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bookViews>
  <sheets>
    <sheet name="SCH B HORTICULTURE OFFICE BLDG" sheetId="4" r:id="rId1"/>
  </sheets>
  <definedNames>
    <definedName name="_xlnm.Print_Titles" localSheetId="0">'SCH B HORTICULTURE OFFICE BLDG'!$4:$4</definedName>
  </definedNames>
  <calcPr calcId="124519"/>
</workbook>
</file>

<file path=xl/calcChain.xml><?xml version="1.0" encoding="utf-8"?>
<calcChain xmlns="http://schemas.openxmlformats.org/spreadsheetml/2006/main">
  <c r="G433" i="4"/>
  <c r="G431"/>
  <c r="G429"/>
  <c r="G427"/>
  <c r="G425"/>
  <c r="G423"/>
  <c r="G421"/>
  <c r="G435" s="1"/>
  <c r="G356"/>
  <c r="G354"/>
  <c r="G352"/>
  <c r="G349"/>
  <c r="G347"/>
  <c r="G345"/>
  <c r="G343"/>
  <c r="G341"/>
  <c r="G339"/>
  <c r="G337"/>
  <c r="G335"/>
  <c r="G328"/>
  <c r="G326"/>
  <c r="G324"/>
  <c r="G322"/>
  <c r="G320"/>
  <c r="G316"/>
  <c r="G330" s="1"/>
  <c r="G314"/>
  <c r="G283"/>
  <c r="G281"/>
  <c r="G279"/>
  <c r="G277"/>
  <c r="G275"/>
  <c r="G273"/>
  <c r="G285" s="1"/>
  <c r="G269"/>
  <c r="G267"/>
  <c r="G265"/>
  <c r="G263"/>
  <c r="G261"/>
  <c r="G259"/>
  <c r="G257"/>
  <c r="G255"/>
  <c r="G253"/>
  <c r="G251"/>
  <c r="G249"/>
  <c r="G247"/>
  <c r="G245"/>
  <c r="G271" s="1"/>
  <c r="G203"/>
  <c r="G201"/>
  <c r="G199"/>
  <c r="G197"/>
  <c r="G195"/>
  <c r="G193"/>
  <c r="G191"/>
  <c r="G189"/>
  <c r="G187"/>
  <c r="G185"/>
  <c r="G183"/>
  <c r="G181"/>
  <c r="G179"/>
  <c r="G177"/>
  <c r="G175"/>
  <c r="G173"/>
  <c r="G171"/>
  <c r="G205" s="1"/>
  <c r="G148"/>
  <c r="G146"/>
  <c r="G144"/>
  <c r="G142"/>
  <c r="G140"/>
  <c r="G138"/>
  <c r="G136"/>
  <c r="G134"/>
  <c r="G132"/>
  <c r="G130"/>
  <c r="G128"/>
  <c r="G126"/>
  <c r="G124"/>
  <c r="G122"/>
  <c r="G120"/>
  <c r="G118"/>
  <c r="G116"/>
  <c r="G114"/>
  <c r="G112"/>
  <c r="G110"/>
  <c r="G108"/>
  <c r="G106"/>
  <c r="G150" s="1"/>
  <c r="G6"/>
  <c r="G8"/>
  <c r="G10"/>
  <c r="G12"/>
  <c r="G14"/>
  <c r="G16"/>
  <c r="G18"/>
  <c r="G20"/>
  <c r="G22"/>
  <c r="G24"/>
  <c r="G26"/>
  <c r="G28"/>
  <c r="G30"/>
  <c r="G32"/>
  <c r="G34"/>
  <c r="G36"/>
  <c r="G38"/>
  <c r="G42"/>
  <c r="G46"/>
  <c r="G48"/>
  <c r="G50"/>
  <c r="G52"/>
  <c r="G54"/>
  <c r="G56"/>
  <c r="G58"/>
  <c r="G60"/>
  <c r="G4869"/>
  <c r="G4871"/>
  <c r="G4873"/>
  <c r="G4875"/>
  <c r="G4877"/>
  <c r="G4879"/>
  <c r="G4881"/>
  <c r="G4883"/>
  <c r="G4885"/>
  <c r="G4887"/>
  <c r="G4889"/>
  <c r="G4891"/>
  <c r="G4893"/>
  <c r="G4895"/>
  <c r="G4897"/>
  <c r="G4899"/>
  <c r="G4901"/>
  <c r="G4903"/>
  <c r="G4905"/>
  <c r="G4907"/>
  <c r="G4909"/>
  <c r="G4911"/>
  <c r="G4913"/>
  <c r="G4915"/>
  <c r="G4917"/>
  <c r="G4919"/>
  <c r="G4921"/>
  <c r="G4923"/>
  <c r="G4925"/>
  <c r="G4927"/>
  <c r="G4929"/>
  <c r="G4931"/>
  <c r="G4933"/>
  <c r="G4935"/>
  <c r="G4937"/>
  <c r="G4939"/>
  <c r="G4941"/>
  <c r="G4943"/>
  <c r="G4945"/>
  <c r="G4949"/>
  <c r="G4951"/>
  <c r="G4953"/>
  <c r="G4955"/>
  <c r="G4958"/>
  <c r="G4960"/>
  <c r="G4962"/>
  <c r="G4966"/>
  <c r="G4968"/>
  <c r="G4970"/>
  <c r="G4972"/>
  <c r="G4974"/>
  <c r="G4976"/>
  <c r="G4978"/>
  <c r="G4982"/>
  <c r="G4984" s="1"/>
  <c r="G5168"/>
  <c r="G5170"/>
  <c r="G5172"/>
  <c r="G5174"/>
  <c r="G5176"/>
  <c r="G5178"/>
  <c r="G5180"/>
  <c r="G5182"/>
  <c r="G5184"/>
  <c r="G5186"/>
  <c r="G5188"/>
  <c r="G5190"/>
  <c r="G5192"/>
  <c r="G5194"/>
  <c r="G5196"/>
  <c r="G5198"/>
  <c r="G5200"/>
  <c r="G5202"/>
  <c r="G5204"/>
  <c r="G5206"/>
  <c r="G5208"/>
  <c r="G5210"/>
  <c r="G5212"/>
  <c r="G5214"/>
  <c r="G5216"/>
  <c r="G5218"/>
  <c r="G5220"/>
  <c r="G5222"/>
  <c r="G5224"/>
  <c r="G5228"/>
  <c r="G5230"/>
  <c r="G5232"/>
  <c r="G5234"/>
  <c r="G5236"/>
  <c r="G5238"/>
  <c r="G5240"/>
  <c r="G5242"/>
  <c r="G5244"/>
  <c r="G5248"/>
  <c r="G5250"/>
  <c r="G5252"/>
  <c r="G5254"/>
  <c r="G5258"/>
  <c r="G5260"/>
  <c r="G5262"/>
  <c r="G5266"/>
  <c r="G5268"/>
  <c r="G5270"/>
  <c r="G5272"/>
  <c r="G5274"/>
  <c r="G5276"/>
  <c r="G5278"/>
  <c r="G5280"/>
  <c r="G6012"/>
  <c r="G6014"/>
  <c r="G6016"/>
  <c r="G6018"/>
  <c r="G6020"/>
  <c r="G6023"/>
  <c r="G6025"/>
  <c r="G6027"/>
  <c r="G6029"/>
  <c r="G6031"/>
  <c r="G6033"/>
  <c r="G6035"/>
  <c r="G6037"/>
  <c r="G6039"/>
  <c r="G6041"/>
  <c r="G6047"/>
  <c r="G6055" s="1"/>
  <c r="G6051"/>
  <c r="G6053"/>
  <c r="G6303"/>
  <c r="G6305"/>
  <c r="G6307"/>
  <c r="G6309"/>
  <c r="G6311"/>
  <c r="G6313"/>
  <c r="G6315"/>
  <c r="G6317"/>
  <c r="G6319"/>
  <c r="G6321"/>
  <c r="G6323"/>
  <c r="G6325"/>
  <c r="G6327"/>
  <c r="G6329"/>
  <c r="G6332"/>
  <c r="G6334"/>
  <c r="G6336"/>
  <c r="G6338"/>
  <c r="G6340"/>
  <c r="G6342"/>
  <c r="G6344"/>
  <c r="G6346"/>
  <c r="G6348"/>
  <c r="G6350"/>
  <c r="G6352"/>
  <c r="G6354"/>
  <c r="G6356"/>
  <c r="G6358"/>
  <c r="G6362"/>
  <c r="G6364"/>
  <c r="G6366"/>
  <c r="G6368"/>
  <c r="G6370"/>
  <c r="G6372"/>
  <c r="G6376"/>
  <c r="G6378"/>
  <c r="G6380"/>
  <c r="G6382"/>
  <c r="G6384"/>
  <c r="G6388"/>
  <c r="G6390"/>
  <c r="G6394"/>
  <c r="G6396"/>
  <c r="G6400"/>
  <c r="G6404"/>
  <c r="G6406"/>
  <c r="G6408"/>
  <c r="G6951"/>
  <c r="G6953"/>
  <c r="G6955"/>
  <c r="G6957"/>
  <c r="G6959"/>
  <c r="G6961"/>
  <c r="G6965"/>
  <c r="G6967"/>
  <c r="G6969"/>
  <c r="G6971"/>
  <c r="G6973"/>
  <c r="G6975"/>
  <c r="G6979"/>
  <c r="G6981"/>
  <c r="G6983"/>
  <c r="G6985"/>
  <c r="G6989"/>
  <c r="G6991"/>
  <c r="G6993"/>
  <c r="G6995"/>
  <c r="G6997"/>
  <c r="G6999"/>
  <c r="G7001"/>
  <c r="G7007"/>
  <c r="G7011"/>
  <c r="G7013"/>
  <c r="G7015"/>
  <c r="G7017"/>
  <c r="G7019"/>
  <c r="G7027"/>
  <c r="G7029"/>
  <c r="G7031"/>
  <c r="G7033"/>
  <c r="G7035"/>
  <c r="G7037"/>
  <c r="G7039"/>
  <c r="G7041"/>
  <c r="G7044"/>
  <c r="G7046"/>
  <c r="G7048"/>
  <c r="G8033"/>
  <c r="G8035"/>
  <c r="G8038"/>
  <c r="G8113"/>
  <c r="G8118"/>
  <c r="G8120"/>
  <c r="G8201"/>
  <c r="G8203"/>
  <c r="G8207"/>
  <c r="G8209"/>
  <c r="G8211"/>
  <c r="G8213"/>
  <c r="G8215"/>
  <c r="G8217"/>
  <c r="G8219"/>
  <c r="G8221"/>
  <c r="G8223"/>
  <c r="G8225"/>
  <c r="G8227"/>
  <c r="G8229"/>
  <c r="G8232"/>
  <c r="G8234"/>
  <c r="G8236"/>
  <c r="G8238"/>
  <c r="G8240"/>
  <c r="G8242"/>
  <c r="G8246"/>
  <c r="G8248"/>
  <c r="G8250"/>
  <c r="G8252"/>
  <c r="G8254"/>
  <c r="G8256"/>
  <c r="G8258"/>
  <c r="G8260"/>
  <c r="G8262"/>
  <c r="G8266"/>
  <c r="G8268"/>
  <c r="G8288"/>
  <c r="G8290"/>
  <c r="G9207"/>
  <c r="G9209"/>
  <c r="G9211"/>
  <c r="G9213"/>
  <c r="G9215"/>
  <c r="G9217"/>
  <c r="G9219"/>
  <c r="G9223"/>
  <c r="G9226"/>
  <c r="G9230"/>
  <c r="G9232"/>
  <c r="G9277"/>
  <c r="G9279"/>
  <c r="G9281"/>
  <c r="G9283"/>
  <c r="G9285"/>
  <c r="G9287"/>
  <c r="G9289"/>
  <c r="G9291"/>
  <c r="G9293"/>
  <c r="G9601"/>
  <c r="G9605"/>
  <c r="G9607"/>
  <c r="G9609"/>
  <c r="G9704"/>
  <c r="G9706"/>
  <c r="G9708"/>
  <c r="G9710"/>
  <c r="G9712"/>
  <c r="G9714"/>
  <c r="G9716"/>
  <c r="G9718"/>
  <c r="G9720"/>
  <c r="G9722"/>
  <c r="G9724"/>
  <c r="G9726"/>
  <c r="G9728"/>
  <c r="G9734"/>
  <c r="G9736"/>
  <c r="G9738"/>
  <c r="G9740"/>
  <c r="G9742"/>
  <c r="G9744"/>
  <c r="G9746"/>
  <c r="G9905"/>
  <c r="G9907"/>
  <c r="G9909"/>
  <c r="G9911"/>
  <c r="G9913"/>
  <c r="G9915"/>
  <c r="G9917"/>
  <c r="G9919"/>
  <c r="G9921"/>
  <c r="G9923"/>
  <c r="G9925"/>
  <c r="G9927"/>
  <c r="G9929"/>
  <c r="G9933"/>
  <c r="G10131"/>
  <c r="G10133"/>
  <c r="G10135"/>
  <c r="G10137"/>
  <c r="G10139"/>
  <c r="G10141"/>
  <c r="G10143"/>
  <c r="G10145"/>
  <c r="G10147"/>
  <c r="G10149"/>
  <c r="G10151"/>
  <c r="G10154"/>
  <c r="G10156"/>
  <c r="G10158"/>
  <c r="G10160"/>
  <c r="G10584"/>
  <c r="G10586"/>
  <c r="G10588"/>
  <c r="G10590"/>
  <c r="G10592"/>
  <c r="G10594"/>
  <c r="G10596"/>
  <c r="G10598"/>
  <c r="G10736"/>
  <c r="G10738"/>
  <c r="G10740"/>
  <c r="G10742"/>
  <c r="G10744"/>
  <c r="G10746"/>
  <c r="G10748"/>
  <c r="G10750"/>
  <c r="G10752"/>
  <c r="G10758"/>
  <c r="G10760"/>
  <c r="G10762"/>
  <c r="G11032"/>
  <c r="G11034"/>
  <c r="G11036"/>
  <c r="G11038"/>
  <c r="G11040"/>
  <c r="G11042"/>
  <c r="G11044"/>
  <c r="G11046"/>
  <c r="G11048"/>
  <c r="G11050"/>
  <c r="G11052"/>
  <c r="G11054"/>
  <c r="G11056"/>
  <c r="G11058"/>
  <c r="G11060"/>
  <c r="G11064"/>
  <c r="G11066"/>
  <c r="G11070"/>
  <c r="G11072"/>
  <c r="G11074"/>
  <c r="G11076"/>
  <c r="G11078"/>
  <c r="G11082"/>
  <c r="G11360"/>
  <c r="G11362"/>
  <c r="G11364"/>
  <c r="G11366"/>
  <c r="G11368"/>
  <c r="G11370"/>
  <c r="G11372"/>
  <c r="G11374"/>
  <c r="G11376"/>
  <c r="G11378"/>
  <c r="G11380"/>
  <c r="G11382"/>
  <c r="G11384"/>
  <c r="G11386"/>
  <c r="G11468"/>
  <c r="G11470"/>
  <c r="G11472"/>
  <c r="G11474"/>
  <c r="G11476"/>
  <c r="G11478"/>
  <c r="G11480"/>
  <c r="G11482"/>
  <c r="G11484"/>
  <c r="G11486"/>
  <c r="G11488"/>
  <c r="G11490"/>
  <c r="G11492"/>
  <c r="G11496"/>
  <c r="G11498"/>
  <c r="G11500"/>
  <c r="G11502"/>
  <c r="G11504"/>
  <c r="G11506"/>
  <c r="G11508"/>
  <c r="G11510"/>
  <c r="G11514"/>
  <c r="G11516"/>
  <c r="G11520"/>
  <c r="G11522"/>
  <c r="G11524"/>
  <c r="G11526"/>
  <c r="G11777"/>
  <c r="G11779"/>
  <c r="G11781"/>
  <c r="G11783"/>
  <c r="G11785"/>
  <c r="G11787"/>
  <c r="G11789"/>
  <c r="G11791"/>
  <c r="G11793"/>
  <c r="G11795"/>
  <c r="G11797"/>
  <c r="G11799"/>
  <c r="G11801"/>
  <c r="G11993"/>
  <c r="G11995"/>
  <c r="G11997"/>
  <c r="G11999"/>
  <c r="G12001"/>
  <c r="G12003"/>
  <c r="G12005"/>
  <c r="G12007"/>
  <c r="G12009"/>
  <c r="G12011"/>
  <c r="G12013"/>
  <c r="G12015"/>
  <c r="G12017"/>
  <c r="G12023"/>
  <c r="G12025"/>
  <c r="G12029"/>
  <c r="G12033"/>
  <c r="G12035"/>
  <c r="G12977"/>
  <c r="G12979"/>
  <c r="G12981"/>
  <c r="G12983"/>
  <c r="G12985"/>
  <c r="G12987"/>
  <c r="G12989"/>
  <c r="G12991"/>
  <c r="G12993"/>
  <c r="G12995"/>
  <c r="G12997"/>
  <c r="G12999"/>
  <c r="G13001"/>
  <c r="G13003"/>
  <c r="G13007"/>
  <c r="G14522"/>
  <c r="G14524"/>
  <c r="G14526"/>
  <c r="G14528"/>
  <c r="G14530"/>
  <c r="G14532"/>
  <c r="G14534"/>
  <c r="G14536"/>
  <c r="G14538"/>
  <c r="G14540"/>
  <c r="G14542"/>
  <c r="G14544"/>
  <c r="G14546"/>
  <c r="G14548"/>
  <c r="G14550"/>
  <c r="G14552"/>
  <c r="G14554"/>
  <c r="G14556"/>
  <c r="G14558"/>
  <c r="G14560"/>
  <c r="G14564"/>
  <c r="G14566"/>
  <c r="G14568"/>
  <c r="G14570"/>
  <c r="G14572"/>
  <c r="G14574"/>
  <c r="G14578"/>
  <c r="G14580"/>
  <c r="G14582"/>
  <c r="G14586"/>
  <c r="G14588"/>
  <c r="G14592"/>
  <c r="G14594"/>
  <c r="G14596"/>
  <c r="G14598"/>
  <c r="G14600"/>
  <c r="G14604"/>
  <c r="G14606"/>
  <c r="G14608"/>
  <c r="G14612"/>
  <c r="G14614"/>
  <c r="G14616"/>
  <c r="G14622"/>
  <c r="G14624"/>
  <c r="G14626"/>
  <c r="G14628"/>
  <c r="G15152"/>
  <c r="G15154"/>
  <c r="G15156"/>
  <c r="G15158"/>
  <c r="G15160"/>
  <c r="G15162"/>
  <c r="G15164"/>
  <c r="G15166"/>
  <c r="G15168"/>
  <c r="G15170"/>
  <c r="G15172"/>
  <c r="G15174"/>
  <c r="G15176"/>
  <c r="G15178"/>
  <c r="G15180"/>
  <c r="G15182"/>
  <c r="G15185"/>
  <c r="G15187"/>
  <c r="G15191"/>
  <c r="G15193"/>
  <c r="G15195"/>
  <c r="G15199"/>
  <c r="G15575"/>
  <c r="G15577"/>
  <c r="G15579"/>
  <c r="G15581"/>
  <c r="G15583"/>
  <c r="G15585"/>
  <c r="G15587"/>
  <c r="G15589"/>
  <c r="G15592"/>
  <c r="G15594"/>
  <c r="G15596"/>
  <c r="G15598"/>
  <c r="G15600"/>
  <c r="G15602"/>
  <c r="G15604"/>
  <c r="G15606"/>
  <c r="G15610"/>
  <c r="G15612"/>
  <c r="G15616"/>
  <c r="G15691"/>
  <c r="G15693"/>
  <c r="G15695"/>
  <c r="G15697"/>
  <c r="G15699"/>
  <c r="G16179"/>
  <c r="G16181"/>
  <c r="G16183"/>
  <c r="G16185"/>
  <c r="G16187"/>
  <c r="G16189"/>
  <c r="G16191"/>
  <c r="G16193"/>
  <c r="G16195"/>
  <c r="G16198"/>
  <c r="G16200"/>
  <c r="G16202"/>
  <c r="G16204"/>
  <c r="G16206"/>
  <c r="G16208"/>
  <c r="G16210"/>
  <c r="G16212"/>
  <c r="G16214"/>
  <c r="G16216"/>
  <c r="G16218"/>
  <c r="G16220"/>
  <c r="G16222"/>
  <c r="G16224"/>
  <c r="G16226"/>
  <c r="G16228"/>
  <c r="G16230"/>
  <c r="G16232"/>
  <c r="G16234"/>
  <c r="G16236"/>
  <c r="G16248"/>
  <c r="G16250"/>
  <c r="G16252"/>
  <c r="G16254"/>
  <c r="G16256"/>
  <c r="G16258"/>
  <c r="G16260"/>
  <c r="G16262"/>
  <c r="G16266"/>
  <c r="G16268"/>
  <c r="G16270"/>
  <c r="G16272"/>
  <c r="G16276"/>
  <c r="G16278"/>
  <c r="G16478"/>
  <c r="G16480"/>
  <c r="G16482"/>
  <c r="G16484"/>
  <c r="G16486"/>
  <c r="G16488"/>
  <c r="G16490"/>
  <c r="G16492"/>
  <c r="G16494"/>
  <c r="G16496"/>
  <c r="G16498"/>
  <c r="G16500"/>
  <c r="G16502"/>
  <c r="G16504"/>
  <c r="G16506"/>
  <c r="G16508"/>
  <c r="G16510"/>
  <c r="G16512"/>
  <c r="G16514"/>
  <c r="G16516"/>
  <c r="G16520"/>
  <c r="G16522"/>
  <c r="G16524"/>
  <c r="G16526"/>
  <c r="G16528"/>
  <c r="G16530"/>
  <c r="G16532"/>
  <c r="G16534"/>
  <c r="G16536"/>
  <c r="G16540"/>
  <c r="G16542"/>
  <c r="G16544"/>
  <c r="G16546"/>
  <c r="G16548"/>
  <c r="G16550"/>
  <c r="G16554"/>
  <c r="G16556"/>
  <c r="G18182"/>
  <c r="G18184"/>
  <c r="G18186"/>
  <c r="G18188"/>
  <c r="G18190"/>
  <c r="G18192"/>
  <c r="G18194"/>
  <c r="G18196"/>
  <c r="G18198"/>
  <c r="G18200"/>
  <c r="G18202"/>
  <c r="G18204"/>
  <c r="G18207"/>
  <c r="G18209"/>
  <c r="G18211"/>
  <c r="G18213"/>
  <c r="G18215"/>
  <c r="G18217"/>
  <c r="G18219"/>
  <c r="G18221"/>
  <c r="G18223"/>
  <c r="G18225"/>
  <c r="G18227"/>
  <c r="G18229"/>
  <c r="G18231"/>
  <c r="G18389"/>
  <c r="G18391"/>
  <c r="G18393"/>
  <c r="G18395"/>
  <c r="G18397"/>
  <c r="G18399"/>
  <c r="G18401"/>
  <c r="G18403"/>
  <c r="G18408"/>
  <c r="G18410"/>
  <c r="G18414"/>
  <c r="G18575"/>
  <c r="G18577"/>
  <c r="G18579"/>
  <c r="G18581"/>
  <c r="G18583"/>
  <c r="G18585"/>
  <c r="G18587"/>
  <c r="G18589"/>
  <c r="G18591"/>
  <c r="G18594"/>
  <c r="G18596"/>
  <c r="G18598"/>
  <c r="G18600"/>
  <c r="G18602"/>
  <c r="G18604"/>
  <c r="G18606"/>
  <c r="G18608"/>
  <c r="G18613"/>
  <c r="G18615"/>
  <c r="G18619"/>
  <c r="G19060"/>
  <c r="G19062"/>
  <c r="G19064"/>
  <c r="G19066"/>
  <c r="G19068"/>
  <c r="G19070"/>
  <c r="G19072"/>
  <c r="G19074"/>
  <c r="G19076"/>
  <c r="G19078"/>
  <c r="G19080"/>
  <c r="G19082"/>
  <c r="G19086"/>
  <c r="G19090"/>
  <c r="G19092"/>
  <c r="G19094"/>
  <c r="G19098"/>
  <c r="G19100"/>
  <c r="G19102"/>
  <c r="G19104"/>
  <c r="G20060"/>
  <c r="G20062"/>
  <c r="G20064"/>
  <c r="G20066"/>
  <c r="G20068"/>
  <c r="G20070"/>
  <c r="G20072"/>
  <c r="G20074"/>
  <c r="G20076"/>
  <c r="G20078"/>
  <c r="G20080"/>
  <c r="G20082"/>
  <c r="G20084"/>
  <c r="G20086"/>
  <c r="G20088"/>
  <c r="G20090"/>
  <c r="G20092"/>
  <c r="G20094"/>
  <c r="G20096"/>
  <c r="G20098"/>
  <c r="G20100"/>
  <c r="G20102"/>
  <c r="G20105"/>
  <c r="G20107"/>
  <c r="G20559"/>
  <c r="G20561"/>
  <c r="G20563"/>
  <c r="G20565"/>
  <c r="G20567"/>
  <c r="G20569"/>
  <c r="G20573"/>
  <c r="G20575"/>
  <c r="G20577"/>
  <c r="G20579"/>
  <c r="G20581"/>
  <c r="G20583"/>
  <c r="G20587"/>
  <c r="G20589"/>
  <c r="G20591"/>
  <c r="G20593"/>
  <c r="G20597"/>
  <c r="G20599"/>
  <c r="G20601"/>
  <c r="G20603"/>
  <c r="G20605"/>
  <c r="G20607"/>
  <c r="G20609"/>
  <c r="G20615"/>
  <c r="G20617"/>
  <c r="G20621"/>
  <c r="G20623"/>
  <c r="G20625"/>
  <c r="G20627"/>
  <c r="G20629"/>
  <c r="G20638"/>
  <c r="G20640"/>
  <c r="G20642"/>
  <c r="G20644"/>
  <c r="G20646"/>
  <c r="G20648"/>
  <c r="G20650"/>
  <c r="G20652"/>
  <c r="G20655"/>
  <c r="G20657"/>
  <c r="G20659"/>
  <c r="G20663"/>
  <c r="G20665"/>
  <c r="G20667"/>
  <c r="G20669"/>
  <c r="G20671"/>
  <c r="G20673"/>
  <c r="G20675"/>
  <c r="G21147"/>
  <c r="G21149"/>
  <c r="G21151"/>
  <c r="G21153"/>
  <c r="G21155"/>
  <c r="G21157"/>
  <c r="G21161"/>
  <c r="G21163"/>
  <c r="G21165"/>
  <c r="G21167"/>
  <c r="G21169"/>
  <c r="G21171"/>
  <c r="G21175"/>
  <c r="G21177"/>
  <c r="G21179"/>
  <c r="G21181"/>
  <c r="G21185"/>
  <c r="G21187"/>
  <c r="G21189"/>
  <c r="G21191"/>
  <c r="G21193"/>
  <c r="G21200"/>
  <c r="G21202"/>
  <c r="G21206"/>
  <c r="G21208"/>
  <c r="G21210"/>
  <c r="G21212"/>
  <c r="G21214"/>
  <c r="G21891"/>
  <c r="G21893"/>
  <c r="G21895"/>
  <c r="G21897"/>
  <c r="G21899"/>
  <c r="G21901"/>
  <c r="G21903"/>
  <c r="G21905"/>
  <c r="G21907"/>
  <c r="G21909"/>
  <c r="G21911"/>
  <c r="G21913"/>
  <c r="G21915"/>
  <c r="G21917"/>
  <c r="G21919"/>
  <c r="G21921"/>
  <c r="G21923"/>
  <c r="G21925"/>
  <c r="G21927"/>
  <c r="G21929"/>
  <c r="G21931"/>
  <c r="G21933"/>
  <c r="G21935"/>
  <c r="G21937"/>
  <c r="G21939"/>
  <c r="G21941"/>
  <c r="G21943"/>
  <c r="G21945"/>
  <c r="G21947"/>
  <c r="G21951"/>
  <c r="G21953" s="1"/>
  <c r="G21955"/>
  <c r="G21957"/>
  <c r="G22549"/>
  <c r="G22551"/>
  <c r="G22553"/>
  <c r="G22555"/>
  <c r="G22557"/>
  <c r="G22559"/>
  <c r="G22561"/>
  <c r="G22563"/>
  <c r="G22565"/>
  <c r="G22567"/>
  <c r="G22569"/>
  <c r="G22571"/>
  <c r="G22573"/>
  <c r="G22577"/>
  <c r="G23077"/>
  <c r="G23079"/>
  <c r="G23081"/>
  <c r="G23083"/>
  <c r="G23085"/>
  <c r="G23088"/>
  <c r="G23090"/>
  <c r="G23092"/>
  <c r="G23094"/>
  <c r="G23096"/>
  <c r="G23098"/>
  <c r="G23100"/>
  <c r="G23102"/>
  <c r="G23681"/>
  <c r="G23683"/>
  <c r="G23685"/>
  <c r="G23687"/>
  <c r="G23689"/>
  <c r="G23691"/>
  <c r="G23693"/>
  <c r="G23695"/>
  <c r="G23698"/>
  <c r="G23700"/>
  <c r="G23702"/>
  <c r="G23704"/>
  <c r="G23706"/>
  <c r="G23708"/>
  <c r="G23710"/>
  <c r="G23712"/>
  <c r="G23755"/>
  <c r="G23757"/>
  <c r="G23759"/>
  <c r="G23761"/>
  <c r="G23763"/>
  <c r="G23765"/>
  <c r="G23767"/>
  <c r="G23769"/>
  <c r="G23771"/>
  <c r="G23773"/>
  <c r="G23775"/>
  <c r="G23778"/>
  <c r="G23780"/>
  <c r="G23784"/>
  <c r="G23835"/>
  <c r="G23837"/>
  <c r="G23839"/>
  <c r="G23841"/>
  <c r="G23843"/>
  <c r="G23845"/>
  <c r="G23847"/>
  <c r="G23849"/>
  <c r="G23851"/>
  <c r="G23854"/>
  <c r="G23856"/>
  <c r="G23858"/>
  <c r="G23860"/>
  <c r="G23862"/>
  <c r="G23864"/>
  <c r="G23866"/>
  <c r="G23868"/>
  <c r="G23872"/>
  <c r="G23876"/>
  <c r="G23878"/>
  <c r="G23880"/>
  <c r="G23882"/>
  <c r="G23884"/>
  <c r="G23886"/>
  <c r="G23890"/>
  <c r="G23892"/>
  <c r="G23896"/>
  <c r="G23898"/>
  <c r="G23902"/>
  <c r="G23904"/>
  <c r="G23908"/>
  <c r="G23910"/>
  <c r="G23912"/>
  <c r="G23949"/>
  <c r="G23951"/>
  <c r="G23953"/>
  <c r="G23955"/>
  <c r="G23957"/>
  <c r="G23959"/>
  <c r="G23961"/>
  <c r="G23963"/>
  <c r="G23965"/>
  <c r="G23967"/>
  <c r="G23969"/>
  <c r="G23971"/>
  <c r="G23973"/>
  <c r="G23975"/>
  <c r="G23977"/>
  <c r="G23979"/>
  <c r="G23981"/>
  <c r="G23983"/>
  <c r="G23985"/>
  <c r="G23987"/>
  <c r="G24012"/>
  <c r="G24014"/>
  <c r="G24016"/>
  <c r="G24018"/>
  <c r="G24020"/>
  <c r="G24022"/>
  <c r="G24025"/>
  <c r="G24027"/>
  <c r="G24029"/>
  <c r="G24031"/>
  <c r="G24045"/>
  <c r="G24047"/>
  <c r="G24049"/>
  <c r="G24051"/>
  <c r="G24053"/>
  <c r="G24055"/>
  <c r="G24057"/>
  <c r="G24059"/>
  <c r="G24061"/>
  <c r="G24064"/>
  <c r="G24066"/>
  <c r="G24068"/>
  <c r="G24070"/>
  <c r="G24072"/>
  <c r="G24074"/>
  <c r="G24076"/>
  <c r="G24078"/>
  <c r="G24122"/>
  <c r="G24124"/>
  <c r="G24126"/>
  <c r="G24128"/>
  <c r="G24130"/>
  <c r="G24132"/>
  <c r="G24134"/>
  <c r="G24136"/>
  <c r="G24138"/>
  <c r="G24140"/>
  <c r="G24142"/>
  <c r="G24144"/>
  <c r="G24146"/>
  <c r="G24148"/>
  <c r="G24150"/>
  <c r="G24152"/>
  <c r="G24154"/>
  <c r="G24156"/>
  <c r="G24158"/>
  <c r="G24160"/>
  <c r="G24185"/>
  <c r="G24187"/>
  <c r="G24189"/>
  <c r="G24191"/>
  <c r="G24193"/>
  <c r="G24195"/>
  <c r="G24197"/>
  <c r="G24199"/>
  <c r="G24201"/>
  <c r="G24203"/>
  <c r="G24205"/>
  <c r="G24208"/>
  <c r="G24210"/>
  <c r="G24214"/>
  <c r="G24216"/>
  <c r="G24218"/>
  <c r="G24220"/>
  <c r="G24222"/>
  <c r="G24224"/>
  <c r="G24226"/>
  <c r="G24228"/>
  <c r="G24230"/>
  <c r="G24234"/>
  <c r="G24236"/>
  <c r="G24300"/>
  <c r="G24302"/>
  <c r="G24304"/>
  <c r="G24306"/>
  <c r="G24308"/>
  <c r="G24310"/>
  <c r="G24312"/>
  <c r="G24314"/>
  <c r="G24316"/>
  <c r="G24318"/>
  <c r="G24320"/>
  <c r="G24322"/>
  <c r="G24324"/>
  <c r="G24327"/>
  <c r="G24329"/>
  <c r="G24331"/>
  <c r="G24333"/>
  <c r="G24335"/>
  <c r="G24337"/>
  <c r="G24339"/>
  <c r="G24341"/>
  <c r="G24343"/>
  <c r="G24345"/>
  <c r="G24361"/>
  <c r="G24363"/>
  <c r="G24365"/>
  <c r="G24367"/>
  <c r="G24369"/>
  <c r="G24371"/>
  <c r="G24373"/>
  <c r="G24376"/>
  <c r="G24378"/>
  <c r="G24380"/>
  <c r="G24382"/>
  <c r="G24384"/>
  <c r="G24386"/>
  <c r="G24388"/>
  <c r="G24390"/>
  <c r="G24431"/>
  <c r="G24433"/>
  <c r="G24435"/>
  <c r="G24437"/>
  <c r="G24439"/>
  <c r="G24441"/>
  <c r="G24443"/>
  <c r="G24445"/>
  <c r="G24447"/>
  <c r="G24449"/>
  <c r="G24451"/>
  <c r="G24455"/>
  <c r="G24457"/>
  <c r="G24459"/>
  <c r="G24461"/>
  <c r="G24463"/>
  <c r="G24465"/>
  <c r="G24469"/>
  <c r="G24471"/>
  <c r="G24502"/>
  <c r="G24504"/>
  <c r="G24506"/>
  <c r="G24508"/>
  <c r="G24510"/>
  <c r="G24512"/>
  <c r="G24514"/>
  <c r="G24516"/>
  <c r="G24518"/>
  <c r="G24520"/>
  <c r="G24522"/>
  <c r="G24524"/>
  <c r="G24526"/>
  <c r="G24529"/>
  <c r="G24531"/>
  <c r="G24533"/>
  <c r="G24535"/>
  <c r="G24537"/>
  <c r="G24539"/>
  <c r="G24541"/>
  <c r="G24543"/>
  <c r="G24545"/>
  <c r="G24547"/>
  <c r="G24620"/>
  <c r="G24622"/>
  <c r="G24624"/>
  <c r="G24626"/>
  <c r="G24628"/>
  <c r="G24630"/>
  <c r="G24632"/>
  <c r="G24634"/>
  <c r="G24636"/>
  <c r="G24638"/>
  <c r="G24640"/>
  <c r="G24642"/>
  <c r="G24645"/>
  <c r="G24647"/>
  <c r="G24649"/>
  <c r="G24651"/>
  <c r="G24653"/>
  <c r="G24655"/>
  <c r="G24657"/>
  <c r="G24659"/>
  <c r="G24661"/>
  <c r="G24663"/>
  <c r="G24669" s="1"/>
  <c r="G24665"/>
  <c r="G24667"/>
  <c r="G24717"/>
  <c r="G24719"/>
  <c r="G24721"/>
  <c r="G24723"/>
  <c r="G24725"/>
  <c r="G24727"/>
  <c r="G24747"/>
  <c r="G24749"/>
  <c r="G24751"/>
  <c r="G24754"/>
  <c r="G24756"/>
  <c r="G24758"/>
  <c r="G24760"/>
  <c r="G24762"/>
  <c r="G24764"/>
  <c r="G24766"/>
  <c r="G24768"/>
  <c r="G24770"/>
  <c r="G24772"/>
  <c r="G24774"/>
  <c r="G24776"/>
  <c r="G24778"/>
  <c r="G24780"/>
  <c r="G24782"/>
  <c r="G24890"/>
  <c r="G24892"/>
  <c r="G24894"/>
  <c r="G24896"/>
  <c r="G24898"/>
  <c r="G24900"/>
  <c r="G24902"/>
  <c r="G24904"/>
  <c r="G24906"/>
  <c r="G24908"/>
  <c r="G24910"/>
  <c r="G24912"/>
  <c r="G24914"/>
  <c r="G24916"/>
  <c r="G24918"/>
  <c r="G24920"/>
  <c r="G24922"/>
  <c r="G24924"/>
  <c r="G24926"/>
  <c r="G25020"/>
  <c r="G25022"/>
  <c r="G25024"/>
  <c r="G25026"/>
  <c r="G25028"/>
  <c r="G25030"/>
  <c r="G25032"/>
  <c r="G25034"/>
  <c r="G25036"/>
  <c r="G25038"/>
  <c r="G25040"/>
  <c r="G25042"/>
  <c r="G25044"/>
  <c r="G25046"/>
  <c r="G25048"/>
  <c r="G25050"/>
  <c r="G25052"/>
  <c r="G25054"/>
  <c r="G25056"/>
  <c r="G25060"/>
  <c r="G25062"/>
  <c r="G25064"/>
  <c r="G25066"/>
  <c r="G25068"/>
  <c r="G25070"/>
  <c r="G25072"/>
  <c r="G25074"/>
  <c r="G25076"/>
  <c r="G25083"/>
  <c r="G25085"/>
  <c r="G25089"/>
  <c r="G25091"/>
  <c r="G25093"/>
  <c r="G25095"/>
  <c r="G25131"/>
  <c r="G25133"/>
  <c r="G25135"/>
  <c r="G25137"/>
  <c r="G25139"/>
  <c r="G25141"/>
  <c r="G25143"/>
  <c r="G25145"/>
  <c r="G25147"/>
  <c r="G25149"/>
  <c r="G25151"/>
  <c r="G25153"/>
  <c r="G25155"/>
  <c r="G25157"/>
  <c r="G25159"/>
  <c r="G25161"/>
  <c r="G25163"/>
  <c r="G25165"/>
  <c r="G25167"/>
  <c r="G25171"/>
  <c r="G25173"/>
  <c r="G25175"/>
  <c r="G25177"/>
  <c r="G25179"/>
  <c r="G25181"/>
  <c r="G25183"/>
  <c r="G25185"/>
  <c r="G25187"/>
  <c r="G25194"/>
  <c r="G25196"/>
  <c r="G25200"/>
  <c r="G25202"/>
  <c r="G25204"/>
  <c r="G25206"/>
  <c r="G25242"/>
  <c r="G25244"/>
  <c r="G25246"/>
  <c r="G25248"/>
  <c r="G25250"/>
  <c r="G25252"/>
  <c r="G25254"/>
  <c r="G25256"/>
  <c r="G25258"/>
  <c r="G25260"/>
  <c r="G25262"/>
  <c r="G25264"/>
  <c r="G25266"/>
  <c r="G25268"/>
  <c r="G25270"/>
  <c r="G25272"/>
  <c r="G25274"/>
  <c r="G25276"/>
  <c r="G25278"/>
  <c r="G25282"/>
  <c r="G25284"/>
  <c r="G25286"/>
  <c r="G25288"/>
  <c r="G25290"/>
  <c r="G25292"/>
  <c r="G25294"/>
  <c r="G25296"/>
  <c r="G25298"/>
  <c r="G25305"/>
  <c r="G25307"/>
  <c r="G25311"/>
  <c r="G25313"/>
  <c r="G25315"/>
  <c r="G25317"/>
  <c r="G25353"/>
  <c r="G25355"/>
  <c r="G25357"/>
  <c r="G25359"/>
  <c r="G25361"/>
  <c r="G25363"/>
  <c r="G25365"/>
  <c r="G25367"/>
  <c r="G25369"/>
  <c r="G25371"/>
  <c r="G25373"/>
  <c r="G25375"/>
  <c r="G25377"/>
  <c r="G25379"/>
  <c r="G25381"/>
  <c r="G25383"/>
  <c r="G25385"/>
  <c r="G25387"/>
  <c r="G25389"/>
  <c r="G25393"/>
  <c r="G25395"/>
  <c r="G25397"/>
  <c r="G25399"/>
  <c r="G25401"/>
  <c r="G25403"/>
  <c r="G25405"/>
  <c r="G25407"/>
  <c r="G25409"/>
  <c r="G25416"/>
  <c r="G25418"/>
  <c r="G25422"/>
  <c r="G25424"/>
  <c r="G25426"/>
  <c r="G25428"/>
  <c r="G25464"/>
  <c r="G25466"/>
  <c r="G25468"/>
  <c r="G25470"/>
  <c r="G25472"/>
  <c r="G25474"/>
  <c r="G25476"/>
  <c r="G25478"/>
  <c r="G25480"/>
  <c r="G25482"/>
  <c r="G25484"/>
  <c r="G25486"/>
  <c r="G25488"/>
  <c r="G25490"/>
  <c r="G25492"/>
  <c r="G25494"/>
  <c r="G25496"/>
  <c r="G25498"/>
  <c r="G25500"/>
  <c r="G25504"/>
  <c r="G25506"/>
  <c r="G25508"/>
  <c r="G25510"/>
  <c r="G25512"/>
  <c r="G25514"/>
  <c r="G25516"/>
  <c r="G25518"/>
  <c r="G25520"/>
  <c r="G25527"/>
  <c r="G25529"/>
  <c r="G25533"/>
  <c r="G25535"/>
  <c r="G25537"/>
  <c r="G25539"/>
  <c r="G25575"/>
  <c r="G25577"/>
  <c r="G25579"/>
  <c r="G25581"/>
  <c r="G25583"/>
  <c r="G25585"/>
  <c r="G25587"/>
  <c r="G25589"/>
  <c r="G25591"/>
  <c r="G25593"/>
  <c r="G25595"/>
  <c r="G25598"/>
  <c r="G25600"/>
  <c r="G25602"/>
  <c r="G25604"/>
  <c r="G25606"/>
  <c r="G25608"/>
  <c r="G25610"/>
  <c r="G25612"/>
  <c r="G25614"/>
  <c r="G25616"/>
  <c r="G25618"/>
  <c r="G25620"/>
  <c r="G25624"/>
  <c r="G25626"/>
  <c r="G25628"/>
  <c r="G25630"/>
  <c r="G25632"/>
  <c r="G25634"/>
  <c r="G25636"/>
  <c r="G25638"/>
  <c r="G25640"/>
  <c r="G25644"/>
  <c r="G25646"/>
  <c r="G25650"/>
  <c r="G25652"/>
  <c r="G25654"/>
  <c r="G25725"/>
  <c r="G25727"/>
  <c r="G25729"/>
  <c r="G25731"/>
  <c r="G25733"/>
  <c r="G25735"/>
  <c r="G25737"/>
  <c r="G25739"/>
  <c r="G25741"/>
  <c r="G25743"/>
  <c r="G25745"/>
  <c r="G25748"/>
  <c r="G25750"/>
  <c r="G25752"/>
  <c r="G25754"/>
  <c r="G25756"/>
  <c r="G25758"/>
  <c r="G25760"/>
  <c r="G25762"/>
  <c r="G25764"/>
  <c r="G25766"/>
  <c r="G25768"/>
  <c r="G25770"/>
  <c r="G25774"/>
  <c r="G25776"/>
  <c r="G25778"/>
  <c r="G25780"/>
  <c r="G25782"/>
  <c r="G25784"/>
  <c r="G25786"/>
  <c r="G25788"/>
  <c r="G25790"/>
  <c r="G25794"/>
  <c r="G25796"/>
  <c r="G25800"/>
  <c r="G25802"/>
  <c r="G25804"/>
  <c r="G25875"/>
  <c r="G25877"/>
  <c r="G25879"/>
  <c r="G25881"/>
  <c r="G25883"/>
  <c r="G25885"/>
  <c r="G25887"/>
  <c r="G25889"/>
  <c r="G25891"/>
  <c r="G25893"/>
  <c r="G25895"/>
  <c r="G25898"/>
  <c r="G25900"/>
  <c r="G25902"/>
  <c r="G25904"/>
  <c r="G25906"/>
  <c r="G25908"/>
  <c r="G25910"/>
  <c r="G25912"/>
  <c r="G25914"/>
  <c r="G25916"/>
  <c r="G25918"/>
  <c r="G25920"/>
  <c r="G25924"/>
  <c r="G25926"/>
  <c r="G25928"/>
  <c r="G25930"/>
  <c r="G25932"/>
  <c r="G25934"/>
  <c r="G25936"/>
  <c r="G25938"/>
  <c r="G25940"/>
  <c r="G25944"/>
  <c r="G25946"/>
  <c r="G25950"/>
  <c r="G25952"/>
  <c r="G25954"/>
  <c r="G26042"/>
  <c r="G26044"/>
  <c r="G26046"/>
  <c r="G26048"/>
  <c r="G26050"/>
  <c r="G26052"/>
  <c r="G26054"/>
  <c r="G26056"/>
  <c r="G26058"/>
  <c r="G26060"/>
  <c r="G26062"/>
  <c r="G26064"/>
  <c r="G26066"/>
  <c r="G26070"/>
  <c r="G26072"/>
  <c r="G26074"/>
  <c r="G26076"/>
  <c r="G26078"/>
  <c r="G26080"/>
  <c r="G26082"/>
  <c r="G26084"/>
  <c r="G26086"/>
  <c r="G26090"/>
  <c r="G26092"/>
  <c r="G26096"/>
  <c r="G26098"/>
  <c r="G26100"/>
  <c r="G26144"/>
  <c r="G26146"/>
  <c r="G26148"/>
  <c r="G26150"/>
  <c r="G26152"/>
  <c r="G26154"/>
  <c r="G26156"/>
  <c r="G26158"/>
  <c r="G26160"/>
  <c r="G26162"/>
  <c r="G26164"/>
  <c r="G26166"/>
  <c r="G26168"/>
  <c r="G26172"/>
  <c r="G26174"/>
  <c r="G26176"/>
  <c r="G26178"/>
  <c r="G26180"/>
  <c r="G26182"/>
  <c r="G26184"/>
  <c r="G26186"/>
  <c r="G26188"/>
  <c r="G26192"/>
  <c r="G26194"/>
  <c r="G26198"/>
  <c r="G26200"/>
  <c r="G26202"/>
  <c r="G26239"/>
  <c r="G26241"/>
  <c r="G26243"/>
  <c r="G26245"/>
  <c r="G26247"/>
  <c r="G26249"/>
  <c r="G26251"/>
  <c r="G26255"/>
  <c r="G26257"/>
  <c r="G26259"/>
  <c r="G26261"/>
  <c r="G26263"/>
  <c r="G26265"/>
  <c r="G26267"/>
  <c r="G26269"/>
  <c r="G26271"/>
  <c r="G26275"/>
  <c r="G26277"/>
  <c r="G26281"/>
  <c r="G26283"/>
  <c r="G26285"/>
  <c r="G26339"/>
  <c r="G26342"/>
  <c r="G26346"/>
  <c r="G26348"/>
  <c r="G26350"/>
  <c r="G26352"/>
  <c r="G26354"/>
  <c r="G26356"/>
  <c r="G26358"/>
  <c r="G26360"/>
  <c r="G26362"/>
  <c r="G26366"/>
  <c r="G26368"/>
  <c r="G26372"/>
  <c r="G26374"/>
  <c r="G26376"/>
  <c r="G26430"/>
  <c r="G26433"/>
  <c r="G26437"/>
  <c r="G26439"/>
  <c r="G26441"/>
  <c r="G26443"/>
  <c r="G26445"/>
  <c r="G26447"/>
  <c r="G26449"/>
  <c r="G26451"/>
  <c r="G26453"/>
  <c r="G26457"/>
  <c r="G26459"/>
  <c r="G26463"/>
  <c r="G26465"/>
  <c r="G26467"/>
  <c r="G26521"/>
  <c r="G26524"/>
  <c r="G26528"/>
  <c r="G26530"/>
  <c r="G26532"/>
  <c r="G26534"/>
  <c r="G26536"/>
  <c r="G26538"/>
  <c r="G26540"/>
  <c r="G26542"/>
  <c r="G26544"/>
  <c r="G26548"/>
  <c r="G26550"/>
  <c r="G26554"/>
  <c r="G26556"/>
  <c r="G26558"/>
  <c r="G26614"/>
  <c r="G26616"/>
  <c r="G26618"/>
  <c r="G26620"/>
  <c r="G26622"/>
  <c r="G26624"/>
  <c r="G26626"/>
  <c r="G26628"/>
  <c r="G26630"/>
  <c r="G26632"/>
  <c r="G26634"/>
  <c r="G26637"/>
  <c r="G26641"/>
  <c r="G26643"/>
  <c r="G26645"/>
  <c r="G26647"/>
  <c r="G26649"/>
  <c r="G26651"/>
  <c r="G26653"/>
  <c r="G26655"/>
  <c r="G26657"/>
  <c r="G26661"/>
  <c r="G26663"/>
  <c r="G26667"/>
  <c r="G26669"/>
  <c r="G26671"/>
  <c r="G26717"/>
  <c r="G26719"/>
  <c r="G26721"/>
  <c r="G26723"/>
  <c r="G26725"/>
  <c r="G26727"/>
  <c r="G26729"/>
  <c r="G26731"/>
  <c r="G26733"/>
  <c r="G26735"/>
  <c r="G26737"/>
  <c r="G26740"/>
  <c r="G26744"/>
  <c r="G26746"/>
  <c r="G26748"/>
  <c r="G26750"/>
  <c r="G26752"/>
  <c r="G26754"/>
  <c r="G26756"/>
  <c r="G26758"/>
  <c r="G26760"/>
  <c r="G26764"/>
  <c r="G26766"/>
  <c r="G26770"/>
  <c r="G26772"/>
  <c r="G26774"/>
  <c r="G26820"/>
  <c r="G26822"/>
  <c r="G26824"/>
  <c r="G26826"/>
  <c r="G26828"/>
  <c r="G26830"/>
  <c r="G26832"/>
  <c r="G26834"/>
  <c r="G26836"/>
  <c r="G26838"/>
  <c r="G26840"/>
  <c r="G26843"/>
  <c r="G26847"/>
  <c r="G26849"/>
  <c r="G26851"/>
  <c r="G26853"/>
  <c r="G26855"/>
  <c r="G26857"/>
  <c r="G26859"/>
  <c r="G26861"/>
  <c r="G26863"/>
  <c r="G26867"/>
  <c r="G26869"/>
  <c r="G26873"/>
  <c r="G26875"/>
  <c r="G26877"/>
  <c r="G26923"/>
  <c r="G26925"/>
  <c r="G26927"/>
  <c r="G26929"/>
  <c r="G26931"/>
  <c r="G26933"/>
  <c r="G26935"/>
  <c r="G26937"/>
  <c r="G26939"/>
  <c r="G26941"/>
  <c r="G26943"/>
  <c r="G26946"/>
  <c r="G26950"/>
  <c r="G26952"/>
  <c r="G26954"/>
  <c r="G26956"/>
  <c r="G26958"/>
  <c r="G26960"/>
  <c r="G26962"/>
  <c r="G26964"/>
  <c r="G26966"/>
  <c r="G26970"/>
  <c r="G26972"/>
  <c r="G26976"/>
  <c r="G26978"/>
  <c r="G26980"/>
  <c r="G27026"/>
  <c r="G27028"/>
  <c r="G27030"/>
  <c r="G27032"/>
  <c r="G27034"/>
  <c r="G27086"/>
  <c r="G27088"/>
  <c r="G27090"/>
  <c r="G27146"/>
  <c r="G27148"/>
  <c r="G27150"/>
  <c r="G27152"/>
  <c r="G27154"/>
  <c r="G27156"/>
  <c r="G27158"/>
  <c r="G27160"/>
  <c r="G27162"/>
  <c r="G27164"/>
  <c r="G27166"/>
  <c r="G27168"/>
  <c r="G27170"/>
  <c r="G27175"/>
  <c r="G27177"/>
  <c r="G27181"/>
  <c r="G27183"/>
  <c r="G27185"/>
  <c r="G27218"/>
  <c r="G27220"/>
  <c r="G27222"/>
  <c r="G27224"/>
  <c r="G27226"/>
  <c r="G27228"/>
  <c r="G27230"/>
  <c r="G27232"/>
  <c r="G27234"/>
  <c r="G27236"/>
  <c r="G27238"/>
  <c r="G27240"/>
  <c r="G27242"/>
  <c r="G27244"/>
  <c r="G27246"/>
  <c r="G27248"/>
  <c r="G27250"/>
  <c r="G27252"/>
  <c r="G27259"/>
  <c r="G27261"/>
  <c r="G27263"/>
  <c r="G27265"/>
  <c r="G27267"/>
  <c r="G27269"/>
  <c r="G27271"/>
  <c r="G27273"/>
  <c r="G27275"/>
  <c r="G27277"/>
  <c r="G27279"/>
  <c r="G27281"/>
  <c r="G27283"/>
  <c r="G27285"/>
  <c r="G27287"/>
  <c r="G27289"/>
  <c r="G27291"/>
  <c r="G27293"/>
  <c r="G27295"/>
  <c r="G27302"/>
  <c r="G27304"/>
  <c r="G27306"/>
  <c r="G27308"/>
  <c r="G27310"/>
  <c r="G27312"/>
  <c r="G27314"/>
  <c r="G27316"/>
  <c r="G27319"/>
  <c r="G27321"/>
  <c r="G27323"/>
  <c r="G27327"/>
  <c r="G27329"/>
  <c r="G27331"/>
  <c r="G27333"/>
  <c r="G27335"/>
  <c r="G27337"/>
  <c r="G27341"/>
  <c r="G27343"/>
  <c r="G27345"/>
  <c r="G27347"/>
  <c r="G27349"/>
  <c r="G27351"/>
  <c r="G27353"/>
  <c r="G27356"/>
  <c r="G27358"/>
  <c r="G27360"/>
  <c r="G27362"/>
  <c r="G27364"/>
  <c r="G27366"/>
  <c r="G27368"/>
  <c r="G27370"/>
  <c r="G27372"/>
  <c r="G27376"/>
  <c r="G27378"/>
  <c r="G27380"/>
  <c r="G27382"/>
  <c r="G27384"/>
  <c r="G27386"/>
  <c r="G27388"/>
  <c r="G27390"/>
  <c r="G27392"/>
  <c r="G27394"/>
  <c r="G27396"/>
  <c r="G27398"/>
  <c r="G27400"/>
  <c r="G27402"/>
  <c r="G27408"/>
  <c r="G27410"/>
  <c r="G27418"/>
  <c r="G27420"/>
  <c r="G27422"/>
  <c r="G27424"/>
  <c r="G27426"/>
  <c r="G27429"/>
  <c r="G27435"/>
  <c r="G27437"/>
  <c r="G27439"/>
  <c r="G27441"/>
  <c r="G27497"/>
  <c r="G27499"/>
  <c r="G27501"/>
  <c r="G27503"/>
  <c r="G27505"/>
  <c r="G27507"/>
  <c r="G27511"/>
  <c r="G27513"/>
  <c r="G27515"/>
  <c r="G27517"/>
  <c r="G27519"/>
  <c r="G27521"/>
  <c r="G27523"/>
  <c r="G27525"/>
  <c r="G27527"/>
  <c r="G27529"/>
  <c r="G27531"/>
  <c r="G27533"/>
  <c r="G27535"/>
  <c r="G27537"/>
  <c r="G27539"/>
  <c r="G27541"/>
  <c r="G27543"/>
  <c r="G27545"/>
  <c r="G27547"/>
  <c r="G27549"/>
  <c r="G27551"/>
  <c r="G27553"/>
  <c r="G27555"/>
  <c r="G27559"/>
  <c r="G27561"/>
  <c r="G27563"/>
  <c r="G27567"/>
  <c r="G27569"/>
  <c r="G27571"/>
  <c r="G27573"/>
  <c r="G27575"/>
  <c r="G27577"/>
  <c r="G27579"/>
  <c r="G27581"/>
  <c r="G27584"/>
  <c r="G27586"/>
  <c r="G27588"/>
  <c r="G27590"/>
  <c r="G27592"/>
  <c r="G27594"/>
  <c r="G27596"/>
  <c r="G27600"/>
  <c r="G27602"/>
  <c r="G27604"/>
  <c r="G27606"/>
  <c r="G27613"/>
  <c r="G27649"/>
  <c r="G27651"/>
  <c r="G27653"/>
  <c r="G27655"/>
  <c r="G27657"/>
  <c r="G27659"/>
  <c r="G27661"/>
  <c r="G27663"/>
  <c r="G27665"/>
  <c r="G27667"/>
  <c r="G27670"/>
  <c r="G27672"/>
  <c r="G27674"/>
  <c r="G27676"/>
  <c r="G27678"/>
  <c r="G27680"/>
  <c r="G27682"/>
  <c r="G27684"/>
  <c r="G27686"/>
  <c r="G27688"/>
  <c r="G27694"/>
  <c r="G27696"/>
  <c r="G27698"/>
  <c r="G27700"/>
  <c r="G27702"/>
  <c r="G27704"/>
  <c r="G27706"/>
  <c r="G27708"/>
  <c r="G27712"/>
  <c r="G27714"/>
  <c r="G27720"/>
  <c r="G27722"/>
  <c r="G27724"/>
  <c r="G27726"/>
  <c r="G27775"/>
  <c r="G27777"/>
  <c r="G27779"/>
  <c r="G27781"/>
  <c r="G27783"/>
  <c r="G27785"/>
  <c r="G27787"/>
  <c r="G27789"/>
  <c r="G27791"/>
  <c r="G27793"/>
  <c r="G27795"/>
  <c r="G27797"/>
  <c r="G27800"/>
  <c r="G27802"/>
  <c r="G27804"/>
  <c r="G27806"/>
  <c r="G27808"/>
  <c r="G27810"/>
  <c r="G27812"/>
  <c r="G27814"/>
  <c r="G27816"/>
  <c r="G27818"/>
  <c r="G27823"/>
  <c r="G27825"/>
  <c r="G27827"/>
  <c r="G27829"/>
  <c r="G27831"/>
  <c r="G27833"/>
  <c r="G27837"/>
  <c r="G27839"/>
  <c r="G27841"/>
  <c r="G27843"/>
  <c r="G27845"/>
  <c r="G27849"/>
  <c r="G27851"/>
  <c r="G27855"/>
  <c r="G27857"/>
  <c r="G27859"/>
  <c r="G27863"/>
  <c r="G27865"/>
  <c r="G27869"/>
  <c r="G27873"/>
  <c r="G27875"/>
  <c r="G27898"/>
  <c r="G27900"/>
  <c r="G27902"/>
  <c r="G27904"/>
  <c r="G27906"/>
  <c r="G27908"/>
  <c r="G27910"/>
  <c r="G27912"/>
  <c r="G27914"/>
  <c r="G27916"/>
  <c r="G27918"/>
  <c r="G27920"/>
  <c r="G27923"/>
  <c r="G27925"/>
  <c r="G27927"/>
  <c r="G27929"/>
  <c r="G27932"/>
  <c r="G27934"/>
  <c r="G27936"/>
  <c r="G27938"/>
  <c r="G27940"/>
  <c r="G27942"/>
  <c r="G27944"/>
  <c r="G27946"/>
  <c r="G27951"/>
  <c r="G27953"/>
  <c r="G27955"/>
  <c r="G27957"/>
  <c r="G27959"/>
  <c r="G27961"/>
  <c r="G27963"/>
  <c r="G27965"/>
  <c r="G27967"/>
  <c r="G27971"/>
  <c r="G27973"/>
  <c r="G27979"/>
  <c r="G27981"/>
  <c r="G27983"/>
  <c r="G28019"/>
  <c r="G28021"/>
  <c r="G28023"/>
  <c r="G28025"/>
  <c r="G28027"/>
  <c r="G28029"/>
  <c r="G28031"/>
  <c r="G28033"/>
  <c r="G28035"/>
  <c r="G28037"/>
  <c r="G28039"/>
  <c r="G28041"/>
  <c r="G28043"/>
  <c r="G28045"/>
  <c r="G28047"/>
  <c r="G28049"/>
  <c r="G28051"/>
  <c r="G28054"/>
  <c r="G28056"/>
  <c r="G28058"/>
  <c r="G28060"/>
  <c r="G28062"/>
  <c r="G28064"/>
  <c r="G28066"/>
  <c r="G28068"/>
  <c r="G28072"/>
  <c r="G28074"/>
  <c r="G28076"/>
  <c r="G28078"/>
  <c r="G28080"/>
  <c r="G28082"/>
  <c r="G28086"/>
  <c r="G28088"/>
  <c r="G28090"/>
  <c r="G28092"/>
  <c r="G28094"/>
  <c r="G28098"/>
  <c r="G28100"/>
  <c r="G28104"/>
  <c r="G28106"/>
  <c r="G28108"/>
  <c r="G28112"/>
  <c r="G28114"/>
  <c r="G28120"/>
  <c r="G28122"/>
  <c r="G28124"/>
  <c r="G28126"/>
  <c r="G28294"/>
  <c r="G28296"/>
  <c r="G28298"/>
  <c r="G28300"/>
  <c r="G28302"/>
  <c r="G28304"/>
  <c r="G28308"/>
  <c r="G28310"/>
  <c r="G28312"/>
  <c r="G28314"/>
  <c r="G28316"/>
  <c r="G28318"/>
  <c r="G28320"/>
  <c r="G28322"/>
  <c r="G28324"/>
  <c r="G28326"/>
  <c r="G28328"/>
  <c r="G28330"/>
  <c r="G28332"/>
  <c r="G28334"/>
  <c r="G28336"/>
  <c r="G28338"/>
  <c r="G28340"/>
  <c r="G28342"/>
  <c r="G28344"/>
  <c r="G28346"/>
  <c r="G28348"/>
  <c r="G28350"/>
  <c r="G28352"/>
  <c r="G28356"/>
  <c r="G28358"/>
  <c r="G28360"/>
  <c r="G28364"/>
  <c r="G28366"/>
  <c r="G28368"/>
  <c r="G28370"/>
  <c r="G28372"/>
  <c r="G28374"/>
  <c r="G28376"/>
  <c r="G28378"/>
  <c r="G28381"/>
  <c r="G28383"/>
  <c r="G28385"/>
  <c r="G28387"/>
  <c r="G28389"/>
  <c r="G28391"/>
  <c r="G28393"/>
  <c r="G28397"/>
  <c r="G28399"/>
  <c r="G28401"/>
  <c r="G28403"/>
  <c r="G28410"/>
  <c r="G28452"/>
  <c r="G28454"/>
  <c r="G28456"/>
  <c r="G28458"/>
  <c r="G28460"/>
  <c r="G28462"/>
  <c r="G28466"/>
  <c r="G28468"/>
  <c r="G28470"/>
  <c r="G28472"/>
  <c r="G28474"/>
  <c r="G28476"/>
  <c r="G28478"/>
  <c r="G28480"/>
  <c r="G28482"/>
  <c r="G28484"/>
  <c r="G28486"/>
  <c r="G28488"/>
  <c r="G28490"/>
  <c r="G28492"/>
  <c r="G28494"/>
  <c r="G28496"/>
  <c r="G28498"/>
  <c r="G28500"/>
  <c r="G28502"/>
  <c r="G28504"/>
  <c r="G28506"/>
  <c r="G28508"/>
  <c r="G28510"/>
  <c r="G28514"/>
  <c r="G28516"/>
  <c r="G28518"/>
  <c r="G28522"/>
  <c r="G28524"/>
  <c r="G28526"/>
  <c r="G28528"/>
  <c r="G28530"/>
  <c r="G28532"/>
  <c r="G28534"/>
  <c r="G28536"/>
  <c r="G28539"/>
  <c r="G28541"/>
  <c r="G28543"/>
  <c r="G28545"/>
  <c r="G28547"/>
  <c r="G28549"/>
  <c r="G28551"/>
  <c r="G28555"/>
  <c r="G28557"/>
  <c r="G28559"/>
  <c r="G28561"/>
  <c r="G28568"/>
  <c r="G28638"/>
  <c r="G28640"/>
  <c r="G28642"/>
  <c r="G28644"/>
  <c r="G28646"/>
  <c r="G28649"/>
  <c r="G28651"/>
  <c r="G28656"/>
  <c r="G28658"/>
  <c r="G28660"/>
  <c r="G28662"/>
  <c r="G28664"/>
  <c r="G28666"/>
  <c r="G28668"/>
  <c r="G28670"/>
  <c r="G28672"/>
  <c r="G28678"/>
  <c r="G28680"/>
  <c r="G28684"/>
  <c r="G28686"/>
  <c r="G28688"/>
  <c r="G28690"/>
  <c r="G28692"/>
  <c r="G28694"/>
  <c r="G28696"/>
  <c r="G28698"/>
  <c r="G28700"/>
  <c r="G28702"/>
  <c r="G28704"/>
  <c r="G28708"/>
  <c r="G28710"/>
  <c r="G28712"/>
  <c r="G28714"/>
  <c r="G28716"/>
  <c r="G28718"/>
  <c r="G28720"/>
  <c r="G28724"/>
  <c r="G28728"/>
  <c r="G28730"/>
  <c r="G28732"/>
  <c r="G28734"/>
  <c r="G28738"/>
  <c r="G28742"/>
  <c r="G28744"/>
  <c r="G28746"/>
  <c r="G28748"/>
  <c r="G28818"/>
  <c r="G28820"/>
  <c r="G28822"/>
  <c r="G28824"/>
  <c r="G28826"/>
  <c r="G28828"/>
  <c r="G28830"/>
  <c r="G28832"/>
  <c r="G28834"/>
  <c r="G28836"/>
  <c r="G28838"/>
  <c r="G28840"/>
  <c r="G28842"/>
  <c r="G28844"/>
  <c r="G28846"/>
  <c r="G28848"/>
  <c r="G28850"/>
  <c r="G28852"/>
  <c r="G28854"/>
  <c r="G28856"/>
  <c r="G28858"/>
  <c r="G28860"/>
  <c r="G28862"/>
  <c r="G28866"/>
  <c r="G28868"/>
  <c r="G28870"/>
  <c r="G28872"/>
  <c r="G28874"/>
  <c r="G28876"/>
  <c r="G28878"/>
  <c r="G28880"/>
  <c r="G28882"/>
  <c r="G28884"/>
  <c r="G28892"/>
  <c r="G28893"/>
  <c r="G28949"/>
  <c r="G28951"/>
  <c r="G28953"/>
  <c r="G28955"/>
  <c r="G28957"/>
  <c r="G28959"/>
  <c r="G28961"/>
  <c r="G28963"/>
  <c r="G28965"/>
  <c r="G28967"/>
  <c r="G28969"/>
  <c r="G28971"/>
  <c r="G28973"/>
  <c r="G28975"/>
  <c r="G28977"/>
  <c r="G28979"/>
  <c r="G28981"/>
  <c r="G28985"/>
  <c r="G28987"/>
  <c r="G28989"/>
  <c r="G28991"/>
  <c r="G28993"/>
  <c r="G28995"/>
  <c r="G29003"/>
  <c r="G29004"/>
  <c r="G29074"/>
  <c r="G29076"/>
  <c r="G29078"/>
  <c r="G29080"/>
  <c r="G29082"/>
  <c r="G29084"/>
  <c r="G29086"/>
  <c r="G29088"/>
  <c r="G29090"/>
  <c r="G29092"/>
  <c r="G29094"/>
  <c r="G29096"/>
  <c r="G29098"/>
  <c r="G29100"/>
  <c r="G29102"/>
  <c r="G29104"/>
  <c r="G29106"/>
  <c r="G29110"/>
  <c r="G29112"/>
  <c r="G29114"/>
  <c r="G29116"/>
  <c r="G29118"/>
  <c r="G29120"/>
  <c r="G29122"/>
  <c r="G29124"/>
  <c r="G29126"/>
  <c r="G29133"/>
  <c r="G29134"/>
  <c r="G29205"/>
  <c r="G29207"/>
  <c r="G29209"/>
  <c r="G29211"/>
  <c r="G29213"/>
  <c r="G29215"/>
  <c r="G29217"/>
  <c r="G29219"/>
  <c r="G29221"/>
  <c r="G29223"/>
  <c r="G29225"/>
  <c r="G29227"/>
  <c r="G29229"/>
  <c r="G29231"/>
  <c r="G29233"/>
  <c r="G29237"/>
  <c r="G29239"/>
  <c r="G29241"/>
  <c r="G29243"/>
  <c r="G29245"/>
  <c r="G29249"/>
  <c r="G29251"/>
  <c r="G29253"/>
  <c r="G29255"/>
  <c r="G29257"/>
  <c r="G29261"/>
  <c r="G29265"/>
  <c r="G29267"/>
  <c r="G29269"/>
  <c r="G29273"/>
  <c r="G29277"/>
  <c r="G29279"/>
  <c r="G29328"/>
  <c r="G29330"/>
  <c r="G29332"/>
  <c r="G29334"/>
  <c r="G29336"/>
  <c r="G29342"/>
  <c r="G29344"/>
  <c r="G29346"/>
  <c r="G29348"/>
  <c r="G29350"/>
  <c r="G29352"/>
  <c r="G29354"/>
  <c r="G29360"/>
  <c r="G29362"/>
  <c r="G29364"/>
  <c r="G29366"/>
  <c r="G29388"/>
  <c r="G29390"/>
  <c r="G29392"/>
  <c r="G29394"/>
  <c r="G29396"/>
  <c r="G29398"/>
  <c r="G29400"/>
  <c r="G29402"/>
  <c r="G29404"/>
  <c r="G29406"/>
  <c r="G29408"/>
  <c r="G29410"/>
  <c r="G29412"/>
  <c r="G29414"/>
  <c r="G29416"/>
  <c r="G29418"/>
  <c r="G29420"/>
  <c r="G29422"/>
  <c r="G29424"/>
  <c r="G29426"/>
  <c r="G29428"/>
  <c r="G29430"/>
  <c r="G29432"/>
  <c r="G29434"/>
  <c r="G29436"/>
  <c r="G29438"/>
  <c r="G29440"/>
  <c r="G29442"/>
  <c r="G29444"/>
  <c r="G29446"/>
  <c r="G29448"/>
  <c r="G29454"/>
  <c r="G29455"/>
  <c r="G29523"/>
  <c r="G29525"/>
  <c r="G29527"/>
  <c r="G29529"/>
  <c r="G29531"/>
  <c r="G29533"/>
  <c r="G29535"/>
  <c r="G29537"/>
  <c r="G29539"/>
  <c r="G29541"/>
  <c r="G29543"/>
  <c r="G29545"/>
  <c r="G29549"/>
  <c r="G29551"/>
  <c r="G29553"/>
  <c r="G29555"/>
  <c r="G29557"/>
  <c r="G29559"/>
  <c r="G29567"/>
  <c r="G29568"/>
  <c r="G29588"/>
  <c r="G29590"/>
  <c r="G29592"/>
  <c r="G29594"/>
  <c r="G29596"/>
  <c r="G29602"/>
  <c r="G29604"/>
  <c r="G29606"/>
  <c r="G29608"/>
  <c r="G29610"/>
  <c r="G29612"/>
  <c r="G29614"/>
  <c r="G29620"/>
  <c r="G29622"/>
  <c r="G29624"/>
  <c r="G29626"/>
  <c r="G29648"/>
  <c r="G29650"/>
  <c r="G29652"/>
  <c r="G29654"/>
  <c r="G29656"/>
  <c r="G29658"/>
  <c r="G29660"/>
  <c r="G29662"/>
  <c r="G29664"/>
  <c r="G29666"/>
  <c r="G29668"/>
  <c r="G29670"/>
  <c r="G29674"/>
  <c r="G29676"/>
  <c r="G29678"/>
  <c r="G29680"/>
  <c r="G29682"/>
  <c r="G29684"/>
  <c r="G29692"/>
  <c r="G29693"/>
  <c r="G29714"/>
  <c r="G29716"/>
  <c r="G29718"/>
  <c r="G29720"/>
  <c r="G29722"/>
  <c r="G29724"/>
  <c r="G29726"/>
  <c r="G29728"/>
  <c r="G29730"/>
  <c r="G29732"/>
  <c r="G29734"/>
  <c r="G29736"/>
  <c r="G29738"/>
  <c r="G29740"/>
  <c r="G29742"/>
  <c r="G29744"/>
  <c r="G29746"/>
  <c r="G29748"/>
  <c r="G29750"/>
  <c r="G29752"/>
  <c r="G29760"/>
  <c r="G29761"/>
  <c r="G29780"/>
  <c r="G29782"/>
  <c r="G29784"/>
  <c r="G29786"/>
  <c r="G29788"/>
  <c r="G29790"/>
  <c r="G29792"/>
  <c r="G29794"/>
  <c r="G29796"/>
  <c r="G29798"/>
  <c r="G29800"/>
  <c r="G29802"/>
  <c r="G29806"/>
  <c r="G29808"/>
  <c r="G29812"/>
  <c r="G29814"/>
  <c r="G29816"/>
  <c r="G29819"/>
  <c r="G29821"/>
  <c r="G29825"/>
  <c r="G29827"/>
  <c r="G29831"/>
  <c r="G29833"/>
  <c r="G29835"/>
  <c r="G29837"/>
  <c r="G29839"/>
  <c r="G29841"/>
  <c r="G29843"/>
  <c r="G29845"/>
  <c r="G29849"/>
  <c r="G29851"/>
  <c r="G29853"/>
  <c r="G29856"/>
  <c r="G29858"/>
  <c r="G29860"/>
  <c r="G29866"/>
  <c r="G29868"/>
  <c r="G29870"/>
  <c r="G29874"/>
  <c r="G29876"/>
  <c r="G29878"/>
  <c r="G29900"/>
  <c r="G29902"/>
  <c r="G29904"/>
  <c r="G29906"/>
  <c r="G29908"/>
  <c r="G29910"/>
  <c r="G29912"/>
  <c r="G29914"/>
  <c r="G29916"/>
  <c r="G29918"/>
  <c r="G29920"/>
  <c r="G29922"/>
  <c r="G29924"/>
  <c r="G30075"/>
  <c r="G30077"/>
  <c r="G30079"/>
  <c r="G30083"/>
  <c r="G30085"/>
  <c r="G30087"/>
  <c r="G30089"/>
  <c r="G30091"/>
  <c r="G30093"/>
  <c r="G30095"/>
  <c r="G30097"/>
  <c r="G30099"/>
  <c r="G30101"/>
  <c r="G30103"/>
  <c r="G30105"/>
  <c r="G30107"/>
  <c r="G30109"/>
  <c r="G30111"/>
  <c r="G30136"/>
  <c r="G30138"/>
  <c r="G30140"/>
  <c r="G30142"/>
  <c r="G30144"/>
  <c r="G30146"/>
  <c r="G30148"/>
  <c r="G30150"/>
  <c r="G30152"/>
  <c r="G30154"/>
  <c r="G30156"/>
  <c r="G30158"/>
  <c r="G30160"/>
  <c r="G30162"/>
  <c r="G30164"/>
  <c r="G30167"/>
  <c r="G30169"/>
  <c r="G30173"/>
  <c r="G30175"/>
  <c r="G30177"/>
  <c r="G30179"/>
  <c r="G30181"/>
  <c r="G30183"/>
  <c r="G30185"/>
  <c r="G30187"/>
  <c r="G30193"/>
  <c r="G30195"/>
  <c r="G30197"/>
  <c r="G30199"/>
  <c r="G30201"/>
  <c r="G30203"/>
  <c r="G30248"/>
  <c r="G30250"/>
  <c r="G30252"/>
  <c r="G30254"/>
  <c r="G30256"/>
  <c r="G30258"/>
  <c r="G30260"/>
  <c r="G30262"/>
  <c r="G30264"/>
  <c r="G30266"/>
  <c r="G30268"/>
  <c r="G30270"/>
  <c r="G30272"/>
  <c r="G30274"/>
  <c r="G30276"/>
  <c r="G30278"/>
  <c r="G30280"/>
  <c r="G30282"/>
  <c r="G30284"/>
  <c r="G30286"/>
  <c r="G30290"/>
  <c r="G30292"/>
  <c r="G30294"/>
  <c r="G30296"/>
  <c r="G30298"/>
  <c r="G30300"/>
  <c r="G30302"/>
  <c r="G30304"/>
  <c r="G30306"/>
  <c r="G30310"/>
  <c r="G30312"/>
  <c r="G30314"/>
  <c r="G30316"/>
  <c r="G30318"/>
  <c r="G30320"/>
  <c r="G30324"/>
  <c r="G30326"/>
  <c r="G30374"/>
  <c r="G30376"/>
  <c r="G30378"/>
  <c r="G30380"/>
  <c r="G30382"/>
  <c r="G30428"/>
  <c r="G30430"/>
  <c r="G30432"/>
  <c r="G30434"/>
  <c r="G30436"/>
  <c r="G30484"/>
  <c r="G30486"/>
  <c r="G30488"/>
  <c r="G30490"/>
  <c r="G30492"/>
  <c r="G30494"/>
  <c r="G30496"/>
  <c r="G30498"/>
  <c r="G30500"/>
  <c r="G30503"/>
  <c r="G30505"/>
  <c r="G30507"/>
  <c r="G30509"/>
  <c r="G30511"/>
  <c r="G30513"/>
  <c r="G30515"/>
  <c r="G30517"/>
  <c r="G30522"/>
  <c r="G30524"/>
  <c r="G30528"/>
  <c r="G30609"/>
  <c r="G30611"/>
  <c r="G30613"/>
  <c r="G30615"/>
  <c r="G30618"/>
  <c r="G30620"/>
  <c r="G30622"/>
  <c r="G30624"/>
  <c r="G30626"/>
  <c r="G30628"/>
  <c r="G30630"/>
  <c r="G30632"/>
  <c r="G30634"/>
  <c r="G30636"/>
  <c r="G30638"/>
  <c r="G30640"/>
  <c r="G30642"/>
  <c r="G30644"/>
  <c r="G30646"/>
  <c r="G30667"/>
  <c r="G30669"/>
  <c r="G30671"/>
  <c r="G30673"/>
  <c r="G30675"/>
  <c r="G30677"/>
  <c r="G30679"/>
  <c r="G30682"/>
  <c r="G30684"/>
  <c r="G30686"/>
  <c r="G30688"/>
  <c r="G30690"/>
  <c r="G30692"/>
  <c r="G30694"/>
  <c r="G30696"/>
  <c r="G30698"/>
  <c r="G30700"/>
  <c r="G30702"/>
  <c r="G30704"/>
  <c r="G30706"/>
  <c r="G30708"/>
  <c r="G30710"/>
  <c r="G30712"/>
  <c r="G30714"/>
  <c r="G30716"/>
  <c r="G30718"/>
  <c r="G30720"/>
  <c r="G30722"/>
  <c r="G30724"/>
  <c r="G30726"/>
  <c r="G30728"/>
  <c r="G30730"/>
  <c r="G30732"/>
  <c r="G30734"/>
  <c r="G30736"/>
  <c r="G30738"/>
  <c r="G30742"/>
  <c r="G30744"/>
  <c r="G30746"/>
  <c r="G30748"/>
  <c r="G30750"/>
  <c r="G30752"/>
  <c r="G30756"/>
  <c r="G30758"/>
  <c r="G30760"/>
  <c r="G30762"/>
  <c r="G30764"/>
  <c r="G30766"/>
  <c r="G30770"/>
  <c r="G30772"/>
  <c r="G30774"/>
  <c r="G30778"/>
  <c r="G30780"/>
  <c r="G30782"/>
  <c r="G30784"/>
  <c r="G30786"/>
  <c r="G30791"/>
  <c r="G30795"/>
  <c r="G30797"/>
  <c r="G30799"/>
  <c r="G31129"/>
  <c r="G31131"/>
  <c r="G31135"/>
  <c r="G31137"/>
  <c r="G31139"/>
  <c r="G31141"/>
  <c r="G31143"/>
  <c r="G31145"/>
  <c r="G31147"/>
  <c r="G31149"/>
  <c r="G31151"/>
  <c r="G31153"/>
  <c r="G31155"/>
  <c r="G31157"/>
  <c r="G31160"/>
  <c r="G31162"/>
  <c r="G31164"/>
  <c r="G31166"/>
  <c r="G31168"/>
  <c r="G31170"/>
  <c r="G31174"/>
  <c r="G31176"/>
  <c r="G31178"/>
  <c r="G31180"/>
  <c r="G31182"/>
  <c r="G31184"/>
  <c r="G31186"/>
  <c r="G31188"/>
  <c r="G31190"/>
  <c r="G31194"/>
  <c r="G31196"/>
  <c r="G31200"/>
  <c r="G31202"/>
  <c r="G31251"/>
  <c r="G31253"/>
  <c r="G31255"/>
  <c r="G31259"/>
  <c r="G31261"/>
  <c r="G31263"/>
  <c r="G31265"/>
  <c r="G31267"/>
  <c r="G31269"/>
  <c r="G31272"/>
  <c r="G31274"/>
  <c r="G31276"/>
  <c r="G31278"/>
  <c r="G31280"/>
  <c r="G31282"/>
  <c r="G31284"/>
  <c r="G31286"/>
  <c r="G31288"/>
  <c r="G31290"/>
  <c r="G31294"/>
  <c r="G31298"/>
  <c r="G31300"/>
  <c r="G31302"/>
  <c r="G31304"/>
  <c r="G31306"/>
  <c r="G31308"/>
  <c r="G31310"/>
  <c r="G31312"/>
  <c r="G31314"/>
  <c r="G31318"/>
  <c r="G31320"/>
  <c r="G31322"/>
  <c r="G31328"/>
  <c r="G31330"/>
  <c r="G31332"/>
  <c r="G31375"/>
  <c r="G31377"/>
  <c r="G31381"/>
  <c r="G31383"/>
  <c r="G31385"/>
  <c r="G31387"/>
  <c r="G31389"/>
  <c r="G31391"/>
  <c r="G31393"/>
  <c r="G31396"/>
  <c r="G31398"/>
  <c r="G31400"/>
  <c r="G31402"/>
  <c r="G31404"/>
  <c r="G31406"/>
  <c r="G31408"/>
  <c r="G31410"/>
  <c r="G31412"/>
  <c r="G31414"/>
  <c r="G31418"/>
  <c r="G31422"/>
  <c r="G31424"/>
  <c r="G31426"/>
  <c r="G31428"/>
  <c r="G31430"/>
  <c r="G31432"/>
  <c r="G31434"/>
  <c r="G31436"/>
  <c r="G31438"/>
  <c r="G31442"/>
  <c r="G31444"/>
  <c r="G31446"/>
  <c r="G31499"/>
  <c r="G31501"/>
  <c r="G31503"/>
  <c r="G31505"/>
  <c r="G31509"/>
  <c r="G31511"/>
  <c r="G31513"/>
  <c r="G31515"/>
  <c r="G31517"/>
  <c r="G31519"/>
  <c r="G31521"/>
  <c r="G31523"/>
  <c r="G31525"/>
  <c r="G31527"/>
  <c r="G31529"/>
  <c r="G31531"/>
  <c r="G31533"/>
  <c r="G31535"/>
  <c r="G31537"/>
  <c r="G31539"/>
  <c r="G31541"/>
  <c r="G31543"/>
  <c r="G31545"/>
  <c r="G31547"/>
  <c r="G31549"/>
  <c r="G31551"/>
  <c r="G31553"/>
  <c r="G31555"/>
  <c r="G31557"/>
  <c r="G31559"/>
  <c r="G31561"/>
  <c r="G31563"/>
  <c r="G31566"/>
  <c r="G31568"/>
  <c r="G31570"/>
  <c r="G31572"/>
  <c r="G31574"/>
  <c r="G31576"/>
  <c r="G31578"/>
  <c r="G31580"/>
  <c r="G31584"/>
  <c r="G31586"/>
  <c r="G31590"/>
  <c r="G31592"/>
  <c r="G31594"/>
  <c r="G31596"/>
  <c r="G31598"/>
  <c r="G31600"/>
  <c r="G31602"/>
  <c r="G31604"/>
  <c r="G31606"/>
  <c r="G31608"/>
  <c r="G31610"/>
  <c r="G31612"/>
  <c r="G31616"/>
  <c r="G31618"/>
  <c r="G31620"/>
  <c r="G31622"/>
  <c r="G31624"/>
  <c r="G31626"/>
  <c r="G31628"/>
  <c r="G31630"/>
  <c r="G31632"/>
  <c r="G31636"/>
  <c r="G31638"/>
  <c r="G31642"/>
  <c r="G31646"/>
  <c r="G31648"/>
  <c r="G31650"/>
  <c r="G31687"/>
  <c r="G31689"/>
  <c r="G31691"/>
  <c r="G31693"/>
  <c r="G31697"/>
  <c r="G31699"/>
  <c r="G31701"/>
  <c r="G31703"/>
  <c r="G31705"/>
  <c r="G31707"/>
  <c r="G31709"/>
  <c r="G31711"/>
  <c r="G31713"/>
  <c r="G31715"/>
  <c r="G31717"/>
  <c r="G31719"/>
  <c r="G31721"/>
  <c r="G31723"/>
  <c r="G31725"/>
  <c r="G31727"/>
  <c r="G31729"/>
  <c r="G31731"/>
  <c r="G31733"/>
  <c r="G31735"/>
  <c r="G31737"/>
  <c r="G31739"/>
  <c r="G31741"/>
  <c r="G31743"/>
  <c r="G31745"/>
  <c r="G31747"/>
  <c r="G31749"/>
  <c r="G31751"/>
  <c r="G31754"/>
  <c r="G31756"/>
  <c r="G31758"/>
  <c r="G31760"/>
  <c r="G31762"/>
  <c r="G31764"/>
  <c r="G31766"/>
  <c r="G31768"/>
  <c r="G31772"/>
  <c r="G31774"/>
  <c r="G31778"/>
  <c r="G31780"/>
  <c r="G31782"/>
  <c r="G31784"/>
  <c r="G31786"/>
  <c r="G31788"/>
  <c r="G31790"/>
  <c r="G31792"/>
  <c r="G31794"/>
  <c r="G31796"/>
  <c r="G31798"/>
  <c r="G31800"/>
  <c r="G31804"/>
  <c r="G31806"/>
  <c r="G31808"/>
  <c r="G31810"/>
  <c r="G31812"/>
  <c r="G31814"/>
  <c r="G31816"/>
  <c r="G31818"/>
  <c r="G31820"/>
  <c r="G31824"/>
  <c r="G31826"/>
  <c r="G31830"/>
  <c r="G31834"/>
  <c r="G31836"/>
  <c r="G31838"/>
  <c r="G31875"/>
  <c r="G31877"/>
  <c r="G31879"/>
  <c r="G31881"/>
  <c r="G31885"/>
  <c r="G31887"/>
  <c r="G31889"/>
  <c r="G31891"/>
  <c r="G31893"/>
  <c r="G31895"/>
  <c r="G31897"/>
  <c r="G31899"/>
  <c r="G31901"/>
  <c r="G31903"/>
  <c r="G31905"/>
  <c r="G31907"/>
  <c r="G31909"/>
  <c r="G31911"/>
  <c r="G31913"/>
  <c r="G31915"/>
  <c r="G31917"/>
  <c r="G31919"/>
  <c r="G31921"/>
  <c r="G31923"/>
  <c r="G31925"/>
  <c r="G31927"/>
  <c r="G31929"/>
  <c r="G31931"/>
  <c r="G31933"/>
  <c r="G31935"/>
  <c r="G31937"/>
  <c r="G31939"/>
  <c r="G31942"/>
  <c r="G31944"/>
  <c r="G31946"/>
  <c r="G31948"/>
  <c r="G31950"/>
  <c r="G31952"/>
  <c r="G31954"/>
  <c r="G31956"/>
  <c r="G31960"/>
  <c r="G31962"/>
  <c r="G31966"/>
  <c r="G31968"/>
  <c r="G31970"/>
  <c r="G31972"/>
  <c r="G31974"/>
  <c r="G31976"/>
  <c r="G31978"/>
  <c r="G31980"/>
  <c r="G31982"/>
  <c r="G31984"/>
  <c r="G31986"/>
  <c r="G31988"/>
  <c r="G31992"/>
  <c r="G31994"/>
  <c r="G31996"/>
  <c r="G31998"/>
  <c r="G32000"/>
  <c r="G32002"/>
  <c r="G32004"/>
  <c r="G32006"/>
  <c r="G32008"/>
  <c r="G32012"/>
  <c r="G32014"/>
  <c r="G32018"/>
  <c r="G32022"/>
  <c r="G32024"/>
  <c r="G32026"/>
  <c r="G32063"/>
  <c r="G32065"/>
  <c r="G32067"/>
  <c r="G32069"/>
  <c r="G32073"/>
  <c r="G32075"/>
  <c r="G32077"/>
  <c r="G32079"/>
  <c r="G32081"/>
  <c r="G32083"/>
  <c r="G32085"/>
  <c r="G32087"/>
  <c r="G32089"/>
  <c r="G32091"/>
  <c r="G32093"/>
  <c r="G32095"/>
  <c r="G32097"/>
  <c r="G32099"/>
  <c r="G32101"/>
  <c r="G32103"/>
  <c r="G32105"/>
  <c r="G32107"/>
  <c r="G32109"/>
  <c r="G32111"/>
  <c r="G32113"/>
  <c r="G32115"/>
  <c r="G32117"/>
  <c r="G32119"/>
  <c r="G32121"/>
  <c r="G32123"/>
  <c r="G32125"/>
  <c r="G32127"/>
  <c r="G32130"/>
  <c r="G32132"/>
  <c r="G32134"/>
  <c r="G32136"/>
  <c r="G32138"/>
  <c r="G32140"/>
  <c r="G32142"/>
  <c r="G32144"/>
  <c r="G32148"/>
  <c r="G32150"/>
  <c r="G32154"/>
  <c r="G32156"/>
  <c r="G32158"/>
  <c r="G32160"/>
  <c r="G32162"/>
  <c r="G32164"/>
  <c r="G32166"/>
  <c r="G32168"/>
  <c r="G32170"/>
  <c r="G32172"/>
  <c r="G32174"/>
  <c r="G32176"/>
  <c r="G32180"/>
  <c r="G32182"/>
  <c r="G32184"/>
  <c r="G32186"/>
  <c r="G32188"/>
  <c r="G32190"/>
  <c r="G32192"/>
  <c r="G32194"/>
  <c r="G32196"/>
  <c r="G32200"/>
  <c r="G32202"/>
  <c r="G32206"/>
  <c r="G32210"/>
  <c r="G32212"/>
  <c r="G32214"/>
  <c r="G32251"/>
  <c r="G32253"/>
  <c r="G32255"/>
  <c r="G32257"/>
  <c r="G32261"/>
  <c r="G32263"/>
  <c r="G32265"/>
  <c r="G32267"/>
  <c r="G32269"/>
  <c r="G32271"/>
  <c r="G32273"/>
  <c r="G32275"/>
  <c r="G32277"/>
  <c r="G32279"/>
  <c r="G32281"/>
  <c r="G32283"/>
  <c r="G32285"/>
  <c r="G32287"/>
  <c r="G32289"/>
  <c r="G32291"/>
  <c r="G32293"/>
  <c r="G32295"/>
  <c r="G32297"/>
  <c r="G32299"/>
  <c r="G32301"/>
  <c r="G32303"/>
  <c r="G32305"/>
  <c r="G32307"/>
  <c r="G32309"/>
  <c r="G32311"/>
  <c r="G32313"/>
  <c r="G32315"/>
  <c r="G32318"/>
  <c r="G32320"/>
  <c r="G32322"/>
  <c r="G32324"/>
  <c r="G32326"/>
  <c r="G32328"/>
  <c r="G32330"/>
  <c r="G32332"/>
  <c r="G32336"/>
  <c r="G32338"/>
  <c r="G32342"/>
  <c r="G32344"/>
  <c r="G32346"/>
  <c r="G32348"/>
  <c r="G32350"/>
  <c r="G32352"/>
  <c r="G32354"/>
  <c r="G32356"/>
  <c r="G32358"/>
  <c r="G32360"/>
  <c r="G32362"/>
  <c r="G32364"/>
  <c r="G32368"/>
  <c r="G32370"/>
  <c r="G32372"/>
  <c r="G32374"/>
  <c r="G32376"/>
  <c r="G32378"/>
  <c r="G32380"/>
  <c r="G32382"/>
  <c r="G32384"/>
  <c r="G32388"/>
  <c r="G32390"/>
  <c r="G32394"/>
  <c r="G32398"/>
  <c r="G32400"/>
  <c r="G32402"/>
  <c r="G32439"/>
  <c r="G32441"/>
  <c r="G32443"/>
  <c r="G32445"/>
  <c r="G32447"/>
  <c r="G32449"/>
  <c r="G32451"/>
  <c r="G32455"/>
  <c r="G32457"/>
  <c r="G32459"/>
  <c r="G32461"/>
  <c r="G32463"/>
  <c r="G32465"/>
  <c r="G32468"/>
  <c r="G32470"/>
  <c r="G32472"/>
  <c r="G32474"/>
  <c r="G32478"/>
  <c r="G32480"/>
  <c r="G32484"/>
  <c r="G32486"/>
  <c r="G32488"/>
  <c r="G32490"/>
  <c r="G32492"/>
  <c r="G32494"/>
  <c r="G32496"/>
  <c r="G32498"/>
  <c r="G32500"/>
  <c r="G32502"/>
  <c r="G32504"/>
  <c r="G32506"/>
  <c r="G32508"/>
  <c r="G32510"/>
  <c r="G32514"/>
  <c r="G32516"/>
  <c r="G32518"/>
  <c r="G32520"/>
  <c r="G32522"/>
  <c r="G32524"/>
  <c r="G32526"/>
  <c r="G32528"/>
  <c r="G32530"/>
  <c r="G32534"/>
  <c r="G32536"/>
  <c r="G32540"/>
  <c r="G32544"/>
  <c r="G32546"/>
  <c r="G32548"/>
  <c r="G32550"/>
  <c r="G32622"/>
  <c r="G32624"/>
  <c r="G32626"/>
  <c r="G32628"/>
  <c r="G32630"/>
  <c r="G32632"/>
  <c r="G32634"/>
  <c r="G32636"/>
  <c r="G32638"/>
  <c r="G32640"/>
  <c r="G32642"/>
  <c r="G32644"/>
  <c r="G32646"/>
  <c r="G32648"/>
  <c r="G32650"/>
  <c r="G32652"/>
  <c r="G32654"/>
  <c r="G32656"/>
  <c r="G32658"/>
  <c r="G32661"/>
  <c r="G32665"/>
  <c r="G32669"/>
  <c r="G32746"/>
  <c r="G32748"/>
  <c r="G32750"/>
  <c r="G32752"/>
  <c r="G32756"/>
  <c r="G32758"/>
  <c r="G32760"/>
  <c r="G32762"/>
  <c r="G32764"/>
  <c r="G32766"/>
  <c r="G32768"/>
  <c r="G32771"/>
  <c r="G32773"/>
  <c r="G32775"/>
  <c r="G32777"/>
  <c r="G32779"/>
  <c r="G32781"/>
  <c r="G32783"/>
  <c r="G32785"/>
  <c r="G32787"/>
  <c r="G32789"/>
  <c r="G32791"/>
  <c r="G32793"/>
  <c r="G32795"/>
  <c r="G32797"/>
  <c r="G32799"/>
  <c r="G32803"/>
  <c r="G32805"/>
  <c r="G32807"/>
  <c r="G32809"/>
  <c r="G32811"/>
  <c r="G32813"/>
  <c r="G32815"/>
  <c r="G32817"/>
  <c r="G32819"/>
  <c r="G32823"/>
  <c r="G32825"/>
  <c r="G32829"/>
  <c r="G32833"/>
  <c r="G32835"/>
  <c r="G32868"/>
  <c r="G32870"/>
  <c r="G32872"/>
  <c r="G32874"/>
  <c r="G32878"/>
  <c r="G32880"/>
  <c r="G32882"/>
  <c r="G32884"/>
  <c r="G32886"/>
  <c r="G32888"/>
  <c r="G32890"/>
  <c r="G32893"/>
  <c r="G32895"/>
  <c r="G32897"/>
  <c r="G32899"/>
  <c r="G32901"/>
  <c r="G32903"/>
  <c r="G32905"/>
  <c r="G32907"/>
  <c r="G32909"/>
  <c r="G32911"/>
  <c r="G32913"/>
  <c r="G32915"/>
  <c r="G32917"/>
  <c r="G32919"/>
  <c r="G32921"/>
  <c r="G32925"/>
  <c r="G32927"/>
  <c r="G32929"/>
  <c r="G32931"/>
  <c r="G32933"/>
  <c r="G32935"/>
  <c r="G32937"/>
  <c r="G32939"/>
  <c r="G32941"/>
  <c r="G32945"/>
  <c r="G32947"/>
  <c r="G32955"/>
  <c r="G32957"/>
  <c r="G32991"/>
  <c r="G32993"/>
  <c r="G32995"/>
  <c r="G32997"/>
  <c r="G33001"/>
  <c r="G33003"/>
  <c r="G33005"/>
  <c r="G33007"/>
  <c r="G33009"/>
  <c r="G33011"/>
  <c r="G33013"/>
  <c r="G33016"/>
  <c r="G33018"/>
  <c r="G33020"/>
  <c r="G33022"/>
  <c r="G33024"/>
  <c r="G33026"/>
  <c r="G33028"/>
  <c r="G33030"/>
  <c r="G33032"/>
  <c r="G33034"/>
  <c r="G33036"/>
  <c r="G33038"/>
  <c r="G33040"/>
  <c r="G33042"/>
  <c r="G33044"/>
  <c r="G33048"/>
  <c r="G33050"/>
  <c r="G33052"/>
  <c r="G33054"/>
  <c r="G33056"/>
  <c r="G33058"/>
  <c r="G33060"/>
  <c r="G33062"/>
  <c r="G33064"/>
  <c r="G33068"/>
  <c r="G33070"/>
  <c r="G33074"/>
  <c r="G33078"/>
  <c r="G33080"/>
  <c r="G33113"/>
  <c r="G33115"/>
  <c r="G33117"/>
  <c r="G33119"/>
  <c r="G33121"/>
  <c r="G33123"/>
  <c r="G33125"/>
  <c r="G33127"/>
  <c r="G33129"/>
  <c r="G33131"/>
  <c r="G33133"/>
  <c r="G33137"/>
  <c r="G33139"/>
  <c r="G33141"/>
  <c r="G33245"/>
  <c r="G33261"/>
  <c r="G33263"/>
  <c r="G33265"/>
  <c r="G33267"/>
  <c r="G33269"/>
  <c r="G33271"/>
  <c r="G33273"/>
  <c r="G33275"/>
  <c r="G33277"/>
  <c r="G33279"/>
  <c r="G33281"/>
  <c r="G33283"/>
  <c r="G33287"/>
  <c r="G33289"/>
  <c r="G33293"/>
  <c r="G33295"/>
  <c r="G33297"/>
  <c r="G33301"/>
  <c r="G33303"/>
  <c r="G33307"/>
  <c r="G33309"/>
  <c r="G33311"/>
  <c r="G33314"/>
  <c r="G33316"/>
  <c r="G33318"/>
  <c r="G33320"/>
  <c r="G33322"/>
  <c r="G33325"/>
  <c r="G33327"/>
  <c r="G33329"/>
  <c r="G33331"/>
  <c r="G33333"/>
  <c r="G33335"/>
  <c r="G33337"/>
  <c r="G33339"/>
  <c r="G33343"/>
  <c r="G33356"/>
</calcChain>
</file>

<file path=xl/sharedStrings.xml><?xml version="1.0" encoding="utf-8"?>
<sst xmlns="http://schemas.openxmlformats.org/spreadsheetml/2006/main" count="22557" uniqueCount="1497">
  <si>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</si>
  <si>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</si>
  <si>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</si>
  <si>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</si>
  <si>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</si>
  <si>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</si>
  <si>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</si>
  <si>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</si>
  <si>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</si>
  <si>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</si>
  <si>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</si>
  <si>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</si>
  <si>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</si>
  <si>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</si>
  <si>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</si>
  <si>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</si>
  <si>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</si>
  <si>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</si>
  <si>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</si>
  <si>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</si>
  <si>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</si>
  <si>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</si>
  <si>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</si>
  <si>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</si>
  <si>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</si>
  <si>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</si>
  <si>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</si>
  <si>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</si>
  <si>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</si>
  <si>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</si>
  <si>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</si>
  <si>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</si>
  <si>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</si>
  <si>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</si>
  <si>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</si>
  <si>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</si>
  <si>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</si>
  <si>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</si>
  <si>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</si>
  <si>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</si>
  <si>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</si>
  <si>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</si>
  <si>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</si>
  <si>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</si>
  <si>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</si>
  <si>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</si>
  <si>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</si>
  <si>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</si>
  <si>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</si>
  <si>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</si>
  <si>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</si>
  <si>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</si>
  <si>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</si>
  <si>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</si>
  <si>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</si>
  <si>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</si>
  <si>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</si>
  <si>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</si>
  <si>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</si>
  <si>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</si>
  <si>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</si>
  <si>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</si>
  <si>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</si>
  <si>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</si>
  <si>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</si>
  <si>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</si>
  <si>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</si>
  <si>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</si>
  <si>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</si>
  <si>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</si>
  <si>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</si>
  <si>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</si>
  <si>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</si>
  <si>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</si>
  <si>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</si>
  <si>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</si>
  <si>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</si>
  <si>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</si>
  <si>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</si>
  <si>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</si>
  <si>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</si>
  <si>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</si>
  <si>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</si>
  <si>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</si>
  <si>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</si>
  <si>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</si>
  <si>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</si>
  <si>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</si>
  <si>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</si>
  <si>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</si>
  <si>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</si>
  <si>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</si>
  <si>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</si>
  <si>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</si>
  <si>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</si>
  <si>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</si>
  <si>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</si>
  <si>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</si>
  <si>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</si>
  <si>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</si>
  <si>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</si>
  <si>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</si>
  <si>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</si>
  <si>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</si>
  <si>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</si>
  <si>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</si>
  <si>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</si>
  <si>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</si>
  <si>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</si>
  <si>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</si>
  <si>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</si>
  <si>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</si>
  <si>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</si>
  <si>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</si>
  <si>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</si>
  <si>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</si>
  <si>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</si>
  <si>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</si>
  <si>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</si>
  <si>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</si>
  <si>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</si>
  <si>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</si>
  <si>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</si>
  <si>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</si>
  <si>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</si>
  <si>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</si>
  <si>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</si>
  <si>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</si>
  <si>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</si>
  <si>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</si>
  <si>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</si>
  <si>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</si>
  <si>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</si>
  <si>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</si>
  <si>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</si>
  <si>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</si>
  <si>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</si>
  <si>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</si>
  <si>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</si>
  <si>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</si>
  <si>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</si>
  <si>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</si>
  <si>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</si>
  <si>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</si>
  <si>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</si>
  <si>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</si>
  <si>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</si>
  <si>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</si>
  <si>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</si>
  <si>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</si>
  <si>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</si>
  <si>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</si>
  <si>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</si>
  <si>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</si>
  <si>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</si>
  <si>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</si>
  <si>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</si>
  <si>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</si>
  <si>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</si>
  <si>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</si>
  <si>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</si>
  <si>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</si>
  <si>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</si>
  <si>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</si>
  <si>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</si>
  <si>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</si>
  <si>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</si>
  <si>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</si>
  <si>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</si>
  <si>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</si>
  <si>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</si>
  <si>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</si>
  <si>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</si>
  <si>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</si>
  <si>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</si>
  <si>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</si>
  <si>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</si>
  <si>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</si>
  <si>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</si>
  <si>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</si>
  <si>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</si>
  <si>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</si>
  <si>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</si>
  <si>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</si>
  <si>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</si>
  <si>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</si>
  <si>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</si>
  <si>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</si>
  <si>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</si>
  <si>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</si>
  <si>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</si>
  <si>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</si>
  <si>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</si>
  <si>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</si>
  <si>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</si>
  <si>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</si>
  <si>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</si>
  <si>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</si>
  <si>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</si>
  <si>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</si>
  <si>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</si>
  <si>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</si>
  <si>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</si>
  <si>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</si>
  <si>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</si>
  <si>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</si>
  <si>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</si>
  <si>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</si>
  <si>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</si>
  <si>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</si>
  <si>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</si>
  <si>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</si>
  <si>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</si>
  <si>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</si>
  <si>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</si>
  <si>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</si>
  <si>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</si>
  <si>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</si>
  <si>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</si>
  <si>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</si>
  <si>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</si>
  <si>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</si>
  <si>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</si>
  <si>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</si>
  <si>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</si>
  <si>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</si>
  <si>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</si>
  <si>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</si>
  <si>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</si>
  <si>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</si>
  <si>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</si>
  <si>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</si>
  <si>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</si>
  <si>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</si>
  <si>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</si>
  <si>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</si>
  <si>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</si>
  <si>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</si>
  <si>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</si>
  <si>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</si>
  <si>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</si>
  <si>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</si>
  <si>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</si>
  <si>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</si>
  <si>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</si>
  <si>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</si>
  <si>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</si>
  <si>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</si>
  <si>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</si>
  <si>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</si>
  <si>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</si>
  <si>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</si>
  <si>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</si>
  <si>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</si>
  <si>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</si>
  <si>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</si>
  <si>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</si>
  <si>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</si>
  <si>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</si>
  <si>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</si>
  <si>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</si>
  <si>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</si>
  <si>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</si>
  <si>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</si>
  <si>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</si>
  <si>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</si>
  <si>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</si>
  <si>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</si>
  <si>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</si>
  <si>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</si>
  <si>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</si>
  <si>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</si>
  <si>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</si>
  <si>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</si>
  <si>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</si>
  <si>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</si>
  <si>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</si>
  <si>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</si>
  <si>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</si>
  <si>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</si>
  <si>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</si>
  <si>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</si>
  <si>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</si>
  <si>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</si>
  <si>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</si>
  <si>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</si>
  <si>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</si>
  <si>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</si>
  <si>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</si>
  <si>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</si>
  <si>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</si>
  <si>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</si>
  <si>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</si>
  <si>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</si>
  <si>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</si>
  <si>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</si>
  <si>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</si>
  <si>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</si>
  <si>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</si>
  <si>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</si>
  <si>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</si>
  <si>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</si>
  <si>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</si>
  <si>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</si>
  <si>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</si>
  <si>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</si>
  <si>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</si>
  <si>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</si>
  <si>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</si>
  <si>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</si>
  <si>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</si>
  <si>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</si>
  <si>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</si>
  <si>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</si>
  <si>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</si>
  <si>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</si>
  <si>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</si>
  <si>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</si>
  <si>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</si>
  <si>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</si>
  <si>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</si>
  <si>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</si>
  <si>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</si>
  <si>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</si>
  <si>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</si>
  <si>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</si>
  <si>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</si>
  <si>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</si>
  <si>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</si>
  <si>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</si>
  <si>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</si>
  <si>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</si>
  <si>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</si>
  <si>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</si>
  <si>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</si>
  <si>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</si>
  <si>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</si>
  <si>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</si>
  <si>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</si>
  <si>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</si>
  <si>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</si>
  <si>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</si>
  <si>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</si>
  <si>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</si>
  <si>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</si>
  <si>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</si>
  <si>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</si>
  <si>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</si>
  <si>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</si>
  <si>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</si>
  <si>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</si>
  <si>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</si>
  <si>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</si>
  <si>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</si>
  <si>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</si>
  <si>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</si>
  <si>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</si>
  <si>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</si>
  <si>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</si>
  <si>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</si>
  <si>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</si>
  <si>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</si>
  <si>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</si>
  <si>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</si>
  <si>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</si>
  <si>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</si>
  <si>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</si>
  <si>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</si>
  <si>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</si>
  <si>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</si>
  <si>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</si>
  <si>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</si>
  <si>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</si>
  <si>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</si>
  <si>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</si>
  <si>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</si>
  <si>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</si>
  <si>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</si>
  <si>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</si>
  <si>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</si>
  <si>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</si>
  <si>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</si>
  <si>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</si>
  <si>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</si>
  <si>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</si>
  <si>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</si>
  <si>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</si>
  <si>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</si>
  <si>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</si>
  <si>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</si>
  <si>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</si>
  <si>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</si>
  <si>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</si>
  <si>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</si>
  <si>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</si>
  <si>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</si>
  <si>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</si>
  <si>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</si>
  <si>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</si>
  <si>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</si>
  <si>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</si>
  <si>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</si>
  <si>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</si>
  <si>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</si>
  <si>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</si>
  <si>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</si>
  <si>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</si>
  <si>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</si>
  <si>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</si>
  <si>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</si>
  <si>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</si>
  <si>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</si>
  <si>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</si>
  <si>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</si>
  <si>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</si>
  <si>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</si>
  <si>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</si>
  <si>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</si>
  <si>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</si>
  <si>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</si>
  <si>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</si>
  <si>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</si>
  <si>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</si>
  <si>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</si>
  <si>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</si>
  <si>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</si>
  <si>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</si>
  <si>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</si>
  <si>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</si>
  <si>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</si>
  <si>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</si>
  <si>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</si>
  <si>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</si>
  <si>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</si>
  <si>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</si>
  <si>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</si>
  <si>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</si>
  <si>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</si>
  <si>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</si>
  <si>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</si>
  <si>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</si>
  <si>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</si>
  <si>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</si>
  <si>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</si>
  <si>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</si>
  <si>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</si>
  <si>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</si>
  <si>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</si>
  <si>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</si>
  <si>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</si>
  <si>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</si>
  <si>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</si>
  <si>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</si>
  <si>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</si>
  <si>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</si>
  <si>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</si>
  <si>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</si>
  <si>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</si>
  <si>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</si>
  <si>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</si>
  <si>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</si>
  <si>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</si>
  <si>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</si>
  <si>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</si>
  <si>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</si>
  <si>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</si>
  <si>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</si>
  <si>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</si>
  <si>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</si>
  <si>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</si>
  <si>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</si>
  <si>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</si>
  <si>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</si>
  <si>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</si>
  <si>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</si>
  <si>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</si>
  <si>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</si>
  <si>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</si>
  <si>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</si>
  <si>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</si>
  <si>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</si>
  <si>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</si>
  <si>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</si>
  <si>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</si>
  <si>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</si>
  <si>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</si>
  <si>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</si>
  <si>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</si>
  <si>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</si>
  <si>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</si>
  <si>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</si>
  <si>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</si>
  <si>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</si>
  <si>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</si>
  <si>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</si>
  <si>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</si>
  <si>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</si>
  <si>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</si>
  <si>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</si>
  <si>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</si>
  <si>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</si>
  <si>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</si>
  <si>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</si>
  <si>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</si>
  <si>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</si>
  <si>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</si>
  <si>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</si>
  <si>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</si>
  <si>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</si>
  <si>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</si>
  <si>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</si>
  <si>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</si>
  <si>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</si>
  <si>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</si>
  <si>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</si>
  <si>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</si>
  <si>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</si>
  <si>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</si>
  <si>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</si>
  <si>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</si>
  <si>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</si>
  <si>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</si>
  <si>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</si>
  <si>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</si>
  <si>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</si>
  <si>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</si>
  <si>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</si>
  <si>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</si>
  <si>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</si>
  <si>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</si>
  <si>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</si>
  <si>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</si>
  <si>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</si>
  <si>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</si>
  <si>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</si>
  <si>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</si>
  <si>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</si>
  <si>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</si>
  <si>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</si>
  <si>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</si>
  <si>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</si>
  <si>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</si>
  <si>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</si>
  <si>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</si>
  <si>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</si>
  <si>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</si>
  <si>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</si>
  <si>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</si>
  <si>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</si>
  <si>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</si>
  <si>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</si>
  <si>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</si>
  <si>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</si>
  <si>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</si>
  <si>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</si>
  <si>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</si>
  <si>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</si>
  <si>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</si>
  <si>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</si>
  <si>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</si>
  <si>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</si>
  <si>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</si>
  <si>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</si>
  <si>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</si>
  <si>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</si>
  <si>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</si>
  <si>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</si>
  <si>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</si>
  <si>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</si>
  <si>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</si>
  <si>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</si>
  <si>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</si>
  <si>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</si>
  <si>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</si>
  <si>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</si>
  <si>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</si>
  <si>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</si>
  <si>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</si>
  <si>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</si>
  <si>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</si>
  <si>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</si>
  <si>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</si>
  <si>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</si>
  <si>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</si>
  <si>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</si>
  <si>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</si>
  <si>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</si>
  <si>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</si>
  <si>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</si>
  <si>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</si>
  <si>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</si>
  <si>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</si>
  <si>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</si>
  <si>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</si>
  <si>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</si>
  <si>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</si>
  <si>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</si>
  <si>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</si>
  <si>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</si>
  <si>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</si>
  <si>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</si>
  <si>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</si>
  <si>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</si>
  <si>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</si>
  <si>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</si>
  <si>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</si>
  <si>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</si>
  <si>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</si>
  <si>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</si>
  <si>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</si>
  <si>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</si>
  <si>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</si>
  <si>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</si>
  <si>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</si>
  <si>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</si>
  <si>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</si>
  <si>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</si>
  <si>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</si>
  <si>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</si>
  <si>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</si>
  <si>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</si>
  <si>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</si>
  <si>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</si>
  <si>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</si>
  <si>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</si>
  <si>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</si>
  <si>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</si>
  <si>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</si>
  <si>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</si>
  <si>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</si>
  <si>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</si>
  <si>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</si>
  <si>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</si>
  <si>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</si>
  <si>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</si>
  <si>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</si>
  <si>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</si>
  <si>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</si>
  <si>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</si>
  <si>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</si>
  <si>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</si>
  <si>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</si>
  <si>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</si>
  <si>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</si>
  <si>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</si>
  <si>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</si>
  <si>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</si>
  <si>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</si>
  <si>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</si>
  <si>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</si>
  <si>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</si>
  <si>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</si>
  <si>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</si>
  <si>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</si>
  <si>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</si>
  <si>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</si>
  <si>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</si>
  <si>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</si>
  <si>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</si>
  <si>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</si>
  <si>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</si>
  <si>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</si>
  <si>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</si>
  <si>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</si>
  <si>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</si>
  <si>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</si>
  <si>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</si>
  <si>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</si>
  <si>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</si>
  <si>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</si>
  <si>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</si>
  <si>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</si>
  <si>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</si>
  <si>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</si>
  <si>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</si>
  <si>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</si>
  <si>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</si>
  <si>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</si>
  <si>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</si>
  <si>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</si>
  <si>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</si>
  <si>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</si>
  <si>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</si>
  <si>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</si>
  <si>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</si>
  <si>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</si>
  <si>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</si>
  <si>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</si>
  <si>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</si>
  <si>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</si>
  <si>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</si>
  <si>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</si>
  <si>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</si>
  <si>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</si>
  <si>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</si>
  <si>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</si>
  <si>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</si>
  <si>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</si>
  <si>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</si>
  <si>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</si>
  <si>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</si>
  <si>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</si>
  <si>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</si>
  <si>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</si>
  <si>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</si>
  <si>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</si>
  <si>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</si>
  <si>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</si>
  <si>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</si>
  <si>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</si>
  <si>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</si>
  <si>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</si>
  <si>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</si>
  <si>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</si>
  <si>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</si>
  <si>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</si>
  <si>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</si>
  <si>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</si>
  <si>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</si>
  <si>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</si>
  <si>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</si>
  <si>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</si>
  <si>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</si>
  <si>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</si>
  <si>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</si>
  <si>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</si>
  <si>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</si>
  <si>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</si>
  <si>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</si>
  <si>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</si>
  <si>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</si>
  <si>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</si>
  <si>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</si>
  <si>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</si>
  <si>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</si>
  <si>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</si>
  <si>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</si>
  <si>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</si>
  <si>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</si>
  <si>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</si>
  <si>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</si>
  <si>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</si>
  <si>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</si>
  <si>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</si>
  <si>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</si>
  <si>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</si>
  <si>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</si>
  <si>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</si>
  <si>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</si>
  <si>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</si>
  <si>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</si>
  <si>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</si>
  <si>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</si>
  <si>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</si>
  <si>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</si>
  <si>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</si>
  <si>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</si>
  <si>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</si>
  <si>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</si>
  <si>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</si>
  <si>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</si>
  <si>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</si>
  <si>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</si>
  <si>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</si>
  <si>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</si>
  <si>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</si>
  <si>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</si>
  <si>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</si>
  <si>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</si>
  <si>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</si>
  <si>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</si>
  <si>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</si>
  <si>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</si>
  <si>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</si>
  <si>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</si>
  <si>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</si>
  <si>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</si>
  <si>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</si>
  <si>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</si>
  <si>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</si>
  <si>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</si>
  <si>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</si>
  <si>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</si>
  <si>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</si>
  <si>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</si>
  <si>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</si>
  <si>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</si>
  <si>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</si>
  <si>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</si>
  <si>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</si>
  <si>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</si>
  <si>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</si>
  <si>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</si>
  <si>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</si>
  <si>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</si>
  <si>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</si>
  <si>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</si>
  <si>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</si>
  <si>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</si>
  <si>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</si>
  <si>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</si>
  <si>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</si>
  <si>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</si>
  <si>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</si>
  <si>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</si>
  <si>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</si>
  <si>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</si>
  <si>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</si>
  <si>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</si>
  <si>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</si>
  <si>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</si>
  <si>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</si>
  <si>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</si>
  <si>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</si>
  <si>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</si>
  <si>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</si>
  <si>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</si>
  <si>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</si>
  <si>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</si>
  <si>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</si>
  <si>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</si>
  <si>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</si>
  <si>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</si>
  <si>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</si>
  <si>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</si>
  <si>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</si>
  <si>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</si>
  <si>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</si>
  <si>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</si>
  <si>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</si>
  <si>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</si>
  <si>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</si>
  <si>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</si>
  <si>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</si>
  <si>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</si>
  <si>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</si>
  <si>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</si>
  <si>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</si>
  <si>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</si>
  <si>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</si>
  <si>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</si>
  <si>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</si>
  <si>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</si>
  <si>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</si>
  <si>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</si>
  <si>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</si>
  <si>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</si>
  <si>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</si>
  <si>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</si>
  <si>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</si>
  <si>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</si>
  <si>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</si>
  <si>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</si>
  <si>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</si>
  <si>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</si>
  <si>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</si>
  <si>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</si>
  <si>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</si>
  <si>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</si>
  <si>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</si>
  <si>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</si>
  <si>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</si>
  <si>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</si>
  <si>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</si>
  <si>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</si>
  <si>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</si>
  <si>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</si>
  <si>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</si>
  <si>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</si>
  <si>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</si>
  <si>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</si>
  <si>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</si>
  <si>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</si>
  <si>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</si>
  <si>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</si>
  <si>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</si>
  <si>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</si>
  <si>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</si>
  <si>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</si>
  <si>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</si>
  <si>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</si>
  <si>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</si>
  <si>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</si>
  <si>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</si>
  <si>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</si>
  <si>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</si>
  <si>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</si>
  <si>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</si>
  <si>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</si>
  <si>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</si>
  <si>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</si>
  <si>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</si>
  <si>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</si>
  <si>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</si>
  <si>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</si>
  <si>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</si>
  <si>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</si>
  <si>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</si>
  <si>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</si>
  <si>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</si>
  <si>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</si>
  <si>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</si>
  <si>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</si>
  <si>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</si>
  <si>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</si>
  <si>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</si>
  <si>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</si>
  <si>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</si>
  <si>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</si>
  <si>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</si>
  <si>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</si>
  <si>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</si>
  <si>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</si>
  <si>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</si>
  <si>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</si>
  <si>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</si>
  <si>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</si>
  <si>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</si>
  <si>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</si>
  <si>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</si>
  <si>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</si>
  <si>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</si>
  <si>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</si>
  <si>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</si>
  <si>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</si>
  <si>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</si>
  <si>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</si>
  <si>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</si>
  <si>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</si>
  <si>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</si>
  <si>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</si>
  <si>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</si>
  <si>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</si>
  <si>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</si>
  <si>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</si>
  <si>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</si>
  <si>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</si>
  <si>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</si>
  <si>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</si>
  <si>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</si>
  <si>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</si>
  <si>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</si>
  <si>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</si>
  <si>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</si>
  <si>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</si>
  <si>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</si>
  <si>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</si>
  <si>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</si>
  <si>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</si>
  <si>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</si>
  <si>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</si>
  <si>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</si>
  <si>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</si>
  <si>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</si>
  <si>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</si>
  <si>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</si>
  <si>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</si>
  <si>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</si>
  <si>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</si>
  <si>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</si>
  <si>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</si>
  <si>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</si>
  <si>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</si>
  <si>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</si>
  <si>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</si>
  <si>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</si>
  <si>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</si>
  <si>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</si>
  <si>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</si>
  <si>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</si>
  <si>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</si>
  <si>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</si>
  <si>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</si>
  <si>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</si>
  <si>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</si>
  <si>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</si>
  <si>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</si>
  <si>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</si>
  <si>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</si>
  <si>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</si>
  <si>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</si>
  <si>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</si>
  <si>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</si>
  <si>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</si>
  <si>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</si>
  <si>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</si>
  <si>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</si>
  <si>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</si>
  <si>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</si>
  <si>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</si>
  <si>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</si>
  <si>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</si>
  <si>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</si>
  <si>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</si>
  <si>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</si>
  <si>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</si>
  <si>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</si>
  <si>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</si>
  <si>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</si>
  <si>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</si>
  <si>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</si>
  <si>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</si>
  <si>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</si>
  <si>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</si>
  <si>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</si>
  <si>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</si>
  <si>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</si>
  <si>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</si>
  <si>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</si>
  <si>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</si>
  <si>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</si>
  <si>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</si>
  <si>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</si>
  <si>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</si>
  <si>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</si>
  <si>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</si>
  <si>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</si>
  <si>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</si>
  <si>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</si>
  <si>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</si>
  <si>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</si>
  <si>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</si>
  <si>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</si>
  <si>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</si>
  <si>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</si>
  <si>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</si>
  <si>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</si>
  <si>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</si>
  <si>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</si>
  <si>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</si>
  <si>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</si>
  <si>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</si>
  <si>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</si>
  <si>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</si>
  <si>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</si>
  <si>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</si>
  <si>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</si>
  <si>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</si>
  <si>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</si>
  <si>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</si>
  <si>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</si>
  <si>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</si>
  <si>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</si>
  <si>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</si>
  <si>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</si>
  <si>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</si>
  <si>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</si>
  <si>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</si>
  <si>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</si>
  <si>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</si>
  <si>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</si>
  <si>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</si>
  <si>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</si>
  <si>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</si>
  <si>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</si>
  <si>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</si>
  <si>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</si>
  <si>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</si>
  <si>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</si>
  <si>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</si>
  <si>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</si>
  <si>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</si>
  <si>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</si>
  <si>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</si>
  <si>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</si>
  <si>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</si>
  <si>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</si>
  <si>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</si>
  <si>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</si>
  <si>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</si>
  <si>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</si>
  <si>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</si>
  <si>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</si>
  <si>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</si>
  <si>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</si>
  <si>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</si>
  <si>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</si>
  <si>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</si>
  <si>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</si>
  <si>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</si>
  <si>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</si>
  <si>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</si>
  <si>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</si>
  <si>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</si>
  <si>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</si>
  <si>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</si>
  <si>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</si>
  <si>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</si>
  <si>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</si>
  <si>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</si>
  <si>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</si>
  <si>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</si>
  <si>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</si>
  <si>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</si>
  <si>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</si>
  <si>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</si>
  <si>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</si>
  <si>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</si>
  <si>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</si>
  <si>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</si>
  <si>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</si>
  <si>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</si>
  <si>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</si>
  <si>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</si>
  <si>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</si>
  <si>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</si>
  <si>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</si>
  <si>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</si>
  <si>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</si>
  <si>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</si>
  <si>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</si>
  <si>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</si>
  <si>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</si>
  <si>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</si>
  <si>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</si>
  <si>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</si>
  <si>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</si>
  <si>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</si>
  <si>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</si>
  <si>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</si>
  <si>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</si>
  <si>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</si>
  <si>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</si>
  <si>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</si>
  <si>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</si>
  <si>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</si>
  <si>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</si>
  <si>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</si>
  <si>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</si>
  <si>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</si>
  <si>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</si>
  <si>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</si>
  <si>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</si>
  <si>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</si>
  <si>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</si>
  <si>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</si>
  <si>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</si>
  <si>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</si>
  <si>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</si>
  <si>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</si>
  <si>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</si>
  <si>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</si>
  <si>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</si>
  <si>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</si>
  <si>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</si>
  <si>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</si>
  <si>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</si>
  <si>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</si>
  <si>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</si>
  <si>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</si>
  <si>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</si>
  <si>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</si>
  <si>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</si>
  <si>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</si>
  <si>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</si>
  <si>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</si>
  <si>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</si>
  <si>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</si>
  <si>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</si>
  <si>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</si>
  <si>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</si>
  <si>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</si>
  <si>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</si>
  <si>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</si>
  <si>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</si>
  <si>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</si>
  <si>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</si>
  <si>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</si>
  <si>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</si>
  <si>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</si>
  <si>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</si>
  <si>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</si>
  <si>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</si>
  <si>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</si>
  <si>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</si>
  <si>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</si>
  <si>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</si>
  <si>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</si>
  <si>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</si>
  <si>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</si>
  <si>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</si>
  <si>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</si>
  <si>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</si>
  <si>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</si>
  <si>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</si>
  <si>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</si>
  <si>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</si>
  <si>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</si>
  <si>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</si>
  <si>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</si>
  <si>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</si>
  <si>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</si>
  <si>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</si>
  <si>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</si>
  <si>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</si>
  <si>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</si>
  <si>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</si>
  <si>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</si>
  <si>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</si>
  <si>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</si>
  <si>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</si>
  <si>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</si>
  <si>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</si>
  <si>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</si>
  <si>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</si>
  <si>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</si>
  <si>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</si>
  <si>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</si>
  <si>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</si>
  <si>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</si>
  <si>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</si>
  <si>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</si>
  <si>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</si>
  <si>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</si>
  <si>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</si>
  <si>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</si>
  <si>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</si>
  <si>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</si>
  <si>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</si>
  <si>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</si>
  <si>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</si>
  <si>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</si>
  <si>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</si>
  <si>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</si>
  <si>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</si>
  <si>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</si>
  <si>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</si>
  <si>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</si>
  <si>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</si>
  <si>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</si>
  <si>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</si>
  <si>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</si>
  <si>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</si>
  <si>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</si>
  <si>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</si>
  <si>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</si>
  <si>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</si>
  <si>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</si>
  <si>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</si>
  <si>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</si>
  <si>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</si>
  <si>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</si>
  <si>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</si>
  <si>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</si>
  <si>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</si>
  <si>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</si>
  <si>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</si>
  <si>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</si>
  <si>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</si>
  <si>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</si>
  <si>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</si>
  <si>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</si>
  <si>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</si>
  <si>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</si>
  <si>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</si>
  <si>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</si>
  <si>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</si>
  <si>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</si>
  <si>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</si>
  <si>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</si>
  <si>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</si>
  <si>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</si>
  <si>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</si>
  <si>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</si>
  <si>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</si>
  <si>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</si>
  <si>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</si>
  <si>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</si>
  <si>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</si>
  <si>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</si>
  <si>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</si>
  <si>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</si>
  <si>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</si>
  <si>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</si>
  <si>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</si>
  <si>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</si>
  <si>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</si>
  <si>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</si>
  <si>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</si>
  <si>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</si>
  <si>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</si>
  <si>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</si>
  <si>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</si>
  <si>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</si>
  <si>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</si>
  <si>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</si>
  <si>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</si>
  <si>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</si>
  <si>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</si>
  <si>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</si>
  <si>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</si>
  <si>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</si>
  <si>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</si>
  <si>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</si>
  <si>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</si>
  <si>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</si>
  <si>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</si>
  <si>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</si>
  <si>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</si>
  <si>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</si>
  <si>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</si>
  <si>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</si>
  <si>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</si>
  <si>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</si>
  <si>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</si>
  <si>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</si>
  <si>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</si>
  <si>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</si>
  <si>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</si>
  <si>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</si>
  <si>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</si>
  <si>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</si>
  <si>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</si>
  <si>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</si>
  <si>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</si>
  <si>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</si>
  <si>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</si>
  <si>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</si>
  <si>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</si>
  <si>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</si>
  <si>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</si>
  <si>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</si>
  <si>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</si>
  <si>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</si>
  <si>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</si>
  <si>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</si>
  <si>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</si>
  <si>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</si>
  <si>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</si>
  <si>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</si>
  <si>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</si>
  <si>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</si>
  <si>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</si>
  <si>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</si>
  <si>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</si>
  <si>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</si>
  <si>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</si>
  <si>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</si>
  <si>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</si>
  <si>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</si>
  <si>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</si>
  <si>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</si>
  <si>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</si>
  <si>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</si>
  <si>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</si>
  <si>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</si>
  <si>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</si>
  <si>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</si>
  <si>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</si>
  <si>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</si>
  <si>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</si>
  <si>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</si>
  <si>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</si>
  <si>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</si>
  <si>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</si>
  <si>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</si>
  <si>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</si>
  <si>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</si>
  <si>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</si>
  <si>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</si>
  <si>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</si>
  <si>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</si>
  <si>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</si>
  <si>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</si>
  <si>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</si>
  <si>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</si>
  <si>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</si>
  <si>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</si>
  <si>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</si>
  <si>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</si>
  <si>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</si>
  <si>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</si>
  <si>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</si>
  <si>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</si>
  <si>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</si>
  <si>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</si>
  <si>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</si>
  <si>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</si>
  <si>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</si>
  <si>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</si>
  <si>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</si>
  <si>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</si>
  <si>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</si>
  <si>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</si>
  <si>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</si>
  <si>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</si>
  <si>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</si>
  <si>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</si>
  <si>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</si>
  <si>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</si>
  <si>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</si>
  <si>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</si>
  <si>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</si>
  <si>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</si>
  <si>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</si>
  <si>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</si>
  <si>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</si>
  <si>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</si>
  <si>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</si>
  <si>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</si>
  <si>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</si>
  <si>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</si>
  <si>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</si>
  <si>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</si>
  <si>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</si>
  <si>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</si>
  <si>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</si>
  <si>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</si>
  <si>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</si>
  <si>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</si>
  <si>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</si>
  <si>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</si>
  <si>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</si>
  <si>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</si>
  <si>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</si>
  <si>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</si>
  <si>
    <t>33 (i)-       M&amp;R TO DIRECTOR FISH FARM AT SUKKUR.</t>
  </si>
  <si>
    <t>4" dia G.I. Pipe.</t>
  </si>
  <si>
    <t>(Rupees Eight Hundred Eighty Seven &amp; Ps:Twenty Five)Only</t>
  </si>
  <si>
    <t>Providing and fixing full way gun metal balves with wheels, threaded or flanged ends with rubber washing 4" dia (Lifht pattern). (S.I.No:4(a) (ix) P-    ).</t>
  </si>
  <si>
    <t xml:space="preserve">4" dia </t>
  </si>
  <si>
    <t>(Rupees Eight Hundred Eighty Seven &amp; Ps:Twenty Four)Only</t>
  </si>
  <si>
    <t>PART "B" NON SCHEDULE ITEMS.</t>
  </si>
  <si>
    <t>PART "A"  W/S &amp; S/F  SCHEDULE ITEMS TOTAL RS:-</t>
  </si>
  <si>
    <t>Providing and fixing Electric Motor i/c suction and delivery pump 4"x4" with making Cement concrete foundation etc complete.</t>
  </si>
  <si>
    <t xml:space="preserve"> ____________________ Non: Schedule Items.</t>
  </si>
  <si>
    <t>_____%Above/Below W/S &amp; S/F Schedule Items</t>
  </si>
  <si>
    <t>77) CONSTRUCTION OF OFFICE OF THE DEPUTY REGISTRAR AT SUKKUR ( REMAINING WORK).</t>
  </si>
  <si>
    <t>Doors.</t>
  </si>
  <si>
    <t>Window.</t>
  </si>
  <si>
    <t>PART "A" BUILDINGS  SCHEDULE ITEMS TOTAL RS:-</t>
  </si>
  <si>
    <t>P/F Stair railing making G.I. pipe on top and 3/8" dia solid pipe i/c carriage of site making /fixing i/c 3 coats of painting.</t>
  </si>
  <si>
    <t>_____%Above/Below Buildings Schedule Items</t>
  </si>
  <si>
    <t>(Rupees Eight Thousand One Hundred Twenty Two)Only</t>
  </si>
  <si>
    <t xml:space="preserve">    10  (  iv  )    Strengthening &amp; Improvement of Fish Shrimp Hatcheries in Sindh @ Shikarpur(Construction of Septic Tank).</t>
  </si>
  <si>
    <t>(Rupees Three Hundred Thirty Eight &amp; Ps:Ninety)Only</t>
  </si>
  <si>
    <t xml:space="preserve">   M&amp;R TO DISTRICT COURT BUILDING @ SUKKUR.</t>
  </si>
  <si>
    <t>PART "A"  BUILDINGS SCHEDULE ITEMS.</t>
  </si>
  <si>
    <t>Damp proof course with (Cement sand and shingle concrete 1:2:4 including 2 coats 2" thick. (S.I.No:28 P-19).</t>
  </si>
  <si>
    <t>(Rupees                                                                                   )Only.</t>
  </si>
  <si>
    <t>Painting old surface:- Painting doors and windows any type three coats.                                          (S.I.No:4 P-68).</t>
  </si>
  <si>
    <t>Rupees One Thousand Six Hundred Sixty Two &amp; Ps:Twenty One )Only.</t>
  </si>
  <si>
    <t>P/F 22"x16" lavatory basin in white glazed earthen ware complete. (S.I.No:13 P-4).</t>
  </si>
  <si>
    <t>(Rupees Six Thousand Two Hundred Thirty Seven) Only</t>
  </si>
  <si>
    <t>(Rupees One Thousand One Hundred Sixty One  &amp; Ps:Sixty)Only</t>
  </si>
  <si>
    <t>Providing and fixing 4" dia off set of varius length i/c extra painting to match the colour of the building. (S.I.No:8 P-10).</t>
  </si>
  <si>
    <t>(Rupees Seven Hundred Two) Only</t>
  </si>
  <si>
    <t>d)</t>
  </si>
  <si>
    <t>2" dia G.I. Pipe.</t>
  </si>
  <si>
    <t>(Rupees Two Hundred Thirty Three)Only</t>
  </si>
  <si>
    <t>(Rupees Nine &amp; Ps:Ninety Six)Only</t>
  </si>
  <si>
    <t>Boring for tube well in all watering bearing soil from depth 300' to 400' ft or 91.51 to 122 meters below ground level i/c suking and with drawing of casing pipe 10" dia.</t>
  </si>
  <si>
    <t>PART "C" P.H.ENGR: SCHEDULE ITEMS TOTAL RS:-</t>
  </si>
  <si>
    <t>Dismantling cement concrete (1:2:4).</t>
  </si>
  <si>
    <t>(Rupees  Three Thousand Nine Hundred Twelve &amp; Eighty Five )Only.</t>
  </si>
  <si>
    <t>Boring for tube well in all watering bearing soil from depth  91.51 to 122 meters below ground level i/c suking and with drawing of casing pipe 6" dia. (s.i.No:2 P-42).</t>
  </si>
  <si>
    <t>(Rupees Five Hundred Sixteen ) Only</t>
  </si>
  <si>
    <t xml:space="preserve">  ESTABLISHMENT OF HORTICULTURE RESEARCH INSTITUTE SUKKUR                                              ( RENOVATION OF OFFICE BUILDING).</t>
  </si>
  <si>
    <t>Providing Anti-Termite treatment by spraying/ sprinkling/ spreading Neptachlar 0.5% Emulsion as an overall pre-construciton treatment in slab type construction under the slab and along attached perches or entrances etc, complete as per directions of Engineer Incharge. (S.I.No:92 P-108).</t>
  </si>
  <si>
    <t>Rupees Nine &amp; Ps:Seventy Four )Only.</t>
  </si>
  <si>
    <t>Providing Anti-Termite treatment by spraying/ sprinkling/ spreading Neptachlar 0.5% Emulsion as an overall pre-construciton treatment in slab type construction along external foundation trenches of the building over complete parimter of the foundation trench etc, as per directions of Engineer Incharge. (S.I.No:91 P-109).</t>
  </si>
  <si>
    <t>Rupees Forty &amp; Ps:Ten )Only.</t>
  </si>
  <si>
    <t>Preparing the surface and painting with matt finish i/c rubbing the surface with bathy (Silicon carbide rubbing brick) filling the voids with zink/chalk plaster of Paris mixture applying first coat matt finish and paitning 3 coats with matt finish of approved made etc complete. (S.I.No:36-A P-55).</t>
  </si>
  <si>
    <t>Rupees Three Thousand Four Hundred Forty Four &amp; Ps:Thirty Eight)Only.</t>
  </si>
  <si>
    <t>TOTAL RS:-</t>
  </si>
  <si>
    <t xml:space="preserve">  ESTABLISHMENT OF HORTICULTURE RESEARCH INSTITUTE SUKKUR                                              ( REPAIR/RENOVATION OF BUNGALOW 2 NOS).</t>
  </si>
  <si>
    <t>Providing and laying 1" thick topping cement concrete (1;2;4) including surface finishing dividing into panels.(S.I.No:16© P-42). 2"thick.</t>
  </si>
  <si>
    <t xml:space="preserve">  ESTABLISHMENT OF HORTICULTURE RESEARCH INSTITUTE SUKKUR                                              ( REPAIR/RENOVATION OF VTH: TYPE QUARTERS).</t>
  </si>
  <si>
    <t>Bottom, Khuras of brick masonary in cement mortar (1:6) 4'x2'x4-1/2" over 3" cement concrete (1:4:8). (S.I.No:19 P-36).</t>
  </si>
  <si>
    <t>(Rupees Six Hundred Forty Nine &amp; Ps:Eighty Three)Only</t>
  </si>
  <si>
    <t>Providing and laying 1" thick topping cement concrete (1;2;4) including surface finishing dividing into panels.(S.I.No:16© P-42). 3"thick.</t>
  </si>
  <si>
    <t>(Rupees Three Thousand Two Hundred Seventy Five &amp; Ps:Fifty) Only</t>
  </si>
  <si>
    <t xml:space="preserve">  ESTABLISHMENT OF HORTICULTURE RESEARCH INSTITUTE SUKKUR                                              ( CONSTRUCTION OF COMPOUND WALL).</t>
  </si>
  <si>
    <t>(Rupees Twenty Five Thousand Three Hundred Twenty One )Only</t>
  </si>
  <si>
    <t>Painrting New Surface Painting Guard bars, Iron bars, railing etc complete (S.I.No:4  P- 67).</t>
  </si>
  <si>
    <t xml:space="preserve">  ESTABLISHMENT OF HORTICULTURE RESEARCH INSTITUTE SUKKUR                                              ( EXTERNAL DRAINAGE &amp; SHADE ).</t>
  </si>
  <si>
    <t>PART "A" PUBLIC HEALTH ENGR: SCHEDULE ITEMS.</t>
  </si>
  <si>
    <t>(Rupees Forty Two Thousand Seven Hundred Forty Five )Only</t>
  </si>
  <si>
    <t>(Rupees Four Hundred Eigthty Three ) Only</t>
  </si>
  <si>
    <t>8" dia PVC pressure pipe.</t>
  </si>
  <si>
    <t>9" dia PVC pressure pipe.</t>
  </si>
  <si>
    <t>(Rupees One Thousand Three Hundred Seventy Five ) Only</t>
  </si>
  <si>
    <t>PART "A"P.H. ENGR:  SCHEDULE ITEMS TOTAL RS:-</t>
  </si>
  <si>
    <t>PART "A(i)" NON SCHEDULE ITEMS.</t>
  </si>
  <si>
    <t>PART "B" NON  SCHEDULE ITEMS TOTAL RS:-</t>
  </si>
  <si>
    <t>PART "B" BUILDINGS SCHEDULE ITEMS.</t>
  </si>
  <si>
    <t>Making and fixing Glass Shed standard size 3mm layer sheets (02 layers) / molded i/c G.I. pipe IIL-M 6" dia 20' height at 25' ft centre fixing in C.C. foudatin with M.S Sq" pipe 1-1/2"x1-1/2" double kanchi along around from with internal M.S Sq: pipe 2' by 2' C.C. u/c welding assembly etc complete in all respect.</t>
  </si>
  <si>
    <t xml:space="preserve">  ESTABLISHMENT OF HORTICULTURE RESEARCH INSTITUTE SUKKUR                                              ( EXTERNAL DEVELOPMENT ).</t>
  </si>
  <si>
    <t>Filling watering ramming earth in floor with surplus earth excavated from foundation lead upto one chain and lift upto 5' feet. (S.I.No:22 P-5).</t>
  </si>
  <si>
    <t>Add Extra lead 6 miles.</t>
  </si>
  <si>
    <t>(Rupees Six Thousand One Hundred Eighty Seven &amp; Ps: Fifty )Only</t>
  </si>
  <si>
    <t>P/F C.C. Curb stone size of 18'x12'x6' of city/ quads cobble shape with pigment having strength b/w 5000 psi two 8500 psi over bed of 3" thick C.C. (1:3:6) i/c fitting the joints and complete (Envicrete curb stone).</t>
  </si>
  <si>
    <t>10(i)</t>
  </si>
  <si>
    <t>10(iii)</t>
  </si>
  <si>
    <t>10(iv)</t>
  </si>
  <si>
    <t>(10(ii)</t>
  </si>
  <si>
    <t>10(v)</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</si>
</sst>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366">
    <xf numFmtId="0" fontId="0" fillId="0" borderId="0" xfId="0"/>
    <xf numFmtId="0" fontId="4" fillId="0" borderId="1" xfId="0" applyFont="1" applyBorder="1" applyAlignment="1">
      <alignment horizontal="left" vertical="top"/>
    </xf>
    <xf numFmtId="0" fontId="3" fillId="0" borderId="4" xfId="0" applyFont="1" applyBorder="1" applyAlignment="1">
      <alignment horizontal="center" vertical="center" wrapText="1"/>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1" fontId="3" fillId="0" borderId="4" xfId="0" applyNumberFormat="1" applyFont="1" applyBorder="1" applyAlignment="1">
      <alignment horizontal="right" vertical="top"/>
    </xf>
    <xf numFmtId="164" fontId="3" fillId="0" borderId="4" xfId="1" applyNumberFormat="1" applyFont="1" applyBorder="1" applyAlignment="1">
      <alignment horizontal="right" vertical="top"/>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0" fontId="0" fillId="0" borderId="0" xfId="0" applyBorder="1" applyAlignment="1">
      <alignment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5" xfId="0" applyFont="1" applyBorder="1" applyAlignment="1">
      <alignment horizontal="center" vertical="center"/>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4" fillId="0" borderId="4" xfId="0" applyFont="1" applyBorder="1" applyAlignment="1">
      <alignment horizontal="left" vertical="top"/>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4" fillId="0" borderId="0" xfId="0" applyFont="1" applyAlignment="1">
      <alignment vertical="top"/>
    </xf>
    <xf numFmtId="0" fontId="2" fillId="0" borderId="0" xfId="0" applyFont="1" applyAlignment="1">
      <alignment vertical="top"/>
    </xf>
    <xf numFmtId="164" fontId="4" fillId="0" borderId="0" xfId="1" applyNumberFormat="1" applyFont="1" applyBorder="1" applyAlignment="1">
      <alignment vertical="center"/>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0" fillId="0" borderId="4" xfId="0" applyBorder="1" applyAlignment="1">
      <alignment vertical="top" wrapText="1"/>
    </xf>
    <xf numFmtId="0" fontId="6" fillId="0" borderId="4" xfId="0" applyFont="1" applyBorder="1" applyAlignment="1">
      <alignment wrapText="1"/>
    </xf>
    <xf numFmtId="0" fontId="0" fillId="0" borderId="0" xfId="0" applyBorder="1"/>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7"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2" fontId="3" fillId="0" borderId="2"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xf>
    <xf numFmtId="0" fontId="3" fillId="0" borderId="5" xfId="0" applyFont="1" applyBorder="1" applyAlignment="1">
      <alignment horizontal="center" vertical="top"/>
    </xf>
    <xf numFmtId="2" fontId="3" fillId="0" borderId="4" xfId="0" applyNumberFormat="1" applyFont="1" applyBorder="1" applyAlignment="1">
      <alignment horizontal="center" vertical="top"/>
    </xf>
    <xf numFmtId="0" fontId="4" fillId="0" borderId="0"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1" xfId="0" applyFont="1" applyBorder="1" applyAlignment="1">
      <alignment horizontal="left" vertical="top" wrapText="1"/>
    </xf>
    <xf numFmtId="0" fontId="2" fillId="0" borderId="0" xfId="0" applyFont="1" applyAlignment="1">
      <alignment horizontal="center"/>
    </xf>
    <xf numFmtId="0" fontId="3" fillId="0" borderId="0" xfId="0" applyFont="1" applyAlignment="1">
      <alignment horizontal="center"/>
    </xf>
    <xf numFmtId="0" fontId="7"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0" fillId="0" borderId="7" xfId="0" applyBorder="1"/>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0" fontId="4" fillId="0" borderId="1" xfId="0" applyFont="1" applyBorder="1" applyAlignment="1">
      <alignment horizontal="center" vertical="top" wrapText="1"/>
    </xf>
    <xf numFmtId="0" fontId="4" fillId="0" borderId="1" xfId="0" applyFont="1" applyBorder="1" applyAlignment="1">
      <alignment horizontal="justify"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0" fontId="3" fillId="0" borderId="5" xfId="0" applyFont="1" applyBorder="1" applyAlignment="1">
      <alignment horizontal="left" vertical="top" wrapText="1"/>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9" fillId="0" borderId="0" xfId="0" applyFont="1" applyAlignment="1">
      <alignment horizontal="center" vertical="center"/>
    </xf>
    <xf numFmtId="9" fontId="3" fillId="0" borderId="6" xfId="0" applyNumberFormat="1"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165" fontId="3" fillId="0" borderId="4" xfId="0" applyNumberFormat="1" applyFont="1" applyBorder="1" applyAlignment="1">
      <alignment horizontal="center" vertical="top"/>
    </xf>
    <xf numFmtId="0" fontId="2" fillId="0" borderId="4" xfId="0" applyFont="1" applyBorder="1" applyAlignment="1">
      <alignment horizontal="center"/>
    </xf>
    <xf numFmtId="0" fontId="3" fillId="0" borderId="4" xfId="0" applyFont="1" applyBorder="1" applyAlignment="1">
      <alignment horizontal="center"/>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0" fontId="3" fillId="0" borderId="6" xfId="0" applyFont="1" applyBorder="1" applyAlignment="1">
      <alignment horizontal="left" vertical="top"/>
    </xf>
    <xf numFmtId="0" fontId="3" fillId="0" borderId="7" xfId="0" applyFont="1" applyBorder="1" applyAlignment="1">
      <alignment horizontal="left" vertical="top"/>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0" fontId="4" fillId="0" borderId="4" xfId="0" applyFont="1" applyBorder="1" applyAlignment="1">
      <alignment horizontal="left"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2" fontId="3" fillId="0" borderId="4" xfId="0" applyNumberFormat="1" applyFont="1" applyBorder="1" applyAlignment="1">
      <alignment horizontal="center" vertical="top"/>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G33378"/>
  <sheetViews>
    <sheetView tabSelected="1" workbookViewId="0">
      <selection activeCell="D6" sqref="D6:D7"/>
    </sheetView>
  </sheetViews>
  <sheetFormatPr defaultRowHeight="15"/>
  <cols>
    <col min="1" max="1" width="7.5703125" customWidth="1"/>
    <col min="2" max="2" width="7.140625" customWidth="1"/>
    <col min="3" max="3" width="5.85546875" customWidth="1"/>
    <col min="4" max="4" width="36.140625" customWidth="1"/>
    <col min="5" max="5" width="13.42578125" customWidth="1"/>
    <col min="7" max="7" width="10.85546875" customWidth="1"/>
  </cols>
  <sheetData>
    <row r="1" spans="1:7">
      <c r="A1" s="278" t="s">
        <v>0</v>
      </c>
      <c r="B1" s="278"/>
      <c r="C1" s="278"/>
      <c r="D1" s="278"/>
      <c r="E1" s="278"/>
      <c r="F1" s="278"/>
      <c r="G1" s="278"/>
    </row>
    <row r="2" spans="1:7">
      <c r="A2" s="279" t="s">
        <v>1</v>
      </c>
      <c r="B2" s="279"/>
      <c r="C2" s="279"/>
      <c r="D2" s="279"/>
      <c r="E2" s="279"/>
      <c r="F2" s="279"/>
      <c r="G2" s="279"/>
    </row>
    <row r="3" spans="1:7" ht="30" customHeight="1">
      <c r="A3" s="1" t="s">
        <v>2</v>
      </c>
      <c r="B3" s="245"/>
      <c r="C3" s="277" t="s">
        <v>1492</v>
      </c>
      <c r="D3" s="280" t="s">
        <v>1457</v>
      </c>
      <c r="E3" s="280"/>
      <c r="F3" s="280"/>
      <c r="G3" s="280"/>
    </row>
    <row r="4" spans="1:7" ht="25.5">
      <c r="A4" s="281" t="s">
        <v>3</v>
      </c>
      <c r="B4" s="282"/>
      <c r="C4" s="2" t="s">
        <v>4</v>
      </c>
      <c r="D4" s="62" t="s">
        <v>5</v>
      </c>
      <c r="E4" s="255" t="s">
        <v>6</v>
      </c>
      <c r="F4" s="255" t="s">
        <v>7</v>
      </c>
      <c r="G4" s="3" t="s">
        <v>8</v>
      </c>
    </row>
    <row r="5" spans="1:7">
      <c r="A5" s="4"/>
      <c r="B5" s="4"/>
      <c r="C5" s="5"/>
      <c r="D5" s="167" t="s">
        <v>374</v>
      </c>
      <c r="E5" s="4"/>
      <c r="F5" s="4"/>
      <c r="G5" s="7"/>
    </row>
    <row r="6" spans="1:7" s="22" customFormat="1">
      <c r="A6" s="285">
        <v>675</v>
      </c>
      <c r="B6" s="285" t="s">
        <v>10</v>
      </c>
      <c r="C6" s="283" t="s">
        <v>11</v>
      </c>
      <c r="D6" s="287" t="s">
        <v>200</v>
      </c>
      <c r="E6" s="253">
        <v>1285.6300000000001</v>
      </c>
      <c r="F6" s="240" t="s">
        <v>147</v>
      </c>
      <c r="G6" s="9">
        <f>SUM(A6*E6/100)</f>
        <v>8678.0025000000005</v>
      </c>
    </row>
    <row r="7" spans="1:7" s="22" customFormat="1" ht="25.5" customHeight="1">
      <c r="A7" s="286"/>
      <c r="B7" s="286"/>
      <c r="C7" s="284"/>
      <c r="D7" s="292"/>
      <c r="E7" s="289" t="s">
        <v>201</v>
      </c>
      <c r="F7" s="290"/>
      <c r="G7" s="291"/>
    </row>
    <row r="8" spans="1:7" ht="15" customHeight="1">
      <c r="A8" s="285">
        <v>1505</v>
      </c>
      <c r="B8" s="285" t="s">
        <v>10</v>
      </c>
      <c r="C8" s="283" t="s">
        <v>15</v>
      </c>
      <c r="D8" s="287" t="s">
        <v>144</v>
      </c>
      <c r="E8" s="253">
        <v>5445</v>
      </c>
      <c r="F8" s="240" t="s">
        <v>42</v>
      </c>
      <c r="G8" s="9">
        <f>SUM(A8*E8/100)</f>
        <v>81947.25</v>
      </c>
    </row>
    <row r="9" spans="1:7" ht="37.5" customHeight="1">
      <c r="A9" s="286"/>
      <c r="B9" s="286"/>
      <c r="C9" s="284"/>
      <c r="D9" s="292"/>
      <c r="E9" s="289" t="s">
        <v>145</v>
      </c>
      <c r="F9" s="290"/>
      <c r="G9" s="291"/>
    </row>
    <row r="10" spans="1:7" s="11" customFormat="1">
      <c r="A10" s="285">
        <v>2388</v>
      </c>
      <c r="B10" s="285" t="s">
        <v>39</v>
      </c>
      <c r="C10" s="283" t="s">
        <v>18</v>
      </c>
      <c r="D10" s="287" t="s">
        <v>149</v>
      </c>
      <c r="E10" s="253">
        <v>121</v>
      </c>
      <c r="F10" s="240" t="s">
        <v>42</v>
      </c>
      <c r="G10" s="9">
        <f>SUM(A10*E10/100)</f>
        <v>2889.48</v>
      </c>
    </row>
    <row r="11" spans="1:7" s="11" customFormat="1" ht="12.75" customHeight="1">
      <c r="A11" s="286"/>
      <c r="B11" s="286"/>
      <c r="C11" s="284"/>
      <c r="D11" s="288"/>
      <c r="E11" s="293" t="s">
        <v>150</v>
      </c>
      <c r="F11" s="294"/>
      <c r="G11" s="295"/>
    </row>
    <row r="12" spans="1:7" s="12" customFormat="1">
      <c r="A12" s="283">
        <v>2388</v>
      </c>
      <c r="B12" s="283" t="s">
        <v>39</v>
      </c>
      <c r="C12" s="283" t="s">
        <v>21</v>
      </c>
      <c r="D12" s="287" t="s">
        <v>151</v>
      </c>
      <c r="E12" s="154">
        <v>660</v>
      </c>
      <c r="F12" s="239" t="s">
        <v>42</v>
      </c>
      <c r="G12" s="60">
        <f>SUM(A12*E12/100)</f>
        <v>15760.8</v>
      </c>
    </row>
    <row r="13" spans="1:7" s="12" customFormat="1" ht="12.75" customHeight="1">
      <c r="A13" s="284"/>
      <c r="B13" s="284"/>
      <c r="C13" s="284"/>
      <c r="D13" s="288"/>
      <c r="E13" s="293" t="s">
        <v>152</v>
      </c>
      <c r="F13" s="294"/>
      <c r="G13" s="295"/>
    </row>
    <row r="14" spans="1:7" ht="15" customHeight="1">
      <c r="A14" s="283">
        <v>675</v>
      </c>
      <c r="B14" s="283" t="s">
        <v>10</v>
      </c>
      <c r="C14" s="285" t="s">
        <v>25</v>
      </c>
      <c r="D14" s="287" t="s">
        <v>37</v>
      </c>
      <c r="E14" s="253">
        <v>12674.36</v>
      </c>
      <c r="F14" s="240" t="s">
        <v>13</v>
      </c>
      <c r="G14" s="9">
        <f>SUM(A14*E14/100)</f>
        <v>85551.93</v>
      </c>
    </row>
    <row r="15" spans="1:7" ht="26.25" customHeight="1">
      <c r="A15" s="284"/>
      <c r="B15" s="284"/>
      <c r="C15" s="286"/>
      <c r="D15" s="288"/>
      <c r="E15" s="289" t="s">
        <v>38</v>
      </c>
      <c r="F15" s="290"/>
      <c r="G15" s="291"/>
    </row>
    <row r="16" spans="1:7" s="11" customFormat="1">
      <c r="A16" s="283">
        <v>4188</v>
      </c>
      <c r="B16" s="283" t="s">
        <v>39</v>
      </c>
      <c r="C16" s="283" t="s">
        <v>29</v>
      </c>
      <c r="D16" s="287" t="s">
        <v>41</v>
      </c>
      <c r="E16" s="154">
        <v>2206.6</v>
      </c>
      <c r="F16" s="239" t="s">
        <v>42</v>
      </c>
      <c r="G16" s="60">
        <f>SUM(A16*E16/100)</f>
        <v>92412.407999999996</v>
      </c>
    </row>
    <row r="17" spans="1:7" s="11" customFormat="1" ht="25.5" customHeight="1">
      <c r="A17" s="284"/>
      <c r="B17" s="284"/>
      <c r="C17" s="284"/>
      <c r="D17" s="288"/>
      <c r="E17" s="293" t="s">
        <v>43</v>
      </c>
      <c r="F17" s="294"/>
      <c r="G17" s="295"/>
    </row>
    <row r="18" spans="1:7" s="11" customFormat="1">
      <c r="A18" s="283">
        <v>4188</v>
      </c>
      <c r="B18" s="283" t="s">
        <v>39</v>
      </c>
      <c r="C18" s="283" t="s">
        <v>33</v>
      </c>
      <c r="D18" s="287" t="s">
        <v>45</v>
      </c>
      <c r="E18" s="239">
        <v>2197.52</v>
      </c>
      <c r="F18" s="239" t="s">
        <v>42</v>
      </c>
      <c r="G18" s="60">
        <f>SUM(A18*E18/100)</f>
        <v>92032.137600000002</v>
      </c>
    </row>
    <row r="19" spans="1:7" s="11" customFormat="1" ht="26.25" customHeight="1">
      <c r="A19" s="284"/>
      <c r="B19" s="284"/>
      <c r="C19" s="284"/>
      <c r="D19" s="288"/>
      <c r="E19" s="293" t="s">
        <v>46</v>
      </c>
      <c r="F19" s="294"/>
      <c r="G19" s="295"/>
    </row>
    <row r="20" spans="1:7">
      <c r="A20" s="283">
        <v>426</v>
      </c>
      <c r="B20" s="283" t="s">
        <v>10</v>
      </c>
      <c r="C20" s="285" t="s">
        <v>36</v>
      </c>
      <c r="D20" s="287" t="s">
        <v>1453</v>
      </c>
      <c r="E20" s="253">
        <v>3327.5</v>
      </c>
      <c r="F20" s="240" t="s">
        <v>13</v>
      </c>
      <c r="G20" s="9">
        <f>SUM(A20*E20/100)</f>
        <v>14175.15</v>
      </c>
    </row>
    <row r="21" spans="1:7" ht="27" customHeight="1">
      <c r="A21" s="284"/>
      <c r="B21" s="284"/>
      <c r="C21" s="286"/>
      <c r="D21" s="288"/>
      <c r="E21" s="289" t="s">
        <v>463</v>
      </c>
      <c r="F21" s="290"/>
      <c r="G21" s="291"/>
    </row>
    <row r="22" spans="1:7" ht="17.25" customHeight="1">
      <c r="A22" s="283">
        <v>426</v>
      </c>
      <c r="B22" s="283" t="s">
        <v>10</v>
      </c>
      <c r="C22" s="285" t="s">
        <v>40</v>
      </c>
      <c r="D22" s="287" t="s">
        <v>34</v>
      </c>
      <c r="E22" s="253">
        <v>14429.25</v>
      </c>
      <c r="F22" s="240" t="s">
        <v>13</v>
      </c>
      <c r="G22" s="9">
        <f>SUM(A22*E22/100)</f>
        <v>61468.605000000003</v>
      </c>
    </row>
    <row r="23" spans="1:7" ht="43.5" customHeight="1">
      <c r="A23" s="284"/>
      <c r="B23" s="284"/>
      <c r="C23" s="286"/>
      <c r="D23" s="288"/>
      <c r="E23" s="289" t="s">
        <v>35</v>
      </c>
      <c r="F23" s="290"/>
      <c r="G23" s="291"/>
    </row>
    <row r="24" spans="1:7" s="22" customFormat="1">
      <c r="A24" s="285">
        <v>11</v>
      </c>
      <c r="B24" s="285" t="s">
        <v>72</v>
      </c>
      <c r="C24" s="283" t="s">
        <v>44</v>
      </c>
      <c r="D24" s="287" t="s">
        <v>274</v>
      </c>
      <c r="E24" s="253">
        <v>142.18</v>
      </c>
      <c r="F24" s="240" t="s">
        <v>75</v>
      </c>
      <c r="G24" s="9">
        <f>SUM(A24*E24)</f>
        <v>1563.98</v>
      </c>
    </row>
    <row r="25" spans="1:7" s="22" customFormat="1" ht="24.75" customHeight="1">
      <c r="A25" s="286"/>
      <c r="B25" s="286"/>
      <c r="C25" s="284"/>
      <c r="D25" s="292"/>
      <c r="E25" s="289" t="s">
        <v>275</v>
      </c>
      <c r="F25" s="290"/>
      <c r="G25" s="291"/>
    </row>
    <row r="26" spans="1:7" s="22" customFormat="1">
      <c r="A26" s="285">
        <v>28</v>
      </c>
      <c r="B26" s="285" t="s">
        <v>72</v>
      </c>
      <c r="C26" s="283" t="s">
        <v>47</v>
      </c>
      <c r="D26" s="287" t="s">
        <v>276</v>
      </c>
      <c r="E26" s="253">
        <v>102.85</v>
      </c>
      <c r="F26" s="240" t="s">
        <v>147</v>
      </c>
      <c r="G26" s="9">
        <f>SUM(A26*E26)</f>
        <v>2879.7999999999997</v>
      </c>
    </row>
    <row r="27" spans="1:7" s="22" customFormat="1" ht="24.75" customHeight="1">
      <c r="A27" s="286"/>
      <c r="B27" s="286"/>
      <c r="C27" s="284"/>
      <c r="D27" s="292"/>
      <c r="E27" s="289" t="s">
        <v>277</v>
      </c>
      <c r="F27" s="290"/>
      <c r="G27" s="291"/>
    </row>
    <row r="28" spans="1:7">
      <c r="A28" s="283">
        <v>3336</v>
      </c>
      <c r="B28" s="283" t="s">
        <v>39</v>
      </c>
      <c r="C28" s="285" t="s">
        <v>50</v>
      </c>
      <c r="D28" s="287" t="s">
        <v>264</v>
      </c>
      <c r="E28" s="253">
        <v>30509.77</v>
      </c>
      <c r="F28" s="240" t="s">
        <v>42</v>
      </c>
      <c r="G28" s="9">
        <f>SUM(A28*E28/100)</f>
        <v>1017805.9272</v>
      </c>
    </row>
    <row r="29" spans="1:7" ht="123" customHeight="1">
      <c r="A29" s="284"/>
      <c r="B29" s="284"/>
      <c r="C29" s="286"/>
      <c r="D29" s="292"/>
      <c r="E29" s="289" t="s">
        <v>159</v>
      </c>
      <c r="F29" s="290"/>
      <c r="G29" s="291"/>
    </row>
    <row r="30" spans="1:7" s="12" customFormat="1">
      <c r="A30" s="285">
        <v>3674</v>
      </c>
      <c r="B30" s="285" t="s">
        <v>39</v>
      </c>
      <c r="C30" s="285" t="s">
        <v>54</v>
      </c>
      <c r="D30" s="287" t="s">
        <v>278</v>
      </c>
      <c r="E30" s="240">
        <v>186.04</v>
      </c>
      <c r="F30" s="240" t="s">
        <v>266</v>
      </c>
      <c r="G30" s="9">
        <f>SUM(A30*E30)</f>
        <v>683510.96</v>
      </c>
    </row>
    <row r="31" spans="1:7" s="12" customFormat="1" ht="113.25" customHeight="1">
      <c r="A31" s="286"/>
      <c r="B31" s="286"/>
      <c r="C31" s="286"/>
      <c r="D31" s="292"/>
      <c r="E31" s="311" t="s">
        <v>279</v>
      </c>
      <c r="F31" s="311"/>
      <c r="G31" s="311"/>
    </row>
    <row r="32" spans="1:7" s="12" customFormat="1">
      <c r="A32" s="285">
        <v>93</v>
      </c>
      <c r="B32" s="285" t="s">
        <v>39</v>
      </c>
      <c r="C32" s="285" t="s">
        <v>57</v>
      </c>
      <c r="D32" s="287" t="s">
        <v>48</v>
      </c>
      <c r="E32" s="240">
        <v>27678.86</v>
      </c>
      <c r="F32" s="240" t="s">
        <v>42</v>
      </c>
      <c r="G32" s="9">
        <f>SUM(A32*E32/100)</f>
        <v>25741.339800000002</v>
      </c>
    </row>
    <row r="33" spans="1:7" s="12" customFormat="1" ht="84" customHeight="1">
      <c r="A33" s="286"/>
      <c r="B33" s="286"/>
      <c r="C33" s="286"/>
      <c r="D33" s="288"/>
      <c r="E33" s="311" t="s">
        <v>49</v>
      </c>
      <c r="F33" s="311"/>
      <c r="G33" s="311"/>
    </row>
    <row r="34" spans="1:7">
      <c r="A34" s="285">
        <v>427</v>
      </c>
      <c r="B34" s="285" t="s">
        <v>39</v>
      </c>
      <c r="C34" s="283" t="s">
        <v>60</v>
      </c>
      <c r="D34" s="287" t="s">
        <v>51</v>
      </c>
      <c r="E34" s="253">
        <v>28253.61</v>
      </c>
      <c r="F34" s="240" t="s">
        <v>52</v>
      </c>
      <c r="G34" s="9">
        <f>SUM(A34*E34/100)</f>
        <v>120642.91470000001</v>
      </c>
    </row>
    <row r="35" spans="1:7" ht="41.25" customHeight="1">
      <c r="A35" s="286"/>
      <c r="B35" s="286"/>
      <c r="C35" s="284"/>
      <c r="D35" s="288"/>
      <c r="E35" s="289" t="s">
        <v>53</v>
      </c>
      <c r="F35" s="290"/>
      <c r="G35" s="291"/>
    </row>
    <row r="36" spans="1:7">
      <c r="A36" s="285">
        <v>286</v>
      </c>
      <c r="B36" s="285" t="s">
        <v>39</v>
      </c>
      <c r="C36" s="283" t="s">
        <v>63</v>
      </c>
      <c r="D36" s="287" t="s">
        <v>280</v>
      </c>
      <c r="E36" s="253">
        <v>25293.42</v>
      </c>
      <c r="F36" s="240" t="s">
        <v>42</v>
      </c>
      <c r="G36" s="9">
        <f>SUM(A36*E36/100)</f>
        <v>72339.181199999992</v>
      </c>
    </row>
    <row r="37" spans="1:7" ht="44.25" customHeight="1">
      <c r="A37" s="286"/>
      <c r="B37" s="286"/>
      <c r="C37" s="284"/>
      <c r="D37" s="292"/>
      <c r="E37" s="289" t="s">
        <v>281</v>
      </c>
      <c r="F37" s="290"/>
      <c r="G37" s="291"/>
    </row>
    <row r="38" spans="1:7">
      <c r="A38" s="285">
        <v>96</v>
      </c>
      <c r="B38" s="285" t="s">
        <v>107</v>
      </c>
      <c r="C38" s="285" t="s">
        <v>66</v>
      </c>
      <c r="D38" s="287" t="s">
        <v>282</v>
      </c>
      <c r="E38" s="263">
        <v>104.22</v>
      </c>
      <c r="F38" s="261" t="s">
        <v>111</v>
      </c>
      <c r="G38" s="9">
        <f>SUM(A38*E38)</f>
        <v>10005.119999999999</v>
      </c>
    </row>
    <row r="39" spans="1:7" ht="39" customHeight="1">
      <c r="A39" s="286"/>
      <c r="B39" s="286"/>
      <c r="C39" s="286"/>
      <c r="D39" s="292"/>
      <c r="E39" s="289" t="s">
        <v>283</v>
      </c>
      <c r="F39" s="290"/>
      <c r="G39" s="291"/>
    </row>
    <row r="40" spans="1:7">
      <c r="A40" s="285"/>
      <c r="B40" s="285"/>
      <c r="C40" s="283" t="s">
        <v>69</v>
      </c>
      <c r="D40" s="287" t="s">
        <v>977</v>
      </c>
      <c r="E40" s="263"/>
      <c r="F40" s="261"/>
      <c r="G40" s="9"/>
    </row>
    <row r="41" spans="1:7" ht="61.5" customHeight="1">
      <c r="A41" s="286"/>
      <c r="B41" s="286"/>
      <c r="C41" s="284"/>
      <c r="D41" s="288"/>
      <c r="E41" s="289"/>
      <c r="F41" s="290"/>
      <c r="G41" s="291"/>
    </row>
    <row r="42" spans="1:7">
      <c r="A42" s="285">
        <v>290</v>
      </c>
      <c r="B42" s="285" t="s">
        <v>39</v>
      </c>
      <c r="C42" s="283"/>
      <c r="D42" s="287" t="s">
        <v>1428</v>
      </c>
      <c r="E42" s="263">
        <v>1450.76</v>
      </c>
      <c r="F42" s="261" t="s">
        <v>165</v>
      </c>
      <c r="G42" s="9">
        <f>SUM(A42*E42)</f>
        <v>420720.4</v>
      </c>
    </row>
    <row r="43" spans="1:7" ht="24.75" customHeight="1">
      <c r="A43" s="286"/>
      <c r="B43" s="286"/>
      <c r="C43" s="284"/>
      <c r="D43" s="288"/>
      <c r="E43" s="289" t="s">
        <v>978</v>
      </c>
      <c r="F43" s="290"/>
      <c r="G43" s="291"/>
    </row>
    <row r="44" spans="1:7" ht="14.25" customHeight="1">
      <c r="A44" s="262"/>
      <c r="B44" s="262"/>
      <c r="C44" s="283" t="s">
        <v>73</v>
      </c>
      <c r="D44" s="287" t="s">
        <v>977</v>
      </c>
      <c r="E44" s="258"/>
      <c r="F44" s="259"/>
      <c r="G44" s="260"/>
    </row>
    <row r="45" spans="1:7" ht="60.75" customHeight="1">
      <c r="A45" s="262"/>
      <c r="B45" s="262"/>
      <c r="C45" s="284"/>
      <c r="D45" s="288"/>
      <c r="E45" s="258"/>
      <c r="F45" s="259"/>
      <c r="G45" s="260"/>
    </row>
    <row r="46" spans="1:7" ht="16.5" customHeight="1">
      <c r="A46" s="285">
        <v>230</v>
      </c>
      <c r="B46" s="285" t="s">
        <v>39</v>
      </c>
      <c r="C46" s="283"/>
      <c r="D46" s="287" t="s">
        <v>1429</v>
      </c>
      <c r="E46" s="263">
        <v>1592.69</v>
      </c>
      <c r="F46" s="261" t="s">
        <v>165</v>
      </c>
      <c r="G46" s="9">
        <f>SUM(A46*E46)</f>
        <v>366318.7</v>
      </c>
    </row>
    <row r="47" spans="1:7" ht="25.5" customHeight="1">
      <c r="A47" s="286"/>
      <c r="B47" s="286"/>
      <c r="C47" s="284"/>
      <c r="D47" s="288"/>
      <c r="E47" s="289" t="s">
        <v>978</v>
      </c>
      <c r="F47" s="290"/>
      <c r="G47" s="291"/>
    </row>
    <row r="48" spans="1:7">
      <c r="A48" s="285">
        <v>2506</v>
      </c>
      <c r="B48" s="285" t="s">
        <v>39</v>
      </c>
      <c r="C48" s="285" t="s">
        <v>208</v>
      </c>
      <c r="D48" s="287" t="s">
        <v>1458</v>
      </c>
      <c r="E48" s="263">
        <v>9.74</v>
      </c>
      <c r="F48" s="261" t="s">
        <v>165</v>
      </c>
      <c r="G48" s="9">
        <f>SUM(A48*E48)</f>
        <v>24408.440000000002</v>
      </c>
    </row>
    <row r="49" spans="1:7" ht="86.25" customHeight="1">
      <c r="A49" s="286"/>
      <c r="B49" s="286"/>
      <c r="C49" s="286"/>
      <c r="D49" s="292"/>
      <c r="E49" s="289" t="s">
        <v>1459</v>
      </c>
      <c r="F49" s="290"/>
      <c r="G49" s="291"/>
    </row>
    <row r="50" spans="1:7">
      <c r="A50" s="285">
        <v>300</v>
      </c>
      <c r="B50" s="285" t="s">
        <v>107</v>
      </c>
      <c r="C50" s="285" t="s">
        <v>209</v>
      </c>
      <c r="D50" s="287" t="s">
        <v>1460</v>
      </c>
      <c r="E50" s="263">
        <v>40.1</v>
      </c>
      <c r="F50" s="261" t="s">
        <v>111</v>
      </c>
      <c r="G50" s="9">
        <f>SUM(A50*E50)</f>
        <v>12030</v>
      </c>
    </row>
    <row r="51" spans="1:7" ht="89.25" customHeight="1">
      <c r="A51" s="286"/>
      <c r="B51" s="286"/>
      <c r="C51" s="286"/>
      <c r="D51" s="292"/>
      <c r="E51" s="289" t="s">
        <v>1461</v>
      </c>
      <c r="F51" s="290"/>
      <c r="G51" s="291"/>
    </row>
    <row r="52" spans="1:7">
      <c r="A52" s="285">
        <v>3568</v>
      </c>
      <c r="B52" s="285" t="s">
        <v>39</v>
      </c>
      <c r="C52" s="283" t="s">
        <v>210</v>
      </c>
      <c r="D52" s="287" t="s">
        <v>58</v>
      </c>
      <c r="E52" s="263">
        <v>1079.6500000000001</v>
      </c>
      <c r="F52" s="261" t="s">
        <v>42</v>
      </c>
      <c r="G52" s="8">
        <f>SUM(A52*E52/100)</f>
        <v>38521.912000000004</v>
      </c>
    </row>
    <row r="53" spans="1:7" ht="27.75" customHeight="1">
      <c r="A53" s="286"/>
      <c r="B53" s="286"/>
      <c r="C53" s="284"/>
      <c r="D53" s="292"/>
      <c r="E53" s="289" t="s">
        <v>59</v>
      </c>
      <c r="F53" s="290"/>
      <c r="G53" s="291"/>
    </row>
    <row r="54" spans="1:7">
      <c r="A54" s="285">
        <v>9972</v>
      </c>
      <c r="B54" s="285" t="s">
        <v>39</v>
      </c>
      <c r="C54" s="285" t="s">
        <v>213</v>
      </c>
      <c r="D54" s="287" t="s">
        <v>1462</v>
      </c>
      <c r="E54" s="263">
        <v>3444.38</v>
      </c>
      <c r="F54" s="261" t="s">
        <v>42</v>
      </c>
      <c r="G54" s="9">
        <f>SUM(A54*E54/100)</f>
        <v>343473.5736</v>
      </c>
    </row>
    <row r="55" spans="1:7" ht="75" customHeight="1">
      <c r="A55" s="286"/>
      <c r="B55" s="286"/>
      <c r="C55" s="286"/>
      <c r="D55" s="292"/>
      <c r="E55" s="289" t="s">
        <v>1463</v>
      </c>
      <c r="F55" s="290"/>
      <c r="G55" s="291"/>
    </row>
    <row r="56" spans="1:7">
      <c r="A56" s="312">
        <v>3276</v>
      </c>
      <c r="B56" s="312" t="s">
        <v>1050</v>
      </c>
      <c r="C56" s="313" t="s">
        <v>272</v>
      </c>
      <c r="D56" s="314" t="s">
        <v>1051</v>
      </c>
      <c r="E56" s="263">
        <v>2567.9499999999998</v>
      </c>
      <c r="F56" s="261" t="s">
        <v>42</v>
      </c>
      <c r="G56" s="9">
        <f>SUM(A56*E56/100)</f>
        <v>84126.041999999987</v>
      </c>
    </row>
    <row r="57" spans="1:7" ht="137.25" customHeight="1">
      <c r="A57" s="312"/>
      <c r="B57" s="312"/>
      <c r="C57" s="313"/>
      <c r="D57" s="314"/>
      <c r="E57" s="311" t="s">
        <v>1052</v>
      </c>
      <c r="F57" s="311"/>
      <c r="G57" s="311"/>
    </row>
    <row r="58" spans="1:7" ht="15" customHeight="1">
      <c r="A58" s="285">
        <v>1505</v>
      </c>
      <c r="B58" s="285" t="s">
        <v>10</v>
      </c>
      <c r="C58" s="283" t="s">
        <v>286</v>
      </c>
      <c r="D58" s="299" t="s">
        <v>30</v>
      </c>
      <c r="E58" s="263">
        <v>337</v>
      </c>
      <c r="F58" s="261" t="s">
        <v>31</v>
      </c>
      <c r="G58" s="9">
        <f>SUM(A58*E58)</f>
        <v>507185</v>
      </c>
    </row>
    <row r="59" spans="1:7" ht="169.5" customHeight="1">
      <c r="A59" s="286"/>
      <c r="B59" s="286"/>
      <c r="C59" s="284"/>
      <c r="D59" s="300"/>
      <c r="E59" s="301" t="s">
        <v>32</v>
      </c>
      <c r="F59" s="302"/>
      <c r="G59" s="303"/>
    </row>
    <row r="60" spans="1:7" ht="15" customHeight="1">
      <c r="A60" s="309">
        <v>84.28</v>
      </c>
      <c r="B60" s="285" t="s">
        <v>24</v>
      </c>
      <c r="C60" s="283" t="s">
        <v>287</v>
      </c>
      <c r="D60" s="299" t="s">
        <v>26</v>
      </c>
      <c r="E60" s="263">
        <v>5001.7</v>
      </c>
      <c r="F60" s="261" t="s">
        <v>27</v>
      </c>
      <c r="G60" s="9">
        <f>SUM(A60*E60)</f>
        <v>421543.27600000001</v>
      </c>
    </row>
    <row r="61" spans="1:7" ht="64.5" customHeight="1">
      <c r="A61" s="310"/>
      <c r="B61" s="286"/>
      <c r="C61" s="284"/>
      <c r="D61" s="300"/>
      <c r="E61" s="289" t="s">
        <v>28</v>
      </c>
      <c r="F61" s="290"/>
      <c r="G61" s="291"/>
    </row>
    <row r="62" spans="1:7">
      <c r="A62" s="4"/>
      <c r="B62" s="4"/>
      <c r="C62" s="5"/>
      <c r="D62" s="167"/>
      <c r="E62" s="4"/>
      <c r="F62" s="264" t="s">
        <v>1464</v>
      </c>
      <c r="G62" s="74">
        <v>4607804</v>
      </c>
    </row>
    <row r="63" spans="1:7">
      <c r="A63" s="4"/>
      <c r="B63" s="4"/>
      <c r="C63" s="5"/>
      <c r="D63" s="167"/>
      <c r="E63" s="4"/>
      <c r="F63" s="4"/>
      <c r="G63" s="7"/>
    </row>
    <row r="64" spans="1:7" s="22" customFormat="1" ht="32.25" customHeight="1">
      <c r="A64" s="34" t="s">
        <v>129</v>
      </c>
      <c r="B64" s="35"/>
      <c r="C64" s="36" t="s">
        <v>130</v>
      </c>
      <c r="D64" s="37"/>
      <c r="F64" s="38" t="s">
        <v>131</v>
      </c>
      <c r="G64" s="36"/>
    </row>
    <row r="65" spans="1:7" s="12" customFormat="1" ht="56.25" customHeight="1">
      <c r="A65" s="41"/>
      <c r="B65" s="36"/>
      <c r="C65" s="36"/>
      <c r="D65" s="42"/>
      <c r="E65" s="36"/>
      <c r="F65" s="36"/>
      <c r="G65" s="45"/>
    </row>
    <row r="66" spans="1:7" s="12" customFormat="1" ht="11.25" customHeight="1">
      <c r="A66" s="37" t="s">
        <v>139</v>
      </c>
      <c r="B66" s="36"/>
      <c r="C66" s="36"/>
      <c r="D66" s="42"/>
      <c r="E66" s="46" t="s">
        <v>140</v>
      </c>
      <c r="F66" s="36"/>
      <c r="G66" s="45"/>
    </row>
    <row r="67" spans="1:7" s="12" customFormat="1" ht="11.25" customHeight="1">
      <c r="B67" s="36"/>
      <c r="C67" s="36"/>
      <c r="D67" s="42"/>
      <c r="E67" s="46" t="s">
        <v>141</v>
      </c>
      <c r="F67" s="36"/>
      <c r="G67" s="45"/>
    </row>
    <row r="68" spans="1:7" s="12" customFormat="1" ht="11.25" customHeight="1">
      <c r="B68" s="36"/>
      <c r="C68" s="36"/>
      <c r="D68" s="42"/>
      <c r="E68" s="46" t="s">
        <v>142</v>
      </c>
      <c r="F68" s="36"/>
      <c r="G68" s="45"/>
    </row>
    <row r="69" spans="1:7">
      <c r="A69" s="4"/>
      <c r="B69" s="4"/>
      <c r="C69" s="5"/>
      <c r="D69" s="167"/>
      <c r="E69" s="4"/>
      <c r="F69" s="4"/>
      <c r="G69" s="7"/>
    </row>
    <row r="70" spans="1:7">
      <c r="A70" s="4"/>
      <c r="B70" s="4"/>
      <c r="C70" s="5"/>
      <c r="D70" s="167"/>
      <c r="E70" s="4"/>
      <c r="F70" s="4"/>
      <c r="G70" s="7"/>
    </row>
    <row r="71" spans="1:7">
      <c r="A71" s="4"/>
      <c r="B71" s="4"/>
      <c r="C71" s="5"/>
      <c r="D71" s="167"/>
      <c r="E71" s="4"/>
      <c r="F71" s="4"/>
      <c r="G71" s="7"/>
    </row>
    <row r="72" spans="1:7">
      <c r="A72" s="4"/>
      <c r="B72" s="4"/>
      <c r="C72" s="5"/>
      <c r="D72" s="167"/>
      <c r="E72" s="4"/>
      <c r="F72" s="4"/>
      <c r="G72" s="7"/>
    </row>
    <row r="73" spans="1:7">
      <c r="A73" s="4"/>
      <c r="B73" s="4"/>
      <c r="C73" s="5"/>
      <c r="D73" s="167"/>
      <c r="E73" s="4"/>
      <c r="F73" s="4"/>
      <c r="G73" s="7"/>
    </row>
    <row r="74" spans="1:7">
      <c r="A74" s="4"/>
      <c r="B74" s="4"/>
      <c r="C74" s="5"/>
      <c r="D74" s="167"/>
      <c r="E74" s="4"/>
      <c r="F74" s="4"/>
      <c r="G74" s="7"/>
    </row>
    <row r="75" spans="1:7">
      <c r="A75" s="4"/>
      <c r="B75" s="4"/>
      <c r="C75" s="5"/>
      <c r="D75" s="167"/>
      <c r="E75" s="4"/>
      <c r="F75" s="4"/>
      <c r="G75" s="7"/>
    </row>
    <row r="76" spans="1:7">
      <c r="A76" s="4"/>
      <c r="B76" s="4"/>
      <c r="C76" s="5"/>
      <c r="D76" s="167"/>
      <c r="E76" s="4"/>
      <c r="F76" s="4"/>
      <c r="G76" s="7"/>
    </row>
    <row r="77" spans="1:7">
      <c r="A77" s="4"/>
      <c r="B77" s="4"/>
      <c r="C77" s="5"/>
      <c r="D77" s="167"/>
      <c r="E77" s="4"/>
      <c r="F77" s="4"/>
      <c r="G77" s="7"/>
    </row>
    <row r="78" spans="1:7">
      <c r="A78" s="4"/>
      <c r="B78" s="4"/>
      <c r="C78" s="5"/>
      <c r="D78" s="167"/>
      <c r="E78" s="4"/>
      <c r="F78" s="4"/>
      <c r="G78" s="7"/>
    </row>
    <row r="79" spans="1:7">
      <c r="A79" s="4"/>
      <c r="B79" s="4"/>
      <c r="C79" s="5"/>
      <c r="D79" s="167"/>
      <c r="E79" s="4"/>
      <c r="F79" s="4"/>
      <c r="G79" s="7"/>
    </row>
    <row r="80" spans="1:7">
      <c r="A80" s="4"/>
      <c r="B80" s="4"/>
      <c r="C80" s="5"/>
      <c r="D80" s="167"/>
      <c r="E80" s="4"/>
      <c r="F80" s="4"/>
      <c r="G80" s="7"/>
    </row>
    <row r="81" spans="1:7">
      <c r="A81" s="4"/>
      <c r="B81" s="4"/>
      <c r="C81" s="5"/>
      <c r="D81" s="167"/>
      <c r="E81" s="4"/>
      <c r="F81" s="4"/>
      <c r="G81" s="7"/>
    </row>
    <row r="82" spans="1:7">
      <c r="A82" s="4"/>
      <c r="B82" s="4"/>
      <c r="C82" s="5"/>
      <c r="D82" s="167"/>
      <c r="E82" s="4"/>
      <c r="F82" s="4"/>
      <c r="G82" s="7"/>
    </row>
    <row r="83" spans="1:7">
      <c r="A83" s="4"/>
      <c r="B83" s="4"/>
      <c r="C83" s="5"/>
      <c r="D83" s="167"/>
      <c r="E83" s="4"/>
      <c r="F83" s="4"/>
      <c r="G83" s="7"/>
    </row>
    <row r="84" spans="1:7">
      <c r="A84" s="4"/>
      <c r="B84" s="4"/>
      <c r="C84" s="5"/>
      <c r="D84" s="167"/>
      <c r="E84" s="4"/>
      <c r="F84" s="4"/>
      <c r="G84" s="7"/>
    </row>
    <row r="85" spans="1:7">
      <c r="A85" s="4"/>
      <c r="B85" s="4"/>
      <c r="C85" s="5"/>
      <c r="D85" s="167"/>
      <c r="E85" s="4"/>
      <c r="F85" s="4"/>
      <c r="G85" s="7"/>
    </row>
    <row r="86" spans="1:7">
      <c r="A86" s="4"/>
      <c r="B86" s="4"/>
      <c r="C86" s="5"/>
      <c r="D86" s="167"/>
      <c r="E86" s="4"/>
      <c r="F86" s="4"/>
      <c r="G86" s="7"/>
    </row>
    <row r="87" spans="1:7">
      <c r="A87" s="4"/>
      <c r="B87" s="4"/>
      <c r="C87" s="5"/>
      <c r="D87" s="167"/>
      <c r="E87" s="4"/>
      <c r="F87" s="4"/>
      <c r="G87" s="7"/>
    </row>
    <row r="88" spans="1:7">
      <c r="A88" s="4"/>
      <c r="B88" s="4"/>
      <c r="C88" s="5"/>
      <c r="D88" s="167"/>
      <c r="E88" s="4"/>
      <c r="F88" s="4"/>
      <c r="G88" s="7"/>
    </row>
    <row r="89" spans="1:7">
      <c r="A89" s="4"/>
      <c r="B89" s="4"/>
      <c r="C89" s="5"/>
      <c r="D89" s="167"/>
      <c r="E89" s="4"/>
      <c r="F89" s="4"/>
      <c r="G89" s="7"/>
    </row>
    <row r="90" spans="1:7">
      <c r="A90" s="4"/>
      <c r="B90" s="4"/>
      <c r="C90" s="5"/>
      <c r="D90" s="167"/>
      <c r="E90" s="4"/>
      <c r="F90" s="4"/>
      <c r="G90" s="7"/>
    </row>
    <row r="91" spans="1:7">
      <c r="A91" s="4"/>
      <c r="B91" s="4"/>
      <c r="C91" s="5"/>
      <c r="D91" s="167"/>
      <c r="E91" s="4"/>
      <c r="F91" s="4"/>
      <c r="G91" s="7"/>
    </row>
    <row r="92" spans="1:7">
      <c r="A92" s="4"/>
      <c r="B92" s="4"/>
      <c r="C92" s="5"/>
      <c r="D92" s="167"/>
      <c r="E92" s="4"/>
      <c r="F92" s="4"/>
      <c r="G92" s="7"/>
    </row>
    <row r="93" spans="1:7">
      <c r="A93" s="4"/>
      <c r="B93" s="4"/>
      <c r="C93" s="5"/>
      <c r="D93" s="167"/>
      <c r="E93" s="4"/>
      <c r="F93" s="4"/>
      <c r="G93" s="7"/>
    </row>
    <row r="94" spans="1:7">
      <c r="A94" s="4"/>
      <c r="B94" s="4"/>
      <c r="C94" s="5"/>
      <c r="D94" s="167"/>
      <c r="E94" s="4"/>
      <c r="F94" s="4"/>
      <c r="G94" s="7"/>
    </row>
    <row r="95" spans="1:7">
      <c r="A95" s="4"/>
      <c r="B95" s="4"/>
      <c r="C95" s="5"/>
      <c r="D95" s="167"/>
      <c r="E95" s="4"/>
      <c r="F95" s="4"/>
      <c r="G95" s="7"/>
    </row>
    <row r="96" spans="1:7">
      <c r="A96" s="4"/>
      <c r="B96" s="4"/>
      <c r="C96" s="5"/>
      <c r="D96" s="167"/>
      <c r="E96" s="4"/>
      <c r="F96" s="4"/>
      <c r="G96" s="7"/>
    </row>
    <row r="97" spans="1:7">
      <c r="A97" s="4"/>
      <c r="B97" s="4"/>
      <c r="C97" s="5"/>
      <c r="D97" s="167"/>
      <c r="E97" s="4"/>
      <c r="F97" s="4"/>
      <c r="G97" s="7"/>
    </row>
    <row r="98" spans="1:7">
      <c r="A98" s="4"/>
      <c r="B98" s="4"/>
      <c r="C98" s="5"/>
      <c r="D98" s="167"/>
      <c r="E98" s="4"/>
      <c r="F98" s="4"/>
      <c r="G98" s="7"/>
    </row>
    <row r="99" spans="1:7">
      <c r="A99" s="4"/>
      <c r="B99" s="4"/>
      <c r="C99" s="5"/>
      <c r="D99" s="167"/>
      <c r="E99" s="4"/>
      <c r="F99" s="4"/>
      <c r="G99" s="7"/>
    </row>
    <row r="100" spans="1:7">
      <c r="A100" s="4"/>
      <c r="B100" s="4"/>
      <c r="C100" s="5"/>
      <c r="D100" s="167"/>
      <c r="E100" s="4"/>
      <c r="F100" s="4"/>
      <c r="G100" s="7"/>
    </row>
    <row r="101" spans="1:7">
      <c r="A101" s="278" t="s">
        <v>0</v>
      </c>
      <c r="B101" s="278"/>
      <c r="C101" s="278"/>
      <c r="D101" s="278"/>
      <c r="E101" s="278"/>
      <c r="F101" s="278"/>
      <c r="G101" s="278"/>
    </row>
    <row r="102" spans="1:7">
      <c r="A102" s="279" t="s">
        <v>1</v>
      </c>
      <c r="B102" s="279"/>
      <c r="C102" s="279"/>
      <c r="D102" s="279"/>
      <c r="E102" s="279"/>
      <c r="F102" s="279"/>
      <c r="G102" s="279"/>
    </row>
    <row r="103" spans="1:7" ht="30" customHeight="1">
      <c r="A103" s="1" t="s">
        <v>2</v>
      </c>
      <c r="B103" s="274"/>
      <c r="C103" s="277" t="s">
        <v>1493</v>
      </c>
      <c r="D103" s="280" t="s">
        <v>1465</v>
      </c>
      <c r="E103" s="280"/>
      <c r="F103" s="280"/>
      <c r="G103" s="280"/>
    </row>
    <row r="104" spans="1:7" ht="25.5">
      <c r="A104" s="281" t="s">
        <v>3</v>
      </c>
      <c r="B104" s="282"/>
      <c r="C104" s="2" t="s">
        <v>4</v>
      </c>
      <c r="D104" s="62" t="s">
        <v>5</v>
      </c>
      <c r="E104" s="275" t="s">
        <v>6</v>
      </c>
      <c r="F104" s="275" t="s">
        <v>7</v>
      </c>
      <c r="G104" s="3" t="s">
        <v>8</v>
      </c>
    </row>
    <row r="105" spans="1:7">
      <c r="A105" s="4"/>
      <c r="B105" s="4"/>
      <c r="C105" s="5"/>
      <c r="D105" s="167" t="s">
        <v>374</v>
      </c>
      <c r="E105" s="4"/>
      <c r="F105" s="4"/>
      <c r="G105" s="7"/>
    </row>
    <row r="106" spans="1:7" ht="15" customHeight="1">
      <c r="A106" s="285">
        <v>940</v>
      </c>
      <c r="B106" s="285" t="s">
        <v>10</v>
      </c>
      <c r="C106" s="283" t="s">
        <v>11</v>
      </c>
      <c r="D106" s="287" t="s">
        <v>144</v>
      </c>
      <c r="E106" s="276">
        <v>5445</v>
      </c>
      <c r="F106" s="270" t="s">
        <v>42</v>
      </c>
      <c r="G106" s="9">
        <f>SUM(A106*E106/100)</f>
        <v>51183</v>
      </c>
    </row>
    <row r="107" spans="1:7" ht="37.5" customHeight="1">
      <c r="A107" s="286"/>
      <c r="B107" s="286"/>
      <c r="C107" s="284"/>
      <c r="D107" s="292"/>
      <c r="E107" s="289" t="s">
        <v>145</v>
      </c>
      <c r="F107" s="290"/>
      <c r="G107" s="291"/>
    </row>
    <row r="108" spans="1:7">
      <c r="A108" s="283">
        <v>213</v>
      </c>
      <c r="B108" s="283" t="s">
        <v>10</v>
      </c>
      <c r="C108" s="285" t="s">
        <v>15</v>
      </c>
      <c r="D108" s="287" t="s">
        <v>1453</v>
      </c>
      <c r="E108" s="276">
        <v>3327.5</v>
      </c>
      <c r="F108" s="270" t="s">
        <v>13</v>
      </c>
      <c r="G108" s="9">
        <f>SUM(A108*E108/100)</f>
        <v>7087.5749999999998</v>
      </c>
    </row>
    <row r="109" spans="1:7" ht="27" customHeight="1">
      <c r="A109" s="284"/>
      <c r="B109" s="284"/>
      <c r="C109" s="286"/>
      <c r="D109" s="288"/>
      <c r="E109" s="289" t="s">
        <v>463</v>
      </c>
      <c r="F109" s="290"/>
      <c r="G109" s="291"/>
    </row>
    <row r="110" spans="1:7" s="11" customFormat="1">
      <c r="A110" s="285">
        <v>1940</v>
      </c>
      <c r="B110" s="285" t="s">
        <v>39</v>
      </c>
      <c r="C110" s="283" t="s">
        <v>18</v>
      </c>
      <c r="D110" s="287" t="s">
        <v>149</v>
      </c>
      <c r="E110" s="276">
        <v>121</v>
      </c>
      <c r="F110" s="270" t="s">
        <v>42</v>
      </c>
      <c r="G110" s="9">
        <f>SUM(A110*E110/100)</f>
        <v>2347.4</v>
      </c>
    </row>
    <row r="111" spans="1:7" s="11" customFormat="1" ht="12.75" customHeight="1">
      <c r="A111" s="286"/>
      <c r="B111" s="286"/>
      <c r="C111" s="284"/>
      <c r="D111" s="288"/>
      <c r="E111" s="293" t="s">
        <v>150</v>
      </c>
      <c r="F111" s="294"/>
      <c r="G111" s="295"/>
    </row>
    <row r="112" spans="1:7" ht="15" customHeight="1">
      <c r="A112" s="283">
        <v>810</v>
      </c>
      <c r="B112" s="283" t="s">
        <v>10</v>
      </c>
      <c r="C112" s="285" t="s">
        <v>21</v>
      </c>
      <c r="D112" s="287" t="s">
        <v>37</v>
      </c>
      <c r="E112" s="276">
        <v>12674.36</v>
      </c>
      <c r="F112" s="270" t="s">
        <v>13</v>
      </c>
      <c r="G112" s="9">
        <f>SUM(A112*E112/100)</f>
        <v>102662.31599999999</v>
      </c>
    </row>
    <row r="113" spans="1:7" ht="26.25" customHeight="1">
      <c r="A113" s="284"/>
      <c r="B113" s="284"/>
      <c r="C113" s="286"/>
      <c r="D113" s="288"/>
      <c r="E113" s="289" t="s">
        <v>38</v>
      </c>
      <c r="F113" s="290"/>
      <c r="G113" s="291"/>
    </row>
    <row r="114" spans="1:7" ht="15" customHeight="1">
      <c r="A114" s="285">
        <v>940</v>
      </c>
      <c r="B114" s="285" t="s">
        <v>10</v>
      </c>
      <c r="C114" s="283" t="s">
        <v>25</v>
      </c>
      <c r="D114" s="299" t="s">
        <v>30</v>
      </c>
      <c r="E114" s="276">
        <v>337</v>
      </c>
      <c r="F114" s="270" t="s">
        <v>31</v>
      </c>
      <c r="G114" s="9">
        <f>SUM(A114*E114)</f>
        <v>316780</v>
      </c>
    </row>
    <row r="115" spans="1:7" ht="169.5" customHeight="1">
      <c r="A115" s="286"/>
      <c r="B115" s="286"/>
      <c r="C115" s="284"/>
      <c r="D115" s="300"/>
      <c r="E115" s="301" t="s">
        <v>32</v>
      </c>
      <c r="F115" s="302"/>
      <c r="G115" s="303"/>
    </row>
    <row r="116" spans="1:7" ht="15" customHeight="1">
      <c r="A116" s="309">
        <v>51.7</v>
      </c>
      <c r="B116" s="285" t="s">
        <v>24</v>
      </c>
      <c r="C116" s="283" t="s">
        <v>29</v>
      </c>
      <c r="D116" s="299" t="s">
        <v>26</v>
      </c>
      <c r="E116" s="276">
        <v>5001.7</v>
      </c>
      <c r="F116" s="270" t="s">
        <v>27</v>
      </c>
      <c r="G116" s="9">
        <f>SUM(A116*E116)</f>
        <v>258587.89</v>
      </c>
    </row>
    <row r="117" spans="1:7" ht="64.5" customHeight="1">
      <c r="A117" s="310"/>
      <c r="B117" s="286"/>
      <c r="C117" s="284"/>
      <c r="D117" s="300"/>
      <c r="E117" s="289" t="s">
        <v>28</v>
      </c>
      <c r="F117" s="290"/>
      <c r="G117" s="291"/>
    </row>
    <row r="118" spans="1:7" s="12" customFormat="1">
      <c r="A118" s="283">
        <v>1940</v>
      </c>
      <c r="B118" s="283" t="s">
        <v>39</v>
      </c>
      <c r="C118" s="283" t="s">
        <v>33</v>
      </c>
      <c r="D118" s="287" t="s">
        <v>151</v>
      </c>
      <c r="E118" s="154">
        <v>660</v>
      </c>
      <c r="F118" s="269" t="s">
        <v>42</v>
      </c>
      <c r="G118" s="60">
        <f>SUM(A118*E118/100)</f>
        <v>12804</v>
      </c>
    </row>
    <row r="119" spans="1:7" s="12" customFormat="1" ht="12.75" customHeight="1">
      <c r="A119" s="284"/>
      <c r="B119" s="284"/>
      <c r="C119" s="284"/>
      <c r="D119" s="288"/>
      <c r="E119" s="293" t="s">
        <v>152</v>
      </c>
      <c r="F119" s="294"/>
      <c r="G119" s="295"/>
    </row>
    <row r="120" spans="1:7" s="11" customFormat="1">
      <c r="A120" s="283">
        <v>1940</v>
      </c>
      <c r="B120" s="283" t="s">
        <v>39</v>
      </c>
      <c r="C120" s="283" t="s">
        <v>36</v>
      </c>
      <c r="D120" s="287" t="s">
        <v>41</v>
      </c>
      <c r="E120" s="154">
        <v>2206.6</v>
      </c>
      <c r="F120" s="269" t="s">
        <v>42</v>
      </c>
      <c r="G120" s="60">
        <f>SUM(A120*E120/100)</f>
        <v>42808.04</v>
      </c>
    </row>
    <row r="121" spans="1:7" s="11" customFormat="1" ht="25.5" customHeight="1">
      <c r="A121" s="284"/>
      <c r="B121" s="284"/>
      <c r="C121" s="284"/>
      <c r="D121" s="288"/>
      <c r="E121" s="293" t="s">
        <v>43</v>
      </c>
      <c r="F121" s="294"/>
      <c r="G121" s="295"/>
    </row>
    <row r="122" spans="1:7" s="11" customFormat="1">
      <c r="A122" s="283">
        <v>1940</v>
      </c>
      <c r="B122" s="283" t="s">
        <v>39</v>
      </c>
      <c r="C122" s="283" t="s">
        <v>40</v>
      </c>
      <c r="D122" s="287" t="s">
        <v>45</v>
      </c>
      <c r="E122" s="269">
        <v>2197.52</v>
      </c>
      <c r="F122" s="269" t="s">
        <v>42</v>
      </c>
      <c r="G122" s="60">
        <f>SUM(A122*E122/100)</f>
        <v>42631.887999999999</v>
      </c>
    </row>
    <row r="123" spans="1:7" s="11" customFormat="1" ht="26.25" customHeight="1">
      <c r="A123" s="284"/>
      <c r="B123" s="284"/>
      <c r="C123" s="284"/>
      <c r="D123" s="288"/>
      <c r="E123" s="293" t="s">
        <v>46</v>
      </c>
      <c r="F123" s="294"/>
      <c r="G123" s="295"/>
    </row>
    <row r="124" spans="1:7" s="12" customFormat="1">
      <c r="A124" s="285">
        <v>128</v>
      </c>
      <c r="B124" s="285" t="s">
        <v>39</v>
      </c>
      <c r="C124" s="285" t="s">
        <v>44</v>
      </c>
      <c r="D124" s="287" t="s">
        <v>48</v>
      </c>
      <c r="E124" s="270">
        <v>27678.86</v>
      </c>
      <c r="F124" s="270" t="s">
        <v>42</v>
      </c>
      <c r="G124" s="9">
        <f>SUM(A124*E124/100)</f>
        <v>35428.940800000004</v>
      </c>
    </row>
    <row r="125" spans="1:7" s="12" customFormat="1" ht="42" customHeight="1">
      <c r="A125" s="286"/>
      <c r="B125" s="286"/>
      <c r="C125" s="286"/>
      <c r="D125" s="288"/>
      <c r="E125" s="311" t="s">
        <v>49</v>
      </c>
      <c r="F125" s="311"/>
      <c r="G125" s="311"/>
    </row>
    <row r="126" spans="1:7" s="12" customFormat="1">
      <c r="A126" s="285">
        <v>1727</v>
      </c>
      <c r="B126" s="285" t="s">
        <v>39</v>
      </c>
      <c r="C126" s="285" t="s">
        <v>47</v>
      </c>
      <c r="D126" s="287" t="s">
        <v>265</v>
      </c>
      <c r="E126" s="270">
        <v>567.48</v>
      </c>
      <c r="F126" s="270" t="s">
        <v>266</v>
      </c>
      <c r="G126" s="9">
        <f>SUM(A126*E126)</f>
        <v>980037.96000000008</v>
      </c>
    </row>
    <row r="127" spans="1:7" s="12" customFormat="1" ht="42.75" customHeight="1">
      <c r="A127" s="286"/>
      <c r="B127" s="286"/>
      <c r="C127" s="286"/>
      <c r="D127" s="292"/>
      <c r="E127" s="289" t="s">
        <v>267</v>
      </c>
      <c r="F127" s="290"/>
      <c r="G127" s="291"/>
    </row>
    <row r="128" spans="1:7" ht="17.25" customHeight="1">
      <c r="A128" s="283">
        <v>294</v>
      </c>
      <c r="B128" s="283" t="s">
        <v>10</v>
      </c>
      <c r="C128" s="285" t="s">
        <v>50</v>
      </c>
      <c r="D128" s="287" t="s">
        <v>34</v>
      </c>
      <c r="E128" s="276">
        <v>14429.25</v>
      </c>
      <c r="F128" s="270" t="s">
        <v>13</v>
      </c>
      <c r="G128" s="9">
        <f>SUM(A128*E128/100)</f>
        <v>42421.995000000003</v>
      </c>
    </row>
    <row r="129" spans="1:7" ht="52.5" customHeight="1">
      <c r="A129" s="284"/>
      <c r="B129" s="284"/>
      <c r="C129" s="286"/>
      <c r="D129" s="288"/>
      <c r="E129" s="289" t="s">
        <v>35</v>
      </c>
      <c r="F129" s="290"/>
      <c r="G129" s="291"/>
    </row>
    <row r="130" spans="1:7" s="11" customFormat="1">
      <c r="A130" s="285">
        <v>357</v>
      </c>
      <c r="B130" s="285" t="s">
        <v>39</v>
      </c>
      <c r="C130" s="283" t="s">
        <v>54</v>
      </c>
      <c r="D130" s="287" t="s">
        <v>736</v>
      </c>
      <c r="E130" s="276">
        <v>28299.3</v>
      </c>
      <c r="F130" s="270" t="s">
        <v>165</v>
      </c>
      <c r="G130" s="9">
        <f>SUM(A130*E130/100)</f>
        <v>101028.50099999999</v>
      </c>
    </row>
    <row r="131" spans="1:7" s="11" customFormat="1" ht="88.5" customHeight="1">
      <c r="A131" s="286"/>
      <c r="B131" s="286"/>
      <c r="C131" s="284"/>
      <c r="D131" s="288"/>
      <c r="E131" s="293" t="s">
        <v>852</v>
      </c>
      <c r="F131" s="294"/>
      <c r="G131" s="295"/>
    </row>
    <row r="132" spans="1:7">
      <c r="A132" s="283">
        <v>1880</v>
      </c>
      <c r="B132" s="283" t="s">
        <v>39</v>
      </c>
      <c r="C132" s="285" t="s">
        <v>57</v>
      </c>
      <c r="D132" s="287" t="s">
        <v>1466</v>
      </c>
      <c r="E132" s="276">
        <v>3250.7</v>
      </c>
      <c r="F132" s="270" t="s">
        <v>42</v>
      </c>
      <c r="G132" s="9">
        <f>SUM(A132*E132/100)</f>
        <v>61113.16</v>
      </c>
    </row>
    <row r="133" spans="1:7" ht="38.25" customHeight="1">
      <c r="A133" s="284"/>
      <c r="B133" s="284"/>
      <c r="C133" s="286"/>
      <c r="D133" s="288"/>
      <c r="E133" s="289" t="s">
        <v>332</v>
      </c>
      <c r="F133" s="290"/>
      <c r="G133" s="291"/>
    </row>
    <row r="134" spans="1:7">
      <c r="A134" s="283">
        <v>1880</v>
      </c>
      <c r="B134" s="283" t="s">
        <v>39</v>
      </c>
      <c r="C134" s="285" t="s">
        <v>60</v>
      </c>
      <c r="D134" s="287" t="s">
        <v>160</v>
      </c>
      <c r="E134" s="276">
        <v>1887.4</v>
      </c>
      <c r="F134" s="270" t="s">
        <v>42</v>
      </c>
      <c r="G134" s="9">
        <f>SUM(A134*E134/100)</f>
        <v>35483.120000000003</v>
      </c>
    </row>
    <row r="135" spans="1:7" ht="38.25" customHeight="1">
      <c r="A135" s="284"/>
      <c r="B135" s="284"/>
      <c r="C135" s="286"/>
      <c r="D135" s="292"/>
      <c r="E135" s="289" t="s">
        <v>161</v>
      </c>
      <c r="F135" s="290"/>
      <c r="G135" s="291"/>
    </row>
    <row r="136" spans="1:7">
      <c r="A136" s="285">
        <v>6</v>
      </c>
      <c r="B136" s="285" t="s">
        <v>72</v>
      </c>
      <c r="C136" s="283" t="s">
        <v>63</v>
      </c>
      <c r="D136" s="287" t="s">
        <v>162</v>
      </c>
      <c r="E136" s="276">
        <v>604.16999999999996</v>
      </c>
      <c r="F136" s="270" t="s">
        <v>75</v>
      </c>
      <c r="G136" s="9">
        <f>SUM(A136*E136)</f>
        <v>3625.0199999999995</v>
      </c>
    </row>
    <row r="137" spans="1:7" ht="30.75" customHeight="1">
      <c r="A137" s="286"/>
      <c r="B137" s="286"/>
      <c r="C137" s="284"/>
      <c r="D137" s="292"/>
      <c r="E137" s="289" t="s">
        <v>163</v>
      </c>
      <c r="F137" s="290"/>
      <c r="G137" s="291"/>
    </row>
    <row r="138" spans="1:7">
      <c r="A138" s="285">
        <v>1419</v>
      </c>
      <c r="B138" s="285" t="s">
        <v>39</v>
      </c>
      <c r="C138" s="283" t="s">
        <v>66</v>
      </c>
      <c r="D138" s="287" t="s">
        <v>58</v>
      </c>
      <c r="E138" s="276">
        <v>1079.6500000000001</v>
      </c>
      <c r="F138" s="270" t="s">
        <v>42</v>
      </c>
      <c r="G138" s="8">
        <f>SUM(A138*E138/100)</f>
        <v>15320.2335</v>
      </c>
    </row>
    <row r="139" spans="1:7" ht="27.75" customHeight="1">
      <c r="A139" s="286"/>
      <c r="B139" s="286"/>
      <c r="C139" s="284"/>
      <c r="D139" s="292"/>
      <c r="E139" s="289" t="s">
        <v>59</v>
      </c>
      <c r="F139" s="290"/>
      <c r="G139" s="291"/>
    </row>
    <row r="140" spans="1:7">
      <c r="A140" s="285">
        <v>2285</v>
      </c>
      <c r="B140" s="285" t="s">
        <v>39</v>
      </c>
      <c r="C140" s="285" t="s">
        <v>69</v>
      </c>
      <c r="D140" s="287" t="s">
        <v>1462</v>
      </c>
      <c r="E140" s="276">
        <v>3444.38</v>
      </c>
      <c r="F140" s="270" t="s">
        <v>42</v>
      </c>
      <c r="G140" s="9">
        <f>SUM(A140*E140/100)</f>
        <v>78704.082999999999</v>
      </c>
    </row>
    <row r="141" spans="1:7" ht="75" customHeight="1">
      <c r="A141" s="286"/>
      <c r="B141" s="286"/>
      <c r="C141" s="286"/>
      <c r="D141" s="292"/>
      <c r="E141" s="289" t="s">
        <v>1463</v>
      </c>
      <c r="F141" s="290"/>
      <c r="G141" s="291"/>
    </row>
    <row r="142" spans="1:7" s="12" customFormat="1" ht="15" customHeight="1">
      <c r="A142" s="285">
        <v>110</v>
      </c>
      <c r="B142" s="285" t="s">
        <v>39</v>
      </c>
      <c r="C142" s="283" t="s">
        <v>73</v>
      </c>
      <c r="D142" s="287" t="s">
        <v>164</v>
      </c>
      <c r="E142" s="276">
        <v>1273.76</v>
      </c>
      <c r="F142" s="270" t="s">
        <v>165</v>
      </c>
      <c r="G142" s="9">
        <f>SUM(A142*E142)</f>
        <v>140113.60000000001</v>
      </c>
    </row>
    <row r="143" spans="1:7" s="12" customFormat="1" ht="53.25" customHeight="1">
      <c r="A143" s="286"/>
      <c r="B143" s="286"/>
      <c r="C143" s="284"/>
      <c r="D143" s="288"/>
      <c r="E143" s="289" t="s">
        <v>166</v>
      </c>
      <c r="F143" s="290"/>
      <c r="G143" s="291"/>
    </row>
    <row r="144" spans="1:7">
      <c r="A144" s="285">
        <v>156</v>
      </c>
      <c r="B144" s="285" t="s">
        <v>39</v>
      </c>
      <c r="C144" s="283" t="s">
        <v>208</v>
      </c>
      <c r="D144" s="287" t="s">
        <v>172</v>
      </c>
      <c r="E144" s="276">
        <v>190.72</v>
      </c>
      <c r="F144" s="270" t="s">
        <v>165</v>
      </c>
      <c r="G144" s="8">
        <f>SUM(A144*E144)</f>
        <v>29752.32</v>
      </c>
    </row>
    <row r="145" spans="1:7" ht="28.5" customHeight="1">
      <c r="A145" s="286"/>
      <c r="B145" s="286"/>
      <c r="C145" s="284"/>
      <c r="D145" s="292"/>
      <c r="E145" s="289" t="s">
        <v>173</v>
      </c>
      <c r="F145" s="290"/>
      <c r="G145" s="291"/>
    </row>
    <row r="146" spans="1:7">
      <c r="A146" s="285">
        <v>3804</v>
      </c>
      <c r="B146" s="285" t="s">
        <v>39</v>
      </c>
      <c r="C146" s="283" t="s">
        <v>209</v>
      </c>
      <c r="D146" s="287" t="s">
        <v>270</v>
      </c>
      <c r="E146" s="276">
        <v>1948.1</v>
      </c>
      <c r="F146" s="270" t="s">
        <v>42</v>
      </c>
      <c r="G146" s="9">
        <f>SUM(A146*E146/100)</f>
        <v>74105.723999999987</v>
      </c>
    </row>
    <row r="147" spans="1:7" ht="67.5" customHeight="1">
      <c r="A147" s="286"/>
      <c r="B147" s="286"/>
      <c r="C147" s="284"/>
      <c r="D147" s="292"/>
      <c r="E147" s="289" t="s">
        <v>271</v>
      </c>
      <c r="F147" s="290"/>
      <c r="G147" s="291"/>
    </row>
    <row r="148" spans="1:7">
      <c r="A148" s="285">
        <v>600</v>
      </c>
      <c r="B148" s="285" t="s">
        <v>39</v>
      </c>
      <c r="C148" s="283" t="s">
        <v>210</v>
      </c>
      <c r="D148" s="287" t="s">
        <v>170</v>
      </c>
      <c r="E148" s="276">
        <v>1160.06</v>
      </c>
      <c r="F148" s="270" t="s">
        <v>42</v>
      </c>
      <c r="G148" s="8">
        <f>SUM(A148*E148/100)</f>
        <v>6960.36</v>
      </c>
    </row>
    <row r="149" spans="1:7" ht="30.75" customHeight="1">
      <c r="A149" s="286"/>
      <c r="B149" s="286"/>
      <c r="C149" s="284"/>
      <c r="D149" s="288"/>
      <c r="E149" s="289" t="s">
        <v>171</v>
      </c>
      <c r="F149" s="290"/>
      <c r="G149" s="291"/>
    </row>
    <row r="150" spans="1:7">
      <c r="A150" s="4"/>
      <c r="B150" s="4"/>
      <c r="C150" s="5"/>
      <c r="D150" s="167"/>
      <c r="E150" s="4"/>
      <c r="F150" s="264" t="s">
        <v>1464</v>
      </c>
      <c r="G150" s="74">
        <f>SUM(G106,G108,G110,G112,G114,G116,G118,G120,G122,G124,G126,G128,G130,G132,G134,G136,G138,G140,G142,G144,G146,G148)</f>
        <v>2440987.1263000001</v>
      </c>
    </row>
    <row r="151" spans="1:7">
      <c r="A151" s="4"/>
      <c r="B151" s="4"/>
      <c r="C151" s="5"/>
      <c r="D151" s="167"/>
      <c r="E151" s="4"/>
      <c r="F151" s="4"/>
      <c r="G151" s="7"/>
    </row>
    <row r="152" spans="1:7" s="22" customFormat="1" ht="32.25" customHeight="1">
      <c r="A152" s="34" t="s">
        <v>129</v>
      </c>
      <c r="B152" s="35"/>
      <c r="C152" s="36" t="s">
        <v>130</v>
      </c>
      <c r="D152" s="37"/>
      <c r="F152" s="38" t="s">
        <v>131</v>
      </c>
      <c r="G152" s="36"/>
    </row>
    <row r="153" spans="1:7" s="12" customFormat="1" ht="56.25" customHeight="1">
      <c r="A153" s="41"/>
      <c r="B153" s="36"/>
      <c r="C153" s="36"/>
      <c r="D153" s="42"/>
      <c r="E153" s="36"/>
      <c r="F153" s="36"/>
      <c r="G153" s="45"/>
    </row>
    <row r="154" spans="1:7" s="12" customFormat="1" ht="11.25" customHeight="1">
      <c r="A154" s="37" t="s">
        <v>139</v>
      </c>
      <c r="B154" s="36"/>
      <c r="C154" s="36"/>
      <c r="D154" s="42"/>
      <c r="E154" s="46" t="s">
        <v>140</v>
      </c>
      <c r="F154" s="36"/>
      <c r="G154" s="45"/>
    </row>
    <row r="155" spans="1:7" s="12" customFormat="1" ht="11.25" customHeight="1">
      <c r="B155" s="36"/>
      <c r="C155" s="36"/>
      <c r="D155" s="42"/>
      <c r="E155" s="46" t="s">
        <v>141</v>
      </c>
      <c r="F155" s="36"/>
      <c r="G155" s="45"/>
    </row>
    <row r="156" spans="1:7" s="12" customFormat="1" ht="11.25" customHeight="1">
      <c r="B156" s="36"/>
      <c r="C156" s="36"/>
      <c r="D156" s="42"/>
      <c r="E156" s="46" t="s">
        <v>142</v>
      </c>
      <c r="F156" s="36"/>
      <c r="G156" s="45"/>
    </row>
    <row r="157" spans="1:7">
      <c r="A157" s="4"/>
      <c r="B157" s="4"/>
      <c r="C157" s="5"/>
      <c r="D157" s="167"/>
      <c r="E157" s="4"/>
      <c r="F157" s="4"/>
      <c r="G157" s="7"/>
    </row>
    <row r="158" spans="1:7">
      <c r="A158" s="4"/>
      <c r="B158" s="4"/>
      <c r="C158" s="5"/>
      <c r="D158" s="167"/>
      <c r="E158" s="4"/>
      <c r="F158" s="4"/>
      <c r="G158" s="7"/>
    </row>
    <row r="159" spans="1:7">
      <c r="A159" s="4"/>
      <c r="B159" s="4"/>
      <c r="C159" s="5"/>
      <c r="D159" s="167"/>
      <c r="E159" s="4"/>
      <c r="F159" s="4"/>
      <c r="G159" s="7"/>
    </row>
    <row r="160" spans="1:7">
      <c r="A160" s="4"/>
      <c r="B160" s="4"/>
      <c r="C160" s="5"/>
      <c r="D160" s="167"/>
      <c r="E160" s="4"/>
      <c r="F160" s="4"/>
      <c r="G160" s="7"/>
    </row>
    <row r="161" spans="1:7">
      <c r="A161" s="4"/>
      <c r="B161" s="4"/>
      <c r="C161" s="5"/>
      <c r="D161" s="167"/>
      <c r="E161" s="4"/>
      <c r="F161" s="4"/>
      <c r="G161" s="7"/>
    </row>
    <row r="162" spans="1:7">
      <c r="A162" s="4"/>
      <c r="B162" s="4"/>
      <c r="C162" s="5"/>
      <c r="D162" s="167"/>
      <c r="E162" s="4"/>
      <c r="F162" s="4"/>
      <c r="G162" s="7"/>
    </row>
    <row r="163" spans="1:7">
      <c r="A163" s="4"/>
      <c r="B163" s="4"/>
      <c r="C163" s="5"/>
      <c r="D163" s="167"/>
      <c r="E163" s="4"/>
      <c r="F163" s="4"/>
      <c r="G163" s="7"/>
    </row>
    <row r="164" spans="1:7">
      <c r="A164" s="4"/>
      <c r="B164" s="4"/>
      <c r="C164" s="5"/>
      <c r="D164" s="167"/>
      <c r="E164" s="4"/>
      <c r="F164" s="4"/>
      <c r="G164" s="7"/>
    </row>
    <row r="165" spans="1:7">
      <c r="A165" s="4"/>
      <c r="B165" s="4"/>
      <c r="C165" s="5"/>
      <c r="D165" s="167"/>
      <c r="E165" s="4"/>
      <c r="F165" s="4"/>
      <c r="G165" s="7"/>
    </row>
    <row r="166" spans="1:7">
      <c r="A166" s="278" t="s">
        <v>0</v>
      </c>
      <c r="B166" s="278"/>
      <c r="C166" s="278"/>
      <c r="D166" s="278"/>
      <c r="E166" s="278"/>
      <c r="F166" s="278"/>
      <c r="G166" s="278"/>
    </row>
    <row r="167" spans="1:7">
      <c r="A167" s="279" t="s">
        <v>1</v>
      </c>
      <c r="B167" s="279"/>
      <c r="C167" s="279"/>
      <c r="D167" s="279"/>
      <c r="E167" s="279"/>
      <c r="F167" s="279"/>
      <c r="G167" s="279"/>
    </row>
    <row r="168" spans="1:7" ht="30" customHeight="1">
      <c r="A168" s="1" t="s">
        <v>2</v>
      </c>
      <c r="B168" s="274"/>
      <c r="C168" s="277" t="s">
        <v>1494</v>
      </c>
      <c r="D168" s="280" t="s">
        <v>1467</v>
      </c>
      <c r="E168" s="280"/>
      <c r="F168" s="280"/>
      <c r="G168" s="280"/>
    </row>
    <row r="169" spans="1:7" ht="25.5">
      <c r="A169" s="281" t="s">
        <v>3</v>
      </c>
      <c r="B169" s="282"/>
      <c r="C169" s="2" t="s">
        <v>4</v>
      </c>
      <c r="D169" s="62" t="s">
        <v>5</v>
      </c>
      <c r="E169" s="275" t="s">
        <v>6</v>
      </c>
      <c r="F169" s="275" t="s">
        <v>7</v>
      </c>
      <c r="G169" s="3" t="s">
        <v>8</v>
      </c>
    </row>
    <row r="170" spans="1:7">
      <c r="A170" s="4"/>
      <c r="B170" s="4"/>
      <c r="C170" s="5"/>
      <c r="D170" s="167" t="s">
        <v>374</v>
      </c>
      <c r="E170" s="4"/>
      <c r="F170" s="4"/>
      <c r="G170" s="7"/>
    </row>
    <row r="171" spans="1:7" s="22" customFormat="1">
      <c r="A171" s="285">
        <v>336</v>
      </c>
      <c r="B171" s="285" t="s">
        <v>10</v>
      </c>
      <c r="C171" s="283" t="s">
        <v>11</v>
      </c>
      <c r="D171" s="287" t="s">
        <v>200</v>
      </c>
      <c r="E171" s="276">
        <v>1285.6300000000001</v>
      </c>
      <c r="F171" s="270" t="s">
        <v>147</v>
      </c>
      <c r="G171" s="9">
        <f>SUM(A171*E171/100)</f>
        <v>4319.7168000000001</v>
      </c>
    </row>
    <row r="172" spans="1:7" s="22" customFormat="1" ht="25.5" customHeight="1">
      <c r="A172" s="286"/>
      <c r="B172" s="286"/>
      <c r="C172" s="284"/>
      <c r="D172" s="292"/>
      <c r="E172" s="289" t="s">
        <v>201</v>
      </c>
      <c r="F172" s="290"/>
      <c r="G172" s="291"/>
    </row>
    <row r="173" spans="1:7" ht="15" customHeight="1">
      <c r="A173" s="285">
        <v>290</v>
      </c>
      <c r="B173" s="285" t="s">
        <v>10</v>
      </c>
      <c r="C173" s="283" t="s">
        <v>15</v>
      </c>
      <c r="D173" s="287" t="s">
        <v>144</v>
      </c>
      <c r="E173" s="276">
        <v>5445</v>
      </c>
      <c r="F173" s="270" t="s">
        <v>42</v>
      </c>
      <c r="G173" s="9">
        <f>SUM(A173*E173/100)</f>
        <v>15790.5</v>
      </c>
    </row>
    <row r="174" spans="1:7" ht="37.5" customHeight="1">
      <c r="A174" s="286"/>
      <c r="B174" s="286"/>
      <c r="C174" s="284"/>
      <c r="D174" s="292"/>
      <c r="E174" s="289" t="s">
        <v>145</v>
      </c>
      <c r="F174" s="290"/>
      <c r="G174" s="291"/>
    </row>
    <row r="175" spans="1:7">
      <c r="A175" s="283">
        <v>269</v>
      </c>
      <c r="B175" s="283" t="s">
        <v>10</v>
      </c>
      <c r="C175" s="285" t="s">
        <v>18</v>
      </c>
      <c r="D175" s="287" t="s">
        <v>1453</v>
      </c>
      <c r="E175" s="276">
        <v>3327.5</v>
      </c>
      <c r="F175" s="270" t="s">
        <v>13</v>
      </c>
      <c r="G175" s="9">
        <f>SUM(A175*E175/100)</f>
        <v>8950.9750000000004</v>
      </c>
    </row>
    <row r="176" spans="1:7" ht="27" customHeight="1">
      <c r="A176" s="284"/>
      <c r="B176" s="284"/>
      <c r="C176" s="286"/>
      <c r="D176" s="288"/>
      <c r="E176" s="289" t="s">
        <v>463</v>
      </c>
      <c r="F176" s="290"/>
      <c r="G176" s="291"/>
    </row>
    <row r="177" spans="1:7" ht="15" customHeight="1">
      <c r="A177" s="285">
        <v>252</v>
      </c>
      <c r="B177" s="285" t="s">
        <v>10</v>
      </c>
      <c r="C177" s="283" t="s">
        <v>21</v>
      </c>
      <c r="D177" s="299" t="s">
        <v>30</v>
      </c>
      <c r="E177" s="276">
        <v>337</v>
      </c>
      <c r="F177" s="270" t="s">
        <v>31</v>
      </c>
      <c r="G177" s="9">
        <f>SUM(A177*E177)</f>
        <v>84924</v>
      </c>
    </row>
    <row r="178" spans="1:7" ht="169.5" customHeight="1">
      <c r="A178" s="286"/>
      <c r="B178" s="286"/>
      <c r="C178" s="284"/>
      <c r="D178" s="300"/>
      <c r="E178" s="301" t="s">
        <v>32</v>
      </c>
      <c r="F178" s="302"/>
      <c r="G178" s="303"/>
    </row>
    <row r="179" spans="1:7" ht="15" customHeight="1">
      <c r="A179" s="309">
        <v>11.25</v>
      </c>
      <c r="B179" s="285" t="s">
        <v>24</v>
      </c>
      <c r="C179" s="283" t="s">
        <v>25</v>
      </c>
      <c r="D179" s="299" t="s">
        <v>26</v>
      </c>
      <c r="E179" s="276">
        <v>5001.7</v>
      </c>
      <c r="F179" s="270" t="s">
        <v>27</v>
      </c>
      <c r="G179" s="9">
        <f>SUM(A179*E179)</f>
        <v>56269.125</v>
      </c>
    </row>
    <row r="180" spans="1:7" ht="64.5" customHeight="1">
      <c r="A180" s="310"/>
      <c r="B180" s="286"/>
      <c r="C180" s="284"/>
      <c r="D180" s="300"/>
      <c r="E180" s="289" t="s">
        <v>28</v>
      </c>
      <c r="F180" s="290"/>
      <c r="G180" s="291"/>
    </row>
    <row r="181" spans="1:7">
      <c r="A181" s="283">
        <v>596</v>
      </c>
      <c r="B181" s="283" t="s">
        <v>39</v>
      </c>
      <c r="C181" s="285" t="s">
        <v>29</v>
      </c>
      <c r="D181" s="287" t="s">
        <v>160</v>
      </c>
      <c r="E181" s="276">
        <v>1887.4</v>
      </c>
      <c r="F181" s="270" t="s">
        <v>42</v>
      </c>
      <c r="G181" s="9">
        <f>SUM(A181*E181/100)</f>
        <v>11248.904000000002</v>
      </c>
    </row>
    <row r="182" spans="1:7" ht="38.25" customHeight="1">
      <c r="A182" s="284"/>
      <c r="B182" s="284"/>
      <c r="C182" s="286"/>
      <c r="D182" s="292"/>
      <c r="E182" s="289" t="s">
        <v>161</v>
      </c>
      <c r="F182" s="290"/>
      <c r="G182" s="291"/>
    </row>
    <row r="183" spans="1:7" ht="15" customHeight="1">
      <c r="A183" s="283">
        <v>102</v>
      </c>
      <c r="B183" s="283" t="s">
        <v>10</v>
      </c>
      <c r="C183" s="285" t="s">
        <v>33</v>
      </c>
      <c r="D183" s="287" t="s">
        <v>37</v>
      </c>
      <c r="E183" s="276">
        <v>12674.36</v>
      </c>
      <c r="F183" s="270" t="s">
        <v>13</v>
      </c>
      <c r="G183" s="9">
        <f>SUM(A183*E183/100)</f>
        <v>12927.8472</v>
      </c>
    </row>
    <row r="184" spans="1:7" ht="26.25" customHeight="1">
      <c r="A184" s="284"/>
      <c r="B184" s="284"/>
      <c r="C184" s="286"/>
      <c r="D184" s="288"/>
      <c r="E184" s="289" t="s">
        <v>38</v>
      </c>
      <c r="F184" s="290"/>
      <c r="G184" s="291"/>
    </row>
    <row r="185" spans="1:7">
      <c r="A185" s="283">
        <v>336</v>
      </c>
      <c r="B185" s="283" t="s">
        <v>10</v>
      </c>
      <c r="C185" s="285" t="s">
        <v>36</v>
      </c>
      <c r="D185" s="287" t="s">
        <v>204</v>
      </c>
      <c r="E185" s="276">
        <v>12346.65</v>
      </c>
      <c r="F185" s="270" t="s">
        <v>13</v>
      </c>
      <c r="G185" s="9">
        <f>SUM(A185*E185/100)</f>
        <v>41484.743999999999</v>
      </c>
    </row>
    <row r="186" spans="1:7" ht="27" customHeight="1">
      <c r="A186" s="284"/>
      <c r="B186" s="284"/>
      <c r="C186" s="286"/>
      <c r="D186" s="292"/>
      <c r="E186" s="289" t="s">
        <v>205</v>
      </c>
      <c r="F186" s="290"/>
      <c r="G186" s="291"/>
    </row>
    <row r="187" spans="1:7" s="12" customFormat="1">
      <c r="A187" s="285">
        <v>1455</v>
      </c>
      <c r="B187" s="285" t="s">
        <v>39</v>
      </c>
      <c r="C187" s="283" t="s">
        <v>40</v>
      </c>
      <c r="D187" s="287" t="s">
        <v>41</v>
      </c>
      <c r="E187" s="276">
        <v>2206.6</v>
      </c>
      <c r="F187" s="270" t="s">
        <v>42</v>
      </c>
      <c r="G187" s="9">
        <f>SUM(A187*E187/100)</f>
        <v>32106.03</v>
      </c>
    </row>
    <row r="188" spans="1:7" s="12" customFormat="1" ht="28.5" customHeight="1">
      <c r="A188" s="286"/>
      <c r="B188" s="286"/>
      <c r="C188" s="284"/>
      <c r="D188" s="292"/>
      <c r="E188" s="293" t="s">
        <v>43</v>
      </c>
      <c r="F188" s="294"/>
      <c r="G188" s="295"/>
    </row>
    <row r="189" spans="1:7" s="12" customFormat="1">
      <c r="A189" s="285">
        <v>1455</v>
      </c>
      <c r="B189" s="285" t="s">
        <v>39</v>
      </c>
      <c r="C189" s="283" t="s">
        <v>44</v>
      </c>
      <c r="D189" s="287" t="s">
        <v>45</v>
      </c>
      <c r="E189" s="270">
        <v>2197.52</v>
      </c>
      <c r="F189" s="270" t="s">
        <v>42</v>
      </c>
      <c r="G189" s="9">
        <f>SUM(A189*E189/100)</f>
        <v>31973.916000000001</v>
      </c>
    </row>
    <row r="190" spans="1:7" s="12" customFormat="1" ht="24.75" customHeight="1">
      <c r="A190" s="286"/>
      <c r="B190" s="286"/>
      <c r="C190" s="284"/>
      <c r="D190" s="292"/>
      <c r="E190" s="293" t="s">
        <v>46</v>
      </c>
      <c r="F190" s="294"/>
      <c r="G190" s="295"/>
    </row>
    <row r="191" spans="1:7">
      <c r="A191" s="283">
        <v>4</v>
      </c>
      <c r="B191" s="283" t="s">
        <v>72</v>
      </c>
      <c r="C191" s="285" t="s">
        <v>47</v>
      </c>
      <c r="D191" s="287" t="s">
        <v>333</v>
      </c>
      <c r="E191" s="276">
        <v>261.25</v>
      </c>
      <c r="F191" s="270" t="s">
        <v>75</v>
      </c>
      <c r="G191" s="8">
        <f>SUM(A191*E191)</f>
        <v>1045</v>
      </c>
    </row>
    <row r="192" spans="1:7">
      <c r="A192" s="284"/>
      <c r="B192" s="284"/>
      <c r="C192" s="286"/>
      <c r="D192" s="288"/>
      <c r="E192" s="289" t="s">
        <v>334</v>
      </c>
      <c r="F192" s="290"/>
      <c r="G192" s="291"/>
    </row>
    <row r="193" spans="1:7">
      <c r="A193" s="283">
        <v>4</v>
      </c>
      <c r="B193" s="283" t="s">
        <v>72</v>
      </c>
      <c r="C193" s="285" t="s">
        <v>50</v>
      </c>
      <c r="D193" s="287" t="s">
        <v>1468</v>
      </c>
      <c r="E193" s="276">
        <v>649.83000000000004</v>
      </c>
      <c r="F193" s="270" t="s">
        <v>75</v>
      </c>
      <c r="G193" s="8">
        <f>SUM(A193*E193)</f>
        <v>2599.3200000000002</v>
      </c>
    </row>
    <row r="194" spans="1:7" ht="31.5" customHeight="1">
      <c r="A194" s="284"/>
      <c r="B194" s="284"/>
      <c r="C194" s="286"/>
      <c r="D194" s="288"/>
      <c r="E194" s="289" t="s">
        <v>1469</v>
      </c>
      <c r="F194" s="290"/>
      <c r="G194" s="291"/>
    </row>
    <row r="195" spans="1:7" ht="15" customHeight="1">
      <c r="A195" s="283">
        <v>540</v>
      </c>
      <c r="B195" s="283" t="s">
        <v>39</v>
      </c>
      <c r="C195" s="285" t="s">
        <v>54</v>
      </c>
      <c r="D195" s="287" t="s">
        <v>1470</v>
      </c>
      <c r="E195" s="276">
        <v>4411.82</v>
      </c>
      <c r="F195" s="270" t="s">
        <v>42</v>
      </c>
      <c r="G195" s="9">
        <f>SUM(A195*E195/100)</f>
        <v>23823.827999999998</v>
      </c>
    </row>
    <row r="196" spans="1:7" ht="34.5" customHeight="1">
      <c r="A196" s="284"/>
      <c r="B196" s="284"/>
      <c r="C196" s="286"/>
      <c r="D196" s="288"/>
      <c r="E196" s="289" t="s">
        <v>332</v>
      </c>
      <c r="F196" s="290"/>
      <c r="G196" s="291"/>
    </row>
    <row r="197" spans="1:7" ht="15" customHeight="1">
      <c r="A197" s="283">
        <v>1132</v>
      </c>
      <c r="B197" s="283" t="s">
        <v>39</v>
      </c>
      <c r="C197" s="285" t="s">
        <v>57</v>
      </c>
      <c r="D197" s="287" t="s">
        <v>1466</v>
      </c>
      <c r="E197" s="276">
        <v>3275.5</v>
      </c>
      <c r="F197" s="270" t="s">
        <v>42</v>
      </c>
      <c r="G197" s="9">
        <f>SUM(A197*E197/100)</f>
        <v>37078.660000000003</v>
      </c>
    </row>
    <row r="198" spans="1:7" ht="63" customHeight="1">
      <c r="A198" s="284"/>
      <c r="B198" s="284"/>
      <c r="C198" s="286"/>
      <c r="D198" s="288"/>
      <c r="E198" s="289" t="s">
        <v>1471</v>
      </c>
      <c r="F198" s="290"/>
      <c r="G198" s="291"/>
    </row>
    <row r="199" spans="1:7">
      <c r="A199" s="285">
        <v>2600</v>
      </c>
      <c r="B199" s="285" t="s">
        <v>39</v>
      </c>
      <c r="C199" s="283" t="s">
        <v>60</v>
      </c>
      <c r="D199" s="287" t="s">
        <v>268</v>
      </c>
      <c r="E199" s="276">
        <v>2717</v>
      </c>
      <c r="F199" s="270" t="s">
        <v>42</v>
      </c>
      <c r="G199" s="9">
        <f>SUM(A199*E199/100)</f>
        <v>70642</v>
      </c>
    </row>
    <row r="200" spans="1:7" ht="90" customHeight="1">
      <c r="A200" s="286"/>
      <c r="B200" s="286"/>
      <c r="C200" s="284"/>
      <c r="D200" s="292"/>
      <c r="E200" s="289" t="s">
        <v>269</v>
      </c>
      <c r="F200" s="290"/>
      <c r="G200" s="291"/>
    </row>
    <row r="201" spans="1:7">
      <c r="A201" s="285">
        <v>2862</v>
      </c>
      <c r="B201" s="285" t="s">
        <v>39</v>
      </c>
      <c r="C201" s="283" t="s">
        <v>63</v>
      </c>
      <c r="D201" s="287" t="s">
        <v>979</v>
      </c>
      <c r="E201" s="276">
        <v>1498.48</v>
      </c>
      <c r="F201" s="270" t="s">
        <v>42</v>
      </c>
      <c r="G201" s="9">
        <f>SUM(A201*E201/100)</f>
        <v>42886.497599999995</v>
      </c>
    </row>
    <row r="202" spans="1:7" ht="89.25" customHeight="1">
      <c r="A202" s="286"/>
      <c r="B202" s="286"/>
      <c r="C202" s="284"/>
      <c r="D202" s="288"/>
      <c r="E202" s="289" t="s">
        <v>980</v>
      </c>
      <c r="F202" s="290"/>
      <c r="G202" s="291"/>
    </row>
    <row r="203" spans="1:7">
      <c r="A203" s="285">
        <v>442</v>
      </c>
      <c r="B203" s="285" t="s">
        <v>39</v>
      </c>
      <c r="C203" s="283" t="s">
        <v>66</v>
      </c>
      <c r="D203" s="287" t="s">
        <v>170</v>
      </c>
      <c r="E203" s="276">
        <v>1160.06</v>
      </c>
      <c r="F203" s="270" t="s">
        <v>42</v>
      </c>
      <c r="G203" s="8">
        <f>SUM(A203*E203/100)</f>
        <v>5127.4651999999996</v>
      </c>
    </row>
    <row r="204" spans="1:7" ht="30.75" customHeight="1">
      <c r="A204" s="286"/>
      <c r="B204" s="286"/>
      <c r="C204" s="284"/>
      <c r="D204" s="288"/>
      <c r="E204" s="289" t="s">
        <v>171</v>
      </c>
      <c r="F204" s="290"/>
      <c r="G204" s="291"/>
    </row>
    <row r="205" spans="1:7">
      <c r="A205" s="4"/>
      <c r="B205" s="4"/>
      <c r="C205" s="5"/>
      <c r="D205" s="167"/>
      <c r="E205" s="4"/>
      <c r="F205" s="264" t="s">
        <v>1464</v>
      </c>
      <c r="G205" s="74">
        <f>SUM(G171,G173,G175,G177,G179,G181,G183,G185,G187,G189,G191,G193,G195,G197,G199,G201,G203)</f>
        <v>483198.52879999997</v>
      </c>
    </row>
    <row r="206" spans="1:7">
      <c r="A206" s="4"/>
      <c r="B206" s="4"/>
      <c r="C206" s="5"/>
      <c r="D206" s="167"/>
      <c r="E206" s="4"/>
      <c r="F206" s="4"/>
      <c r="G206" s="7"/>
    </row>
    <row r="207" spans="1:7" s="22" customFormat="1" ht="32.25" customHeight="1">
      <c r="A207" s="34" t="s">
        <v>129</v>
      </c>
      <c r="B207" s="35"/>
      <c r="C207" s="36" t="s">
        <v>130</v>
      </c>
      <c r="D207" s="37"/>
      <c r="F207" s="38" t="s">
        <v>131</v>
      </c>
      <c r="G207" s="36"/>
    </row>
    <row r="208" spans="1:7" s="12" customFormat="1" ht="56.25" customHeight="1">
      <c r="A208" s="41"/>
      <c r="B208" s="36"/>
      <c r="C208" s="36"/>
      <c r="D208" s="42"/>
      <c r="E208" s="36"/>
      <c r="F208" s="36"/>
      <c r="G208" s="45"/>
    </row>
    <row r="209" spans="1:7" s="12" customFormat="1" ht="11.25" customHeight="1">
      <c r="A209" s="37" t="s">
        <v>139</v>
      </c>
      <c r="B209" s="36"/>
      <c r="C209" s="36"/>
      <c r="D209" s="42"/>
      <c r="E209" s="46" t="s">
        <v>140</v>
      </c>
      <c r="F209" s="36"/>
      <c r="G209" s="45"/>
    </row>
    <row r="210" spans="1:7" s="12" customFormat="1" ht="11.25" customHeight="1">
      <c r="B210" s="36"/>
      <c r="C210" s="36"/>
      <c r="D210" s="42"/>
      <c r="E210" s="46" t="s">
        <v>141</v>
      </c>
      <c r="F210" s="36"/>
      <c r="G210" s="45"/>
    </row>
    <row r="211" spans="1:7" s="12" customFormat="1" ht="11.25" customHeight="1">
      <c r="B211" s="36"/>
      <c r="C211" s="36"/>
      <c r="D211" s="42"/>
      <c r="E211" s="46" t="s">
        <v>142</v>
      </c>
      <c r="F211" s="36"/>
      <c r="G211" s="45"/>
    </row>
    <row r="212" spans="1:7">
      <c r="A212" s="4"/>
      <c r="B212" s="4"/>
      <c r="C212" s="5"/>
      <c r="D212" s="167"/>
      <c r="E212" s="4"/>
      <c r="F212" s="4"/>
      <c r="G212" s="7"/>
    </row>
    <row r="213" spans="1:7">
      <c r="A213" s="4"/>
      <c r="B213" s="4"/>
      <c r="C213" s="5"/>
      <c r="D213" s="167"/>
      <c r="E213" s="4"/>
      <c r="F213" s="4"/>
      <c r="G213" s="7"/>
    </row>
    <row r="214" spans="1:7">
      <c r="A214" s="4"/>
      <c r="B214" s="4"/>
      <c r="C214" s="5"/>
      <c r="D214" s="167"/>
      <c r="E214" s="4"/>
      <c r="F214" s="4"/>
      <c r="G214" s="7"/>
    </row>
    <row r="215" spans="1:7">
      <c r="A215" s="4"/>
      <c r="B215" s="4"/>
      <c r="C215" s="5"/>
      <c r="D215" s="167"/>
      <c r="E215" s="4"/>
      <c r="F215" s="4"/>
      <c r="G215" s="7"/>
    </row>
    <row r="216" spans="1:7">
      <c r="A216" s="4"/>
      <c r="B216" s="4"/>
      <c r="C216" s="5"/>
      <c r="D216" s="167"/>
      <c r="E216" s="4"/>
      <c r="F216" s="4"/>
      <c r="G216" s="7"/>
    </row>
    <row r="217" spans="1:7">
      <c r="A217" s="4"/>
      <c r="B217" s="4"/>
      <c r="C217" s="5"/>
      <c r="D217" s="167"/>
      <c r="E217" s="4"/>
      <c r="F217" s="4"/>
      <c r="G217" s="7"/>
    </row>
    <row r="218" spans="1:7">
      <c r="A218" s="4"/>
      <c r="B218" s="4"/>
      <c r="C218" s="5"/>
      <c r="D218" s="167"/>
      <c r="E218" s="4"/>
      <c r="F218" s="4"/>
      <c r="G218" s="7"/>
    </row>
    <row r="219" spans="1:7">
      <c r="A219" s="4"/>
      <c r="B219" s="4"/>
      <c r="C219" s="5"/>
      <c r="D219" s="167"/>
      <c r="E219" s="4"/>
      <c r="F219" s="4"/>
      <c r="G219" s="7"/>
    </row>
    <row r="220" spans="1:7">
      <c r="A220" s="4"/>
      <c r="B220" s="4"/>
      <c r="C220" s="5"/>
      <c r="D220" s="167"/>
      <c r="E220" s="4"/>
      <c r="F220" s="4"/>
      <c r="G220" s="7"/>
    </row>
    <row r="221" spans="1:7">
      <c r="A221" s="4"/>
      <c r="B221" s="4"/>
      <c r="C221" s="5"/>
      <c r="D221" s="167"/>
      <c r="E221" s="4"/>
      <c r="F221" s="4"/>
      <c r="G221" s="7"/>
    </row>
    <row r="222" spans="1:7">
      <c r="A222" s="4"/>
      <c r="B222" s="4"/>
      <c r="C222" s="5"/>
      <c r="D222" s="167"/>
      <c r="E222" s="4"/>
      <c r="F222" s="4"/>
      <c r="G222" s="7"/>
    </row>
    <row r="223" spans="1:7">
      <c r="A223" s="4"/>
      <c r="B223" s="4"/>
      <c r="C223" s="5"/>
      <c r="D223" s="167"/>
      <c r="E223" s="4"/>
      <c r="F223" s="4"/>
      <c r="G223" s="7"/>
    </row>
    <row r="224" spans="1:7">
      <c r="A224" s="4"/>
      <c r="B224" s="4"/>
      <c r="C224" s="5"/>
      <c r="D224" s="167"/>
      <c r="E224" s="4"/>
      <c r="F224" s="4"/>
      <c r="G224" s="7"/>
    </row>
    <row r="225" spans="1:7">
      <c r="A225" s="4"/>
      <c r="B225" s="4"/>
      <c r="C225" s="5"/>
      <c r="D225" s="167"/>
      <c r="E225" s="4"/>
      <c r="F225" s="4"/>
      <c r="G225" s="7"/>
    </row>
    <row r="226" spans="1:7">
      <c r="A226" s="4"/>
      <c r="B226" s="4"/>
      <c r="C226" s="5"/>
      <c r="D226" s="167"/>
      <c r="E226" s="4"/>
      <c r="F226" s="4"/>
      <c r="G226" s="7"/>
    </row>
    <row r="227" spans="1:7">
      <c r="A227" s="4"/>
      <c r="B227" s="4"/>
      <c r="C227" s="5"/>
      <c r="D227" s="167"/>
      <c r="E227" s="4"/>
      <c r="F227" s="4"/>
      <c r="G227" s="7"/>
    </row>
    <row r="228" spans="1:7">
      <c r="A228" s="4"/>
      <c r="B228" s="4"/>
      <c r="C228" s="5"/>
      <c r="D228" s="167"/>
      <c r="E228" s="4"/>
      <c r="F228" s="4"/>
      <c r="G228" s="7"/>
    </row>
    <row r="229" spans="1:7">
      <c r="A229" s="4"/>
      <c r="B229" s="4"/>
      <c r="C229" s="5"/>
      <c r="D229" s="167"/>
      <c r="E229" s="4"/>
      <c r="F229" s="4"/>
      <c r="G229" s="7"/>
    </row>
    <row r="230" spans="1:7">
      <c r="A230" s="4"/>
      <c r="B230" s="4"/>
      <c r="C230" s="5"/>
      <c r="D230" s="167"/>
      <c r="E230" s="4"/>
      <c r="F230" s="4"/>
      <c r="G230" s="7"/>
    </row>
    <row r="231" spans="1:7">
      <c r="A231" s="4"/>
      <c r="B231" s="4"/>
      <c r="C231" s="5"/>
      <c r="D231" s="167"/>
      <c r="E231" s="4"/>
      <c r="F231" s="4"/>
      <c r="G231" s="7"/>
    </row>
    <row r="232" spans="1:7">
      <c r="A232" s="4"/>
      <c r="B232" s="4"/>
      <c r="C232" s="5"/>
      <c r="D232" s="167"/>
      <c r="E232" s="4"/>
      <c r="F232" s="4"/>
      <c r="G232" s="7"/>
    </row>
    <row r="233" spans="1:7">
      <c r="A233" s="4"/>
      <c r="B233" s="4"/>
      <c r="C233" s="5"/>
      <c r="D233" s="167"/>
      <c r="E233" s="4"/>
      <c r="F233" s="4"/>
      <c r="G233" s="7"/>
    </row>
    <row r="234" spans="1:7">
      <c r="A234" s="4"/>
      <c r="B234" s="4"/>
      <c r="C234" s="5"/>
      <c r="D234" s="167"/>
      <c r="E234" s="4"/>
      <c r="F234" s="4"/>
      <c r="G234" s="7"/>
    </row>
    <row r="235" spans="1:7">
      <c r="A235" s="4"/>
      <c r="B235" s="4"/>
      <c r="C235" s="5"/>
      <c r="D235" s="167"/>
      <c r="E235" s="4"/>
      <c r="F235" s="4"/>
      <c r="G235" s="7"/>
    </row>
    <row r="236" spans="1:7">
      <c r="A236" s="4"/>
      <c r="B236" s="4"/>
      <c r="C236" s="5"/>
      <c r="D236" s="167"/>
      <c r="E236" s="4"/>
      <c r="F236" s="4"/>
      <c r="G236" s="7"/>
    </row>
    <row r="237" spans="1:7">
      <c r="A237" s="4"/>
      <c r="B237" s="4"/>
      <c r="C237" s="5"/>
      <c r="D237" s="167"/>
      <c r="E237" s="4"/>
      <c r="F237" s="4"/>
      <c r="G237" s="7"/>
    </row>
    <row r="238" spans="1:7">
      <c r="A238" s="4"/>
      <c r="B238" s="4"/>
      <c r="C238" s="5"/>
      <c r="D238" s="167"/>
      <c r="E238" s="4"/>
      <c r="F238" s="4"/>
      <c r="G238" s="7"/>
    </row>
    <row r="239" spans="1:7">
      <c r="A239" s="4"/>
      <c r="B239" s="4"/>
      <c r="C239" s="5"/>
      <c r="D239" s="167"/>
      <c r="E239" s="4"/>
      <c r="F239" s="4"/>
      <c r="G239" s="7"/>
    </row>
    <row r="240" spans="1:7">
      <c r="A240" s="278" t="s">
        <v>0</v>
      </c>
      <c r="B240" s="278"/>
      <c r="C240" s="278"/>
      <c r="D240" s="278"/>
      <c r="E240" s="278"/>
      <c r="F240" s="278"/>
      <c r="G240" s="278"/>
    </row>
    <row r="241" spans="1:7">
      <c r="A241" s="279" t="s">
        <v>1</v>
      </c>
      <c r="B241" s="279"/>
      <c r="C241" s="279"/>
      <c r="D241" s="279"/>
      <c r="E241" s="279"/>
      <c r="F241" s="279"/>
      <c r="G241" s="279"/>
    </row>
    <row r="242" spans="1:7" ht="30" customHeight="1">
      <c r="A242" s="1" t="s">
        <v>2</v>
      </c>
      <c r="B242" s="274"/>
      <c r="C242" s="277" t="s">
        <v>1495</v>
      </c>
      <c r="D242" s="280" t="s">
        <v>1472</v>
      </c>
      <c r="E242" s="280"/>
      <c r="F242" s="280"/>
      <c r="G242" s="280"/>
    </row>
    <row r="243" spans="1:7" ht="25.5">
      <c r="A243" s="281" t="s">
        <v>3</v>
      </c>
      <c r="B243" s="282"/>
      <c r="C243" s="2" t="s">
        <v>4</v>
      </c>
      <c r="D243" s="62" t="s">
        <v>5</v>
      </c>
      <c r="E243" s="275" t="s">
        <v>6</v>
      </c>
      <c r="F243" s="275" t="s">
        <v>7</v>
      </c>
      <c r="G243" s="3" t="s">
        <v>8</v>
      </c>
    </row>
    <row r="244" spans="1:7">
      <c r="A244" s="4"/>
      <c r="B244" s="4"/>
      <c r="C244" s="5"/>
      <c r="D244" s="167" t="s">
        <v>374</v>
      </c>
      <c r="E244" s="4"/>
      <c r="F244" s="4"/>
      <c r="G244" s="7"/>
    </row>
    <row r="245" spans="1:7">
      <c r="A245" s="283">
        <v>400</v>
      </c>
      <c r="B245" s="283" t="s">
        <v>10</v>
      </c>
      <c r="C245" s="285" t="s">
        <v>11</v>
      </c>
      <c r="D245" s="287" t="s">
        <v>241</v>
      </c>
      <c r="E245" s="276">
        <v>3176.25</v>
      </c>
      <c r="F245" s="270" t="s">
        <v>242</v>
      </c>
      <c r="G245" s="9">
        <f>SUM(A245*E245/1000)</f>
        <v>1270.5</v>
      </c>
    </row>
    <row r="246" spans="1:7" ht="60" customHeight="1">
      <c r="A246" s="284"/>
      <c r="B246" s="284"/>
      <c r="C246" s="286"/>
      <c r="D246" s="288"/>
      <c r="E246" s="289" t="s">
        <v>180</v>
      </c>
      <c r="F246" s="290"/>
      <c r="G246" s="291"/>
    </row>
    <row r="247" spans="1:7" ht="15" customHeight="1">
      <c r="A247" s="283">
        <v>100</v>
      </c>
      <c r="B247" s="283" t="s">
        <v>10</v>
      </c>
      <c r="C247" s="266" t="s">
        <v>15</v>
      </c>
      <c r="D247" s="287" t="s">
        <v>12</v>
      </c>
      <c r="E247" s="276">
        <v>8694.9500000000007</v>
      </c>
      <c r="F247" s="270" t="s">
        <v>13</v>
      </c>
      <c r="G247" s="8">
        <f>SUM(A247*E247/100)</f>
        <v>8694.9500000000007</v>
      </c>
    </row>
    <row r="248" spans="1:7" ht="25.5" customHeight="1">
      <c r="A248" s="284"/>
      <c r="B248" s="284"/>
      <c r="C248" s="267"/>
      <c r="D248" s="288"/>
      <c r="E248" s="289" t="s">
        <v>14</v>
      </c>
      <c r="F248" s="290"/>
      <c r="G248" s="291"/>
    </row>
    <row r="249" spans="1:7">
      <c r="A249" s="283">
        <v>113</v>
      </c>
      <c r="B249" s="283" t="s">
        <v>10</v>
      </c>
      <c r="C249" s="285" t="s">
        <v>18</v>
      </c>
      <c r="D249" s="287" t="s">
        <v>309</v>
      </c>
      <c r="E249" s="276">
        <v>17723</v>
      </c>
      <c r="F249" s="270" t="s">
        <v>13</v>
      </c>
      <c r="G249" s="8">
        <f>SUM(A249*E249/100)</f>
        <v>20026.990000000002</v>
      </c>
    </row>
    <row r="250" spans="1:7" ht="25.5" customHeight="1">
      <c r="A250" s="284"/>
      <c r="B250" s="284"/>
      <c r="C250" s="286"/>
      <c r="D250" s="288"/>
      <c r="E250" s="289" t="s">
        <v>310</v>
      </c>
      <c r="F250" s="290"/>
      <c r="G250" s="291"/>
    </row>
    <row r="251" spans="1:7">
      <c r="A251" s="283">
        <v>375</v>
      </c>
      <c r="B251" s="283" t="s">
        <v>10</v>
      </c>
      <c r="C251" s="285" t="s">
        <v>21</v>
      </c>
      <c r="D251" s="287" t="s">
        <v>245</v>
      </c>
      <c r="E251" s="276">
        <v>25321</v>
      </c>
      <c r="F251" s="270" t="s">
        <v>13</v>
      </c>
      <c r="G251" s="8">
        <f>SUM(A251*E251/100)</f>
        <v>94953.75</v>
      </c>
    </row>
    <row r="252" spans="1:7" ht="24.75" customHeight="1">
      <c r="A252" s="284"/>
      <c r="B252" s="284"/>
      <c r="C252" s="286"/>
      <c r="D252" s="288"/>
      <c r="E252" s="289" t="s">
        <v>1473</v>
      </c>
      <c r="F252" s="290"/>
      <c r="G252" s="291"/>
    </row>
    <row r="253" spans="1:7" ht="15" customHeight="1">
      <c r="A253" s="304">
        <v>2.6</v>
      </c>
      <c r="B253" s="285" t="s">
        <v>24</v>
      </c>
      <c r="C253" s="283" t="s">
        <v>25</v>
      </c>
      <c r="D253" s="299" t="s">
        <v>26</v>
      </c>
      <c r="E253" s="276">
        <v>5001.7</v>
      </c>
      <c r="F253" s="270" t="s">
        <v>27</v>
      </c>
      <c r="G253" s="9">
        <f>SUM(A253*E253)</f>
        <v>13004.42</v>
      </c>
    </row>
    <row r="254" spans="1:7" ht="50.25" customHeight="1">
      <c r="A254" s="305"/>
      <c r="B254" s="286"/>
      <c r="C254" s="284"/>
      <c r="D254" s="300"/>
      <c r="E254" s="289" t="s">
        <v>28</v>
      </c>
      <c r="F254" s="290"/>
      <c r="G254" s="291"/>
    </row>
    <row r="255" spans="1:7" s="10" customFormat="1" ht="15" customHeight="1">
      <c r="A255" s="285">
        <v>63</v>
      </c>
      <c r="B255" s="285" t="s">
        <v>10</v>
      </c>
      <c r="C255" s="283" t="s">
        <v>29</v>
      </c>
      <c r="D255" s="299" t="s">
        <v>30</v>
      </c>
      <c r="E255" s="276">
        <v>337</v>
      </c>
      <c r="F255" s="270" t="s">
        <v>31</v>
      </c>
      <c r="G255" s="9">
        <f>SUM(A255*E255)</f>
        <v>21231</v>
      </c>
    </row>
    <row r="256" spans="1:7" s="10" customFormat="1" ht="162.75" customHeight="1">
      <c r="A256" s="286"/>
      <c r="B256" s="286"/>
      <c r="C256" s="284"/>
      <c r="D256" s="300"/>
      <c r="E256" s="301" t="s">
        <v>32</v>
      </c>
      <c r="F256" s="302"/>
      <c r="G256" s="303"/>
    </row>
    <row r="257" spans="1:7">
      <c r="A257" s="283">
        <v>483</v>
      </c>
      <c r="B257" s="283" t="s">
        <v>10</v>
      </c>
      <c r="C257" s="285" t="s">
        <v>33</v>
      </c>
      <c r="D257" s="287" t="s">
        <v>204</v>
      </c>
      <c r="E257" s="276">
        <v>12346.65</v>
      </c>
      <c r="F257" s="270" t="s">
        <v>13</v>
      </c>
      <c r="G257" s="9">
        <f>SUM(A257*E257/100)</f>
        <v>59634.319500000005</v>
      </c>
    </row>
    <row r="258" spans="1:7" ht="23.25" customHeight="1">
      <c r="A258" s="284"/>
      <c r="B258" s="284"/>
      <c r="C258" s="286"/>
      <c r="D258" s="292"/>
      <c r="E258" s="289" t="s">
        <v>205</v>
      </c>
      <c r="F258" s="290"/>
      <c r="G258" s="291"/>
    </row>
    <row r="259" spans="1:7" s="12" customFormat="1">
      <c r="A259" s="285">
        <v>630</v>
      </c>
      <c r="B259" s="285" t="s">
        <v>39</v>
      </c>
      <c r="C259" s="283" t="s">
        <v>36</v>
      </c>
      <c r="D259" s="287" t="s">
        <v>41</v>
      </c>
      <c r="E259" s="276">
        <v>2206.6</v>
      </c>
      <c r="F259" s="270" t="s">
        <v>42</v>
      </c>
      <c r="G259" s="9">
        <f>SUM(A259*E259/100)</f>
        <v>13901.58</v>
      </c>
    </row>
    <row r="260" spans="1:7" s="12" customFormat="1" ht="25.5" customHeight="1">
      <c r="A260" s="286"/>
      <c r="B260" s="286"/>
      <c r="C260" s="284"/>
      <c r="D260" s="292"/>
      <c r="E260" s="293" t="s">
        <v>43</v>
      </c>
      <c r="F260" s="294"/>
      <c r="G260" s="295"/>
    </row>
    <row r="261" spans="1:7" s="12" customFormat="1">
      <c r="A261" s="285">
        <v>630</v>
      </c>
      <c r="B261" s="285" t="s">
        <v>39</v>
      </c>
      <c r="C261" s="283" t="s">
        <v>40</v>
      </c>
      <c r="D261" s="287" t="s">
        <v>45</v>
      </c>
      <c r="E261" s="270">
        <v>2197.52</v>
      </c>
      <c r="F261" s="270" t="s">
        <v>42</v>
      </c>
      <c r="G261" s="9">
        <f>SUM(A261*E261/100)</f>
        <v>13844.376</v>
      </c>
    </row>
    <row r="262" spans="1:7" s="12" customFormat="1" ht="24.75" customHeight="1">
      <c r="A262" s="286"/>
      <c r="B262" s="286"/>
      <c r="C262" s="284"/>
      <c r="D262" s="292"/>
      <c r="E262" s="293" t="s">
        <v>46</v>
      </c>
      <c r="F262" s="294"/>
      <c r="G262" s="295"/>
    </row>
    <row r="263" spans="1:7">
      <c r="A263" s="283">
        <v>600</v>
      </c>
      <c r="B263" s="283" t="s">
        <v>39</v>
      </c>
      <c r="C263" s="285" t="s">
        <v>44</v>
      </c>
      <c r="D263" s="287" t="s">
        <v>318</v>
      </c>
      <c r="E263" s="276">
        <v>1213.58</v>
      </c>
      <c r="F263" s="270" t="s">
        <v>42</v>
      </c>
      <c r="G263" s="9">
        <f>SUM(A263*E263/100)</f>
        <v>7281.48</v>
      </c>
    </row>
    <row r="264" spans="1:7" ht="25.5" customHeight="1">
      <c r="A264" s="284"/>
      <c r="B264" s="284"/>
      <c r="C264" s="286"/>
      <c r="D264" s="288"/>
      <c r="E264" s="289" t="s">
        <v>319</v>
      </c>
      <c r="F264" s="290"/>
      <c r="G264" s="291"/>
    </row>
    <row r="265" spans="1:7">
      <c r="A265" s="283">
        <v>630</v>
      </c>
      <c r="B265" s="283" t="s">
        <v>39</v>
      </c>
      <c r="C265" s="285" t="s">
        <v>47</v>
      </c>
      <c r="D265" s="287" t="s">
        <v>64</v>
      </c>
      <c r="E265" s="276">
        <v>829.95</v>
      </c>
      <c r="F265" s="270" t="s">
        <v>42</v>
      </c>
      <c r="G265" s="8">
        <f>SUM(A265*E265/100)</f>
        <v>5228.6850000000004</v>
      </c>
    </row>
    <row r="266" spans="1:7">
      <c r="A266" s="284"/>
      <c r="B266" s="284"/>
      <c r="C266" s="286"/>
      <c r="D266" s="288"/>
      <c r="E266" s="289" t="s">
        <v>343</v>
      </c>
      <c r="F266" s="290"/>
      <c r="G266" s="291"/>
    </row>
    <row r="267" spans="1:7">
      <c r="A267" s="283">
        <v>100</v>
      </c>
      <c r="B267" s="283" t="s">
        <v>39</v>
      </c>
      <c r="C267" s="285" t="s">
        <v>50</v>
      </c>
      <c r="D267" s="287" t="s">
        <v>365</v>
      </c>
      <c r="E267" s="276">
        <v>25283.360000000001</v>
      </c>
      <c r="F267" s="270" t="s">
        <v>42</v>
      </c>
      <c r="G267" s="8">
        <f>SUM(A267*E267/100)</f>
        <v>25283.360000000001</v>
      </c>
    </row>
    <row r="268" spans="1:7">
      <c r="A268" s="284"/>
      <c r="B268" s="284"/>
      <c r="C268" s="286"/>
      <c r="D268" s="288"/>
      <c r="E268" s="289" t="s">
        <v>366</v>
      </c>
      <c r="F268" s="290"/>
      <c r="G268" s="291"/>
    </row>
    <row r="269" spans="1:7">
      <c r="A269" s="283">
        <v>100</v>
      </c>
      <c r="B269" s="283" t="s">
        <v>107</v>
      </c>
      <c r="C269" s="285" t="s">
        <v>54</v>
      </c>
      <c r="D269" s="287" t="s">
        <v>367</v>
      </c>
      <c r="E269" s="276">
        <v>169.18</v>
      </c>
      <c r="F269" s="270" t="s">
        <v>111</v>
      </c>
      <c r="G269" s="8">
        <f>SUM(A269*E269)</f>
        <v>16918</v>
      </c>
    </row>
    <row r="270" spans="1:7" ht="25.5" customHeight="1">
      <c r="A270" s="284"/>
      <c r="B270" s="284"/>
      <c r="C270" s="286"/>
      <c r="D270" s="288"/>
      <c r="E270" s="289" t="s">
        <v>368</v>
      </c>
      <c r="F270" s="290"/>
      <c r="G270" s="291"/>
    </row>
    <row r="271" spans="1:7" s="17" customFormat="1" ht="21.75" customHeight="1">
      <c r="A271" s="275"/>
      <c r="B271" s="275"/>
      <c r="C271" s="2"/>
      <c r="D271" s="13"/>
      <c r="E271" s="14"/>
      <c r="F271" s="15" t="s">
        <v>369</v>
      </c>
      <c r="G271" s="16">
        <f>SUM(G245,G247,G249,G251,G253,G255,G257,G259,G261,G263,G265,G267,G269)</f>
        <v>301273.4105</v>
      </c>
    </row>
    <row r="272" spans="1:7">
      <c r="A272" s="272"/>
      <c r="B272" s="273"/>
      <c r="C272" s="2"/>
      <c r="D272" s="72" t="s">
        <v>1407</v>
      </c>
      <c r="E272" s="275"/>
      <c r="F272" s="275"/>
      <c r="G272" s="3"/>
    </row>
    <row r="273" spans="1:7">
      <c r="A273" s="283">
        <v>90</v>
      </c>
      <c r="B273" s="283" t="s">
        <v>10</v>
      </c>
      <c r="C273" s="285" t="s">
        <v>11</v>
      </c>
      <c r="D273" s="287" t="s">
        <v>241</v>
      </c>
      <c r="E273" s="276">
        <v>3176.25</v>
      </c>
      <c r="F273" s="270" t="s">
        <v>242</v>
      </c>
      <c r="G273" s="8">
        <f>SUM(A273*E273/1000)</f>
        <v>285.86250000000001</v>
      </c>
    </row>
    <row r="274" spans="1:7" ht="73.5" customHeight="1">
      <c r="A274" s="284"/>
      <c r="B274" s="284"/>
      <c r="C274" s="286"/>
      <c r="D274" s="288"/>
      <c r="E274" s="289" t="s">
        <v>180</v>
      </c>
      <c r="F274" s="290"/>
      <c r="G274" s="291"/>
    </row>
    <row r="275" spans="1:7" ht="15" customHeight="1">
      <c r="A275" s="283">
        <v>14</v>
      </c>
      <c r="B275" s="283" t="s">
        <v>10</v>
      </c>
      <c r="C275" s="266" t="s">
        <v>15</v>
      </c>
      <c r="D275" s="287" t="s">
        <v>12</v>
      </c>
      <c r="E275" s="276">
        <v>8694.9500000000007</v>
      </c>
      <c r="F275" s="270" t="s">
        <v>13</v>
      </c>
      <c r="G275" s="8">
        <f>SUM(A275*E275/100)</f>
        <v>1217.2930000000001</v>
      </c>
    </row>
    <row r="276" spans="1:7" ht="25.5" customHeight="1">
      <c r="A276" s="284"/>
      <c r="B276" s="284"/>
      <c r="C276" s="267"/>
      <c r="D276" s="288"/>
      <c r="E276" s="289" t="s">
        <v>14</v>
      </c>
      <c r="F276" s="290"/>
      <c r="G276" s="291"/>
    </row>
    <row r="277" spans="1:7" s="10" customFormat="1" ht="15" customHeight="1">
      <c r="A277" s="285">
        <v>77</v>
      </c>
      <c r="B277" s="285" t="s">
        <v>10</v>
      </c>
      <c r="C277" s="283" t="s">
        <v>18</v>
      </c>
      <c r="D277" s="299" t="s">
        <v>30</v>
      </c>
      <c r="E277" s="276">
        <v>337</v>
      </c>
      <c r="F277" s="270" t="s">
        <v>31</v>
      </c>
      <c r="G277" s="9">
        <f>SUM(A277*E277)</f>
        <v>25949</v>
      </c>
    </row>
    <row r="278" spans="1:7" s="10" customFormat="1" ht="169.5" customHeight="1">
      <c r="A278" s="286"/>
      <c r="B278" s="286"/>
      <c r="C278" s="284"/>
      <c r="D278" s="300"/>
      <c r="E278" s="301" t="s">
        <v>32</v>
      </c>
      <c r="F278" s="302"/>
      <c r="G278" s="303"/>
    </row>
    <row r="279" spans="1:7" ht="15" customHeight="1">
      <c r="A279" s="304">
        <v>3.5270000000000001</v>
      </c>
      <c r="B279" s="285" t="s">
        <v>24</v>
      </c>
      <c r="C279" s="283" t="s">
        <v>21</v>
      </c>
      <c r="D279" s="299" t="s">
        <v>26</v>
      </c>
      <c r="E279" s="276">
        <v>5001.7</v>
      </c>
      <c r="F279" s="270" t="s">
        <v>27</v>
      </c>
      <c r="G279" s="9">
        <f>SUM(A279*E279)</f>
        <v>17640.995900000002</v>
      </c>
    </row>
    <row r="280" spans="1:7" ht="63" customHeight="1">
      <c r="A280" s="305"/>
      <c r="B280" s="286"/>
      <c r="C280" s="284"/>
      <c r="D280" s="300"/>
      <c r="E280" s="289" t="s">
        <v>28</v>
      </c>
      <c r="F280" s="290"/>
      <c r="G280" s="291"/>
    </row>
    <row r="281" spans="1:7">
      <c r="A281" s="283">
        <v>112</v>
      </c>
      <c r="B281" s="283" t="s">
        <v>39</v>
      </c>
      <c r="C281" s="285" t="s">
        <v>25</v>
      </c>
      <c r="D281" s="287" t="s">
        <v>311</v>
      </c>
      <c r="E281" s="276">
        <v>594.57000000000005</v>
      </c>
      <c r="F281" s="270" t="s">
        <v>42</v>
      </c>
      <c r="G281" s="9">
        <f>SUM(A281*E281)</f>
        <v>66591.840000000011</v>
      </c>
    </row>
    <row r="282" spans="1:7" ht="45.75" customHeight="1">
      <c r="A282" s="284"/>
      <c r="B282" s="284"/>
      <c r="C282" s="286"/>
      <c r="D282" s="288"/>
      <c r="E282" s="289" t="s">
        <v>312</v>
      </c>
      <c r="F282" s="290"/>
      <c r="G282" s="291"/>
    </row>
    <row r="283" spans="1:7">
      <c r="A283" s="283">
        <v>112</v>
      </c>
      <c r="B283" s="283" t="s">
        <v>39</v>
      </c>
      <c r="C283" s="285" t="s">
        <v>63</v>
      </c>
      <c r="D283" s="287" t="s">
        <v>1474</v>
      </c>
      <c r="E283" s="276">
        <v>1270.83</v>
      </c>
      <c r="F283" s="270" t="s">
        <v>42</v>
      </c>
      <c r="G283" s="9">
        <f>SUM(A283*E283/100)</f>
        <v>1423.3296</v>
      </c>
    </row>
    <row r="284" spans="1:7" ht="40.5" customHeight="1">
      <c r="A284" s="284"/>
      <c r="B284" s="284"/>
      <c r="C284" s="286"/>
      <c r="D284" s="288"/>
      <c r="E284" s="289" t="s">
        <v>371</v>
      </c>
      <c r="F284" s="290"/>
      <c r="G284" s="291"/>
    </row>
    <row r="285" spans="1:7" ht="42" customHeight="1">
      <c r="A285" s="272"/>
      <c r="B285" s="273"/>
      <c r="C285" s="2"/>
      <c r="D285" s="275"/>
      <c r="E285" s="275"/>
      <c r="F285" s="15" t="s">
        <v>1410</v>
      </c>
      <c r="G285" s="73">
        <f>SUM(G273,G275,G277,G279,G281,G283)</f>
        <v>113108.32100000001</v>
      </c>
    </row>
    <row r="286" spans="1:7" s="17" customFormat="1" ht="17.25" customHeight="1">
      <c r="A286" s="4"/>
      <c r="B286" s="4"/>
      <c r="C286" s="5"/>
      <c r="D286" s="47"/>
      <c r="E286" s="4"/>
      <c r="F286" s="64"/>
      <c r="G286" s="172"/>
    </row>
    <row r="287" spans="1:7" s="22" customFormat="1" ht="36.75" customHeight="1">
      <c r="A287" s="34" t="s">
        <v>1264</v>
      </c>
      <c r="B287" s="35"/>
      <c r="C287" s="36" t="s">
        <v>966</v>
      </c>
      <c r="D287" s="37"/>
      <c r="F287" s="38" t="s">
        <v>131</v>
      </c>
      <c r="G287" s="36"/>
    </row>
    <row r="288" spans="1:7" s="12" customFormat="1" ht="36.75" customHeight="1">
      <c r="A288" s="41"/>
      <c r="B288" s="36"/>
      <c r="C288" s="36"/>
      <c r="D288" s="42"/>
      <c r="E288" s="43" t="s">
        <v>138</v>
      </c>
      <c r="F288" s="44"/>
      <c r="G288" s="44"/>
    </row>
    <row r="289" spans="1:7" s="12" customFormat="1" ht="18.75" customHeight="1">
      <c r="A289" s="41"/>
      <c r="B289" s="36"/>
      <c r="C289" s="36"/>
      <c r="D289" s="42"/>
      <c r="E289" s="43"/>
      <c r="F289" s="202"/>
      <c r="G289" s="202"/>
    </row>
    <row r="290" spans="1:7" s="12" customFormat="1" ht="18.75" customHeight="1">
      <c r="A290" s="41"/>
      <c r="B290" s="36"/>
      <c r="C290" s="36"/>
      <c r="D290" s="42"/>
      <c r="E290" s="43"/>
      <c r="F290" s="202"/>
      <c r="G290" s="202"/>
    </row>
    <row r="291" spans="1:7" s="12" customFormat="1" ht="15.75" customHeight="1">
      <c r="A291" s="41"/>
      <c r="B291" s="36"/>
      <c r="C291" s="36"/>
      <c r="D291" s="42"/>
      <c r="E291" s="36"/>
      <c r="F291" s="36"/>
      <c r="G291" s="45"/>
    </row>
    <row r="292" spans="1:7" s="12" customFormat="1" ht="15" customHeight="1">
      <c r="A292" s="41"/>
      <c r="B292" s="36"/>
      <c r="C292" s="36"/>
      <c r="D292" s="42"/>
      <c r="E292" s="43"/>
      <c r="F292" s="202"/>
      <c r="G292" s="202"/>
    </row>
    <row r="293" spans="1:7" s="12" customFormat="1" ht="11.25" customHeight="1">
      <c r="A293" s="41"/>
      <c r="B293" s="36"/>
      <c r="C293" s="36"/>
      <c r="D293" s="42"/>
      <c r="E293" s="46" t="s">
        <v>140</v>
      </c>
      <c r="F293" s="36"/>
      <c r="G293" s="45"/>
    </row>
    <row r="294" spans="1:7" s="12" customFormat="1" ht="11.25" customHeight="1">
      <c r="A294" s="37" t="s">
        <v>139</v>
      </c>
      <c r="B294" s="36"/>
      <c r="C294" s="36"/>
      <c r="D294" s="42"/>
      <c r="E294" s="46" t="s">
        <v>141</v>
      </c>
      <c r="F294" s="36"/>
      <c r="G294" s="45"/>
    </row>
    <row r="295" spans="1:7" s="12" customFormat="1" ht="11.25" customHeight="1">
      <c r="A295" s="41"/>
      <c r="B295" s="36"/>
      <c r="C295" s="52"/>
      <c r="D295" s="42"/>
      <c r="E295" s="46" t="s">
        <v>142</v>
      </c>
      <c r="F295" s="36"/>
      <c r="G295" s="45"/>
    </row>
    <row r="296" spans="1:7">
      <c r="A296" s="4"/>
      <c r="B296" s="4"/>
      <c r="C296" s="5"/>
      <c r="D296" s="167"/>
      <c r="E296" s="4"/>
      <c r="F296" s="4"/>
      <c r="G296" s="7"/>
    </row>
    <row r="297" spans="1:7">
      <c r="A297" s="4"/>
      <c r="B297" s="4"/>
      <c r="C297" s="5"/>
      <c r="D297" s="167"/>
      <c r="E297" s="4"/>
      <c r="F297" s="4"/>
      <c r="G297" s="7"/>
    </row>
    <row r="298" spans="1:7">
      <c r="A298" s="4"/>
      <c r="B298" s="4"/>
      <c r="C298" s="5"/>
      <c r="D298" s="167"/>
      <c r="E298" s="4"/>
      <c r="F298" s="4"/>
      <c r="G298" s="7"/>
    </row>
    <row r="299" spans="1:7">
      <c r="A299" s="4"/>
      <c r="B299" s="4"/>
      <c r="C299" s="5"/>
      <c r="D299" s="167"/>
      <c r="E299" s="4"/>
      <c r="F299" s="4"/>
      <c r="G299" s="7"/>
    </row>
    <row r="300" spans="1:7">
      <c r="A300" s="4"/>
      <c r="B300" s="4"/>
      <c r="C300" s="5"/>
      <c r="D300" s="167"/>
      <c r="E300" s="4"/>
      <c r="F300" s="4"/>
      <c r="G300" s="7"/>
    </row>
    <row r="301" spans="1:7">
      <c r="A301" s="4"/>
      <c r="B301" s="4"/>
      <c r="C301" s="5"/>
      <c r="D301" s="167"/>
      <c r="E301" s="4"/>
      <c r="F301" s="4"/>
      <c r="G301" s="7"/>
    </row>
    <row r="302" spans="1:7">
      <c r="A302" s="4"/>
      <c r="B302" s="4"/>
      <c r="C302" s="5"/>
      <c r="D302" s="167"/>
      <c r="E302" s="4"/>
      <c r="F302" s="4"/>
      <c r="G302" s="7"/>
    </row>
    <row r="303" spans="1:7">
      <c r="A303" s="4"/>
      <c r="B303" s="4"/>
      <c r="C303" s="5"/>
      <c r="D303" s="167"/>
      <c r="E303" s="4"/>
      <c r="F303" s="4"/>
      <c r="G303" s="7"/>
    </row>
    <row r="304" spans="1:7">
      <c r="A304" s="4"/>
      <c r="B304" s="4"/>
      <c r="C304" s="5"/>
      <c r="D304" s="167"/>
      <c r="E304" s="4"/>
      <c r="F304" s="4"/>
      <c r="G304" s="7"/>
    </row>
    <row r="305" spans="1:7">
      <c r="A305" s="4"/>
      <c r="B305" s="4"/>
      <c r="C305" s="5"/>
      <c r="D305" s="167"/>
      <c r="E305" s="4"/>
      <c r="F305" s="4"/>
      <c r="G305" s="7"/>
    </row>
    <row r="306" spans="1:7">
      <c r="A306" s="4"/>
      <c r="B306" s="4"/>
      <c r="C306" s="5"/>
      <c r="D306" s="167"/>
      <c r="E306" s="4"/>
      <c r="F306" s="4"/>
      <c r="G306" s="7"/>
    </row>
    <row r="307" spans="1:7">
      <c r="A307" s="278" t="s">
        <v>0</v>
      </c>
      <c r="B307" s="278"/>
      <c r="C307" s="278"/>
      <c r="D307" s="278"/>
      <c r="E307" s="278"/>
      <c r="F307" s="278"/>
      <c r="G307" s="278"/>
    </row>
    <row r="308" spans="1:7">
      <c r="A308" s="279" t="s">
        <v>1</v>
      </c>
      <c r="B308" s="279"/>
      <c r="C308" s="279"/>
      <c r="D308" s="279"/>
      <c r="E308" s="279"/>
      <c r="F308" s="279"/>
      <c r="G308" s="279"/>
    </row>
    <row r="309" spans="1:7" ht="30" customHeight="1">
      <c r="A309" s="1" t="s">
        <v>2</v>
      </c>
      <c r="B309" s="274"/>
      <c r="C309" s="277" t="s">
        <v>1496</v>
      </c>
      <c r="D309" s="280" t="s">
        <v>1475</v>
      </c>
      <c r="E309" s="280"/>
      <c r="F309" s="280"/>
      <c r="G309" s="280"/>
    </row>
    <row r="310" spans="1:7" ht="25.5">
      <c r="A310" s="281" t="s">
        <v>3</v>
      </c>
      <c r="B310" s="282"/>
      <c r="C310" s="2" t="s">
        <v>4</v>
      </c>
      <c r="D310" s="62" t="s">
        <v>5</v>
      </c>
      <c r="E310" s="275" t="s">
        <v>6</v>
      </c>
      <c r="F310" s="275" t="s">
        <v>7</v>
      </c>
      <c r="G310" s="3" t="s">
        <v>8</v>
      </c>
    </row>
    <row r="311" spans="1:7">
      <c r="A311" s="4"/>
      <c r="B311" s="4"/>
      <c r="C311" s="5"/>
      <c r="D311" s="167" t="s">
        <v>1476</v>
      </c>
      <c r="E311" s="4"/>
      <c r="F311" s="4"/>
      <c r="G311" s="7"/>
    </row>
    <row r="312" spans="1:7">
      <c r="A312" s="283"/>
      <c r="B312" s="283"/>
      <c r="C312" s="285"/>
      <c r="D312" s="287" t="s">
        <v>113</v>
      </c>
      <c r="E312" s="296"/>
      <c r="F312" s="297"/>
      <c r="G312" s="298"/>
    </row>
    <row r="313" spans="1:7" ht="177.75" customHeight="1">
      <c r="A313" s="284"/>
      <c r="B313" s="284"/>
      <c r="C313" s="286"/>
      <c r="D313" s="292"/>
      <c r="E313" s="306"/>
      <c r="F313" s="307"/>
      <c r="G313" s="308"/>
    </row>
    <row r="314" spans="1:7">
      <c r="A314" s="283">
        <v>22</v>
      </c>
      <c r="B314" s="283" t="s">
        <v>72</v>
      </c>
      <c r="C314" s="285" t="s">
        <v>154</v>
      </c>
      <c r="D314" s="287"/>
      <c r="E314" s="276">
        <v>14748</v>
      </c>
      <c r="F314" s="270" t="s">
        <v>75</v>
      </c>
      <c r="G314" s="8">
        <f>SUM(A314*E314)</f>
        <v>324456</v>
      </c>
    </row>
    <row r="315" spans="1:7" ht="25.5" customHeight="1">
      <c r="A315" s="284"/>
      <c r="B315" s="284"/>
      <c r="C315" s="286"/>
      <c r="D315" s="292"/>
      <c r="E315" s="289" t="s">
        <v>114</v>
      </c>
      <c r="F315" s="290"/>
      <c r="G315" s="291"/>
    </row>
    <row r="316" spans="1:7">
      <c r="A316" s="283">
        <v>10</v>
      </c>
      <c r="B316" s="283" t="s">
        <v>72</v>
      </c>
      <c r="C316" s="285" t="s">
        <v>157</v>
      </c>
      <c r="D316" s="287"/>
      <c r="E316" s="276">
        <v>42745</v>
      </c>
      <c r="F316" s="270" t="s">
        <v>75</v>
      </c>
      <c r="G316" s="8">
        <f>SUM(A316*E316)</f>
        <v>427450</v>
      </c>
    </row>
    <row r="317" spans="1:7" ht="26.25" customHeight="1">
      <c r="A317" s="284"/>
      <c r="B317" s="284"/>
      <c r="C317" s="286"/>
      <c r="D317" s="292"/>
      <c r="E317" s="289" t="s">
        <v>1477</v>
      </c>
      <c r="F317" s="290"/>
      <c r="G317" s="291"/>
    </row>
    <row r="318" spans="1:7">
      <c r="A318" s="283"/>
      <c r="B318" s="283"/>
      <c r="C318" s="285" t="s">
        <v>15</v>
      </c>
      <c r="D318" s="287" t="s">
        <v>192</v>
      </c>
      <c r="E318" s="296"/>
      <c r="F318" s="297"/>
      <c r="G318" s="298"/>
    </row>
    <row r="319" spans="1:7" ht="49.5" customHeight="1">
      <c r="A319" s="284"/>
      <c r="B319" s="284"/>
      <c r="C319" s="286"/>
      <c r="D319" s="292"/>
      <c r="E319" s="306"/>
      <c r="F319" s="307"/>
      <c r="G319" s="308"/>
    </row>
    <row r="320" spans="1:7">
      <c r="A320" s="283">
        <v>150</v>
      </c>
      <c r="B320" s="283" t="s">
        <v>107</v>
      </c>
      <c r="C320" s="285" t="s">
        <v>99</v>
      </c>
      <c r="D320" s="287" t="s">
        <v>193</v>
      </c>
      <c r="E320" s="276">
        <v>483</v>
      </c>
      <c r="F320" s="270" t="s">
        <v>111</v>
      </c>
      <c r="G320" s="8">
        <f>SUM(A320*E320)</f>
        <v>72450</v>
      </c>
    </row>
    <row r="321" spans="1:7" ht="25.5" customHeight="1">
      <c r="A321" s="284"/>
      <c r="B321" s="284"/>
      <c r="C321" s="286"/>
      <c r="D321" s="292"/>
      <c r="E321" s="289" t="s">
        <v>1478</v>
      </c>
      <c r="F321" s="290"/>
      <c r="G321" s="291"/>
    </row>
    <row r="322" spans="1:7">
      <c r="A322" s="283">
        <v>310</v>
      </c>
      <c r="B322" s="283" t="s">
        <v>107</v>
      </c>
      <c r="C322" s="285" t="s">
        <v>157</v>
      </c>
      <c r="D322" s="287" t="s">
        <v>195</v>
      </c>
      <c r="E322" s="276">
        <v>226</v>
      </c>
      <c r="F322" s="270" t="s">
        <v>111</v>
      </c>
      <c r="G322" s="8">
        <f>SUM(A322*E322)</f>
        <v>70060</v>
      </c>
    </row>
    <row r="323" spans="1:7" ht="15.75" customHeight="1">
      <c r="A323" s="284"/>
      <c r="B323" s="284"/>
      <c r="C323" s="286"/>
      <c r="D323" s="292"/>
      <c r="E323" s="289" t="s">
        <v>196</v>
      </c>
      <c r="F323" s="290"/>
      <c r="G323" s="291"/>
    </row>
    <row r="324" spans="1:7">
      <c r="A324" s="283">
        <v>200</v>
      </c>
      <c r="B324" s="283" t="s">
        <v>107</v>
      </c>
      <c r="C324" s="285" t="s">
        <v>291</v>
      </c>
      <c r="D324" s="287" t="s">
        <v>1479</v>
      </c>
      <c r="E324" s="276">
        <v>486</v>
      </c>
      <c r="F324" s="270" t="s">
        <v>111</v>
      </c>
      <c r="G324" s="8">
        <f>SUM(A324*E324)</f>
        <v>97200</v>
      </c>
    </row>
    <row r="325" spans="1:7" ht="19.5" customHeight="1">
      <c r="A325" s="284"/>
      <c r="B325" s="284"/>
      <c r="C325" s="286"/>
      <c r="D325" s="292"/>
      <c r="E325" s="289" t="s">
        <v>194</v>
      </c>
      <c r="F325" s="290"/>
      <c r="G325" s="291"/>
    </row>
    <row r="326" spans="1:7">
      <c r="A326" s="283">
        <v>300</v>
      </c>
      <c r="B326" s="283" t="s">
        <v>107</v>
      </c>
      <c r="C326" s="285" t="s">
        <v>1447</v>
      </c>
      <c r="D326" s="287" t="s">
        <v>1480</v>
      </c>
      <c r="E326" s="276">
        <v>1375</v>
      </c>
      <c r="F326" s="270" t="s">
        <v>111</v>
      </c>
      <c r="G326" s="8">
        <f>SUM(A326*E326)</f>
        <v>412500</v>
      </c>
    </row>
    <row r="327" spans="1:7" ht="32.25" customHeight="1">
      <c r="A327" s="284"/>
      <c r="B327" s="284"/>
      <c r="C327" s="286"/>
      <c r="D327" s="292"/>
      <c r="E327" s="289" t="s">
        <v>1481</v>
      </c>
      <c r="F327" s="290"/>
      <c r="G327" s="291"/>
    </row>
    <row r="328" spans="1:7" s="22" customFormat="1">
      <c r="A328" s="283">
        <v>140</v>
      </c>
      <c r="B328" s="283" t="s">
        <v>107</v>
      </c>
      <c r="C328" s="285" t="s">
        <v>18</v>
      </c>
      <c r="D328" s="287" t="s">
        <v>110</v>
      </c>
      <c r="E328" s="276">
        <v>242</v>
      </c>
      <c r="F328" s="270" t="s">
        <v>111</v>
      </c>
      <c r="G328" s="8">
        <f>SUM(A328*E328)</f>
        <v>33880</v>
      </c>
    </row>
    <row r="329" spans="1:7" s="22" customFormat="1" ht="48" customHeight="1">
      <c r="A329" s="284"/>
      <c r="B329" s="284"/>
      <c r="C329" s="286"/>
      <c r="D329" s="288"/>
      <c r="E329" s="289" t="s">
        <v>112</v>
      </c>
      <c r="F329" s="290"/>
      <c r="G329" s="291"/>
    </row>
    <row r="330" spans="1:7" s="17" customFormat="1" ht="22.5" customHeight="1">
      <c r="A330" s="275"/>
      <c r="B330" s="275"/>
      <c r="C330" s="2"/>
      <c r="D330" s="62"/>
      <c r="E330" s="275"/>
      <c r="F330" s="15" t="s">
        <v>1482</v>
      </c>
      <c r="G330" s="169">
        <f>SUM(G314,G316,G320,G322,G324,G326,G328)</f>
        <v>1437996</v>
      </c>
    </row>
    <row r="331" spans="1:7">
      <c r="A331" s="275"/>
      <c r="B331" s="275"/>
      <c r="C331" s="2"/>
      <c r="D331" s="173" t="s">
        <v>1483</v>
      </c>
      <c r="E331" s="275"/>
      <c r="F331" s="275"/>
      <c r="G331" s="3"/>
    </row>
    <row r="332" spans="1:7" s="12" customFormat="1" ht="38.25" customHeight="1">
      <c r="A332" s="270">
        <v>2</v>
      </c>
      <c r="B332" s="270" t="s">
        <v>72</v>
      </c>
      <c r="C332" s="269" t="s">
        <v>11</v>
      </c>
      <c r="D332" s="271" t="s">
        <v>1251</v>
      </c>
      <c r="E332" s="270"/>
      <c r="F332" s="270" t="s">
        <v>75</v>
      </c>
      <c r="G332" s="137"/>
    </row>
    <row r="333" spans="1:7" s="17" customFormat="1" ht="30.75" customHeight="1">
      <c r="A333" s="275"/>
      <c r="B333" s="275"/>
      <c r="C333" s="2"/>
      <c r="D333" s="62"/>
      <c r="E333" s="275"/>
      <c r="F333" s="15" t="s">
        <v>1484</v>
      </c>
      <c r="G333" s="169"/>
    </row>
    <row r="334" spans="1:7">
      <c r="A334" s="4"/>
      <c r="B334" s="4"/>
      <c r="C334" s="5"/>
      <c r="D334" s="167" t="s">
        <v>1485</v>
      </c>
      <c r="E334" s="4"/>
      <c r="F334" s="4"/>
      <c r="G334" s="7"/>
    </row>
    <row r="335" spans="1:7">
      <c r="A335" s="283">
        <v>3843</v>
      </c>
      <c r="B335" s="283" t="s">
        <v>10</v>
      </c>
      <c r="C335" s="285" t="s">
        <v>11</v>
      </c>
      <c r="D335" s="287" t="s">
        <v>241</v>
      </c>
      <c r="E335" s="276">
        <v>3176.25</v>
      </c>
      <c r="F335" s="270" t="s">
        <v>242</v>
      </c>
      <c r="G335" s="9">
        <f>SUM(A335*E335/1000)</f>
        <v>12206.328750000001</v>
      </c>
    </row>
    <row r="336" spans="1:7" ht="60" customHeight="1">
      <c r="A336" s="284"/>
      <c r="B336" s="284"/>
      <c r="C336" s="286"/>
      <c r="D336" s="288"/>
      <c r="E336" s="289" t="s">
        <v>180</v>
      </c>
      <c r="F336" s="290"/>
      <c r="G336" s="291"/>
    </row>
    <row r="337" spans="1:7" ht="15" customHeight="1">
      <c r="A337" s="283">
        <v>545</v>
      </c>
      <c r="B337" s="283" t="s">
        <v>10</v>
      </c>
      <c r="C337" s="285" t="s">
        <v>15</v>
      </c>
      <c r="D337" s="287" t="s">
        <v>243</v>
      </c>
      <c r="E337" s="276">
        <v>9416.2800000000007</v>
      </c>
      <c r="F337" s="270" t="s">
        <v>13</v>
      </c>
      <c r="G337" s="9">
        <f>SUM(A337*E337/100)</f>
        <v>51318.726000000002</v>
      </c>
    </row>
    <row r="338" spans="1:7" ht="51.75" customHeight="1">
      <c r="A338" s="284"/>
      <c r="B338" s="284"/>
      <c r="C338" s="286"/>
      <c r="D338" s="288"/>
      <c r="E338" s="289" t="s">
        <v>244</v>
      </c>
      <c r="F338" s="290"/>
      <c r="G338" s="291"/>
    </row>
    <row r="339" spans="1:7" ht="15" customHeight="1">
      <c r="A339" s="283">
        <v>2644</v>
      </c>
      <c r="B339" s="283" t="s">
        <v>10</v>
      </c>
      <c r="C339" s="285" t="s">
        <v>18</v>
      </c>
      <c r="D339" s="287" t="s">
        <v>16</v>
      </c>
      <c r="E339" s="276">
        <v>11948.36</v>
      </c>
      <c r="F339" s="270" t="s">
        <v>13</v>
      </c>
      <c r="G339" s="8">
        <f>SUM(A339*E339/100)</f>
        <v>315914.6384</v>
      </c>
    </row>
    <row r="340" spans="1:7" ht="29.25" customHeight="1">
      <c r="A340" s="284"/>
      <c r="B340" s="284"/>
      <c r="C340" s="286"/>
      <c r="D340" s="288"/>
      <c r="E340" s="289" t="s">
        <v>17</v>
      </c>
      <c r="F340" s="290"/>
      <c r="G340" s="291"/>
    </row>
    <row r="341" spans="1:7" s="12" customFormat="1">
      <c r="A341" s="285">
        <v>1963</v>
      </c>
      <c r="B341" s="285" t="s">
        <v>39</v>
      </c>
      <c r="C341" s="283" t="s">
        <v>21</v>
      </c>
      <c r="D341" s="287" t="s">
        <v>41</v>
      </c>
      <c r="E341" s="276">
        <v>2206.6</v>
      </c>
      <c r="F341" s="270" t="s">
        <v>42</v>
      </c>
      <c r="G341" s="9">
        <f>SUM(A341*E341/100)</f>
        <v>43315.557999999997</v>
      </c>
    </row>
    <row r="342" spans="1:7" s="12" customFormat="1" ht="25.5" customHeight="1">
      <c r="A342" s="286"/>
      <c r="B342" s="286"/>
      <c r="C342" s="284"/>
      <c r="D342" s="292"/>
      <c r="E342" s="293" t="s">
        <v>43</v>
      </c>
      <c r="F342" s="294"/>
      <c r="G342" s="295"/>
    </row>
    <row r="343" spans="1:7" s="12" customFormat="1">
      <c r="A343" s="285">
        <v>1963</v>
      </c>
      <c r="B343" s="285" t="s">
        <v>39</v>
      </c>
      <c r="C343" s="283" t="s">
        <v>25</v>
      </c>
      <c r="D343" s="287" t="s">
        <v>45</v>
      </c>
      <c r="E343" s="270">
        <v>2197.52</v>
      </c>
      <c r="F343" s="270" t="s">
        <v>42</v>
      </c>
      <c r="G343" s="9">
        <f>SUM(A343*E343/100)</f>
        <v>43137.317599999995</v>
      </c>
    </row>
    <row r="344" spans="1:7" s="12" customFormat="1" ht="24.75" customHeight="1">
      <c r="A344" s="286"/>
      <c r="B344" s="286"/>
      <c r="C344" s="284"/>
      <c r="D344" s="292"/>
      <c r="E344" s="293" t="s">
        <v>46</v>
      </c>
      <c r="F344" s="294"/>
      <c r="G344" s="295"/>
    </row>
    <row r="345" spans="1:7">
      <c r="A345" s="283">
        <v>79</v>
      </c>
      <c r="B345" s="283" t="s">
        <v>10</v>
      </c>
      <c r="C345" s="285" t="s">
        <v>29</v>
      </c>
      <c r="D345" s="287" t="s">
        <v>1453</v>
      </c>
      <c r="E345" s="276">
        <v>3327.5</v>
      </c>
      <c r="F345" s="270" t="s">
        <v>13</v>
      </c>
      <c r="G345" s="9">
        <f>SUM(A345*E345/100)</f>
        <v>2628.7249999999999</v>
      </c>
    </row>
    <row r="346" spans="1:7" ht="27" customHeight="1">
      <c r="A346" s="284"/>
      <c r="B346" s="284"/>
      <c r="C346" s="286"/>
      <c r="D346" s="288"/>
      <c r="E346" s="289" t="s">
        <v>463</v>
      </c>
      <c r="F346" s="290"/>
      <c r="G346" s="291"/>
    </row>
    <row r="347" spans="1:7">
      <c r="A347" s="283">
        <v>4200</v>
      </c>
      <c r="B347" s="283" t="s">
        <v>10</v>
      </c>
      <c r="C347" s="285" t="s">
        <v>33</v>
      </c>
      <c r="D347" s="287" t="s">
        <v>202</v>
      </c>
      <c r="E347" s="276">
        <v>1720.66</v>
      </c>
      <c r="F347" s="270" t="s">
        <v>13</v>
      </c>
      <c r="G347" s="9">
        <f>SUM(A347*E347/100)</f>
        <v>72267.72</v>
      </c>
    </row>
    <row r="348" spans="1:7" ht="24.75" customHeight="1">
      <c r="A348" s="284"/>
      <c r="B348" s="284"/>
      <c r="C348" s="286"/>
      <c r="D348" s="288"/>
      <c r="E348" s="289" t="s">
        <v>203</v>
      </c>
      <c r="F348" s="290"/>
      <c r="G348" s="291"/>
    </row>
    <row r="349" spans="1:7" ht="15" customHeight="1">
      <c r="A349" s="283">
        <v>1100</v>
      </c>
      <c r="B349" s="283" t="s">
        <v>10</v>
      </c>
      <c r="C349" s="266" t="s">
        <v>36</v>
      </c>
      <c r="D349" s="287" t="s">
        <v>12</v>
      </c>
      <c r="E349" s="276">
        <v>8694.9500000000007</v>
      </c>
      <c r="F349" s="270" t="s">
        <v>13</v>
      </c>
      <c r="G349" s="8">
        <f>SUM(A349*E349/100)</f>
        <v>95644.45</v>
      </c>
    </row>
    <row r="350" spans="1:7" ht="28.5" customHeight="1">
      <c r="A350" s="284"/>
      <c r="B350" s="284"/>
      <c r="C350" s="267"/>
      <c r="D350" s="288"/>
      <c r="E350" s="289" t="s">
        <v>14</v>
      </c>
      <c r="F350" s="290"/>
      <c r="G350" s="291"/>
    </row>
    <row r="351" spans="1:7" ht="40.5" customHeight="1">
      <c r="A351" s="265"/>
      <c r="B351" s="265"/>
      <c r="C351" s="266" t="s">
        <v>40</v>
      </c>
      <c r="D351" s="268" t="s">
        <v>153</v>
      </c>
      <c r="E351" s="296"/>
      <c r="F351" s="297"/>
      <c r="G351" s="298"/>
    </row>
    <row r="352" spans="1:7">
      <c r="A352" s="283">
        <v>2799</v>
      </c>
      <c r="B352" s="283" t="s">
        <v>39</v>
      </c>
      <c r="C352" s="285" t="s">
        <v>154</v>
      </c>
      <c r="D352" s="287" t="s">
        <v>158</v>
      </c>
      <c r="E352" s="276">
        <v>3275.5</v>
      </c>
      <c r="F352" s="270" t="s">
        <v>42</v>
      </c>
      <c r="G352" s="9">
        <f>SUM(A352*E352/100)</f>
        <v>91681.244999999995</v>
      </c>
    </row>
    <row r="353" spans="1:7" ht="35.25" customHeight="1">
      <c r="A353" s="284"/>
      <c r="B353" s="284"/>
      <c r="C353" s="286"/>
      <c r="D353" s="288"/>
      <c r="E353" s="289" t="s">
        <v>159</v>
      </c>
      <c r="F353" s="290"/>
      <c r="G353" s="291"/>
    </row>
    <row r="354" spans="1:7" s="10" customFormat="1" ht="15" customHeight="1">
      <c r="A354" s="285">
        <v>150</v>
      </c>
      <c r="B354" s="285" t="s">
        <v>10</v>
      </c>
      <c r="C354" s="283" t="s">
        <v>44</v>
      </c>
      <c r="D354" s="299" t="s">
        <v>30</v>
      </c>
      <c r="E354" s="276">
        <v>337</v>
      </c>
      <c r="F354" s="270" t="s">
        <v>31</v>
      </c>
      <c r="G354" s="9">
        <f>SUM(A354*E354)</f>
        <v>50550</v>
      </c>
    </row>
    <row r="355" spans="1:7" s="10" customFormat="1" ht="169.5" customHeight="1">
      <c r="A355" s="286"/>
      <c r="B355" s="286"/>
      <c r="C355" s="284"/>
      <c r="D355" s="300"/>
      <c r="E355" s="301" t="s">
        <v>32</v>
      </c>
      <c r="F355" s="302"/>
      <c r="G355" s="303"/>
    </row>
    <row r="356" spans="1:7" ht="15" customHeight="1">
      <c r="A356" s="304">
        <v>9.75</v>
      </c>
      <c r="B356" s="285" t="s">
        <v>24</v>
      </c>
      <c r="C356" s="283" t="s">
        <v>47</v>
      </c>
      <c r="D356" s="299" t="s">
        <v>26</v>
      </c>
      <c r="E356" s="276">
        <v>5001.7</v>
      </c>
      <c r="F356" s="270" t="s">
        <v>27</v>
      </c>
      <c r="G356" s="9">
        <f>SUM(A356*E356)</f>
        <v>48766.574999999997</v>
      </c>
    </row>
    <row r="357" spans="1:7" ht="63" customHeight="1">
      <c r="A357" s="305"/>
      <c r="B357" s="286"/>
      <c r="C357" s="284"/>
      <c r="D357" s="300"/>
      <c r="E357" s="289" t="s">
        <v>28</v>
      </c>
      <c r="F357" s="290"/>
      <c r="G357" s="291"/>
    </row>
    <row r="358" spans="1:7" s="17" customFormat="1" ht="43.5" customHeight="1">
      <c r="A358" s="275"/>
      <c r="B358" s="275"/>
      <c r="C358" s="2"/>
      <c r="D358" s="62"/>
      <c r="E358" s="275"/>
      <c r="F358" s="15" t="s">
        <v>1261</v>
      </c>
      <c r="G358" s="169">
        <v>827427</v>
      </c>
    </row>
    <row r="359" spans="1:7">
      <c r="A359" s="275"/>
      <c r="B359" s="275"/>
      <c r="C359" s="2"/>
      <c r="D359" s="173" t="s">
        <v>568</v>
      </c>
      <c r="E359" s="275"/>
      <c r="F359" s="275"/>
      <c r="G359" s="3"/>
    </row>
    <row r="360" spans="1:7" s="12" customFormat="1" ht="114" customHeight="1">
      <c r="A360" s="270">
        <v>1600</v>
      </c>
      <c r="B360" s="270" t="s">
        <v>72</v>
      </c>
      <c r="C360" s="269" t="s">
        <v>11</v>
      </c>
      <c r="D360" s="271" t="s">
        <v>1486</v>
      </c>
      <c r="E360" s="270"/>
      <c r="F360" s="270" t="s">
        <v>75</v>
      </c>
      <c r="G360" s="137"/>
    </row>
    <row r="361" spans="1:7" s="17" customFormat="1" ht="38.25" customHeight="1">
      <c r="A361" s="275"/>
      <c r="B361" s="275"/>
      <c r="C361" s="2"/>
      <c r="D361" s="62"/>
      <c r="E361" s="275"/>
      <c r="F361" s="15" t="s">
        <v>1158</v>
      </c>
      <c r="G361" s="169"/>
    </row>
    <row r="362" spans="1:7" s="17" customFormat="1">
      <c r="A362" s="4"/>
      <c r="B362" s="4"/>
      <c r="C362" s="5"/>
      <c r="D362" s="47"/>
      <c r="E362" s="4"/>
      <c r="F362" s="64"/>
      <c r="G362" s="172"/>
    </row>
    <row r="363" spans="1:7" s="17" customFormat="1">
      <c r="A363" s="4"/>
      <c r="B363" s="4"/>
      <c r="C363" s="5"/>
      <c r="D363" s="47"/>
      <c r="E363" s="4"/>
      <c r="F363" s="64"/>
      <c r="G363" s="172"/>
    </row>
    <row r="364" spans="1:7" s="17" customFormat="1" ht="30.75" customHeight="1">
      <c r="A364" s="4"/>
      <c r="B364" s="4"/>
      <c r="C364" s="5"/>
      <c r="D364" s="47"/>
      <c r="E364" s="4"/>
      <c r="F364" s="64"/>
      <c r="G364" s="172"/>
    </row>
    <row r="365" spans="1:7" s="17" customFormat="1" ht="30.75" customHeight="1">
      <c r="A365" s="4"/>
      <c r="B365" s="4"/>
      <c r="C365" s="5"/>
      <c r="D365" s="47"/>
      <c r="E365" s="4"/>
      <c r="F365" s="64"/>
      <c r="G365" s="172"/>
    </row>
    <row r="366" spans="1:7" s="17" customFormat="1" ht="30.75" customHeight="1">
      <c r="A366" s="4"/>
      <c r="B366" s="4"/>
      <c r="C366" s="5"/>
      <c r="D366" s="47"/>
      <c r="E366" s="4"/>
      <c r="F366" s="64"/>
      <c r="G366" s="172"/>
    </row>
    <row r="367" spans="1:7" s="22" customFormat="1" ht="30" customHeight="1">
      <c r="A367" s="34" t="s">
        <v>575</v>
      </c>
      <c r="B367" s="35"/>
      <c r="C367" s="36" t="s">
        <v>1259</v>
      </c>
      <c r="D367" s="37"/>
      <c r="F367" s="38" t="s">
        <v>131</v>
      </c>
      <c r="G367" s="36"/>
    </row>
    <row r="368" spans="1:7" s="17" customFormat="1" ht="33" customHeight="1">
      <c r="A368" s="34" t="s">
        <v>132</v>
      </c>
      <c r="B368" s="35"/>
      <c r="C368" s="36" t="s">
        <v>967</v>
      </c>
      <c r="D368" s="37"/>
      <c r="E368" s="22"/>
      <c r="F368" s="38" t="s">
        <v>131</v>
      </c>
      <c r="G368" s="172"/>
    </row>
    <row r="369" spans="1:7" s="17" customFormat="1" ht="33" customHeight="1">
      <c r="A369" s="34" t="s">
        <v>134</v>
      </c>
      <c r="B369" s="35"/>
      <c r="C369" s="36" t="s">
        <v>1266</v>
      </c>
      <c r="D369" s="37"/>
      <c r="E369" s="22"/>
      <c r="F369" s="38" t="s">
        <v>131</v>
      </c>
      <c r="G369" s="172"/>
    </row>
    <row r="370" spans="1:7" s="17" customFormat="1" ht="33" customHeight="1">
      <c r="A370" s="34"/>
      <c r="B370" s="35"/>
      <c r="C370" s="36"/>
      <c r="D370" s="37"/>
      <c r="E370" s="22"/>
      <c r="F370" s="38"/>
      <c r="G370" s="172"/>
    </row>
    <row r="371" spans="1:7" s="12" customFormat="1" ht="33" customHeight="1">
      <c r="A371" s="41"/>
      <c r="B371" s="36"/>
      <c r="C371" s="36"/>
      <c r="D371" s="42"/>
      <c r="E371" s="43" t="s">
        <v>138</v>
      </c>
      <c r="F371" s="44"/>
      <c r="G371" s="44"/>
    </row>
    <row r="372" spans="1:7" s="12" customFormat="1" ht="15" customHeight="1">
      <c r="A372" s="41"/>
      <c r="B372" s="36"/>
      <c r="C372" s="36"/>
      <c r="D372" s="42"/>
      <c r="E372" s="43"/>
      <c r="F372" s="202"/>
      <c r="G372" s="202"/>
    </row>
    <row r="373" spans="1:7" s="12" customFormat="1" ht="15" customHeight="1">
      <c r="A373" s="41"/>
      <c r="B373" s="36"/>
      <c r="C373" s="36"/>
      <c r="D373" s="42"/>
      <c r="E373" s="43"/>
      <c r="F373" s="202"/>
      <c r="G373" s="202"/>
    </row>
    <row r="374" spans="1:7" s="12" customFormat="1" ht="15" customHeight="1">
      <c r="A374" s="41"/>
      <c r="B374" s="36"/>
      <c r="C374" s="36"/>
      <c r="D374" s="42"/>
      <c r="E374" s="43"/>
      <c r="F374" s="202"/>
      <c r="G374" s="202"/>
    </row>
    <row r="375" spans="1:7" s="12" customFormat="1" ht="15" customHeight="1">
      <c r="A375" s="41"/>
      <c r="B375" s="36"/>
      <c r="C375" s="36"/>
      <c r="D375" s="42"/>
      <c r="E375" s="43"/>
      <c r="F375" s="202"/>
      <c r="G375" s="202"/>
    </row>
    <row r="376" spans="1:7" s="12" customFormat="1">
      <c r="A376" s="41"/>
      <c r="B376" s="36"/>
      <c r="C376" s="36"/>
      <c r="D376" s="42"/>
      <c r="E376" s="36"/>
      <c r="F376" s="36"/>
      <c r="G376" s="45"/>
    </row>
    <row r="377" spans="1:7" s="12" customFormat="1" ht="11.25" customHeight="1">
      <c r="A377" s="41"/>
      <c r="B377" s="36"/>
      <c r="C377" s="36"/>
      <c r="D377" s="42"/>
      <c r="E377" s="46" t="s">
        <v>140</v>
      </c>
      <c r="F377" s="36"/>
      <c r="G377" s="45"/>
    </row>
    <row r="378" spans="1:7" s="12" customFormat="1" ht="11.25" customHeight="1">
      <c r="A378" s="37" t="s">
        <v>139</v>
      </c>
      <c r="B378" s="36"/>
      <c r="C378" s="36"/>
      <c r="D378" s="42"/>
      <c r="E378" s="46" t="s">
        <v>141</v>
      </c>
      <c r="F378" s="36"/>
      <c r="G378" s="45"/>
    </row>
    <row r="379" spans="1:7" s="12" customFormat="1" ht="11.25" customHeight="1">
      <c r="A379" s="41"/>
      <c r="B379" s="36"/>
      <c r="C379" s="52"/>
      <c r="D379" s="42"/>
      <c r="E379" s="46" t="s">
        <v>142</v>
      </c>
      <c r="F379" s="36"/>
      <c r="G379" s="45"/>
    </row>
    <row r="380" spans="1:7">
      <c r="A380" s="4"/>
      <c r="B380" s="4"/>
      <c r="C380" s="5"/>
      <c r="D380" s="167"/>
      <c r="E380" s="4"/>
      <c r="F380" s="4"/>
      <c r="G380" s="7"/>
    </row>
    <row r="381" spans="1:7">
      <c r="A381" s="4"/>
      <c r="B381" s="4"/>
      <c r="C381" s="5"/>
      <c r="D381" s="167"/>
      <c r="E381" s="4"/>
      <c r="F381" s="4"/>
      <c r="G381" s="7"/>
    </row>
    <row r="382" spans="1:7">
      <c r="A382" s="4"/>
      <c r="B382" s="4"/>
      <c r="C382" s="5"/>
      <c r="D382" s="167"/>
      <c r="E382" s="4"/>
      <c r="F382" s="4"/>
      <c r="G382" s="7"/>
    </row>
    <row r="383" spans="1:7">
      <c r="A383" s="4"/>
      <c r="B383" s="4"/>
      <c r="C383" s="5"/>
      <c r="D383" s="167"/>
      <c r="E383" s="4"/>
      <c r="F383" s="4"/>
      <c r="G383" s="7"/>
    </row>
    <row r="384" spans="1:7">
      <c r="A384" s="4"/>
      <c r="B384" s="4"/>
      <c r="C384" s="5"/>
      <c r="D384" s="167"/>
      <c r="E384" s="4"/>
      <c r="F384" s="4"/>
      <c r="G384" s="7"/>
    </row>
    <row r="385" spans="1:7">
      <c r="A385" s="4"/>
      <c r="B385" s="4"/>
      <c r="C385" s="5"/>
      <c r="D385" s="167"/>
      <c r="E385" s="4"/>
      <c r="F385" s="4"/>
      <c r="G385" s="7"/>
    </row>
    <row r="386" spans="1:7">
      <c r="A386" s="4"/>
      <c r="B386" s="4"/>
      <c r="C386" s="5"/>
      <c r="D386" s="167"/>
      <c r="E386" s="4"/>
      <c r="F386" s="4"/>
      <c r="G386" s="7"/>
    </row>
    <row r="387" spans="1:7">
      <c r="A387" s="4"/>
      <c r="B387" s="4"/>
      <c r="C387" s="5"/>
      <c r="D387" s="167"/>
      <c r="E387" s="4"/>
      <c r="F387" s="4"/>
      <c r="G387" s="7"/>
    </row>
    <row r="388" spans="1:7">
      <c r="A388" s="4"/>
      <c r="B388" s="4"/>
      <c r="C388" s="5"/>
      <c r="D388" s="167"/>
      <c r="E388" s="4"/>
      <c r="F388" s="4"/>
      <c r="G388" s="7"/>
    </row>
    <row r="389" spans="1:7">
      <c r="A389" s="4"/>
      <c r="B389" s="4"/>
      <c r="C389" s="5"/>
      <c r="D389" s="167"/>
      <c r="E389" s="4"/>
      <c r="F389" s="4"/>
      <c r="G389" s="7"/>
    </row>
    <row r="390" spans="1:7">
      <c r="A390" s="4"/>
      <c r="B390" s="4"/>
      <c r="C390" s="5"/>
      <c r="D390" s="167"/>
      <c r="E390" s="4"/>
      <c r="F390" s="4"/>
      <c r="G390" s="7"/>
    </row>
    <row r="391" spans="1:7">
      <c r="A391" s="4"/>
      <c r="B391" s="4"/>
      <c r="C391" s="5"/>
      <c r="D391" s="167"/>
      <c r="E391" s="4"/>
      <c r="F391" s="4"/>
      <c r="G391" s="7"/>
    </row>
    <row r="392" spans="1:7">
      <c r="A392" s="4"/>
      <c r="B392" s="4"/>
      <c r="C392" s="5"/>
      <c r="D392" s="167"/>
      <c r="E392" s="4"/>
      <c r="F392" s="4"/>
      <c r="G392" s="7"/>
    </row>
    <row r="393" spans="1:7">
      <c r="A393" s="4"/>
      <c r="B393" s="4"/>
      <c r="C393" s="5"/>
      <c r="D393" s="167"/>
      <c r="E393" s="4"/>
      <c r="F393" s="4"/>
      <c r="G393" s="7"/>
    </row>
    <row r="394" spans="1:7">
      <c r="A394" s="4"/>
      <c r="B394" s="4"/>
      <c r="C394" s="5"/>
      <c r="D394" s="167"/>
      <c r="E394" s="4"/>
      <c r="F394" s="4"/>
      <c r="G394" s="7"/>
    </row>
    <row r="395" spans="1:7">
      <c r="A395" s="4"/>
      <c r="B395" s="4"/>
      <c r="C395" s="5"/>
      <c r="D395" s="167"/>
      <c r="E395" s="4"/>
      <c r="F395" s="4"/>
      <c r="G395" s="7"/>
    </row>
    <row r="396" spans="1:7">
      <c r="A396" s="4"/>
      <c r="B396" s="4"/>
      <c r="C396" s="5"/>
      <c r="D396" s="167"/>
      <c r="E396" s="4"/>
      <c r="F396" s="4"/>
      <c r="G396" s="7"/>
    </row>
    <row r="397" spans="1:7">
      <c r="A397" s="4"/>
      <c r="B397" s="4"/>
      <c r="C397" s="5"/>
      <c r="D397" s="167"/>
      <c r="E397" s="4"/>
      <c r="F397" s="4"/>
      <c r="G397" s="7"/>
    </row>
    <row r="398" spans="1:7">
      <c r="A398" s="4"/>
      <c r="B398" s="4"/>
      <c r="C398" s="5"/>
      <c r="D398" s="167"/>
      <c r="E398" s="4"/>
      <c r="F398" s="4"/>
      <c r="G398" s="7"/>
    </row>
    <row r="399" spans="1:7">
      <c r="A399" s="4"/>
      <c r="B399" s="4"/>
      <c r="C399" s="5"/>
      <c r="D399" s="167"/>
      <c r="E399" s="4"/>
      <c r="F399" s="4"/>
      <c r="G399" s="7"/>
    </row>
    <row r="400" spans="1:7">
      <c r="A400" s="4"/>
      <c r="B400" s="4"/>
      <c r="C400" s="5"/>
      <c r="D400" s="167"/>
      <c r="E400" s="4"/>
      <c r="F400" s="4"/>
      <c r="G400" s="7"/>
    </row>
    <row r="401" spans="1:7">
      <c r="A401" s="4"/>
      <c r="B401" s="4"/>
      <c r="C401" s="5"/>
      <c r="D401" s="167"/>
      <c r="E401" s="4"/>
      <c r="F401" s="4"/>
      <c r="G401" s="7"/>
    </row>
    <row r="402" spans="1:7">
      <c r="A402" s="4"/>
      <c r="B402" s="4"/>
      <c r="C402" s="5"/>
      <c r="D402" s="167"/>
      <c r="E402" s="4"/>
      <c r="F402" s="4"/>
      <c r="G402" s="7"/>
    </row>
    <row r="403" spans="1:7">
      <c r="A403" s="4"/>
      <c r="B403" s="4"/>
      <c r="C403" s="5"/>
      <c r="D403" s="167"/>
      <c r="E403" s="4"/>
      <c r="F403" s="4"/>
      <c r="G403" s="7"/>
    </row>
    <row r="404" spans="1:7">
      <c r="A404" s="4"/>
      <c r="B404" s="4"/>
      <c r="C404" s="5"/>
      <c r="D404" s="167"/>
      <c r="E404" s="4"/>
      <c r="F404" s="4"/>
      <c r="G404" s="7"/>
    </row>
    <row r="405" spans="1:7">
      <c r="A405" s="4"/>
      <c r="B405" s="4"/>
      <c r="C405" s="5"/>
      <c r="D405" s="167"/>
      <c r="E405" s="4"/>
      <c r="F405" s="4"/>
      <c r="G405" s="7"/>
    </row>
    <row r="406" spans="1:7">
      <c r="A406" s="4"/>
      <c r="B406" s="4"/>
      <c r="C406" s="5"/>
      <c r="D406" s="167"/>
      <c r="E406" s="4"/>
      <c r="F406" s="4"/>
      <c r="G406" s="7"/>
    </row>
    <row r="407" spans="1:7">
      <c r="A407" s="4"/>
      <c r="B407" s="4"/>
      <c r="C407" s="5"/>
      <c r="D407" s="167"/>
      <c r="E407" s="4"/>
      <c r="F407" s="4"/>
      <c r="G407" s="7"/>
    </row>
    <row r="408" spans="1:7">
      <c r="A408" s="4"/>
      <c r="B408" s="4"/>
      <c r="C408" s="5"/>
      <c r="D408" s="167"/>
      <c r="E408" s="4"/>
      <c r="F408" s="4"/>
      <c r="G408" s="7"/>
    </row>
    <row r="409" spans="1:7">
      <c r="A409" s="4"/>
      <c r="B409" s="4"/>
      <c r="C409" s="5"/>
      <c r="D409" s="167"/>
      <c r="E409" s="4"/>
      <c r="F409" s="4"/>
      <c r="G409" s="7"/>
    </row>
    <row r="410" spans="1:7">
      <c r="A410" s="4"/>
      <c r="B410" s="4"/>
      <c r="C410" s="5"/>
      <c r="D410" s="167"/>
      <c r="E410" s="4"/>
      <c r="F410" s="4"/>
      <c r="G410" s="7"/>
    </row>
    <row r="411" spans="1:7">
      <c r="A411" s="4"/>
      <c r="B411" s="4"/>
      <c r="C411" s="5"/>
      <c r="D411" s="167"/>
      <c r="E411" s="4"/>
      <c r="F411" s="4"/>
      <c r="G411" s="7"/>
    </row>
    <row r="412" spans="1:7">
      <c r="A412" s="4"/>
      <c r="B412" s="4"/>
      <c r="C412" s="5"/>
      <c r="D412" s="167"/>
      <c r="E412" s="4"/>
      <c r="F412" s="4"/>
      <c r="G412" s="7"/>
    </row>
    <row r="413" spans="1:7">
      <c r="A413" s="4"/>
      <c r="B413" s="4"/>
      <c r="C413" s="5"/>
      <c r="D413" s="167"/>
      <c r="E413" s="4"/>
      <c r="F413" s="4"/>
      <c r="G413" s="7"/>
    </row>
    <row r="414" spans="1:7">
      <c r="A414" s="4"/>
      <c r="B414" s="4"/>
      <c r="C414" s="5"/>
      <c r="D414" s="167"/>
      <c r="E414" s="4"/>
      <c r="F414" s="4"/>
      <c r="G414" s="7"/>
    </row>
    <row r="415" spans="1:7">
      <c r="A415" s="4"/>
      <c r="B415" s="4"/>
      <c r="C415" s="5"/>
      <c r="D415" s="167"/>
      <c r="E415" s="4"/>
      <c r="F415" s="4"/>
      <c r="G415" s="7"/>
    </row>
    <row r="416" spans="1:7">
      <c r="A416" s="278" t="s">
        <v>0</v>
      </c>
      <c r="B416" s="278"/>
      <c r="C416" s="278"/>
      <c r="D416" s="278"/>
      <c r="E416" s="278"/>
      <c r="F416" s="278"/>
      <c r="G416" s="278"/>
    </row>
    <row r="417" spans="1:7">
      <c r="A417" s="279" t="s">
        <v>1</v>
      </c>
      <c r="B417" s="279"/>
      <c r="C417" s="279"/>
      <c r="D417" s="279"/>
      <c r="E417" s="279"/>
      <c r="F417" s="279"/>
      <c r="G417" s="279"/>
    </row>
    <row r="418" spans="1:7" ht="30" customHeight="1">
      <c r="A418" s="1" t="s">
        <v>2</v>
      </c>
      <c r="B418" s="274"/>
      <c r="C418" s="274"/>
      <c r="D418" s="280" t="s">
        <v>1487</v>
      </c>
      <c r="E418" s="280"/>
      <c r="F418" s="280"/>
      <c r="G418" s="280"/>
    </row>
    <row r="419" spans="1:7" ht="25.5">
      <c r="A419" s="281" t="s">
        <v>3</v>
      </c>
      <c r="B419" s="282"/>
      <c r="C419" s="2" t="s">
        <v>4</v>
      </c>
      <c r="D419" s="62" t="s">
        <v>5</v>
      </c>
      <c r="E419" s="275" t="s">
        <v>6</v>
      </c>
      <c r="F419" s="275" t="s">
        <v>7</v>
      </c>
      <c r="G419" s="3" t="s">
        <v>8</v>
      </c>
    </row>
    <row r="420" spans="1:7">
      <c r="A420" s="4"/>
      <c r="B420" s="4"/>
      <c r="C420" s="5"/>
      <c r="D420" s="167" t="s">
        <v>9</v>
      </c>
      <c r="E420" s="4"/>
      <c r="F420" s="4"/>
      <c r="G420" s="7"/>
    </row>
    <row r="421" spans="1:7">
      <c r="A421" s="283">
        <v>11240</v>
      </c>
      <c r="B421" s="283" t="s">
        <v>10</v>
      </c>
      <c r="C421" s="285" t="s">
        <v>11</v>
      </c>
      <c r="D421" s="287" t="s">
        <v>241</v>
      </c>
      <c r="E421" s="276">
        <v>3176.25</v>
      </c>
      <c r="F421" s="270" t="s">
        <v>242</v>
      </c>
      <c r="G421" s="9">
        <f>SUM(A421*E421/1000)</f>
        <v>35701.050000000003</v>
      </c>
    </row>
    <row r="422" spans="1:7" ht="60" customHeight="1">
      <c r="A422" s="284"/>
      <c r="B422" s="284"/>
      <c r="C422" s="286"/>
      <c r="D422" s="288"/>
      <c r="E422" s="289" t="s">
        <v>180</v>
      </c>
      <c r="F422" s="290"/>
      <c r="G422" s="291"/>
    </row>
    <row r="423" spans="1:7" ht="15" customHeight="1">
      <c r="A423" s="283">
        <v>1854</v>
      </c>
      <c r="B423" s="283" t="s">
        <v>10</v>
      </c>
      <c r="C423" s="285" t="s">
        <v>15</v>
      </c>
      <c r="D423" s="287" t="s">
        <v>243</v>
      </c>
      <c r="E423" s="276">
        <v>9416.2800000000007</v>
      </c>
      <c r="F423" s="270" t="s">
        <v>13</v>
      </c>
      <c r="G423" s="9">
        <f>SUM(A423*E423/100)</f>
        <v>174577.83120000002</v>
      </c>
    </row>
    <row r="424" spans="1:7" ht="51.75" customHeight="1">
      <c r="A424" s="284"/>
      <c r="B424" s="284"/>
      <c r="C424" s="286"/>
      <c r="D424" s="288"/>
      <c r="E424" s="289" t="s">
        <v>244</v>
      </c>
      <c r="F424" s="290"/>
      <c r="G424" s="291"/>
    </row>
    <row r="425" spans="1:7" ht="15" customHeight="1">
      <c r="A425" s="283">
        <v>17780</v>
      </c>
      <c r="B425" s="283" t="s">
        <v>10</v>
      </c>
      <c r="C425" s="285" t="s">
        <v>18</v>
      </c>
      <c r="D425" s="287" t="s">
        <v>1488</v>
      </c>
      <c r="E425" s="276">
        <v>3630</v>
      </c>
      <c r="F425" s="270" t="s">
        <v>397</v>
      </c>
      <c r="G425" s="9">
        <f>SUM(A425*E425/1000)</f>
        <v>64541.4</v>
      </c>
    </row>
    <row r="426" spans="1:7" ht="51.75" customHeight="1">
      <c r="A426" s="284"/>
      <c r="B426" s="284"/>
      <c r="C426" s="286"/>
      <c r="D426" s="288"/>
      <c r="E426" s="289" t="s">
        <v>394</v>
      </c>
      <c r="F426" s="290"/>
      <c r="G426" s="291"/>
    </row>
    <row r="427" spans="1:7">
      <c r="A427" s="283">
        <v>7330</v>
      </c>
      <c r="B427" s="283" t="s">
        <v>10</v>
      </c>
      <c r="C427" s="266" t="s">
        <v>21</v>
      </c>
      <c r="D427" s="287" t="s">
        <v>255</v>
      </c>
      <c r="E427" s="276">
        <v>1141.25</v>
      </c>
      <c r="F427" s="270" t="s">
        <v>13</v>
      </c>
      <c r="G427" s="9">
        <f>SUM(A427*E427/100)</f>
        <v>83653.625</v>
      </c>
    </row>
    <row r="428" spans="1:7" ht="26.25" customHeight="1">
      <c r="A428" s="284"/>
      <c r="B428" s="284"/>
      <c r="C428" s="267"/>
      <c r="D428" s="292"/>
      <c r="E428" s="289" t="s">
        <v>256</v>
      </c>
      <c r="F428" s="290"/>
      <c r="G428" s="291"/>
    </row>
    <row r="429" spans="1:7" ht="15" customHeight="1">
      <c r="A429" s="283">
        <v>4838</v>
      </c>
      <c r="B429" s="283" t="s">
        <v>10</v>
      </c>
      <c r="C429" s="266" t="s">
        <v>25</v>
      </c>
      <c r="D429" s="287" t="s">
        <v>12</v>
      </c>
      <c r="E429" s="276">
        <v>8694.9500000000007</v>
      </c>
      <c r="F429" s="270" t="s">
        <v>13</v>
      </c>
      <c r="G429" s="8">
        <f>SUM(A429*E429/100)</f>
        <v>420661.68100000004</v>
      </c>
    </row>
    <row r="430" spans="1:7" ht="28.5" customHeight="1">
      <c r="A430" s="284"/>
      <c r="B430" s="284"/>
      <c r="C430" s="267"/>
      <c r="D430" s="288"/>
      <c r="E430" s="289" t="s">
        <v>14</v>
      </c>
      <c r="F430" s="290"/>
      <c r="G430" s="291"/>
    </row>
    <row r="431" spans="1:7">
      <c r="A431" s="283">
        <v>6492</v>
      </c>
      <c r="B431" s="283" t="s">
        <v>10</v>
      </c>
      <c r="C431" s="285" t="s">
        <v>29</v>
      </c>
      <c r="D431" s="287" t="s">
        <v>932</v>
      </c>
      <c r="E431" s="276">
        <v>223.97</v>
      </c>
      <c r="F431" s="270" t="s">
        <v>165</v>
      </c>
      <c r="G431" s="9">
        <f>SUM(A431*E431)</f>
        <v>1454013.24</v>
      </c>
    </row>
    <row r="432" spans="1:7" ht="72.75" customHeight="1">
      <c r="A432" s="284"/>
      <c r="B432" s="284"/>
      <c r="C432" s="286"/>
      <c r="D432" s="288"/>
      <c r="E432" s="289" t="s">
        <v>933</v>
      </c>
      <c r="F432" s="290"/>
      <c r="G432" s="291"/>
    </row>
    <row r="433" spans="1:7">
      <c r="A433" s="283">
        <v>24610</v>
      </c>
      <c r="B433" s="283" t="s">
        <v>10</v>
      </c>
      <c r="C433" s="285" t="s">
        <v>33</v>
      </c>
      <c r="D433" s="287" t="s">
        <v>1489</v>
      </c>
      <c r="E433" s="276">
        <v>6187.5</v>
      </c>
      <c r="F433" s="270" t="s">
        <v>254</v>
      </c>
      <c r="G433" s="9">
        <f>SUM(A433*E433/1000)</f>
        <v>152274.375</v>
      </c>
    </row>
    <row r="434" spans="1:7" ht="31.5" customHeight="1">
      <c r="A434" s="284"/>
      <c r="B434" s="284"/>
      <c r="C434" s="286"/>
      <c r="D434" s="288"/>
      <c r="E434" s="289" t="s">
        <v>1490</v>
      </c>
      <c r="F434" s="290"/>
      <c r="G434" s="291"/>
    </row>
    <row r="435" spans="1:7" s="17" customFormat="1" ht="43.5" customHeight="1">
      <c r="A435" s="275"/>
      <c r="B435" s="275"/>
      <c r="C435" s="2"/>
      <c r="D435" s="62"/>
      <c r="E435" s="275"/>
      <c r="F435" s="15" t="s">
        <v>1261</v>
      </c>
      <c r="G435" s="169">
        <f>SUM(G421,G423,G425,G427,G429,G431,G433)</f>
        <v>2385423.2022000002</v>
      </c>
    </row>
    <row r="436" spans="1:7">
      <c r="A436" s="275"/>
      <c r="B436" s="275"/>
      <c r="C436" s="2"/>
      <c r="D436" s="173" t="s">
        <v>568</v>
      </c>
      <c r="E436" s="275"/>
      <c r="F436" s="275"/>
      <c r="G436" s="3"/>
    </row>
    <row r="437" spans="1:7" s="12" customFormat="1" ht="68.25" customHeight="1">
      <c r="A437" s="270">
        <v>2610</v>
      </c>
      <c r="B437" s="270" t="s">
        <v>72</v>
      </c>
      <c r="C437" s="269" t="s">
        <v>11</v>
      </c>
      <c r="D437" s="271" t="s">
        <v>1491</v>
      </c>
      <c r="E437" s="270"/>
      <c r="F437" s="270" t="s">
        <v>75</v>
      </c>
      <c r="G437" s="137"/>
    </row>
    <row r="438" spans="1:7" s="17" customFormat="1" ht="38.25" customHeight="1">
      <c r="A438" s="275"/>
      <c r="B438" s="275"/>
      <c r="C438" s="2"/>
      <c r="D438" s="62"/>
      <c r="E438" s="275"/>
      <c r="F438" s="15" t="s">
        <v>1158</v>
      </c>
      <c r="G438" s="169"/>
    </row>
    <row r="439" spans="1:7" s="17" customFormat="1">
      <c r="A439" s="4"/>
      <c r="B439" s="4"/>
      <c r="C439" s="5"/>
      <c r="D439" s="47"/>
      <c r="E439" s="4"/>
      <c r="F439" s="64"/>
      <c r="G439" s="172"/>
    </row>
    <row r="440" spans="1:7" s="17" customFormat="1">
      <c r="A440" s="4"/>
      <c r="B440" s="4"/>
      <c r="C440" s="5"/>
      <c r="D440" s="47"/>
      <c r="E440" s="4"/>
      <c r="F440" s="64"/>
      <c r="G440" s="172"/>
    </row>
    <row r="441" spans="1:7" s="22" customFormat="1" ht="30" customHeight="1">
      <c r="A441" s="34" t="s">
        <v>575</v>
      </c>
      <c r="B441" s="35"/>
      <c r="C441" s="36" t="s">
        <v>1259</v>
      </c>
      <c r="D441" s="37"/>
      <c r="F441" s="38" t="s">
        <v>131</v>
      </c>
      <c r="G441" s="36"/>
    </row>
    <row r="442" spans="1:7" s="17" customFormat="1" ht="33" customHeight="1">
      <c r="A442" s="34" t="s">
        <v>132</v>
      </c>
      <c r="B442" s="35"/>
      <c r="C442" s="36" t="s">
        <v>1266</v>
      </c>
      <c r="D442" s="37"/>
      <c r="E442" s="22"/>
      <c r="F442" s="38" t="s">
        <v>131</v>
      </c>
      <c r="G442" s="172"/>
    </row>
    <row r="443" spans="1:7" s="12" customFormat="1" ht="33" customHeight="1">
      <c r="A443" s="41"/>
      <c r="B443" s="36"/>
      <c r="C443" s="36"/>
      <c r="D443" s="42"/>
      <c r="E443" s="43" t="s">
        <v>138</v>
      </c>
      <c r="F443" s="44"/>
      <c r="G443" s="44"/>
    </row>
    <row r="444" spans="1:7" s="12" customFormat="1" ht="15" customHeight="1">
      <c r="A444" s="41"/>
      <c r="B444" s="36"/>
      <c r="C444" s="36"/>
      <c r="D444" s="42"/>
      <c r="E444" s="43"/>
      <c r="F444" s="202"/>
      <c r="G444" s="202"/>
    </row>
    <row r="445" spans="1:7" s="12" customFormat="1">
      <c r="A445" s="41"/>
      <c r="B445" s="36"/>
      <c r="C445" s="36"/>
      <c r="D445" s="42"/>
      <c r="E445" s="36"/>
      <c r="F445" s="36"/>
      <c r="G445" s="45"/>
    </row>
    <row r="446" spans="1:7" s="12" customFormat="1" ht="11.25" customHeight="1">
      <c r="A446" s="41"/>
      <c r="B446" s="36"/>
      <c r="C446" s="36"/>
      <c r="D446" s="42"/>
      <c r="E446" s="46" t="s">
        <v>140</v>
      </c>
      <c r="F446" s="36"/>
      <c r="G446" s="45"/>
    </row>
    <row r="447" spans="1:7" s="12" customFormat="1" ht="11.25" customHeight="1">
      <c r="A447" s="37" t="s">
        <v>139</v>
      </c>
      <c r="B447" s="36"/>
      <c r="C447" s="36"/>
      <c r="D447" s="42"/>
      <c r="E447" s="46" t="s">
        <v>141</v>
      </c>
      <c r="F447" s="36"/>
      <c r="G447" s="45"/>
    </row>
    <row r="448" spans="1:7" s="12" customFormat="1" ht="11.25" customHeight="1">
      <c r="A448" s="41"/>
      <c r="B448" s="36"/>
      <c r="C448" s="52"/>
      <c r="D448" s="42"/>
      <c r="E448" s="46" t="s">
        <v>142</v>
      </c>
      <c r="F448" s="36"/>
      <c r="G448" s="45"/>
    </row>
    <row r="449" spans="1:7">
      <c r="A449" s="4"/>
      <c r="B449" s="4"/>
      <c r="C449" s="5"/>
      <c r="D449" s="167"/>
      <c r="E449" s="4"/>
      <c r="F449" s="4"/>
      <c r="G449" s="7"/>
    </row>
    <row r="450" spans="1:7">
      <c r="A450" s="4"/>
      <c r="B450" s="4"/>
      <c r="C450" s="5"/>
      <c r="D450" s="167"/>
      <c r="E450" s="4"/>
      <c r="F450" s="4"/>
      <c r="G450" s="7"/>
    </row>
    <row r="451" spans="1:7">
      <c r="A451" s="4"/>
      <c r="B451" s="4"/>
      <c r="C451" s="5"/>
      <c r="D451" s="167"/>
      <c r="E451" s="4"/>
      <c r="F451" s="4"/>
      <c r="G451" s="7"/>
    </row>
    <row r="452" spans="1:7">
      <c r="A452" s="4"/>
      <c r="B452" s="4"/>
      <c r="C452" s="5"/>
      <c r="D452" s="167"/>
      <c r="E452" s="4"/>
      <c r="F452" s="4"/>
      <c r="G452" s="7"/>
    </row>
    <row r="453" spans="1:7">
      <c r="A453" s="4"/>
      <c r="B453" s="4"/>
      <c r="C453" s="5"/>
      <c r="D453" s="167"/>
      <c r="E453" s="4"/>
      <c r="F453" s="4"/>
      <c r="G453" s="7"/>
    </row>
    <row r="454" spans="1:7">
      <c r="A454" s="4"/>
      <c r="B454" s="4"/>
      <c r="C454" s="5"/>
      <c r="D454" s="167"/>
      <c r="E454" s="4"/>
      <c r="F454" s="4"/>
      <c r="G454" s="7"/>
    </row>
    <row r="455" spans="1:7">
      <c r="A455" s="4"/>
      <c r="B455" s="4"/>
      <c r="C455" s="5"/>
      <c r="D455" s="167"/>
      <c r="E455" s="4"/>
      <c r="F455" s="4"/>
      <c r="G455" s="7"/>
    </row>
    <row r="456" spans="1:7">
      <c r="A456" s="4"/>
      <c r="B456" s="4"/>
      <c r="C456" s="5"/>
      <c r="D456" s="167"/>
      <c r="E456" s="4"/>
      <c r="F456" s="4"/>
      <c r="G456" s="7"/>
    </row>
    <row r="457" spans="1:7">
      <c r="A457" s="4"/>
      <c r="B457" s="4"/>
      <c r="C457" s="5"/>
      <c r="D457" s="167"/>
      <c r="E457" s="4"/>
      <c r="F457" s="4"/>
      <c r="G457" s="7"/>
    </row>
    <row r="458" spans="1:7">
      <c r="A458" s="4"/>
      <c r="B458" s="4"/>
      <c r="C458" s="5"/>
      <c r="D458" s="167"/>
      <c r="E458" s="4"/>
      <c r="F458" s="4"/>
      <c r="G458" s="7"/>
    </row>
    <row r="459" spans="1:7">
      <c r="A459" s="4"/>
      <c r="B459" s="4"/>
      <c r="C459" s="5"/>
      <c r="D459" s="167"/>
      <c r="E459" s="4"/>
      <c r="F459" s="4"/>
      <c r="G459" s="7"/>
    </row>
    <row r="460" spans="1:7">
      <c r="A460" s="4"/>
      <c r="B460" s="4"/>
      <c r="C460" s="5"/>
      <c r="D460" s="167"/>
      <c r="E460" s="4"/>
      <c r="F460" s="4"/>
      <c r="G460" s="7"/>
    </row>
    <row r="461" spans="1:7">
      <c r="A461" s="4"/>
      <c r="B461" s="4"/>
      <c r="C461" s="5"/>
      <c r="D461" s="167"/>
      <c r="E461" s="4"/>
      <c r="F461" s="4"/>
      <c r="G461" s="7"/>
    </row>
    <row r="462" spans="1:7">
      <c r="A462" s="4"/>
      <c r="B462" s="4"/>
      <c r="C462" s="5"/>
      <c r="D462" s="167"/>
      <c r="E462" s="4"/>
      <c r="F462" s="4"/>
      <c r="G462" s="7"/>
    </row>
    <row r="463" spans="1:7">
      <c r="A463" s="4"/>
      <c r="B463" s="4"/>
      <c r="C463" s="5"/>
      <c r="D463" s="167"/>
      <c r="E463" s="4"/>
      <c r="F463" s="4"/>
      <c r="G463" s="7"/>
    </row>
    <row r="464" spans="1:7">
      <c r="A464" s="4"/>
      <c r="B464" s="4"/>
      <c r="C464" s="5"/>
      <c r="D464" s="167"/>
      <c r="E464" s="4"/>
      <c r="F464" s="4"/>
      <c r="G464" s="7"/>
    </row>
    <row r="465" spans="1:7">
      <c r="A465" s="4"/>
      <c r="B465" s="4"/>
      <c r="C465" s="5"/>
      <c r="D465" s="167"/>
      <c r="E465" s="4"/>
      <c r="F465" s="4"/>
      <c r="G465" s="7"/>
    </row>
    <row r="466" spans="1:7">
      <c r="A466" s="4"/>
      <c r="B466" s="4"/>
      <c r="C466" s="5"/>
      <c r="D466" s="167"/>
      <c r="E466" s="4"/>
      <c r="F466" s="4"/>
      <c r="G466" s="7"/>
    </row>
    <row r="467" spans="1:7">
      <c r="A467" s="4"/>
      <c r="B467" s="4"/>
      <c r="C467" s="5"/>
      <c r="D467" s="167"/>
      <c r="E467" s="4"/>
      <c r="F467" s="4"/>
      <c r="G467" s="7"/>
    </row>
    <row r="468" spans="1:7">
      <c r="A468" s="4"/>
      <c r="B468" s="4"/>
      <c r="C468" s="5"/>
      <c r="D468" s="167"/>
      <c r="E468" s="4"/>
      <c r="F468" s="4"/>
      <c r="G468" s="7"/>
    </row>
    <row r="469" spans="1:7">
      <c r="A469" s="4"/>
      <c r="B469" s="4"/>
      <c r="C469" s="5"/>
      <c r="D469" s="167"/>
      <c r="E469" s="4"/>
      <c r="F469" s="4"/>
      <c r="G469" s="7"/>
    </row>
    <row r="470" spans="1:7">
      <c r="A470" s="4"/>
      <c r="B470" s="4"/>
      <c r="C470" s="5"/>
      <c r="D470" s="167"/>
      <c r="E470" s="4"/>
      <c r="F470" s="4"/>
      <c r="G470" s="7"/>
    </row>
    <row r="471" spans="1:7">
      <c r="A471" s="4"/>
      <c r="B471" s="4"/>
      <c r="C471" s="5"/>
      <c r="D471" s="167"/>
      <c r="E471" s="4"/>
      <c r="F471" s="4"/>
      <c r="G471" s="7"/>
    </row>
    <row r="472" spans="1:7">
      <c r="A472" s="4"/>
      <c r="B472" s="4"/>
      <c r="C472" s="5"/>
      <c r="D472" s="167"/>
      <c r="E472" s="4"/>
      <c r="F472" s="4"/>
      <c r="G472" s="7"/>
    </row>
    <row r="473" spans="1:7">
      <c r="A473" s="4"/>
      <c r="B473" s="4"/>
      <c r="C473" s="5"/>
      <c r="D473" s="167"/>
      <c r="E473" s="4"/>
      <c r="F473" s="4"/>
      <c r="G473" s="7"/>
    </row>
    <row r="474" spans="1:7">
      <c r="A474" s="4"/>
      <c r="B474" s="4"/>
      <c r="C474" s="5"/>
      <c r="D474" s="167"/>
      <c r="E474" s="4"/>
      <c r="F474" s="4"/>
      <c r="G474" s="7"/>
    </row>
    <row r="475" spans="1:7">
      <c r="A475" s="4"/>
      <c r="B475" s="4"/>
      <c r="C475" s="5"/>
      <c r="D475" s="167"/>
      <c r="E475" s="4"/>
      <c r="F475" s="4"/>
      <c r="G475" s="7"/>
    </row>
    <row r="476" spans="1:7">
      <c r="A476" s="4"/>
      <c r="B476" s="4"/>
      <c r="C476" s="5"/>
      <c r="D476" s="167"/>
      <c r="E476" s="4"/>
      <c r="F476" s="4"/>
      <c r="G476" s="7"/>
    </row>
    <row r="477" spans="1:7">
      <c r="A477" s="4"/>
      <c r="B477" s="4"/>
      <c r="C477" s="5"/>
      <c r="D477" s="167"/>
      <c r="E477" s="4"/>
      <c r="F477" s="4"/>
      <c r="G477" s="7"/>
    </row>
    <row r="478" spans="1:7">
      <c r="A478" s="4"/>
      <c r="B478" s="4"/>
      <c r="C478" s="5"/>
      <c r="D478" s="167"/>
      <c r="E478" s="4"/>
      <c r="F478" s="4"/>
      <c r="G478" s="7"/>
    </row>
    <row r="479" spans="1:7">
      <c r="A479" s="4"/>
      <c r="B479" s="4"/>
      <c r="C479" s="5"/>
      <c r="D479" s="167"/>
      <c r="E479" s="4"/>
      <c r="F479" s="4"/>
      <c r="G479" s="7"/>
    </row>
    <row r="480" spans="1:7">
      <c r="A480" s="4"/>
      <c r="B480" s="4"/>
      <c r="C480" s="5"/>
      <c r="D480" s="167"/>
      <c r="E480" s="4"/>
      <c r="F480" s="4"/>
      <c r="G480" s="7"/>
    </row>
    <row r="481" spans="1:7">
      <c r="A481" s="4"/>
      <c r="B481" s="4"/>
      <c r="C481" s="5"/>
      <c r="D481" s="167"/>
      <c r="E481" s="4"/>
      <c r="F481" s="4"/>
      <c r="G481" s="7"/>
    </row>
    <row r="482" spans="1:7">
      <c r="A482" s="4"/>
      <c r="B482" s="4"/>
      <c r="C482" s="5"/>
      <c r="D482" s="167"/>
      <c r="E482" s="4"/>
      <c r="F482" s="4"/>
      <c r="G482" s="7"/>
    </row>
    <row r="483" spans="1:7">
      <c r="A483" s="4"/>
      <c r="B483" s="4"/>
      <c r="C483" s="5"/>
      <c r="D483" s="167"/>
      <c r="E483" s="4"/>
      <c r="F483" s="4"/>
      <c r="G483" s="7"/>
    </row>
    <row r="484" spans="1:7">
      <c r="A484" s="4"/>
      <c r="B484" s="4"/>
      <c r="C484" s="5"/>
      <c r="D484" s="167"/>
      <c r="E484" s="4"/>
      <c r="F484" s="4"/>
      <c r="G484" s="7"/>
    </row>
    <row r="485" spans="1:7">
      <c r="A485" s="4"/>
      <c r="B485" s="4"/>
      <c r="C485" s="5"/>
      <c r="D485" s="167"/>
      <c r="E485" s="4"/>
      <c r="F485" s="4"/>
      <c r="G485" s="7"/>
    </row>
    <row r="486" spans="1:7">
      <c r="A486" s="4"/>
      <c r="B486" s="4"/>
      <c r="C486" s="5"/>
      <c r="D486" s="167"/>
      <c r="E486" s="4"/>
      <c r="F486" s="4"/>
      <c r="G486" s="7"/>
    </row>
    <row r="487" spans="1:7">
      <c r="A487" s="4"/>
      <c r="B487" s="4"/>
      <c r="C487" s="5"/>
      <c r="D487" s="167"/>
      <c r="E487" s="4"/>
      <c r="F487" s="4"/>
      <c r="G487" s="7"/>
    </row>
    <row r="488" spans="1:7">
      <c r="A488" s="4"/>
      <c r="B488" s="4"/>
      <c r="C488" s="5"/>
      <c r="D488" s="167"/>
      <c r="E488" s="4"/>
      <c r="F488" s="4"/>
      <c r="G488" s="7"/>
    </row>
    <row r="489" spans="1:7">
      <c r="A489" s="4"/>
      <c r="B489" s="4"/>
      <c r="C489" s="5"/>
      <c r="D489" s="167"/>
      <c r="E489" s="4"/>
      <c r="F489" s="4"/>
      <c r="G489" s="7"/>
    </row>
    <row r="490" spans="1:7">
      <c r="A490" s="4"/>
      <c r="B490" s="4"/>
      <c r="C490" s="5"/>
      <c r="D490" s="167"/>
      <c r="E490" s="4"/>
      <c r="F490" s="4"/>
      <c r="G490" s="7"/>
    </row>
    <row r="491" spans="1:7">
      <c r="A491" s="4"/>
      <c r="B491" s="4"/>
      <c r="C491" s="5"/>
      <c r="D491" s="167"/>
      <c r="E491" s="4"/>
      <c r="F491" s="4"/>
      <c r="G491" s="7"/>
    </row>
    <row r="492" spans="1:7">
      <c r="A492" s="4"/>
      <c r="B492" s="4"/>
      <c r="C492" s="5"/>
      <c r="D492" s="167"/>
      <c r="E492" s="4"/>
      <c r="F492" s="4"/>
      <c r="G492" s="7"/>
    </row>
    <row r="493" spans="1:7">
      <c r="A493" s="4"/>
      <c r="B493" s="4"/>
      <c r="C493" s="5"/>
      <c r="D493" s="167"/>
      <c r="E493" s="4"/>
      <c r="F493" s="4"/>
      <c r="G493" s="7"/>
    </row>
    <row r="494" spans="1:7">
      <c r="A494" s="4"/>
      <c r="B494" s="4"/>
      <c r="C494" s="5"/>
      <c r="D494" s="167"/>
      <c r="E494" s="4"/>
      <c r="F494" s="4"/>
      <c r="G494" s="7"/>
    </row>
    <row r="495" spans="1:7">
      <c r="A495" s="4"/>
      <c r="B495" s="4"/>
      <c r="C495" s="5"/>
      <c r="D495" s="167"/>
      <c r="E495" s="4"/>
      <c r="F495" s="4"/>
      <c r="G495" s="7"/>
    </row>
    <row r="496" spans="1:7">
      <c r="A496" s="4"/>
      <c r="B496" s="4"/>
      <c r="C496" s="5"/>
      <c r="D496" s="167"/>
      <c r="E496" s="4"/>
      <c r="F496" s="4"/>
      <c r="G496" s="7"/>
    </row>
    <row r="497" spans="1:7">
      <c r="A497" s="4"/>
      <c r="B497" s="4"/>
      <c r="C497" s="5"/>
      <c r="D497" s="167"/>
      <c r="E497" s="4"/>
      <c r="F497" s="4"/>
      <c r="G497" s="7"/>
    </row>
    <row r="498" spans="1:7">
      <c r="A498" s="4"/>
      <c r="B498" s="4"/>
      <c r="C498" s="5"/>
      <c r="D498" s="167"/>
      <c r="E498" s="4"/>
      <c r="F498" s="4"/>
      <c r="G498" s="7"/>
    </row>
    <row r="499" spans="1:7">
      <c r="A499" s="4"/>
      <c r="B499" s="4"/>
      <c r="C499" s="5"/>
      <c r="D499" s="167"/>
      <c r="E499" s="4"/>
      <c r="F499" s="4"/>
      <c r="G499" s="7"/>
    </row>
    <row r="500" spans="1:7">
      <c r="A500" s="4"/>
      <c r="B500" s="4"/>
      <c r="C500" s="5"/>
      <c r="D500" s="167"/>
      <c r="E500" s="4"/>
      <c r="F500" s="4"/>
      <c r="G500" s="7"/>
    </row>
    <row r="501" spans="1:7">
      <c r="A501" s="4"/>
      <c r="B501" s="4"/>
      <c r="C501" s="5"/>
      <c r="D501" s="167"/>
      <c r="E501" s="4"/>
      <c r="F501" s="4"/>
      <c r="G501" s="7"/>
    </row>
    <row r="502" spans="1:7">
      <c r="A502" s="4"/>
      <c r="B502" s="4"/>
      <c r="C502" s="5"/>
      <c r="D502" s="167"/>
      <c r="E502" s="4"/>
      <c r="F502" s="4"/>
      <c r="G502" s="7"/>
    </row>
    <row r="503" spans="1:7">
      <c r="A503" s="4"/>
      <c r="B503" s="4"/>
      <c r="C503" s="5"/>
      <c r="D503" s="167"/>
      <c r="E503" s="4"/>
      <c r="F503" s="4"/>
      <c r="G503" s="7"/>
    </row>
    <row r="504" spans="1:7">
      <c r="A504" s="4"/>
      <c r="B504" s="4"/>
      <c r="C504" s="5"/>
      <c r="D504" s="167"/>
      <c r="E504" s="4"/>
      <c r="F504" s="4"/>
      <c r="G504" s="7"/>
    </row>
    <row r="505" spans="1:7">
      <c r="A505" s="4"/>
      <c r="B505" s="4"/>
      <c r="C505" s="5"/>
      <c r="D505" s="167"/>
      <c r="E505" s="4"/>
      <c r="F505" s="4"/>
      <c r="G505" s="7"/>
    </row>
    <row r="506" spans="1:7">
      <c r="A506" s="4"/>
      <c r="B506" s="4"/>
      <c r="C506" s="5"/>
      <c r="D506" s="167"/>
      <c r="E506" s="4"/>
      <c r="F506" s="4"/>
      <c r="G506" s="7"/>
    </row>
    <row r="507" spans="1:7">
      <c r="A507" s="4"/>
      <c r="B507" s="4"/>
      <c r="C507" s="5"/>
      <c r="D507" s="167"/>
      <c r="E507" s="4"/>
      <c r="F507" s="4"/>
      <c r="G507" s="7"/>
    </row>
    <row r="508" spans="1:7">
      <c r="A508" s="4"/>
      <c r="B508" s="4"/>
      <c r="C508" s="5"/>
      <c r="D508" s="167"/>
      <c r="E508" s="4"/>
      <c r="F508" s="4"/>
      <c r="G508" s="7"/>
    </row>
    <row r="509" spans="1:7">
      <c r="A509" s="4"/>
      <c r="B509" s="4"/>
      <c r="C509" s="5"/>
      <c r="D509" s="167"/>
      <c r="E509" s="4"/>
      <c r="F509" s="4"/>
      <c r="G509" s="7"/>
    </row>
    <row r="510" spans="1:7">
      <c r="A510" s="4"/>
      <c r="B510" s="4"/>
      <c r="C510" s="5"/>
      <c r="D510" s="167"/>
      <c r="E510" s="4"/>
      <c r="F510" s="4"/>
      <c r="G510" s="7"/>
    </row>
    <row r="511" spans="1:7">
      <c r="A511" s="4"/>
      <c r="B511" s="4"/>
      <c r="C511" s="5"/>
      <c r="D511" s="167"/>
      <c r="E511" s="4"/>
      <c r="F511" s="4"/>
      <c r="G511" s="7"/>
    </row>
    <row r="512" spans="1:7">
      <c r="A512" s="4"/>
      <c r="B512" s="4"/>
      <c r="C512" s="5"/>
      <c r="D512" s="167"/>
      <c r="E512" s="4"/>
      <c r="F512" s="4"/>
      <c r="G512" s="7"/>
    </row>
    <row r="513" spans="1:7">
      <c r="A513" s="4"/>
      <c r="B513" s="4"/>
      <c r="C513" s="5"/>
      <c r="D513" s="167"/>
      <c r="E513" s="4"/>
      <c r="F513" s="4"/>
      <c r="G513" s="7"/>
    </row>
    <row r="514" spans="1:7">
      <c r="A514" s="4"/>
      <c r="B514" s="4"/>
      <c r="C514" s="5"/>
      <c r="D514" s="167"/>
      <c r="E514" s="4"/>
      <c r="F514" s="4"/>
      <c r="G514" s="7"/>
    </row>
    <row r="515" spans="1:7">
      <c r="A515" s="4"/>
      <c r="B515" s="4"/>
      <c r="C515" s="5"/>
      <c r="D515" s="167"/>
      <c r="E515" s="4"/>
      <c r="F515" s="4"/>
      <c r="G515" s="7"/>
    </row>
    <row r="516" spans="1:7">
      <c r="A516" s="4"/>
      <c r="B516" s="4"/>
      <c r="C516" s="5"/>
      <c r="D516" s="167"/>
      <c r="E516" s="4"/>
      <c r="F516" s="4"/>
      <c r="G516" s="7"/>
    </row>
    <row r="517" spans="1:7">
      <c r="A517" s="4"/>
      <c r="B517" s="4"/>
      <c r="C517" s="5"/>
      <c r="D517" s="167"/>
      <c r="E517" s="4"/>
      <c r="F517" s="4"/>
      <c r="G517" s="7"/>
    </row>
    <row r="518" spans="1:7">
      <c r="A518" s="4"/>
      <c r="B518" s="4"/>
      <c r="C518" s="5"/>
      <c r="D518" s="167"/>
      <c r="E518" s="4"/>
      <c r="F518" s="4"/>
      <c r="G518" s="7"/>
    </row>
    <row r="519" spans="1:7">
      <c r="A519" s="4"/>
      <c r="B519" s="4"/>
      <c r="C519" s="5"/>
      <c r="D519" s="167"/>
      <c r="E519" s="4"/>
      <c r="F519" s="4"/>
      <c r="G519" s="7"/>
    </row>
    <row r="520" spans="1:7">
      <c r="A520" s="4"/>
      <c r="B520" s="4"/>
      <c r="C520" s="5"/>
      <c r="D520" s="167"/>
      <c r="E520" s="4"/>
      <c r="F520" s="4"/>
      <c r="G520" s="7"/>
    </row>
    <row r="521" spans="1:7">
      <c r="A521" s="4"/>
      <c r="B521" s="4"/>
      <c r="C521" s="5"/>
      <c r="D521" s="167"/>
      <c r="E521" s="4"/>
      <c r="F521" s="4"/>
      <c r="G521" s="7"/>
    </row>
    <row r="522" spans="1:7">
      <c r="A522" s="4"/>
      <c r="B522" s="4"/>
      <c r="C522" s="5"/>
      <c r="D522" s="167"/>
      <c r="E522" s="4"/>
      <c r="F522" s="4"/>
      <c r="G522" s="7"/>
    </row>
    <row r="523" spans="1:7">
      <c r="A523" s="4"/>
      <c r="B523" s="4"/>
      <c r="C523" s="5"/>
      <c r="D523" s="167"/>
      <c r="E523" s="4"/>
      <c r="F523" s="4"/>
      <c r="G523" s="7"/>
    </row>
    <row r="524" spans="1:7">
      <c r="A524" s="4"/>
      <c r="B524" s="4"/>
      <c r="C524" s="5"/>
      <c r="D524" s="167"/>
      <c r="E524" s="4"/>
      <c r="F524" s="4"/>
      <c r="G524" s="7"/>
    </row>
    <row r="525" spans="1:7">
      <c r="A525" s="4"/>
      <c r="B525" s="4"/>
      <c r="C525" s="5"/>
      <c r="D525" s="167"/>
      <c r="E525" s="4"/>
      <c r="F525" s="4"/>
      <c r="G525" s="7"/>
    </row>
    <row r="526" spans="1:7">
      <c r="A526" s="4"/>
      <c r="B526" s="4"/>
      <c r="C526" s="5"/>
      <c r="D526" s="167"/>
      <c r="E526" s="4"/>
      <c r="F526" s="4"/>
      <c r="G526" s="7"/>
    </row>
    <row r="527" spans="1:7">
      <c r="A527" s="4"/>
      <c r="B527" s="4"/>
      <c r="C527" s="5"/>
      <c r="D527" s="167"/>
      <c r="E527" s="4"/>
      <c r="F527" s="4"/>
      <c r="G527" s="7"/>
    </row>
    <row r="528" spans="1:7">
      <c r="A528" s="4"/>
      <c r="B528" s="4"/>
      <c r="C528" s="5"/>
      <c r="D528" s="167"/>
      <c r="E528" s="4"/>
      <c r="F528" s="4"/>
      <c r="G528" s="7"/>
    </row>
    <row r="529" spans="1:7">
      <c r="A529" s="4"/>
      <c r="B529" s="4"/>
      <c r="C529" s="5"/>
      <c r="D529" s="167"/>
      <c r="E529" s="4"/>
      <c r="F529" s="4"/>
      <c r="G529" s="7"/>
    </row>
    <row r="530" spans="1:7">
      <c r="A530" s="4"/>
      <c r="B530" s="4"/>
      <c r="C530" s="5"/>
      <c r="D530" s="167"/>
      <c r="E530" s="4"/>
      <c r="F530" s="4"/>
      <c r="G530" s="7"/>
    </row>
    <row r="531" spans="1:7">
      <c r="A531" s="4"/>
      <c r="B531" s="4"/>
      <c r="C531" s="5"/>
      <c r="D531" s="167"/>
      <c r="E531" s="4"/>
      <c r="F531" s="4"/>
      <c r="G531" s="7"/>
    </row>
    <row r="532" spans="1:7">
      <c r="A532" s="4"/>
      <c r="B532" s="4"/>
      <c r="C532" s="5"/>
      <c r="D532" s="167"/>
      <c r="E532" s="4"/>
      <c r="F532" s="4"/>
      <c r="G532" s="7"/>
    </row>
    <row r="533" spans="1:7">
      <c r="A533" s="4"/>
      <c r="B533" s="4"/>
      <c r="C533" s="5"/>
      <c r="D533" s="167"/>
      <c r="E533" s="4"/>
      <c r="F533" s="4"/>
      <c r="G533" s="7"/>
    </row>
    <row r="534" spans="1:7">
      <c r="A534" s="4"/>
      <c r="B534" s="4"/>
      <c r="C534" s="5"/>
      <c r="D534" s="167"/>
      <c r="E534" s="4"/>
      <c r="F534" s="4"/>
      <c r="G534" s="7"/>
    </row>
    <row r="535" spans="1:7">
      <c r="A535" s="4"/>
      <c r="B535" s="4"/>
      <c r="C535" s="5"/>
      <c r="D535" s="167"/>
      <c r="E535" s="4"/>
      <c r="F535" s="4"/>
      <c r="G535" s="7"/>
    </row>
    <row r="536" spans="1:7">
      <c r="A536" s="4"/>
      <c r="B536" s="4"/>
      <c r="C536" s="5"/>
      <c r="D536" s="167"/>
      <c r="E536" s="4"/>
      <c r="F536" s="4"/>
      <c r="G536" s="7"/>
    </row>
    <row r="537" spans="1:7">
      <c r="A537" s="4"/>
      <c r="B537" s="4"/>
      <c r="C537" s="5"/>
      <c r="D537" s="167"/>
      <c r="E537" s="4"/>
      <c r="F537" s="4"/>
      <c r="G537" s="7"/>
    </row>
    <row r="538" spans="1:7">
      <c r="A538" s="4"/>
      <c r="B538" s="4"/>
      <c r="C538" s="5"/>
      <c r="D538" s="167"/>
      <c r="E538" s="4"/>
      <c r="F538" s="4"/>
      <c r="G538" s="7"/>
    </row>
    <row r="539" spans="1:7">
      <c r="A539" s="4"/>
      <c r="B539" s="4"/>
      <c r="C539" s="5"/>
      <c r="D539" s="167"/>
      <c r="E539" s="4"/>
      <c r="F539" s="4"/>
      <c r="G539" s="7"/>
    </row>
    <row r="540" spans="1:7">
      <c r="A540" s="4"/>
      <c r="B540" s="4"/>
      <c r="C540" s="5"/>
      <c r="D540" s="167"/>
      <c r="E540" s="4"/>
      <c r="F540" s="4"/>
      <c r="G540" s="7"/>
    </row>
    <row r="541" spans="1:7">
      <c r="A541" s="4"/>
      <c r="B541" s="4"/>
      <c r="C541" s="5"/>
      <c r="D541" s="167"/>
      <c r="E541" s="4"/>
      <c r="F541" s="4"/>
      <c r="G541" s="7"/>
    </row>
    <row r="542" spans="1:7">
      <c r="A542" s="4"/>
      <c r="B542" s="4"/>
      <c r="C542" s="5"/>
      <c r="D542" s="167"/>
      <c r="E542" s="4"/>
      <c r="F542" s="4"/>
      <c r="G542" s="7"/>
    </row>
    <row r="543" spans="1:7">
      <c r="A543" s="4"/>
      <c r="B543" s="4"/>
      <c r="C543" s="5"/>
      <c r="D543" s="167"/>
      <c r="E543" s="4"/>
      <c r="F543" s="4"/>
      <c r="G543" s="7"/>
    </row>
    <row r="544" spans="1:7">
      <c r="A544" s="4"/>
      <c r="B544" s="4"/>
      <c r="C544" s="5"/>
      <c r="D544" s="167"/>
      <c r="E544" s="4"/>
      <c r="F544" s="4"/>
      <c r="G544" s="7"/>
    </row>
    <row r="545" spans="1:7">
      <c r="A545" s="4"/>
      <c r="B545" s="4"/>
      <c r="C545" s="5"/>
      <c r="D545" s="167"/>
      <c r="E545" s="4"/>
      <c r="F545" s="4"/>
      <c r="G545" s="7"/>
    </row>
    <row r="546" spans="1:7">
      <c r="A546" s="4"/>
      <c r="B546" s="4"/>
      <c r="C546" s="5"/>
      <c r="D546" s="167"/>
      <c r="E546" s="4"/>
      <c r="F546" s="4"/>
      <c r="G546" s="7"/>
    </row>
    <row r="547" spans="1:7">
      <c r="A547" s="4"/>
      <c r="B547" s="4"/>
      <c r="C547" s="5"/>
      <c r="D547" s="167"/>
      <c r="E547" s="4"/>
      <c r="F547" s="4"/>
      <c r="G547" s="7"/>
    </row>
    <row r="548" spans="1:7">
      <c r="A548" s="4"/>
      <c r="B548" s="4"/>
      <c r="C548" s="5"/>
      <c r="D548" s="167"/>
      <c r="E548" s="4"/>
      <c r="F548" s="4"/>
      <c r="G548" s="7"/>
    </row>
    <row r="549" spans="1:7">
      <c r="A549" s="4"/>
      <c r="B549" s="4"/>
      <c r="C549" s="5"/>
      <c r="D549" s="167"/>
      <c r="E549" s="4"/>
      <c r="F549" s="4"/>
      <c r="G549" s="7"/>
    </row>
    <row r="550" spans="1:7">
      <c r="A550" s="4"/>
      <c r="B550" s="4"/>
      <c r="C550" s="5"/>
      <c r="D550" s="167"/>
      <c r="E550" s="4"/>
      <c r="F550" s="4"/>
      <c r="G550" s="7"/>
    </row>
    <row r="551" spans="1:7">
      <c r="A551" s="4"/>
      <c r="B551" s="4"/>
      <c r="C551" s="5"/>
      <c r="D551" s="167"/>
      <c r="E551" s="4"/>
      <c r="F551" s="4"/>
      <c r="G551" s="7"/>
    </row>
    <row r="552" spans="1:7">
      <c r="A552" s="4"/>
      <c r="B552" s="4"/>
      <c r="C552" s="5"/>
      <c r="D552" s="167"/>
      <c r="E552" s="4"/>
      <c r="F552" s="4"/>
      <c r="G552" s="7"/>
    </row>
    <row r="553" spans="1:7">
      <c r="A553" s="4"/>
      <c r="B553" s="4"/>
      <c r="C553" s="5"/>
      <c r="D553" s="167"/>
      <c r="E553" s="4"/>
      <c r="F553" s="4"/>
      <c r="G553" s="7"/>
    </row>
    <row r="554" spans="1:7">
      <c r="A554" s="4"/>
      <c r="B554" s="4"/>
      <c r="C554" s="5"/>
      <c r="D554" s="167"/>
      <c r="E554" s="4"/>
      <c r="F554" s="4"/>
      <c r="G554" s="7"/>
    </row>
    <row r="555" spans="1:7">
      <c r="A555" s="4"/>
      <c r="B555" s="4"/>
      <c r="C555" s="5"/>
      <c r="D555" s="167"/>
      <c r="E555" s="4"/>
      <c r="F555" s="4"/>
      <c r="G555" s="7"/>
    </row>
    <row r="556" spans="1:7">
      <c r="A556" s="4"/>
      <c r="B556" s="4"/>
      <c r="C556" s="5"/>
      <c r="D556" s="167"/>
      <c r="E556" s="4"/>
      <c r="F556" s="4"/>
      <c r="G556" s="7"/>
    </row>
    <row r="557" spans="1:7">
      <c r="A557" s="4"/>
      <c r="B557" s="4"/>
      <c r="C557" s="5"/>
      <c r="D557" s="167"/>
      <c r="E557" s="4"/>
      <c r="F557" s="4"/>
      <c r="G557" s="7"/>
    </row>
    <row r="558" spans="1:7">
      <c r="A558" s="4"/>
      <c r="B558" s="4"/>
      <c r="C558" s="5"/>
      <c r="D558" s="167"/>
      <c r="E558" s="4"/>
      <c r="F558" s="4"/>
      <c r="G558" s="7"/>
    </row>
    <row r="559" spans="1:7">
      <c r="A559" s="4"/>
      <c r="B559" s="4"/>
      <c r="C559" s="5"/>
      <c r="D559" s="167"/>
      <c r="E559" s="4"/>
      <c r="F559" s="4"/>
      <c r="G559" s="7"/>
    </row>
    <row r="560" spans="1:7">
      <c r="A560" s="4"/>
      <c r="B560" s="4"/>
      <c r="C560" s="5"/>
      <c r="D560" s="167"/>
      <c r="E560" s="4"/>
      <c r="F560" s="4"/>
      <c r="G560" s="7"/>
    </row>
    <row r="561" spans="1:7">
      <c r="A561" s="4"/>
      <c r="B561" s="4"/>
      <c r="C561" s="5"/>
      <c r="D561" s="167"/>
      <c r="E561" s="4"/>
      <c r="F561" s="4"/>
      <c r="G561" s="7"/>
    </row>
    <row r="562" spans="1:7">
      <c r="A562" s="4"/>
      <c r="B562" s="4"/>
      <c r="C562" s="5"/>
      <c r="D562" s="167"/>
      <c r="E562" s="4"/>
      <c r="F562" s="4"/>
      <c r="G562" s="7"/>
    </row>
    <row r="563" spans="1:7">
      <c r="A563" s="4"/>
      <c r="B563" s="4"/>
      <c r="C563" s="5"/>
      <c r="D563" s="167"/>
      <c r="E563" s="4"/>
      <c r="F563" s="4"/>
      <c r="G563" s="7"/>
    </row>
    <row r="564" spans="1:7">
      <c r="A564" s="4"/>
      <c r="B564" s="4"/>
      <c r="C564" s="5"/>
      <c r="D564" s="167"/>
      <c r="E564" s="4"/>
      <c r="F564" s="4"/>
      <c r="G564" s="7"/>
    </row>
    <row r="565" spans="1:7">
      <c r="A565" s="4"/>
      <c r="B565" s="4"/>
      <c r="C565" s="5"/>
      <c r="D565" s="167"/>
      <c r="E565" s="4"/>
      <c r="F565" s="4"/>
      <c r="G565" s="7"/>
    </row>
    <row r="566" spans="1:7">
      <c r="A566" s="4"/>
      <c r="B566" s="4"/>
      <c r="C566" s="5"/>
      <c r="D566" s="167"/>
      <c r="E566" s="4"/>
      <c r="F566" s="4"/>
      <c r="G566" s="7"/>
    </row>
    <row r="567" spans="1:7">
      <c r="A567" s="4"/>
      <c r="B567" s="4"/>
      <c r="C567" s="5"/>
      <c r="D567" s="167"/>
      <c r="E567" s="4"/>
      <c r="F567" s="4"/>
      <c r="G567" s="7"/>
    </row>
    <row r="568" spans="1:7">
      <c r="A568" s="4"/>
      <c r="B568" s="4"/>
      <c r="C568" s="5"/>
      <c r="D568" s="167"/>
      <c r="E568" s="4"/>
      <c r="F568" s="4"/>
      <c r="G568" s="7"/>
    </row>
    <row r="569" spans="1:7">
      <c r="A569" s="4"/>
      <c r="B569" s="4"/>
      <c r="C569" s="5"/>
      <c r="D569" s="167"/>
      <c r="E569" s="4"/>
      <c r="F569" s="4"/>
      <c r="G569" s="7"/>
    </row>
    <row r="570" spans="1:7">
      <c r="A570" s="4"/>
      <c r="B570" s="4"/>
      <c r="C570" s="5"/>
      <c r="D570" s="167"/>
      <c r="E570" s="4"/>
      <c r="F570" s="4"/>
      <c r="G570" s="7"/>
    </row>
    <row r="571" spans="1:7">
      <c r="A571" s="4"/>
      <c r="B571" s="4"/>
      <c r="C571" s="5"/>
      <c r="D571" s="167"/>
      <c r="E571" s="4"/>
      <c r="F571" s="4"/>
      <c r="G571" s="7"/>
    </row>
    <row r="572" spans="1:7">
      <c r="A572" s="4"/>
      <c r="B572" s="4"/>
      <c r="C572" s="5"/>
      <c r="D572" s="167"/>
      <c r="E572" s="4"/>
      <c r="F572" s="4"/>
      <c r="G572" s="7"/>
    </row>
    <row r="573" spans="1:7">
      <c r="A573" s="4"/>
      <c r="B573" s="4"/>
      <c r="C573" s="5"/>
      <c r="D573" s="167"/>
      <c r="E573" s="4"/>
      <c r="F573" s="4"/>
      <c r="G573" s="7"/>
    </row>
    <row r="574" spans="1:7">
      <c r="A574" s="4"/>
      <c r="B574" s="4"/>
      <c r="C574" s="5"/>
      <c r="D574" s="167"/>
      <c r="E574" s="4"/>
      <c r="F574" s="4"/>
      <c r="G574" s="7"/>
    </row>
    <row r="575" spans="1:7">
      <c r="A575" s="4"/>
      <c r="B575" s="4"/>
      <c r="C575" s="5"/>
      <c r="D575" s="167"/>
      <c r="E575" s="4"/>
      <c r="F575" s="4"/>
      <c r="G575" s="7"/>
    </row>
    <row r="576" spans="1:7">
      <c r="A576" s="4"/>
      <c r="B576" s="4"/>
      <c r="C576" s="5"/>
      <c r="D576" s="167"/>
      <c r="E576" s="4"/>
      <c r="F576" s="4"/>
      <c r="G576" s="7"/>
    </row>
    <row r="577" spans="1:7">
      <c r="A577" s="4"/>
      <c r="B577" s="4"/>
      <c r="C577" s="5"/>
      <c r="D577" s="167"/>
      <c r="E577" s="4"/>
      <c r="F577" s="4"/>
      <c r="G577" s="7"/>
    </row>
    <row r="578" spans="1:7">
      <c r="A578" s="4"/>
      <c r="B578" s="4"/>
      <c r="C578" s="5"/>
      <c r="D578" s="167"/>
      <c r="E578" s="4"/>
      <c r="F578" s="4"/>
      <c r="G578" s="7"/>
    </row>
    <row r="579" spans="1:7">
      <c r="A579" s="4"/>
      <c r="B579" s="4"/>
      <c r="C579" s="5"/>
      <c r="D579" s="167"/>
      <c r="E579" s="4"/>
      <c r="F579" s="4"/>
      <c r="G579" s="7"/>
    </row>
    <row r="580" spans="1:7">
      <c r="A580" s="4"/>
      <c r="B580" s="4"/>
      <c r="C580" s="5"/>
      <c r="D580" s="167"/>
      <c r="E580" s="4"/>
      <c r="F580" s="4"/>
      <c r="G580" s="7"/>
    </row>
    <row r="581" spans="1:7">
      <c r="A581" s="4"/>
      <c r="B581" s="4"/>
      <c r="C581" s="5"/>
      <c r="D581" s="167"/>
      <c r="E581" s="4"/>
      <c r="F581" s="4"/>
      <c r="G581" s="7"/>
    </row>
    <row r="582" spans="1:7">
      <c r="A582" s="4"/>
      <c r="B582" s="4"/>
      <c r="C582" s="5"/>
      <c r="D582" s="167"/>
      <c r="E582" s="4"/>
      <c r="F582" s="4"/>
      <c r="G582" s="7"/>
    </row>
    <row r="583" spans="1:7">
      <c r="A583" s="4"/>
      <c r="B583" s="4"/>
      <c r="C583" s="5"/>
      <c r="D583" s="167"/>
      <c r="E583" s="4"/>
      <c r="F583" s="4"/>
      <c r="G583" s="7"/>
    </row>
    <row r="584" spans="1:7">
      <c r="A584" s="4"/>
      <c r="B584" s="4"/>
      <c r="C584" s="5"/>
      <c r="D584" s="167"/>
      <c r="E584" s="4"/>
      <c r="F584" s="4"/>
      <c r="G584" s="7"/>
    </row>
    <row r="585" spans="1:7">
      <c r="A585" s="4"/>
      <c r="B585" s="4"/>
      <c r="C585" s="5"/>
      <c r="D585" s="167"/>
      <c r="E585" s="4"/>
      <c r="F585" s="4"/>
      <c r="G585" s="7"/>
    </row>
    <row r="586" spans="1:7">
      <c r="A586" s="4"/>
      <c r="B586" s="4"/>
      <c r="C586" s="5"/>
      <c r="D586" s="167"/>
      <c r="E586" s="4"/>
      <c r="F586" s="4"/>
      <c r="G586" s="7"/>
    </row>
    <row r="587" spans="1:7">
      <c r="A587" s="4"/>
      <c r="B587" s="4"/>
      <c r="C587" s="5"/>
      <c r="D587" s="167"/>
      <c r="E587" s="4"/>
      <c r="F587" s="4"/>
      <c r="G587" s="7"/>
    </row>
    <row r="588" spans="1:7">
      <c r="A588" s="4"/>
      <c r="B588" s="4"/>
      <c r="C588" s="5"/>
      <c r="D588" s="167"/>
      <c r="E588" s="4"/>
      <c r="F588" s="4"/>
      <c r="G588" s="7"/>
    </row>
    <row r="589" spans="1:7">
      <c r="A589" s="4"/>
      <c r="B589" s="4"/>
      <c r="C589" s="5"/>
      <c r="D589" s="167"/>
      <c r="E589" s="4"/>
      <c r="F589" s="4"/>
      <c r="G589" s="7"/>
    </row>
    <row r="590" spans="1:7">
      <c r="A590" s="4"/>
      <c r="B590" s="4"/>
      <c r="C590" s="5"/>
      <c r="D590" s="167"/>
      <c r="E590" s="4"/>
      <c r="F590" s="4"/>
      <c r="G590" s="7"/>
    </row>
    <row r="591" spans="1:7">
      <c r="A591" s="4"/>
      <c r="B591" s="4"/>
      <c r="C591" s="5"/>
      <c r="D591" s="167"/>
      <c r="E591" s="4"/>
      <c r="F591" s="4"/>
      <c r="G591" s="7"/>
    </row>
    <row r="592" spans="1:7">
      <c r="A592" s="4"/>
      <c r="B592" s="4"/>
      <c r="C592" s="5"/>
      <c r="D592" s="167"/>
      <c r="E592" s="4"/>
      <c r="F592" s="4"/>
      <c r="G592" s="7"/>
    </row>
    <row r="593" spans="1:7">
      <c r="A593" s="4"/>
      <c r="B593" s="4"/>
      <c r="C593" s="5"/>
      <c r="D593" s="167"/>
      <c r="E593" s="4"/>
      <c r="F593" s="4"/>
      <c r="G593" s="7"/>
    </row>
    <row r="594" spans="1:7">
      <c r="A594" s="4"/>
      <c r="B594" s="4"/>
      <c r="C594" s="5"/>
      <c r="D594" s="167"/>
      <c r="E594" s="4"/>
      <c r="F594" s="4"/>
      <c r="G594" s="7"/>
    </row>
    <row r="595" spans="1:7">
      <c r="A595" s="4"/>
      <c r="B595" s="4"/>
      <c r="C595" s="5"/>
      <c r="D595" s="167"/>
      <c r="E595" s="4"/>
      <c r="F595" s="4"/>
      <c r="G595" s="7"/>
    </row>
    <row r="596" spans="1:7">
      <c r="A596" s="4"/>
      <c r="B596" s="4"/>
      <c r="C596" s="5"/>
      <c r="D596" s="167"/>
      <c r="E596" s="4"/>
      <c r="F596" s="4"/>
      <c r="G596" s="7"/>
    </row>
    <row r="597" spans="1:7">
      <c r="A597" s="4"/>
      <c r="B597" s="4"/>
      <c r="C597" s="5"/>
      <c r="D597" s="167"/>
      <c r="E597" s="4"/>
      <c r="F597" s="4"/>
      <c r="G597" s="7"/>
    </row>
    <row r="598" spans="1:7">
      <c r="A598" s="4"/>
      <c r="B598" s="4"/>
      <c r="C598" s="5"/>
      <c r="D598" s="167"/>
      <c r="E598" s="4"/>
      <c r="F598" s="4"/>
      <c r="G598" s="7"/>
    </row>
    <row r="599" spans="1:7">
      <c r="A599" s="4"/>
      <c r="B599" s="4"/>
      <c r="C599" s="5"/>
      <c r="D599" s="167"/>
      <c r="E599" s="4"/>
      <c r="F599" s="4"/>
      <c r="G599" s="7"/>
    </row>
    <row r="600" spans="1:7">
      <c r="A600" s="4"/>
      <c r="B600" s="4"/>
      <c r="C600" s="5"/>
      <c r="D600" s="167"/>
      <c r="E600" s="4"/>
      <c r="F600" s="4"/>
      <c r="G600" s="7"/>
    </row>
    <row r="601" spans="1:7">
      <c r="A601" s="4"/>
      <c r="B601" s="4"/>
      <c r="C601" s="5"/>
      <c r="D601" s="167"/>
      <c r="E601" s="4"/>
      <c r="F601" s="4"/>
      <c r="G601" s="7"/>
    </row>
    <row r="602" spans="1:7">
      <c r="A602" s="4"/>
      <c r="B602" s="4"/>
      <c r="C602" s="5"/>
      <c r="D602" s="167"/>
      <c r="E602" s="4"/>
      <c r="F602" s="4"/>
      <c r="G602" s="7"/>
    </row>
    <row r="603" spans="1:7">
      <c r="A603" s="4"/>
      <c r="B603" s="4"/>
      <c r="C603" s="5"/>
      <c r="D603" s="167"/>
      <c r="E603" s="4"/>
      <c r="F603" s="4"/>
      <c r="G603" s="7"/>
    </row>
    <row r="604" spans="1:7">
      <c r="A604" s="4"/>
      <c r="B604" s="4"/>
      <c r="C604" s="5"/>
      <c r="D604" s="167"/>
      <c r="E604" s="4"/>
      <c r="F604" s="4"/>
      <c r="G604" s="7"/>
    </row>
    <row r="605" spans="1:7">
      <c r="A605" s="4"/>
      <c r="B605" s="4"/>
      <c r="C605" s="5"/>
      <c r="D605" s="167"/>
      <c r="E605" s="4"/>
      <c r="F605" s="4"/>
      <c r="G605" s="7"/>
    </row>
    <row r="606" spans="1:7">
      <c r="A606" s="4"/>
      <c r="B606" s="4"/>
      <c r="C606" s="5"/>
      <c r="D606" s="167"/>
      <c r="E606" s="4"/>
      <c r="F606" s="4"/>
      <c r="G606" s="7"/>
    </row>
    <row r="607" spans="1:7">
      <c r="A607" s="4"/>
      <c r="B607" s="4"/>
      <c r="C607" s="5"/>
      <c r="D607" s="167"/>
      <c r="E607" s="4"/>
      <c r="F607" s="4"/>
      <c r="G607" s="7"/>
    </row>
    <row r="608" spans="1:7">
      <c r="A608" s="4"/>
      <c r="B608" s="4"/>
      <c r="C608" s="5"/>
      <c r="D608" s="167"/>
      <c r="E608" s="4"/>
      <c r="F608" s="4"/>
      <c r="G608" s="7"/>
    </row>
    <row r="609" spans="1:7">
      <c r="A609" s="4"/>
      <c r="B609" s="4"/>
      <c r="C609" s="5"/>
      <c r="D609" s="167"/>
      <c r="E609" s="4"/>
      <c r="F609" s="4"/>
      <c r="G609" s="7"/>
    </row>
    <row r="610" spans="1:7">
      <c r="A610" s="4"/>
      <c r="B610" s="4"/>
      <c r="C610" s="5"/>
      <c r="D610" s="167"/>
      <c r="E610" s="4"/>
      <c r="F610" s="4"/>
      <c r="G610" s="7"/>
    </row>
    <row r="611" spans="1:7">
      <c r="A611" s="4"/>
      <c r="B611" s="4"/>
      <c r="C611" s="5"/>
      <c r="D611" s="167"/>
      <c r="E611" s="4"/>
      <c r="F611" s="4"/>
      <c r="G611" s="7"/>
    </row>
    <row r="612" spans="1:7">
      <c r="A612" s="4"/>
      <c r="B612" s="4"/>
      <c r="C612" s="5"/>
      <c r="D612" s="167"/>
      <c r="E612" s="4"/>
      <c r="F612" s="4"/>
      <c r="G612" s="7"/>
    </row>
    <row r="613" spans="1:7">
      <c r="A613" s="4"/>
      <c r="B613" s="4"/>
      <c r="C613" s="5"/>
      <c r="D613" s="167"/>
      <c r="E613" s="4"/>
      <c r="F613" s="4"/>
      <c r="G613" s="7"/>
    </row>
    <row r="614" spans="1:7">
      <c r="A614" s="4"/>
      <c r="B614" s="4"/>
      <c r="C614" s="5"/>
      <c r="D614" s="167"/>
      <c r="E614" s="4"/>
      <c r="F614" s="4"/>
      <c r="G614" s="7"/>
    </row>
    <row r="615" spans="1:7">
      <c r="A615" s="4"/>
      <c r="B615" s="4"/>
      <c r="C615" s="5"/>
      <c r="D615" s="167"/>
      <c r="E615" s="4"/>
      <c r="F615" s="4"/>
      <c r="G615" s="7"/>
    </row>
    <row r="616" spans="1:7">
      <c r="A616" s="4"/>
      <c r="B616" s="4"/>
      <c r="C616" s="5"/>
      <c r="D616" s="167"/>
      <c r="E616" s="4"/>
      <c r="F616" s="4"/>
      <c r="G616" s="7"/>
    </row>
    <row r="617" spans="1:7">
      <c r="A617" s="4"/>
      <c r="B617" s="4"/>
      <c r="C617" s="5"/>
      <c r="D617" s="167"/>
      <c r="E617" s="4"/>
      <c r="F617" s="4"/>
      <c r="G617" s="7"/>
    </row>
    <row r="618" spans="1:7">
      <c r="A618" s="4"/>
      <c r="B618" s="4"/>
      <c r="C618" s="5"/>
      <c r="D618" s="167"/>
      <c r="E618" s="4"/>
      <c r="F618" s="4"/>
      <c r="G618" s="7"/>
    </row>
    <row r="619" spans="1:7">
      <c r="A619" s="4"/>
      <c r="B619" s="4"/>
      <c r="C619" s="5"/>
      <c r="D619" s="167"/>
      <c r="E619" s="4"/>
      <c r="F619" s="4"/>
      <c r="G619" s="7"/>
    </row>
    <row r="620" spans="1:7">
      <c r="A620" s="4"/>
      <c r="B620" s="4"/>
      <c r="C620" s="5"/>
      <c r="D620" s="167"/>
      <c r="E620" s="4"/>
      <c r="F620" s="4"/>
      <c r="G620" s="7"/>
    </row>
    <row r="621" spans="1:7">
      <c r="A621" s="4"/>
      <c r="B621" s="4"/>
      <c r="C621" s="5"/>
      <c r="D621" s="167"/>
      <c r="E621" s="4"/>
      <c r="F621" s="4"/>
      <c r="G621" s="7"/>
    </row>
    <row r="622" spans="1:7">
      <c r="A622" s="4"/>
      <c r="B622" s="4"/>
      <c r="C622" s="5"/>
      <c r="D622" s="167"/>
      <c r="E622" s="4"/>
      <c r="F622" s="4"/>
      <c r="G622" s="7"/>
    </row>
    <row r="623" spans="1:7">
      <c r="A623" s="4"/>
      <c r="B623" s="4"/>
      <c r="C623" s="5"/>
      <c r="D623" s="167"/>
      <c r="E623" s="4"/>
      <c r="F623" s="4"/>
      <c r="G623" s="7"/>
    </row>
    <row r="624" spans="1:7">
      <c r="A624" s="4"/>
      <c r="B624" s="4"/>
      <c r="C624" s="5"/>
      <c r="D624" s="167"/>
      <c r="E624" s="4"/>
      <c r="F624" s="4"/>
      <c r="G624" s="7"/>
    </row>
    <row r="625" spans="1:7">
      <c r="A625" s="4"/>
      <c r="B625" s="4"/>
      <c r="C625" s="5"/>
      <c r="D625" s="167"/>
      <c r="E625" s="4"/>
      <c r="F625" s="4"/>
      <c r="G625" s="7"/>
    </row>
    <row r="626" spans="1:7">
      <c r="A626" s="4"/>
      <c r="B626" s="4"/>
      <c r="C626" s="5"/>
      <c r="D626" s="167"/>
      <c r="E626" s="4"/>
      <c r="F626" s="4"/>
      <c r="G626" s="7"/>
    </row>
    <row r="627" spans="1:7">
      <c r="A627" s="4"/>
      <c r="B627" s="4"/>
      <c r="C627" s="5"/>
      <c r="D627" s="167"/>
      <c r="E627" s="4"/>
      <c r="F627" s="4"/>
      <c r="G627" s="7"/>
    </row>
    <row r="628" spans="1:7">
      <c r="A628" s="4"/>
      <c r="B628" s="4"/>
      <c r="C628" s="5"/>
      <c r="D628" s="167"/>
      <c r="E628" s="4"/>
      <c r="F628" s="4"/>
      <c r="G628" s="7"/>
    </row>
    <row r="629" spans="1:7">
      <c r="A629" s="4"/>
      <c r="B629" s="4"/>
      <c r="C629" s="5"/>
      <c r="D629" s="167"/>
      <c r="E629" s="4"/>
      <c r="F629" s="4"/>
      <c r="G629" s="7"/>
    </row>
    <row r="630" spans="1:7">
      <c r="A630" s="4"/>
      <c r="B630" s="4"/>
      <c r="C630" s="5"/>
      <c r="D630" s="167"/>
      <c r="E630" s="4"/>
      <c r="F630" s="4"/>
      <c r="G630" s="7"/>
    </row>
    <row r="631" spans="1:7">
      <c r="A631" s="4"/>
      <c r="B631" s="4"/>
      <c r="C631" s="5"/>
      <c r="D631" s="167"/>
      <c r="E631" s="4"/>
      <c r="F631" s="4"/>
      <c r="G631" s="7"/>
    </row>
    <row r="632" spans="1:7">
      <c r="A632" s="4"/>
      <c r="B632" s="4"/>
      <c r="C632" s="5"/>
      <c r="D632" s="167"/>
      <c r="E632" s="4"/>
      <c r="F632" s="4"/>
      <c r="G632" s="7"/>
    </row>
    <row r="633" spans="1:7">
      <c r="A633" s="4"/>
      <c r="B633" s="4"/>
      <c r="C633" s="5"/>
      <c r="D633" s="167"/>
      <c r="E633" s="4"/>
      <c r="F633" s="4"/>
      <c r="G633" s="7"/>
    </row>
    <row r="634" spans="1:7">
      <c r="A634" s="4"/>
      <c r="B634" s="4"/>
      <c r="C634" s="5"/>
      <c r="D634" s="167"/>
      <c r="E634" s="4"/>
      <c r="F634" s="4"/>
      <c r="G634" s="7"/>
    </row>
    <row r="635" spans="1:7">
      <c r="A635" s="4"/>
      <c r="B635" s="4"/>
      <c r="C635" s="5"/>
      <c r="D635" s="167"/>
      <c r="E635" s="4"/>
      <c r="F635" s="4"/>
      <c r="G635" s="7"/>
    </row>
    <row r="636" spans="1:7">
      <c r="A636" s="4"/>
      <c r="B636" s="4"/>
      <c r="C636" s="5"/>
      <c r="D636" s="167"/>
      <c r="E636" s="4"/>
      <c r="F636" s="4"/>
      <c r="G636" s="7"/>
    </row>
    <row r="637" spans="1:7">
      <c r="A637" s="4"/>
      <c r="B637" s="4"/>
      <c r="C637" s="5"/>
      <c r="D637" s="167"/>
      <c r="E637" s="4"/>
      <c r="F637" s="4"/>
      <c r="G637" s="7"/>
    </row>
    <row r="638" spans="1:7">
      <c r="A638" s="4"/>
      <c r="B638" s="4"/>
      <c r="C638" s="5"/>
      <c r="D638" s="167"/>
      <c r="E638" s="4"/>
      <c r="F638" s="4"/>
      <c r="G638" s="7"/>
    </row>
    <row r="639" spans="1:7">
      <c r="A639" s="4"/>
      <c r="B639" s="4"/>
      <c r="C639" s="5"/>
      <c r="D639" s="167"/>
      <c r="E639" s="4"/>
      <c r="F639" s="4"/>
      <c r="G639" s="7"/>
    </row>
    <row r="640" spans="1:7">
      <c r="A640" s="4"/>
      <c r="B640" s="4"/>
      <c r="C640" s="5"/>
      <c r="D640" s="167"/>
      <c r="E640" s="4"/>
      <c r="F640" s="4"/>
      <c r="G640" s="7"/>
    </row>
    <row r="641" spans="1:7">
      <c r="A641" s="4"/>
      <c r="B641" s="4"/>
      <c r="C641" s="5"/>
      <c r="D641" s="167"/>
      <c r="E641" s="4"/>
      <c r="F641" s="4"/>
      <c r="G641" s="7"/>
    </row>
    <row r="642" spans="1:7">
      <c r="A642" s="4"/>
      <c r="B642" s="4"/>
      <c r="C642" s="5"/>
      <c r="D642" s="167"/>
      <c r="E642" s="4"/>
      <c r="F642" s="4"/>
      <c r="G642" s="7"/>
    </row>
    <row r="643" spans="1:7">
      <c r="A643" s="4"/>
      <c r="B643" s="4"/>
      <c r="C643" s="5"/>
      <c r="D643" s="167"/>
      <c r="E643" s="4"/>
      <c r="F643" s="4"/>
      <c r="G643" s="7"/>
    </row>
    <row r="644" spans="1:7">
      <c r="A644" s="4"/>
      <c r="B644" s="4"/>
      <c r="C644" s="5"/>
      <c r="D644" s="167"/>
      <c r="E644" s="4"/>
      <c r="F644" s="4"/>
      <c r="G644" s="7"/>
    </row>
    <row r="645" spans="1:7">
      <c r="A645" s="4"/>
      <c r="B645" s="4"/>
      <c r="C645" s="5"/>
      <c r="D645" s="167"/>
      <c r="E645" s="4"/>
      <c r="F645" s="4"/>
      <c r="G645" s="7"/>
    </row>
    <row r="646" spans="1:7">
      <c r="A646" s="4"/>
      <c r="B646" s="4"/>
      <c r="C646" s="5"/>
      <c r="D646" s="167"/>
      <c r="E646" s="4"/>
      <c r="F646" s="4"/>
      <c r="G646" s="7"/>
    </row>
    <row r="647" spans="1:7">
      <c r="A647" s="4"/>
      <c r="B647" s="4"/>
      <c r="C647" s="5"/>
      <c r="D647" s="167"/>
      <c r="E647" s="4"/>
      <c r="F647" s="4"/>
      <c r="G647" s="7"/>
    </row>
    <row r="648" spans="1:7">
      <c r="A648" s="4"/>
      <c r="B648" s="4"/>
      <c r="C648" s="5"/>
      <c r="D648" s="167"/>
      <c r="E648" s="4"/>
      <c r="F648" s="4"/>
      <c r="G648" s="7"/>
    </row>
    <row r="649" spans="1:7">
      <c r="A649" s="4"/>
      <c r="B649" s="4"/>
      <c r="C649" s="5"/>
      <c r="D649" s="167"/>
      <c r="E649" s="4"/>
      <c r="F649" s="4"/>
      <c r="G649" s="7"/>
    </row>
    <row r="650" spans="1:7">
      <c r="A650" s="4"/>
      <c r="B650" s="4"/>
      <c r="C650" s="5"/>
      <c r="D650" s="167"/>
      <c r="E650" s="4"/>
      <c r="F650" s="4"/>
      <c r="G650" s="7"/>
    </row>
    <row r="651" spans="1:7">
      <c r="A651" s="4"/>
      <c r="B651" s="4"/>
      <c r="C651" s="5"/>
      <c r="D651" s="167"/>
      <c r="E651" s="4"/>
      <c r="F651" s="4"/>
      <c r="G651" s="7"/>
    </row>
    <row r="652" spans="1:7">
      <c r="A652" s="4"/>
      <c r="B652" s="4"/>
      <c r="C652" s="5"/>
      <c r="D652" s="167"/>
      <c r="E652" s="4"/>
      <c r="F652" s="4"/>
      <c r="G652" s="7"/>
    </row>
    <row r="653" spans="1:7">
      <c r="A653" s="4"/>
      <c r="B653" s="4"/>
      <c r="C653" s="5"/>
      <c r="D653" s="167"/>
      <c r="E653" s="4"/>
      <c r="F653" s="4"/>
      <c r="G653" s="7"/>
    </row>
    <row r="654" spans="1:7">
      <c r="A654" s="4"/>
      <c r="B654" s="4"/>
      <c r="C654" s="5"/>
      <c r="D654" s="167"/>
      <c r="E654" s="4"/>
      <c r="F654" s="4"/>
      <c r="G654" s="7"/>
    </row>
    <row r="655" spans="1:7">
      <c r="A655" s="4"/>
      <c r="B655" s="4"/>
      <c r="C655" s="5"/>
      <c r="D655" s="167"/>
      <c r="E655" s="4"/>
      <c r="F655" s="4"/>
      <c r="G655" s="7"/>
    </row>
    <row r="656" spans="1:7">
      <c r="A656" s="4"/>
      <c r="B656" s="4"/>
      <c r="C656" s="5"/>
      <c r="D656" s="167"/>
      <c r="E656" s="4"/>
      <c r="F656" s="4"/>
      <c r="G656" s="7"/>
    </row>
    <row r="657" spans="1:7">
      <c r="A657" s="4"/>
      <c r="B657" s="4"/>
      <c r="C657" s="5"/>
      <c r="D657" s="167"/>
      <c r="E657" s="4"/>
      <c r="F657" s="4"/>
      <c r="G657" s="7"/>
    </row>
    <row r="658" spans="1:7">
      <c r="A658" s="4"/>
      <c r="B658" s="4"/>
      <c r="C658" s="5"/>
      <c r="D658" s="167"/>
      <c r="E658" s="4"/>
      <c r="F658" s="4"/>
      <c r="G658" s="7"/>
    </row>
    <row r="659" spans="1:7">
      <c r="A659" s="4"/>
      <c r="B659" s="4"/>
      <c r="C659" s="5"/>
      <c r="D659" s="167"/>
      <c r="E659" s="4"/>
      <c r="F659" s="4"/>
      <c r="G659" s="7"/>
    </row>
    <row r="660" spans="1:7">
      <c r="A660" s="4"/>
      <c r="B660" s="4"/>
      <c r="C660" s="5"/>
      <c r="D660" s="167"/>
      <c r="E660" s="4"/>
      <c r="F660" s="4"/>
      <c r="G660" s="7"/>
    </row>
    <row r="661" spans="1:7">
      <c r="A661" s="4"/>
      <c r="B661" s="4"/>
      <c r="C661" s="5"/>
      <c r="D661" s="167"/>
      <c r="E661" s="4"/>
      <c r="F661" s="4"/>
      <c r="G661" s="7"/>
    </row>
    <row r="662" spans="1:7">
      <c r="A662" s="4"/>
      <c r="B662" s="4"/>
      <c r="C662" s="5"/>
      <c r="D662" s="167"/>
      <c r="E662" s="4"/>
      <c r="F662" s="4"/>
      <c r="G662" s="7"/>
    </row>
    <row r="663" spans="1:7">
      <c r="A663" s="4"/>
      <c r="B663" s="4"/>
      <c r="C663" s="5"/>
      <c r="D663" s="167"/>
      <c r="E663" s="4"/>
      <c r="F663" s="4"/>
      <c r="G663" s="7"/>
    </row>
    <row r="664" spans="1:7">
      <c r="A664" s="4"/>
      <c r="B664" s="4"/>
      <c r="C664" s="5"/>
      <c r="D664" s="167"/>
      <c r="E664" s="4"/>
      <c r="F664" s="4"/>
      <c r="G664" s="7"/>
    </row>
    <row r="665" spans="1:7">
      <c r="A665" s="4"/>
      <c r="B665" s="4"/>
      <c r="C665" s="5"/>
      <c r="D665" s="167"/>
      <c r="E665" s="4"/>
      <c r="F665" s="4"/>
      <c r="G665" s="7"/>
    </row>
    <row r="666" spans="1:7">
      <c r="A666" s="4"/>
      <c r="B666" s="4"/>
      <c r="C666" s="5"/>
      <c r="D666" s="167"/>
      <c r="E666" s="4"/>
      <c r="F666" s="4"/>
      <c r="G666" s="7"/>
    </row>
    <row r="667" spans="1:7">
      <c r="A667" s="4"/>
      <c r="B667" s="4"/>
      <c r="C667" s="5"/>
      <c r="D667" s="167"/>
      <c r="E667" s="4"/>
      <c r="F667" s="4"/>
      <c r="G667" s="7"/>
    </row>
    <row r="668" spans="1:7">
      <c r="A668" s="4"/>
      <c r="B668" s="4"/>
      <c r="C668" s="5"/>
      <c r="D668" s="167"/>
      <c r="E668" s="4"/>
      <c r="F668" s="4"/>
      <c r="G668" s="7"/>
    </row>
    <row r="669" spans="1:7">
      <c r="A669" s="4"/>
      <c r="B669" s="4"/>
      <c r="C669" s="5"/>
      <c r="D669" s="167"/>
      <c r="E669" s="4"/>
      <c r="F669" s="4"/>
      <c r="G669" s="7"/>
    </row>
    <row r="670" spans="1:7">
      <c r="A670" s="4"/>
      <c r="B670" s="4"/>
      <c r="C670" s="5"/>
      <c r="D670" s="167"/>
      <c r="E670" s="4"/>
      <c r="F670" s="4"/>
      <c r="G670" s="7"/>
    </row>
    <row r="671" spans="1:7">
      <c r="A671" s="4"/>
      <c r="B671" s="4"/>
      <c r="C671" s="5"/>
      <c r="D671" s="167"/>
      <c r="E671" s="4"/>
      <c r="F671" s="4"/>
      <c r="G671" s="7"/>
    </row>
    <row r="672" spans="1:7">
      <c r="A672" s="4"/>
      <c r="B672" s="4"/>
      <c r="C672" s="5"/>
      <c r="D672" s="167"/>
      <c r="E672" s="4"/>
      <c r="F672" s="4"/>
      <c r="G672" s="7"/>
    </row>
    <row r="673" spans="1:7">
      <c r="A673" s="4"/>
      <c r="B673" s="4"/>
      <c r="C673" s="5"/>
      <c r="D673" s="167"/>
      <c r="E673" s="4"/>
      <c r="F673" s="4"/>
      <c r="G673" s="7"/>
    </row>
    <row r="674" spans="1:7">
      <c r="A674" s="4"/>
      <c r="B674" s="4"/>
      <c r="C674" s="5"/>
      <c r="D674" s="167"/>
      <c r="E674" s="4"/>
      <c r="F674" s="4"/>
      <c r="G674" s="7"/>
    </row>
    <row r="675" spans="1:7">
      <c r="A675" s="4"/>
      <c r="B675" s="4"/>
      <c r="C675" s="5"/>
      <c r="D675" s="167"/>
      <c r="E675" s="4"/>
      <c r="F675" s="4"/>
      <c r="G675" s="7"/>
    </row>
    <row r="676" spans="1:7">
      <c r="A676" s="4"/>
      <c r="B676" s="4"/>
      <c r="C676" s="5"/>
      <c r="D676" s="167"/>
      <c r="E676" s="4"/>
      <c r="F676" s="4"/>
      <c r="G676" s="7"/>
    </row>
    <row r="677" spans="1:7">
      <c r="A677" s="4"/>
      <c r="B677" s="4"/>
      <c r="C677" s="5"/>
      <c r="D677" s="167"/>
      <c r="E677" s="4"/>
      <c r="F677" s="4"/>
      <c r="G677" s="7"/>
    </row>
    <row r="678" spans="1:7">
      <c r="A678" s="4"/>
      <c r="B678" s="4"/>
      <c r="C678" s="5"/>
      <c r="D678" s="167"/>
      <c r="E678" s="4"/>
      <c r="F678" s="4"/>
      <c r="G678" s="7"/>
    </row>
    <row r="679" spans="1:7">
      <c r="A679" s="4"/>
      <c r="B679" s="4"/>
      <c r="C679" s="5"/>
      <c r="D679" s="167"/>
      <c r="E679" s="4"/>
      <c r="F679" s="4"/>
      <c r="G679" s="7"/>
    </row>
    <row r="680" spans="1:7">
      <c r="A680" s="4"/>
      <c r="B680" s="4"/>
      <c r="C680" s="5"/>
      <c r="D680" s="167"/>
      <c r="E680" s="4"/>
      <c r="F680" s="4"/>
      <c r="G680" s="7"/>
    </row>
    <row r="681" spans="1:7">
      <c r="A681" s="4"/>
      <c r="B681" s="4"/>
      <c r="C681" s="5"/>
      <c r="D681" s="167"/>
      <c r="E681" s="4"/>
      <c r="F681" s="4"/>
      <c r="G681" s="7"/>
    </row>
    <row r="682" spans="1:7">
      <c r="A682" s="4"/>
      <c r="B682" s="4"/>
      <c r="C682" s="5"/>
      <c r="D682" s="167"/>
      <c r="E682" s="4"/>
      <c r="F682" s="4"/>
      <c r="G682" s="7"/>
    </row>
    <row r="683" spans="1:7">
      <c r="A683" s="4"/>
      <c r="B683" s="4"/>
      <c r="C683" s="5"/>
      <c r="D683" s="167"/>
      <c r="E683" s="4"/>
      <c r="F683" s="4"/>
      <c r="G683" s="7"/>
    </row>
    <row r="684" spans="1:7">
      <c r="A684" s="4"/>
      <c r="B684" s="4"/>
      <c r="C684" s="5"/>
      <c r="D684" s="167"/>
      <c r="E684" s="4"/>
      <c r="F684" s="4"/>
      <c r="G684" s="7"/>
    </row>
    <row r="685" spans="1:7">
      <c r="A685" s="4"/>
      <c r="B685" s="4"/>
      <c r="C685" s="5"/>
      <c r="D685" s="167"/>
      <c r="E685" s="4"/>
      <c r="F685" s="4"/>
      <c r="G685" s="7"/>
    </row>
    <row r="686" spans="1:7">
      <c r="A686" s="4"/>
      <c r="B686" s="4"/>
      <c r="C686" s="5"/>
      <c r="D686" s="167"/>
      <c r="E686" s="4"/>
      <c r="F686" s="4"/>
      <c r="G686" s="7"/>
    </row>
    <row r="687" spans="1:7">
      <c r="A687" s="4"/>
      <c r="B687" s="4"/>
      <c r="C687" s="5"/>
      <c r="D687" s="167"/>
      <c r="E687" s="4"/>
      <c r="F687" s="4"/>
      <c r="G687" s="7"/>
    </row>
    <row r="688" spans="1:7">
      <c r="A688" s="4"/>
      <c r="B688" s="4"/>
      <c r="C688" s="5"/>
      <c r="D688" s="167"/>
      <c r="E688" s="4"/>
      <c r="F688" s="4"/>
      <c r="G688" s="7"/>
    </row>
    <row r="689" spans="1:7">
      <c r="A689" s="4"/>
      <c r="B689" s="4"/>
      <c r="C689" s="5"/>
      <c r="D689" s="167"/>
      <c r="E689" s="4"/>
      <c r="F689" s="4"/>
      <c r="G689" s="7"/>
    </row>
    <row r="690" spans="1:7">
      <c r="A690" s="4"/>
      <c r="B690" s="4"/>
      <c r="C690" s="5"/>
      <c r="D690" s="167"/>
      <c r="E690" s="4"/>
      <c r="F690" s="4"/>
      <c r="G690" s="7"/>
    </row>
    <row r="691" spans="1:7">
      <c r="A691" s="4"/>
      <c r="B691" s="4"/>
      <c r="C691" s="5"/>
      <c r="D691" s="167"/>
      <c r="E691" s="4"/>
      <c r="F691" s="4"/>
      <c r="G691" s="7"/>
    </row>
    <row r="692" spans="1:7">
      <c r="A692" s="4"/>
      <c r="B692" s="4"/>
      <c r="C692" s="5"/>
      <c r="D692" s="167"/>
      <c r="E692" s="4"/>
      <c r="F692" s="4"/>
      <c r="G692" s="7"/>
    </row>
    <row r="693" spans="1:7">
      <c r="A693" s="4"/>
      <c r="B693" s="4"/>
      <c r="C693" s="5"/>
      <c r="D693" s="167"/>
      <c r="E693" s="4"/>
      <c r="F693" s="4"/>
      <c r="G693" s="7"/>
    </row>
    <row r="694" spans="1:7">
      <c r="A694" s="4"/>
      <c r="B694" s="4"/>
      <c r="C694" s="5"/>
      <c r="D694" s="167"/>
      <c r="E694" s="4"/>
      <c r="F694" s="4"/>
      <c r="G694" s="7"/>
    </row>
    <row r="695" spans="1:7">
      <c r="A695" s="4"/>
      <c r="B695" s="4"/>
      <c r="C695" s="5"/>
      <c r="D695" s="167"/>
      <c r="E695" s="4"/>
      <c r="F695" s="4"/>
      <c r="G695" s="7"/>
    </row>
    <row r="696" spans="1:7">
      <c r="A696" s="4"/>
      <c r="B696" s="4"/>
      <c r="C696" s="5"/>
      <c r="D696" s="167"/>
      <c r="E696" s="4"/>
      <c r="F696" s="4"/>
      <c r="G696" s="7"/>
    </row>
    <row r="697" spans="1:7">
      <c r="A697" s="4"/>
      <c r="B697" s="4"/>
      <c r="C697" s="5"/>
      <c r="D697" s="167"/>
      <c r="E697" s="4"/>
      <c r="F697" s="4"/>
      <c r="G697" s="7"/>
    </row>
    <row r="698" spans="1:7">
      <c r="A698" s="4"/>
      <c r="B698" s="4"/>
      <c r="C698" s="5"/>
      <c r="D698" s="167"/>
      <c r="E698" s="4"/>
      <c r="F698" s="4"/>
      <c r="G698" s="7"/>
    </row>
    <row r="699" spans="1:7">
      <c r="A699" s="4"/>
      <c r="B699" s="4"/>
      <c r="C699" s="5"/>
      <c r="D699" s="167"/>
      <c r="E699" s="4"/>
      <c r="F699" s="4"/>
      <c r="G699" s="7"/>
    </row>
    <row r="700" spans="1:7">
      <c r="A700" s="4"/>
      <c r="B700" s="4"/>
      <c r="C700" s="5"/>
      <c r="D700" s="167"/>
      <c r="E700" s="4"/>
      <c r="F700" s="4"/>
      <c r="G700" s="7"/>
    </row>
    <row r="701" spans="1:7">
      <c r="A701" s="4"/>
      <c r="B701" s="4"/>
      <c r="C701" s="5"/>
      <c r="D701" s="167"/>
      <c r="E701" s="4"/>
      <c r="F701" s="4"/>
      <c r="G701" s="7"/>
    </row>
    <row r="702" spans="1:7">
      <c r="A702" s="4"/>
      <c r="B702" s="4"/>
      <c r="C702" s="5"/>
      <c r="D702" s="167"/>
      <c r="E702" s="4"/>
      <c r="F702" s="4"/>
      <c r="G702" s="7"/>
    </row>
    <row r="703" spans="1:7">
      <c r="A703" s="4"/>
      <c r="B703" s="4"/>
      <c r="C703" s="5"/>
      <c r="D703" s="167"/>
      <c r="E703" s="4"/>
      <c r="F703" s="4"/>
      <c r="G703" s="7"/>
    </row>
    <row r="704" spans="1:7">
      <c r="A704" s="4"/>
      <c r="B704" s="4"/>
      <c r="C704" s="5"/>
      <c r="D704" s="167"/>
      <c r="E704" s="4"/>
      <c r="F704" s="4"/>
      <c r="G704" s="7"/>
    </row>
    <row r="705" spans="1:7">
      <c r="A705" s="4"/>
      <c r="B705" s="4"/>
      <c r="C705" s="5"/>
      <c r="D705" s="167"/>
      <c r="E705" s="4"/>
      <c r="F705" s="4"/>
      <c r="G705" s="7"/>
    </row>
    <row r="706" spans="1:7">
      <c r="A706" s="4"/>
      <c r="B706" s="4"/>
      <c r="C706" s="5"/>
      <c r="D706" s="167"/>
      <c r="E706" s="4"/>
      <c r="F706" s="4"/>
      <c r="G706" s="7"/>
    </row>
    <row r="707" spans="1:7">
      <c r="A707" s="4"/>
      <c r="B707" s="4"/>
      <c r="C707" s="5"/>
      <c r="D707" s="167"/>
      <c r="E707" s="4"/>
      <c r="F707" s="4"/>
      <c r="G707" s="7"/>
    </row>
    <row r="708" spans="1:7">
      <c r="A708" s="4"/>
      <c r="B708" s="4"/>
      <c r="C708" s="5"/>
      <c r="D708" s="167"/>
      <c r="E708" s="4"/>
      <c r="F708" s="4"/>
      <c r="G708" s="7"/>
    </row>
    <row r="709" spans="1:7">
      <c r="A709" s="4"/>
      <c r="B709" s="4"/>
      <c r="C709" s="5"/>
      <c r="D709" s="167"/>
      <c r="E709" s="4"/>
      <c r="F709" s="4"/>
      <c r="G709" s="7"/>
    </row>
    <row r="710" spans="1:7">
      <c r="A710" s="4"/>
      <c r="B710" s="4"/>
      <c r="C710" s="5"/>
      <c r="D710" s="167"/>
      <c r="E710" s="4"/>
      <c r="F710" s="4"/>
      <c r="G710" s="7"/>
    </row>
    <row r="711" spans="1:7">
      <c r="A711" s="4"/>
      <c r="B711" s="4"/>
      <c r="C711" s="5"/>
      <c r="D711" s="167"/>
      <c r="E711" s="4"/>
      <c r="F711" s="4"/>
      <c r="G711" s="7"/>
    </row>
    <row r="712" spans="1:7">
      <c r="A712" s="4"/>
      <c r="B712" s="4"/>
      <c r="C712" s="5"/>
      <c r="D712" s="167"/>
      <c r="E712" s="4"/>
      <c r="F712" s="4"/>
      <c r="G712" s="7"/>
    </row>
    <row r="713" spans="1:7">
      <c r="A713" s="4"/>
      <c r="B713" s="4"/>
      <c r="C713" s="5"/>
      <c r="D713" s="167"/>
      <c r="E713" s="4"/>
      <c r="F713" s="4"/>
      <c r="G713" s="7"/>
    </row>
    <row r="714" spans="1:7">
      <c r="A714" s="4"/>
      <c r="B714" s="4"/>
      <c r="C714" s="5"/>
      <c r="D714" s="167"/>
      <c r="E714" s="4"/>
      <c r="F714" s="4"/>
      <c r="G714" s="7"/>
    </row>
    <row r="715" spans="1:7">
      <c r="A715" s="4"/>
      <c r="B715" s="4"/>
      <c r="C715" s="5"/>
      <c r="D715" s="167"/>
      <c r="E715" s="4"/>
      <c r="F715" s="4"/>
      <c r="G715" s="7"/>
    </row>
    <row r="716" spans="1:7">
      <c r="A716" s="4"/>
      <c r="B716" s="4"/>
      <c r="C716" s="5"/>
      <c r="D716" s="167"/>
      <c r="E716" s="4"/>
      <c r="F716" s="4"/>
      <c r="G716" s="7"/>
    </row>
    <row r="717" spans="1:7">
      <c r="A717" s="4"/>
      <c r="B717" s="4"/>
      <c r="C717" s="5"/>
      <c r="D717" s="167"/>
      <c r="E717" s="4"/>
      <c r="F717" s="4"/>
      <c r="G717" s="7"/>
    </row>
    <row r="718" spans="1:7">
      <c r="A718" s="4"/>
      <c r="B718" s="4"/>
      <c r="C718" s="5"/>
      <c r="D718" s="167"/>
      <c r="E718" s="4"/>
      <c r="F718" s="4"/>
      <c r="G718" s="7"/>
    </row>
    <row r="719" spans="1:7">
      <c r="A719" s="4"/>
      <c r="B719" s="4"/>
      <c r="C719" s="5"/>
      <c r="D719" s="167"/>
      <c r="E719" s="4"/>
      <c r="F719" s="4"/>
      <c r="G719" s="7"/>
    </row>
    <row r="720" spans="1:7">
      <c r="A720" s="4"/>
      <c r="B720" s="4"/>
      <c r="C720" s="5"/>
      <c r="D720" s="167"/>
      <c r="E720" s="4"/>
      <c r="F720" s="4"/>
      <c r="G720" s="7"/>
    </row>
    <row r="721" spans="1:7">
      <c r="A721" s="4"/>
      <c r="B721" s="4"/>
      <c r="C721" s="5"/>
      <c r="D721" s="167"/>
      <c r="E721" s="4"/>
      <c r="F721" s="4"/>
      <c r="G721" s="7"/>
    </row>
    <row r="722" spans="1:7">
      <c r="A722" s="4"/>
      <c r="B722" s="4"/>
      <c r="C722" s="5"/>
      <c r="D722" s="167"/>
      <c r="E722" s="4"/>
      <c r="F722" s="4"/>
      <c r="G722" s="7"/>
    </row>
    <row r="723" spans="1:7">
      <c r="A723" s="4"/>
      <c r="B723" s="4"/>
      <c r="C723" s="5"/>
      <c r="D723" s="167"/>
      <c r="E723" s="4"/>
      <c r="F723" s="4"/>
      <c r="G723" s="7"/>
    </row>
    <row r="724" spans="1:7">
      <c r="A724" s="4"/>
      <c r="B724" s="4"/>
      <c r="C724" s="5"/>
      <c r="D724" s="167"/>
      <c r="E724" s="4"/>
      <c r="F724" s="4"/>
      <c r="G724" s="7"/>
    </row>
    <row r="725" spans="1:7">
      <c r="A725" s="4"/>
      <c r="B725" s="4"/>
      <c r="C725" s="5"/>
      <c r="D725" s="167"/>
      <c r="E725" s="4"/>
      <c r="F725" s="4"/>
      <c r="G725" s="7"/>
    </row>
    <row r="726" spans="1:7">
      <c r="A726" s="4"/>
      <c r="B726" s="4"/>
      <c r="C726" s="5"/>
      <c r="D726" s="167"/>
      <c r="E726" s="4"/>
      <c r="F726" s="4"/>
      <c r="G726" s="7"/>
    </row>
    <row r="727" spans="1:7">
      <c r="A727" s="4"/>
      <c r="B727" s="4"/>
      <c r="C727" s="5"/>
      <c r="D727" s="167"/>
      <c r="E727" s="4"/>
      <c r="F727" s="4"/>
      <c r="G727" s="7"/>
    </row>
    <row r="728" spans="1:7">
      <c r="A728" s="4"/>
      <c r="B728" s="4"/>
      <c r="C728" s="5"/>
      <c r="D728" s="167"/>
      <c r="E728" s="4"/>
      <c r="F728" s="4"/>
      <c r="G728" s="7"/>
    </row>
    <row r="729" spans="1:7">
      <c r="A729" s="4"/>
      <c r="B729" s="4"/>
      <c r="C729" s="5"/>
      <c r="D729" s="167"/>
      <c r="E729" s="4"/>
      <c r="F729" s="4"/>
      <c r="G729" s="7"/>
    </row>
    <row r="730" spans="1:7">
      <c r="A730" s="4"/>
      <c r="B730" s="4"/>
      <c r="C730" s="5"/>
      <c r="D730" s="167"/>
      <c r="E730" s="4"/>
      <c r="F730" s="4"/>
      <c r="G730" s="7"/>
    </row>
    <row r="731" spans="1:7">
      <c r="A731" s="4"/>
      <c r="B731" s="4"/>
      <c r="C731" s="5"/>
      <c r="D731" s="167"/>
      <c r="E731" s="4"/>
      <c r="F731" s="4"/>
      <c r="G731" s="7"/>
    </row>
    <row r="732" spans="1:7">
      <c r="A732" s="4"/>
      <c r="B732" s="4"/>
      <c r="C732" s="5"/>
      <c r="D732" s="167"/>
      <c r="E732" s="4"/>
      <c r="F732" s="4"/>
      <c r="G732" s="7"/>
    </row>
    <row r="733" spans="1:7">
      <c r="A733" s="4"/>
      <c r="B733" s="4"/>
      <c r="C733" s="5"/>
      <c r="D733" s="167"/>
      <c r="E733" s="4"/>
      <c r="F733" s="4"/>
      <c r="G733" s="7"/>
    </row>
    <row r="734" spans="1:7">
      <c r="A734" s="4"/>
      <c r="B734" s="4"/>
      <c r="C734" s="5"/>
      <c r="D734" s="167"/>
      <c r="E734" s="4"/>
      <c r="F734" s="4"/>
      <c r="G734" s="7"/>
    </row>
    <row r="735" spans="1:7">
      <c r="A735" s="4"/>
      <c r="B735" s="4"/>
      <c r="C735" s="5"/>
      <c r="D735" s="167"/>
      <c r="E735" s="4"/>
      <c r="F735" s="4"/>
      <c r="G735" s="7"/>
    </row>
    <row r="736" spans="1:7">
      <c r="A736" s="4"/>
      <c r="B736" s="4"/>
      <c r="C736" s="5"/>
      <c r="D736" s="167"/>
      <c r="E736" s="4"/>
      <c r="F736" s="4"/>
      <c r="G736" s="7"/>
    </row>
    <row r="737" spans="1:7">
      <c r="A737" s="4"/>
      <c r="B737" s="4"/>
      <c r="C737" s="5"/>
      <c r="D737" s="167"/>
      <c r="E737" s="4"/>
      <c r="F737" s="4"/>
      <c r="G737" s="7"/>
    </row>
    <row r="738" spans="1:7">
      <c r="A738" s="4"/>
      <c r="B738" s="4"/>
      <c r="C738" s="5"/>
      <c r="D738" s="167"/>
      <c r="E738" s="4"/>
      <c r="F738" s="4"/>
      <c r="G738" s="7"/>
    </row>
    <row r="739" spans="1:7">
      <c r="A739" s="4"/>
      <c r="B739" s="4"/>
      <c r="C739" s="5"/>
      <c r="D739" s="167"/>
      <c r="E739" s="4"/>
      <c r="F739" s="4"/>
      <c r="G739" s="7"/>
    </row>
    <row r="740" spans="1:7">
      <c r="A740" s="4"/>
      <c r="B740" s="4"/>
      <c r="C740" s="5"/>
      <c r="D740" s="167"/>
      <c r="E740" s="4"/>
      <c r="F740" s="4"/>
      <c r="G740" s="7"/>
    </row>
    <row r="741" spans="1:7">
      <c r="A741" s="4"/>
      <c r="B741" s="4"/>
      <c r="C741" s="5"/>
      <c r="D741" s="167"/>
      <c r="E741" s="4"/>
      <c r="F741" s="4"/>
      <c r="G741" s="7"/>
    </row>
    <row r="742" spans="1:7">
      <c r="A742" s="4"/>
      <c r="B742" s="4"/>
      <c r="C742" s="5"/>
      <c r="D742" s="167"/>
      <c r="E742" s="4"/>
      <c r="F742" s="4"/>
      <c r="G742" s="7"/>
    </row>
    <row r="743" spans="1:7">
      <c r="A743" s="4"/>
      <c r="B743" s="4"/>
      <c r="C743" s="5"/>
      <c r="D743" s="167"/>
      <c r="E743" s="4"/>
      <c r="F743" s="4"/>
      <c r="G743" s="7"/>
    </row>
    <row r="744" spans="1:7">
      <c r="A744" s="4"/>
      <c r="B744" s="4"/>
      <c r="C744" s="5"/>
      <c r="D744" s="167"/>
      <c r="E744" s="4"/>
      <c r="F744" s="4"/>
      <c r="G744" s="7"/>
    </row>
    <row r="745" spans="1:7">
      <c r="A745" s="4"/>
      <c r="B745" s="4"/>
      <c r="C745" s="5"/>
      <c r="D745" s="167"/>
      <c r="E745" s="4"/>
      <c r="F745" s="4"/>
      <c r="G745" s="7"/>
    </row>
    <row r="746" spans="1:7">
      <c r="A746" s="4"/>
      <c r="B746" s="4"/>
      <c r="C746" s="5"/>
      <c r="D746" s="167"/>
      <c r="E746" s="4"/>
      <c r="F746" s="4"/>
      <c r="G746" s="7"/>
    </row>
    <row r="747" spans="1:7">
      <c r="A747" s="4"/>
      <c r="B747" s="4"/>
      <c r="C747" s="5"/>
      <c r="D747" s="167"/>
      <c r="E747" s="4"/>
      <c r="F747" s="4"/>
      <c r="G747" s="7"/>
    </row>
    <row r="748" spans="1:7">
      <c r="A748" s="4"/>
      <c r="B748" s="4"/>
      <c r="C748" s="5"/>
      <c r="D748" s="167"/>
      <c r="E748" s="4"/>
      <c r="F748" s="4"/>
      <c r="G748" s="7"/>
    </row>
    <row r="749" spans="1:7">
      <c r="A749" s="4"/>
      <c r="B749" s="4"/>
      <c r="C749" s="5"/>
      <c r="D749" s="167"/>
      <c r="E749" s="4"/>
      <c r="F749" s="4"/>
      <c r="G749" s="7"/>
    </row>
    <row r="750" spans="1:7">
      <c r="A750" s="4"/>
      <c r="B750" s="4"/>
      <c r="C750" s="5"/>
      <c r="D750" s="167"/>
      <c r="E750" s="4"/>
      <c r="F750" s="4"/>
      <c r="G750" s="7"/>
    </row>
    <row r="751" spans="1:7">
      <c r="A751" s="4"/>
      <c r="B751" s="4"/>
      <c r="C751" s="5"/>
      <c r="D751" s="167"/>
      <c r="E751" s="4"/>
      <c r="F751" s="4"/>
      <c r="G751" s="7"/>
    </row>
    <row r="752" spans="1:7">
      <c r="A752" s="4"/>
      <c r="B752" s="4"/>
      <c r="C752" s="5"/>
      <c r="D752" s="167"/>
      <c r="E752" s="4"/>
      <c r="F752" s="4"/>
      <c r="G752" s="7"/>
    </row>
    <row r="753" spans="1:7">
      <c r="A753" s="4"/>
      <c r="B753" s="4"/>
      <c r="C753" s="5"/>
      <c r="D753" s="167"/>
      <c r="E753" s="4"/>
      <c r="F753" s="4"/>
      <c r="G753" s="7"/>
    </row>
    <row r="754" spans="1:7">
      <c r="A754" s="4"/>
      <c r="B754" s="4"/>
      <c r="C754" s="5"/>
      <c r="D754" s="167"/>
      <c r="E754" s="4"/>
      <c r="F754" s="4"/>
      <c r="G754" s="7"/>
    </row>
    <row r="755" spans="1:7">
      <c r="A755" s="4"/>
      <c r="B755" s="4"/>
      <c r="C755" s="5"/>
      <c r="D755" s="167"/>
      <c r="E755" s="4"/>
      <c r="F755" s="4"/>
      <c r="G755" s="7"/>
    </row>
    <row r="756" spans="1:7">
      <c r="A756" s="4"/>
      <c r="B756" s="4"/>
      <c r="C756" s="5"/>
      <c r="D756" s="167"/>
      <c r="E756" s="4"/>
      <c r="F756" s="4"/>
      <c r="G756" s="7"/>
    </row>
    <row r="757" spans="1:7">
      <c r="A757" s="4"/>
      <c r="B757" s="4"/>
      <c r="C757" s="5"/>
      <c r="D757" s="167"/>
      <c r="E757" s="4"/>
      <c r="F757" s="4"/>
      <c r="G757" s="7"/>
    </row>
    <row r="758" spans="1:7">
      <c r="A758" s="4"/>
      <c r="B758" s="4"/>
      <c r="C758" s="5"/>
      <c r="D758" s="167"/>
      <c r="E758" s="4"/>
      <c r="F758" s="4"/>
      <c r="G758" s="7"/>
    </row>
    <row r="759" spans="1:7">
      <c r="A759" s="4"/>
      <c r="B759" s="4"/>
      <c r="C759" s="5"/>
      <c r="D759" s="167"/>
      <c r="E759" s="4"/>
      <c r="F759" s="4"/>
      <c r="G759" s="7"/>
    </row>
    <row r="760" spans="1:7">
      <c r="A760" s="4"/>
      <c r="B760" s="4"/>
      <c r="C760" s="5"/>
      <c r="D760" s="167"/>
      <c r="E760" s="4"/>
      <c r="F760" s="4"/>
      <c r="G760" s="7"/>
    </row>
    <row r="761" spans="1:7">
      <c r="A761" s="4"/>
      <c r="B761" s="4"/>
      <c r="C761" s="5"/>
      <c r="D761" s="167"/>
      <c r="E761" s="4"/>
      <c r="F761" s="4"/>
      <c r="G761" s="7"/>
    </row>
    <row r="762" spans="1:7">
      <c r="A762" s="4"/>
      <c r="B762" s="4"/>
      <c r="C762" s="5"/>
      <c r="D762" s="167"/>
      <c r="E762" s="4"/>
      <c r="F762" s="4"/>
      <c r="G762" s="7"/>
    </row>
    <row r="763" spans="1:7">
      <c r="A763" s="4"/>
      <c r="B763" s="4"/>
      <c r="C763" s="5"/>
      <c r="D763" s="167"/>
      <c r="E763" s="4"/>
      <c r="F763" s="4"/>
      <c r="G763" s="7"/>
    </row>
    <row r="764" spans="1:7">
      <c r="A764" s="4"/>
      <c r="B764" s="4"/>
      <c r="C764" s="5"/>
      <c r="D764" s="167"/>
      <c r="E764" s="4"/>
      <c r="F764" s="4"/>
      <c r="G764" s="7"/>
    </row>
    <row r="765" spans="1:7">
      <c r="A765" s="4"/>
      <c r="B765" s="4"/>
      <c r="C765" s="5"/>
      <c r="D765" s="167"/>
      <c r="E765" s="4"/>
      <c r="F765" s="4"/>
      <c r="G765" s="7"/>
    </row>
    <row r="766" spans="1:7">
      <c r="A766" s="4"/>
      <c r="B766" s="4"/>
      <c r="C766" s="5"/>
      <c r="D766" s="167"/>
      <c r="E766" s="4"/>
      <c r="F766" s="4"/>
      <c r="G766" s="7"/>
    </row>
    <row r="767" spans="1:7">
      <c r="A767" s="4"/>
      <c r="B767" s="4"/>
      <c r="C767" s="5"/>
      <c r="D767" s="167"/>
      <c r="E767" s="4"/>
      <c r="F767" s="4"/>
      <c r="G767" s="7"/>
    </row>
    <row r="768" spans="1:7">
      <c r="A768" s="4"/>
      <c r="B768" s="4"/>
      <c r="C768" s="5"/>
      <c r="D768" s="167"/>
      <c r="E768" s="4"/>
      <c r="F768" s="4"/>
      <c r="G768" s="7"/>
    </row>
    <row r="769" spans="1:7">
      <c r="A769" s="4"/>
      <c r="B769" s="4"/>
      <c r="C769" s="5"/>
      <c r="D769" s="167"/>
      <c r="E769" s="4"/>
      <c r="F769" s="4"/>
      <c r="G769" s="7"/>
    </row>
    <row r="770" spans="1:7">
      <c r="A770" s="4"/>
      <c r="B770" s="4"/>
      <c r="C770" s="5"/>
      <c r="D770" s="167"/>
      <c r="E770" s="4"/>
      <c r="F770" s="4"/>
      <c r="G770" s="7"/>
    </row>
    <row r="771" spans="1:7">
      <c r="A771" s="4"/>
      <c r="B771" s="4"/>
      <c r="C771" s="5"/>
      <c r="D771" s="167"/>
      <c r="E771" s="4"/>
      <c r="F771" s="4"/>
      <c r="G771" s="7"/>
    </row>
    <row r="772" spans="1:7">
      <c r="A772" s="4"/>
      <c r="B772" s="4"/>
      <c r="C772" s="5"/>
      <c r="D772" s="167"/>
      <c r="E772" s="4"/>
      <c r="F772" s="4"/>
      <c r="G772" s="7"/>
    </row>
    <row r="773" spans="1:7">
      <c r="A773" s="4"/>
      <c r="B773" s="4"/>
      <c r="C773" s="5"/>
      <c r="D773" s="167"/>
      <c r="E773" s="4"/>
      <c r="F773" s="4"/>
      <c r="G773" s="7"/>
    </row>
    <row r="774" spans="1:7">
      <c r="A774" s="4"/>
      <c r="B774" s="4"/>
      <c r="C774" s="5"/>
      <c r="D774" s="167"/>
      <c r="E774" s="4"/>
      <c r="F774" s="4"/>
      <c r="G774" s="7"/>
    </row>
    <row r="775" spans="1:7">
      <c r="A775" s="4"/>
      <c r="B775" s="4"/>
      <c r="C775" s="5"/>
      <c r="D775" s="167"/>
      <c r="E775" s="4"/>
      <c r="F775" s="4"/>
      <c r="G775" s="7"/>
    </row>
    <row r="776" spans="1:7">
      <c r="A776" s="4"/>
      <c r="B776" s="4"/>
      <c r="C776" s="5"/>
      <c r="D776" s="167"/>
      <c r="E776" s="4"/>
      <c r="F776" s="4"/>
      <c r="G776" s="7"/>
    </row>
    <row r="777" spans="1:7">
      <c r="A777" s="4"/>
      <c r="B777" s="4"/>
      <c r="C777" s="5"/>
      <c r="D777" s="167"/>
      <c r="E777" s="4"/>
      <c r="F777" s="4"/>
      <c r="G777" s="7"/>
    </row>
    <row r="778" spans="1:7">
      <c r="A778" s="4"/>
      <c r="B778" s="4"/>
      <c r="C778" s="5"/>
      <c r="D778" s="167"/>
      <c r="E778" s="4"/>
      <c r="F778" s="4"/>
      <c r="G778" s="7"/>
    </row>
    <row r="779" spans="1:7">
      <c r="A779" s="4"/>
      <c r="B779" s="4"/>
      <c r="C779" s="5"/>
      <c r="D779" s="167"/>
      <c r="E779" s="4"/>
      <c r="F779" s="4"/>
      <c r="G779" s="7"/>
    </row>
    <row r="780" spans="1:7">
      <c r="A780" s="4"/>
      <c r="B780" s="4"/>
      <c r="C780" s="5"/>
      <c r="D780" s="167"/>
      <c r="E780" s="4"/>
      <c r="F780" s="4"/>
      <c r="G780" s="7"/>
    </row>
    <row r="781" spans="1:7">
      <c r="A781" s="4"/>
      <c r="B781" s="4"/>
      <c r="C781" s="5"/>
      <c r="D781" s="167"/>
      <c r="E781" s="4"/>
      <c r="F781" s="4"/>
      <c r="G781" s="7"/>
    </row>
    <row r="782" spans="1:7">
      <c r="A782" s="4"/>
      <c r="B782" s="4"/>
      <c r="C782" s="5"/>
      <c r="D782" s="167"/>
      <c r="E782" s="4"/>
      <c r="F782" s="4"/>
      <c r="G782" s="7"/>
    </row>
    <row r="783" spans="1:7">
      <c r="A783" s="4"/>
      <c r="B783" s="4"/>
      <c r="C783" s="5"/>
      <c r="D783" s="167"/>
      <c r="E783" s="4"/>
      <c r="F783" s="4"/>
      <c r="G783" s="7"/>
    </row>
    <row r="784" spans="1:7">
      <c r="A784" s="4"/>
      <c r="B784" s="4"/>
      <c r="C784" s="5"/>
      <c r="D784" s="167"/>
      <c r="E784" s="4"/>
      <c r="F784" s="4"/>
      <c r="G784" s="7"/>
    </row>
    <row r="785" spans="1:7">
      <c r="A785" s="4"/>
      <c r="B785" s="4"/>
      <c r="C785" s="5"/>
      <c r="D785" s="167"/>
      <c r="E785" s="4"/>
      <c r="F785" s="4"/>
      <c r="G785" s="7"/>
    </row>
    <row r="786" spans="1:7">
      <c r="A786" s="4"/>
      <c r="B786" s="4"/>
      <c r="C786" s="5"/>
      <c r="D786" s="167"/>
      <c r="E786" s="4"/>
      <c r="F786" s="4"/>
      <c r="G786" s="7"/>
    </row>
    <row r="787" spans="1:7">
      <c r="A787" s="4"/>
      <c r="B787" s="4"/>
      <c r="C787" s="5"/>
      <c r="D787" s="167"/>
      <c r="E787" s="4"/>
      <c r="F787" s="4"/>
      <c r="G787" s="7"/>
    </row>
    <row r="788" spans="1:7">
      <c r="A788" s="4"/>
      <c r="B788" s="4"/>
      <c r="C788" s="5"/>
      <c r="D788" s="167"/>
      <c r="E788" s="4"/>
      <c r="F788" s="4"/>
      <c r="G788" s="7"/>
    </row>
    <row r="789" spans="1:7">
      <c r="A789" s="4"/>
      <c r="B789" s="4"/>
      <c r="C789" s="5"/>
      <c r="D789" s="167"/>
      <c r="E789" s="4"/>
      <c r="F789" s="4"/>
      <c r="G789" s="7"/>
    </row>
    <row r="790" spans="1:7">
      <c r="A790" s="4"/>
      <c r="B790" s="4"/>
      <c r="C790" s="5"/>
      <c r="D790" s="167"/>
      <c r="E790" s="4"/>
      <c r="F790" s="4"/>
      <c r="G790" s="7"/>
    </row>
    <row r="791" spans="1:7">
      <c r="A791" s="4"/>
      <c r="B791" s="4"/>
      <c r="C791" s="5"/>
      <c r="D791" s="167"/>
      <c r="E791" s="4"/>
      <c r="F791" s="4"/>
      <c r="G791" s="7"/>
    </row>
    <row r="792" spans="1:7">
      <c r="A792" s="4"/>
      <c r="B792" s="4"/>
      <c r="C792" s="5"/>
      <c r="D792" s="167"/>
      <c r="E792" s="4"/>
      <c r="F792" s="4"/>
      <c r="G792" s="7"/>
    </row>
    <row r="793" spans="1:7">
      <c r="A793" s="4"/>
      <c r="B793" s="4"/>
      <c r="C793" s="5"/>
      <c r="D793" s="167"/>
      <c r="E793" s="4"/>
      <c r="F793" s="4"/>
      <c r="G793" s="7"/>
    </row>
    <row r="794" spans="1:7">
      <c r="A794" s="4"/>
      <c r="B794" s="4"/>
      <c r="C794" s="5"/>
      <c r="D794" s="167"/>
      <c r="E794" s="4"/>
      <c r="F794" s="4"/>
      <c r="G794" s="7"/>
    </row>
    <row r="795" spans="1:7">
      <c r="A795" s="4"/>
      <c r="B795" s="4"/>
      <c r="C795" s="5"/>
      <c r="D795" s="167"/>
      <c r="E795" s="4"/>
      <c r="F795" s="4"/>
      <c r="G795" s="7"/>
    </row>
    <row r="796" spans="1:7">
      <c r="A796" s="4"/>
      <c r="B796" s="4"/>
      <c r="C796" s="5"/>
      <c r="D796" s="167"/>
      <c r="E796" s="4"/>
      <c r="F796" s="4"/>
      <c r="G796" s="7"/>
    </row>
    <row r="797" spans="1:7">
      <c r="A797" s="4"/>
      <c r="B797" s="4"/>
      <c r="C797" s="5"/>
      <c r="D797" s="167"/>
      <c r="E797" s="4"/>
      <c r="F797" s="4"/>
      <c r="G797" s="7"/>
    </row>
    <row r="798" spans="1:7">
      <c r="A798" s="4"/>
      <c r="B798" s="4"/>
      <c r="C798" s="5"/>
      <c r="D798" s="167"/>
      <c r="E798" s="4"/>
      <c r="F798" s="4"/>
      <c r="G798" s="7"/>
    </row>
    <row r="799" spans="1:7">
      <c r="A799" s="4"/>
      <c r="B799" s="4"/>
      <c r="C799" s="5"/>
      <c r="D799" s="167"/>
      <c r="E799" s="4"/>
      <c r="F799" s="4"/>
      <c r="G799" s="7"/>
    </row>
    <row r="800" spans="1:7">
      <c r="A800" s="4"/>
      <c r="B800" s="4"/>
      <c r="C800" s="5"/>
      <c r="D800" s="167"/>
      <c r="E800" s="4"/>
      <c r="F800" s="4"/>
      <c r="G800" s="7"/>
    </row>
    <row r="801" spans="1:7">
      <c r="A801" s="4"/>
      <c r="B801" s="4"/>
      <c r="C801" s="5"/>
      <c r="D801" s="167"/>
      <c r="E801" s="4"/>
      <c r="F801" s="4"/>
      <c r="G801" s="7"/>
    </row>
    <row r="802" spans="1:7">
      <c r="A802" s="4"/>
      <c r="B802" s="4"/>
      <c r="C802" s="5"/>
      <c r="D802" s="167"/>
      <c r="E802" s="4"/>
      <c r="F802" s="4"/>
      <c r="G802" s="7"/>
    </row>
    <row r="803" spans="1:7">
      <c r="A803" s="4"/>
      <c r="B803" s="4"/>
      <c r="C803" s="5"/>
      <c r="D803" s="167"/>
      <c r="E803" s="4"/>
      <c r="F803" s="4"/>
      <c r="G803" s="7"/>
    </row>
    <row r="804" spans="1:7">
      <c r="A804" s="4"/>
      <c r="B804" s="4"/>
      <c r="C804" s="5"/>
      <c r="D804" s="167"/>
      <c r="E804" s="4"/>
      <c r="F804" s="4"/>
      <c r="G804" s="7"/>
    </row>
    <row r="805" spans="1:7">
      <c r="A805" s="4"/>
      <c r="B805" s="4"/>
      <c r="C805" s="5"/>
      <c r="D805" s="167"/>
      <c r="E805" s="4"/>
      <c r="F805" s="4"/>
      <c r="G805" s="7"/>
    </row>
    <row r="806" spans="1:7">
      <c r="A806" s="4"/>
      <c r="B806" s="4"/>
      <c r="C806" s="5"/>
      <c r="D806" s="167"/>
      <c r="E806" s="4"/>
      <c r="F806" s="4"/>
      <c r="G806" s="7"/>
    </row>
    <row r="807" spans="1:7">
      <c r="A807" s="4"/>
      <c r="B807" s="4"/>
      <c r="C807" s="5"/>
      <c r="D807" s="167"/>
      <c r="E807" s="4"/>
      <c r="F807" s="4"/>
      <c r="G807" s="7"/>
    </row>
    <row r="808" spans="1:7">
      <c r="A808" s="4"/>
      <c r="B808" s="4"/>
      <c r="C808" s="5"/>
      <c r="D808" s="167"/>
      <c r="E808" s="4"/>
      <c r="F808" s="4"/>
      <c r="G808" s="7"/>
    </row>
    <row r="809" spans="1:7">
      <c r="A809" s="4"/>
      <c r="B809" s="4"/>
      <c r="C809" s="5"/>
      <c r="D809" s="167"/>
      <c r="E809" s="4"/>
      <c r="F809" s="4"/>
      <c r="G809" s="7"/>
    </row>
    <row r="810" spans="1:7">
      <c r="A810" s="4"/>
      <c r="B810" s="4"/>
      <c r="C810" s="5"/>
      <c r="D810" s="167"/>
      <c r="E810" s="4"/>
      <c r="F810" s="4"/>
      <c r="G810" s="7"/>
    </row>
    <row r="811" spans="1:7">
      <c r="A811" s="4"/>
      <c r="B811" s="4"/>
      <c r="C811" s="5"/>
      <c r="D811" s="167"/>
      <c r="E811" s="4"/>
      <c r="F811" s="4"/>
      <c r="G811" s="7"/>
    </row>
    <row r="812" spans="1:7">
      <c r="A812" s="4"/>
      <c r="B812" s="4"/>
      <c r="C812" s="5"/>
      <c r="D812" s="167"/>
      <c r="E812" s="4"/>
      <c r="F812" s="4"/>
      <c r="G812" s="7"/>
    </row>
    <row r="813" spans="1:7">
      <c r="A813" s="4"/>
      <c r="B813" s="4"/>
      <c r="C813" s="5"/>
      <c r="D813" s="167"/>
      <c r="E813" s="4"/>
      <c r="F813" s="4"/>
      <c r="G813" s="7"/>
    </row>
    <row r="814" spans="1:7">
      <c r="A814" s="4"/>
      <c r="B814" s="4"/>
      <c r="C814" s="5"/>
      <c r="D814" s="167"/>
      <c r="E814" s="4"/>
      <c r="F814" s="4"/>
      <c r="G814" s="7"/>
    </row>
    <row r="815" spans="1:7">
      <c r="A815" s="4"/>
      <c r="B815" s="4"/>
      <c r="C815" s="5"/>
      <c r="D815" s="167"/>
      <c r="E815" s="4"/>
      <c r="F815" s="4"/>
      <c r="G815" s="7"/>
    </row>
    <row r="816" spans="1:7">
      <c r="A816" s="4"/>
      <c r="B816" s="4"/>
      <c r="C816" s="5"/>
      <c r="D816" s="167"/>
      <c r="E816" s="4"/>
      <c r="F816" s="4"/>
      <c r="G816" s="7"/>
    </row>
    <row r="817" spans="1:7">
      <c r="A817" s="4"/>
      <c r="B817" s="4"/>
      <c r="C817" s="5"/>
      <c r="D817" s="167"/>
      <c r="E817" s="4"/>
      <c r="F817" s="4"/>
      <c r="G817" s="7"/>
    </row>
    <row r="818" spans="1:7">
      <c r="A818" s="4"/>
      <c r="B818" s="4"/>
      <c r="C818" s="5"/>
      <c r="D818" s="167"/>
      <c r="E818" s="4"/>
      <c r="F818" s="4"/>
      <c r="G818" s="7"/>
    </row>
    <row r="819" spans="1:7">
      <c r="A819" s="4"/>
      <c r="B819" s="4"/>
      <c r="C819" s="5"/>
      <c r="D819" s="167"/>
      <c r="E819" s="4"/>
      <c r="F819" s="4"/>
      <c r="G819" s="7"/>
    </row>
    <row r="820" spans="1:7">
      <c r="A820" s="4"/>
      <c r="B820" s="4"/>
      <c r="C820" s="5"/>
      <c r="D820" s="167"/>
      <c r="E820" s="4"/>
      <c r="F820" s="4"/>
      <c r="G820" s="7"/>
    </row>
    <row r="821" spans="1:7">
      <c r="A821" s="4"/>
      <c r="B821" s="4"/>
      <c r="C821" s="5"/>
      <c r="D821" s="167"/>
      <c r="E821" s="4"/>
      <c r="F821" s="4"/>
      <c r="G821" s="7"/>
    </row>
    <row r="822" spans="1:7">
      <c r="A822" s="4"/>
      <c r="B822" s="4"/>
      <c r="C822" s="5"/>
      <c r="D822" s="167"/>
      <c r="E822" s="4"/>
      <c r="F822" s="4"/>
      <c r="G822" s="7"/>
    </row>
    <row r="823" spans="1:7">
      <c r="A823" s="4"/>
      <c r="B823" s="4"/>
      <c r="C823" s="5"/>
      <c r="D823" s="167"/>
      <c r="E823" s="4"/>
      <c r="F823" s="4"/>
      <c r="G823" s="7"/>
    </row>
    <row r="824" spans="1:7">
      <c r="A824" s="4"/>
      <c r="B824" s="4"/>
      <c r="C824" s="5"/>
      <c r="D824" s="167"/>
      <c r="E824" s="4"/>
      <c r="F824" s="4"/>
      <c r="G824" s="7"/>
    </row>
    <row r="825" spans="1:7">
      <c r="A825" s="4"/>
      <c r="B825" s="4"/>
      <c r="C825" s="5"/>
      <c r="D825" s="167"/>
      <c r="E825" s="4"/>
      <c r="F825" s="4"/>
      <c r="G825" s="7"/>
    </row>
    <row r="826" spans="1:7">
      <c r="A826" s="4"/>
      <c r="B826" s="4"/>
      <c r="C826" s="5"/>
      <c r="D826" s="167"/>
      <c r="E826" s="4"/>
      <c r="F826" s="4"/>
      <c r="G826" s="7"/>
    </row>
    <row r="827" spans="1:7">
      <c r="A827" s="4"/>
      <c r="B827" s="4"/>
      <c r="C827" s="5"/>
      <c r="D827" s="167"/>
      <c r="E827" s="4"/>
      <c r="F827" s="4"/>
      <c r="G827" s="7"/>
    </row>
    <row r="828" spans="1:7">
      <c r="A828" s="4"/>
      <c r="B828" s="4"/>
      <c r="C828" s="5"/>
      <c r="D828" s="167"/>
      <c r="E828" s="4"/>
      <c r="F828" s="4"/>
      <c r="G828" s="7"/>
    </row>
    <row r="829" spans="1:7">
      <c r="A829" s="4"/>
      <c r="B829" s="4"/>
      <c r="C829" s="5"/>
      <c r="D829" s="167"/>
      <c r="E829" s="4"/>
      <c r="F829" s="4"/>
      <c r="G829" s="7"/>
    </row>
    <row r="830" spans="1:7">
      <c r="A830" s="4"/>
      <c r="B830" s="4"/>
      <c r="C830" s="5"/>
      <c r="D830" s="167"/>
      <c r="E830" s="4"/>
      <c r="F830" s="4"/>
      <c r="G830" s="7"/>
    </row>
    <row r="831" spans="1:7">
      <c r="A831" s="4"/>
      <c r="B831" s="4"/>
      <c r="C831" s="5"/>
      <c r="D831" s="167"/>
      <c r="E831" s="4"/>
      <c r="F831" s="4"/>
      <c r="G831" s="7"/>
    </row>
    <row r="832" spans="1:7">
      <c r="A832" s="4"/>
      <c r="B832" s="4"/>
      <c r="C832" s="5"/>
      <c r="D832" s="167"/>
      <c r="E832" s="4"/>
      <c r="F832" s="4"/>
      <c r="G832" s="7"/>
    </row>
    <row r="833" spans="1:7">
      <c r="A833" s="4"/>
      <c r="B833" s="4"/>
      <c r="C833" s="5"/>
      <c r="D833" s="167"/>
      <c r="E833" s="4"/>
      <c r="F833" s="4"/>
      <c r="G833" s="7"/>
    </row>
    <row r="834" spans="1:7">
      <c r="A834" s="4"/>
      <c r="B834" s="4"/>
      <c r="C834" s="5"/>
      <c r="D834" s="167"/>
      <c r="E834" s="4"/>
      <c r="F834" s="4"/>
      <c r="G834" s="7"/>
    </row>
    <row r="835" spans="1:7">
      <c r="A835" s="4"/>
      <c r="B835" s="4"/>
      <c r="C835" s="5"/>
      <c r="D835" s="167"/>
      <c r="E835" s="4"/>
      <c r="F835" s="4"/>
      <c r="G835" s="7"/>
    </row>
    <row r="836" spans="1:7">
      <c r="A836" s="4"/>
      <c r="B836" s="4"/>
      <c r="C836" s="5"/>
      <c r="D836" s="167"/>
      <c r="E836" s="4"/>
      <c r="F836" s="4"/>
      <c r="G836" s="7"/>
    </row>
    <row r="837" spans="1:7">
      <c r="A837" s="4"/>
      <c r="B837" s="4"/>
      <c r="C837" s="5"/>
      <c r="D837" s="167"/>
      <c r="E837" s="4"/>
      <c r="F837" s="4"/>
      <c r="G837" s="7"/>
    </row>
    <row r="838" spans="1:7">
      <c r="A838" s="4"/>
      <c r="B838" s="4"/>
      <c r="C838" s="5"/>
      <c r="D838" s="167"/>
      <c r="E838" s="4"/>
      <c r="F838" s="4"/>
      <c r="G838" s="7"/>
    </row>
    <row r="839" spans="1:7">
      <c r="A839" s="4"/>
      <c r="B839" s="4"/>
      <c r="C839" s="5"/>
      <c r="D839" s="167"/>
      <c r="E839" s="4"/>
      <c r="F839" s="4"/>
      <c r="G839" s="7"/>
    </row>
    <row r="840" spans="1:7">
      <c r="A840" s="4"/>
      <c r="B840" s="4"/>
      <c r="C840" s="5"/>
      <c r="D840" s="167"/>
      <c r="E840" s="4"/>
      <c r="F840" s="4"/>
      <c r="G840" s="7"/>
    </row>
    <row r="841" spans="1:7">
      <c r="A841" s="4"/>
      <c r="B841" s="4"/>
      <c r="C841" s="5"/>
      <c r="D841" s="167"/>
      <c r="E841" s="4"/>
      <c r="F841" s="4"/>
      <c r="G841" s="7"/>
    </row>
    <row r="842" spans="1:7">
      <c r="A842" s="4"/>
      <c r="B842" s="4"/>
      <c r="C842" s="5"/>
      <c r="D842" s="167"/>
      <c r="E842" s="4"/>
      <c r="F842" s="4"/>
      <c r="G842" s="7"/>
    </row>
    <row r="843" spans="1:7">
      <c r="A843" s="4"/>
      <c r="B843" s="4"/>
      <c r="C843" s="5"/>
      <c r="D843" s="167"/>
      <c r="E843" s="4"/>
      <c r="F843" s="4"/>
      <c r="G843" s="7"/>
    </row>
    <row r="844" spans="1:7">
      <c r="A844" s="4"/>
      <c r="B844" s="4"/>
      <c r="C844" s="5"/>
      <c r="D844" s="167"/>
      <c r="E844" s="4"/>
      <c r="F844" s="4"/>
      <c r="G844" s="7"/>
    </row>
    <row r="845" spans="1:7">
      <c r="A845" s="4"/>
      <c r="B845" s="4"/>
      <c r="C845" s="5"/>
      <c r="D845" s="167"/>
      <c r="E845" s="4"/>
      <c r="F845" s="4"/>
      <c r="G845" s="7"/>
    </row>
    <row r="846" spans="1:7">
      <c r="A846" s="4"/>
      <c r="B846" s="4"/>
      <c r="C846" s="5"/>
      <c r="D846" s="167"/>
      <c r="E846" s="4"/>
      <c r="F846" s="4"/>
      <c r="G846" s="7"/>
    </row>
    <row r="847" spans="1:7">
      <c r="A847" s="4"/>
      <c r="B847" s="4"/>
      <c r="C847" s="5"/>
      <c r="D847" s="167"/>
      <c r="E847" s="4"/>
      <c r="F847" s="4"/>
      <c r="G847" s="7"/>
    </row>
    <row r="848" spans="1:7">
      <c r="A848" s="4"/>
      <c r="B848" s="4"/>
      <c r="C848" s="5"/>
      <c r="D848" s="167"/>
      <c r="E848" s="4"/>
      <c r="F848" s="4"/>
      <c r="G848" s="7"/>
    </row>
    <row r="849" spans="1:7">
      <c r="A849" s="4"/>
      <c r="B849" s="4"/>
      <c r="C849" s="5"/>
      <c r="D849" s="167"/>
      <c r="E849" s="4"/>
      <c r="F849" s="4"/>
      <c r="G849" s="7"/>
    </row>
    <row r="850" spans="1:7">
      <c r="A850" s="4"/>
      <c r="B850" s="4"/>
      <c r="C850" s="5"/>
      <c r="D850" s="167"/>
      <c r="E850" s="4"/>
      <c r="F850" s="4"/>
      <c r="G850" s="7"/>
    </row>
    <row r="851" spans="1:7">
      <c r="A851" s="4"/>
      <c r="B851" s="4"/>
      <c r="C851" s="5"/>
      <c r="D851" s="167"/>
      <c r="E851" s="4"/>
      <c r="F851" s="4"/>
      <c r="G851" s="7"/>
    </row>
    <row r="852" spans="1:7">
      <c r="A852" s="4"/>
      <c r="B852" s="4"/>
      <c r="C852" s="5"/>
      <c r="D852" s="167"/>
      <c r="E852" s="4"/>
      <c r="F852" s="4"/>
      <c r="G852" s="7"/>
    </row>
    <row r="853" spans="1:7">
      <c r="A853" s="4"/>
      <c r="B853" s="4"/>
      <c r="C853" s="5"/>
      <c r="D853" s="167"/>
      <c r="E853" s="4"/>
      <c r="F853" s="4"/>
      <c r="G853" s="7"/>
    </row>
    <row r="854" spans="1:7">
      <c r="A854" s="4"/>
      <c r="B854" s="4"/>
      <c r="C854" s="5"/>
      <c r="D854" s="167"/>
      <c r="E854" s="4"/>
      <c r="F854" s="4"/>
      <c r="G854" s="7"/>
    </row>
    <row r="855" spans="1:7">
      <c r="A855" s="4"/>
      <c r="B855" s="4"/>
      <c r="C855" s="5"/>
      <c r="D855" s="167"/>
      <c r="E855" s="4"/>
      <c r="F855" s="4"/>
      <c r="G855" s="7"/>
    </row>
    <row r="856" spans="1:7">
      <c r="A856" s="4"/>
      <c r="B856" s="4"/>
      <c r="C856" s="5"/>
      <c r="D856" s="167"/>
      <c r="E856" s="4"/>
      <c r="F856" s="4"/>
      <c r="G856" s="7"/>
    </row>
    <row r="857" spans="1:7">
      <c r="A857" s="4"/>
      <c r="B857" s="4"/>
      <c r="C857" s="5"/>
      <c r="D857" s="167"/>
      <c r="E857" s="4"/>
      <c r="F857" s="4"/>
      <c r="G857" s="7"/>
    </row>
    <row r="858" spans="1:7">
      <c r="A858" s="4"/>
      <c r="B858" s="4"/>
      <c r="C858" s="5"/>
      <c r="D858" s="167"/>
      <c r="E858" s="4"/>
      <c r="F858" s="4"/>
      <c r="G858" s="7"/>
    </row>
    <row r="859" spans="1:7">
      <c r="A859" s="4"/>
      <c r="B859" s="4"/>
      <c r="C859" s="5"/>
      <c r="D859" s="167"/>
      <c r="E859" s="4"/>
      <c r="F859" s="4"/>
      <c r="G859" s="7"/>
    </row>
    <row r="860" spans="1:7">
      <c r="A860" s="4"/>
      <c r="B860" s="4"/>
      <c r="C860" s="5"/>
      <c r="D860" s="167"/>
      <c r="E860" s="4"/>
      <c r="F860" s="4"/>
      <c r="G860" s="7"/>
    </row>
    <row r="861" spans="1:7">
      <c r="A861" s="4"/>
      <c r="B861" s="4"/>
      <c r="C861" s="5"/>
      <c r="D861" s="167"/>
      <c r="E861" s="4"/>
      <c r="F861" s="4"/>
      <c r="G861" s="7"/>
    </row>
    <row r="862" spans="1:7">
      <c r="A862" s="4"/>
      <c r="B862" s="4"/>
      <c r="C862" s="5"/>
      <c r="D862" s="167"/>
      <c r="E862" s="4"/>
      <c r="F862" s="4"/>
      <c r="G862" s="7"/>
    </row>
    <row r="863" spans="1:7">
      <c r="A863" s="4"/>
      <c r="B863" s="4"/>
      <c r="C863" s="5"/>
      <c r="D863" s="167"/>
      <c r="E863" s="4"/>
      <c r="F863" s="4"/>
      <c r="G863" s="7"/>
    </row>
    <row r="864" spans="1:7">
      <c r="A864" s="4"/>
      <c r="B864" s="4"/>
      <c r="C864" s="5"/>
      <c r="D864" s="167"/>
      <c r="E864" s="4"/>
      <c r="F864" s="4"/>
      <c r="G864" s="7"/>
    </row>
    <row r="865" spans="1:7">
      <c r="A865" s="4"/>
      <c r="B865" s="4"/>
      <c r="C865" s="5"/>
      <c r="D865" s="167"/>
      <c r="E865" s="4"/>
      <c r="F865" s="4"/>
      <c r="G865" s="7"/>
    </row>
    <row r="866" spans="1:7">
      <c r="A866" s="4"/>
      <c r="B866" s="4"/>
      <c r="C866" s="5"/>
      <c r="D866" s="167"/>
      <c r="E866" s="4"/>
      <c r="F866" s="4"/>
      <c r="G866" s="7"/>
    </row>
    <row r="867" spans="1:7">
      <c r="A867" s="4"/>
      <c r="B867" s="4"/>
      <c r="C867" s="5"/>
      <c r="D867" s="167"/>
      <c r="E867" s="4"/>
      <c r="F867" s="4"/>
      <c r="G867" s="7"/>
    </row>
    <row r="868" spans="1:7">
      <c r="A868" s="4"/>
      <c r="B868" s="4"/>
      <c r="C868" s="5"/>
      <c r="D868" s="167"/>
      <c r="E868" s="4"/>
      <c r="F868" s="4"/>
      <c r="G868" s="7"/>
    </row>
    <row r="869" spans="1:7">
      <c r="A869" s="4"/>
      <c r="B869" s="4"/>
      <c r="C869" s="5"/>
      <c r="D869" s="167"/>
      <c r="E869" s="4"/>
      <c r="F869" s="4"/>
      <c r="G869" s="7"/>
    </row>
    <row r="870" spans="1:7">
      <c r="A870" s="4"/>
      <c r="B870" s="4"/>
      <c r="C870" s="5"/>
      <c r="D870" s="167"/>
      <c r="E870" s="4"/>
      <c r="F870" s="4"/>
      <c r="G870" s="7"/>
    </row>
    <row r="871" spans="1:7">
      <c r="A871" s="4"/>
      <c r="B871" s="4"/>
      <c r="C871" s="5"/>
      <c r="D871" s="167"/>
      <c r="E871" s="4"/>
      <c r="F871" s="4"/>
      <c r="G871" s="7"/>
    </row>
    <row r="872" spans="1:7">
      <c r="A872" s="4"/>
      <c r="B872" s="4"/>
      <c r="C872" s="5"/>
      <c r="D872" s="167"/>
      <c r="E872" s="4"/>
      <c r="F872" s="4"/>
      <c r="G872" s="7"/>
    </row>
    <row r="873" spans="1:7">
      <c r="A873" s="4"/>
      <c r="B873" s="4"/>
      <c r="C873" s="5"/>
      <c r="D873" s="167"/>
      <c r="E873" s="4"/>
      <c r="F873" s="4"/>
      <c r="G873" s="7"/>
    </row>
    <row r="874" spans="1:7">
      <c r="A874" s="4"/>
      <c r="B874" s="4"/>
      <c r="C874" s="5"/>
      <c r="D874" s="167"/>
      <c r="E874" s="4"/>
      <c r="F874" s="4"/>
      <c r="G874" s="7"/>
    </row>
    <row r="875" spans="1:7">
      <c r="A875" s="4"/>
      <c r="B875" s="4"/>
      <c r="C875" s="5"/>
      <c r="D875" s="167"/>
      <c r="E875" s="4"/>
      <c r="F875" s="4"/>
      <c r="G875" s="7"/>
    </row>
    <row r="876" spans="1:7">
      <c r="A876" s="4"/>
      <c r="B876" s="4"/>
      <c r="C876" s="5"/>
      <c r="D876" s="167"/>
      <c r="E876" s="4"/>
      <c r="F876" s="4"/>
      <c r="G876" s="7"/>
    </row>
    <row r="877" spans="1:7">
      <c r="A877" s="4"/>
      <c r="B877" s="4"/>
      <c r="C877" s="5"/>
      <c r="D877" s="167"/>
      <c r="E877" s="4"/>
      <c r="F877" s="4"/>
      <c r="G877" s="7"/>
    </row>
    <row r="878" spans="1:7">
      <c r="A878" s="4"/>
      <c r="B878" s="4"/>
      <c r="C878" s="5"/>
      <c r="D878" s="167"/>
      <c r="E878" s="4"/>
      <c r="F878" s="4"/>
      <c r="G878" s="7"/>
    </row>
    <row r="879" spans="1:7">
      <c r="A879" s="4"/>
      <c r="B879" s="4"/>
      <c r="C879" s="5"/>
      <c r="D879" s="167"/>
      <c r="E879" s="4"/>
      <c r="F879" s="4"/>
      <c r="G879" s="7"/>
    </row>
    <row r="880" spans="1:7">
      <c r="A880" s="4"/>
      <c r="B880" s="4"/>
      <c r="C880" s="5"/>
      <c r="D880" s="167"/>
      <c r="E880" s="4"/>
      <c r="F880" s="4"/>
      <c r="G880" s="7"/>
    </row>
    <row r="881" spans="1:7">
      <c r="A881" s="4"/>
      <c r="B881" s="4"/>
      <c r="C881" s="5"/>
      <c r="D881" s="167"/>
      <c r="E881" s="4"/>
      <c r="F881" s="4"/>
      <c r="G881" s="7"/>
    </row>
    <row r="882" spans="1:7">
      <c r="A882" s="4"/>
      <c r="B882" s="4"/>
      <c r="C882" s="5"/>
      <c r="D882" s="167"/>
      <c r="E882" s="4"/>
      <c r="F882" s="4"/>
      <c r="G882" s="7"/>
    </row>
    <row r="883" spans="1:7">
      <c r="A883" s="4"/>
      <c r="B883" s="4"/>
      <c r="C883" s="5"/>
      <c r="D883" s="167"/>
      <c r="E883" s="4"/>
      <c r="F883" s="4"/>
      <c r="G883" s="7"/>
    </row>
    <row r="884" spans="1:7">
      <c r="A884" s="4"/>
      <c r="B884" s="4"/>
      <c r="C884" s="5"/>
      <c r="D884" s="167"/>
      <c r="E884" s="4"/>
      <c r="F884" s="4"/>
      <c r="G884" s="7"/>
    </row>
    <row r="885" spans="1:7">
      <c r="A885" s="4"/>
      <c r="B885" s="4"/>
      <c r="C885" s="5"/>
      <c r="D885" s="167"/>
      <c r="E885" s="4"/>
      <c r="F885" s="4"/>
      <c r="G885" s="7"/>
    </row>
    <row r="886" spans="1:7">
      <c r="A886" s="4"/>
      <c r="B886" s="4"/>
      <c r="C886" s="5"/>
      <c r="D886" s="167"/>
      <c r="E886" s="4"/>
      <c r="F886" s="4"/>
      <c r="G886" s="7"/>
    </row>
    <row r="887" spans="1:7">
      <c r="A887" s="4"/>
      <c r="B887" s="4"/>
      <c r="C887" s="5"/>
      <c r="D887" s="167"/>
      <c r="E887" s="4"/>
      <c r="F887" s="4"/>
      <c r="G887" s="7"/>
    </row>
    <row r="888" spans="1:7">
      <c r="A888" s="4"/>
      <c r="B888" s="4"/>
      <c r="C888" s="5"/>
      <c r="D888" s="167"/>
      <c r="E888" s="4"/>
      <c r="F888" s="4"/>
      <c r="G888" s="7"/>
    </row>
    <row r="889" spans="1:7">
      <c r="A889" s="4"/>
      <c r="B889" s="4"/>
      <c r="C889" s="5"/>
      <c r="D889" s="167"/>
      <c r="E889" s="4"/>
      <c r="F889" s="4"/>
      <c r="G889" s="7"/>
    </row>
    <row r="890" spans="1:7">
      <c r="A890" s="4"/>
      <c r="B890" s="4"/>
      <c r="C890" s="5"/>
      <c r="D890" s="167"/>
      <c r="E890" s="4"/>
      <c r="F890" s="4"/>
      <c r="G890" s="7"/>
    </row>
    <row r="891" spans="1:7">
      <c r="A891" s="4"/>
      <c r="B891" s="4"/>
      <c r="C891" s="5"/>
      <c r="D891" s="167"/>
      <c r="E891" s="4"/>
      <c r="F891" s="4"/>
      <c r="G891" s="7"/>
    </row>
    <row r="892" spans="1:7">
      <c r="A892" s="4"/>
      <c r="B892" s="4"/>
      <c r="C892" s="5"/>
      <c r="D892" s="167"/>
      <c r="E892" s="4"/>
      <c r="F892" s="4"/>
      <c r="G892" s="7"/>
    </row>
    <row r="893" spans="1:7">
      <c r="A893" s="4"/>
      <c r="B893" s="4"/>
      <c r="C893" s="5"/>
      <c r="D893" s="167"/>
      <c r="E893" s="4"/>
      <c r="F893" s="4"/>
      <c r="G893" s="7"/>
    </row>
    <row r="894" spans="1:7">
      <c r="A894" s="4"/>
      <c r="B894" s="4"/>
      <c r="C894" s="5"/>
      <c r="D894" s="167"/>
      <c r="E894" s="4"/>
      <c r="F894" s="4"/>
      <c r="G894" s="7"/>
    </row>
    <row r="895" spans="1:7">
      <c r="A895" s="4"/>
      <c r="B895" s="4"/>
      <c r="C895" s="5"/>
      <c r="D895" s="167"/>
      <c r="E895" s="4"/>
      <c r="F895" s="4"/>
      <c r="G895" s="7"/>
    </row>
    <row r="896" spans="1:7">
      <c r="A896" s="4"/>
      <c r="B896" s="4"/>
      <c r="C896" s="5"/>
      <c r="D896" s="167"/>
      <c r="E896" s="4"/>
      <c r="F896" s="4"/>
      <c r="G896" s="7"/>
    </row>
    <row r="897" spans="1:7">
      <c r="A897" s="4"/>
      <c r="B897" s="4"/>
      <c r="C897" s="5"/>
      <c r="D897" s="167"/>
      <c r="E897" s="4"/>
      <c r="F897" s="4"/>
      <c r="G897" s="7"/>
    </row>
    <row r="898" spans="1:7">
      <c r="A898" s="4"/>
      <c r="B898" s="4"/>
      <c r="C898" s="5"/>
      <c r="D898" s="167"/>
      <c r="E898" s="4"/>
      <c r="F898" s="4"/>
      <c r="G898" s="7"/>
    </row>
    <row r="899" spans="1:7">
      <c r="A899" s="4"/>
      <c r="B899" s="4"/>
      <c r="C899" s="5"/>
      <c r="D899" s="167"/>
      <c r="E899" s="4"/>
      <c r="F899" s="4"/>
      <c r="G899" s="7"/>
    </row>
    <row r="900" spans="1:7">
      <c r="A900" s="4"/>
      <c r="B900" s="4"/>
      <c r="C900" s="5"/>
      <c r="D900" s="167"/>
      <c r="E900" s="4"/>
      <c r="F900" s="4"/>
      <c r="G900" s="7"/>
    </row>
    <row r="901" spans="1:7">
      <c r="A901" s="4"/>
      <c r="B901" s="4"/>
      <c r="C901" s="5"/>
      <c r="D901" s="167"/>
      <c r="E901" s="4"/>
      <c r="F901" s="4"/>
      <c r="G901" s="7"/>
    </row>
    <row r="902" spans="1:7">
      <c r="A902" s="4"/>
      <c r="B902" s="4"/>
      <c r="C902" s="5"/>
      <c r="D902" s="167"/>
      <c r="E902" s="4"/>
      <c r="F902" s="4"/>
      <c r="G902" s="7"/>
    </row>
    <row r="903" spans="1:7">
      <c r="A903" s="4"/>
      <c r="B903" s="4"/>
      <c r="C903" s="5"/>
      <c r="D903" s="167"/>
      <c r="E903" s="4"/>
      <c r="F903" s="4"/>
      <c r="G903" s="7"/>
    </row>
    <row r="904" spans="1:7">
      <c r="A904" s="4"/>
      <c r="B904" s="4"/>
      <c r="C904" s="5"/>
      <c r="D904" s="167"/>
      <c r="E904" s="4"/>
      <c r="F904" s="4"/>
      <c r="G904" s="7"/>
    </row>
    <row r="905" spans="1:7">
      <c r="A905" s="4"/>
      <c r="B905" s="4"/>
      <c r="C905" s="5"/>
      <c r="D905" s="167"/>
      <c r="E905" s="4"/>
      <c r="F905" s="4"/>
      <c r="G905" s="7"/>
    </row>
    <row r="906" spans="1:7">
      <c r="A906" s="4"/>
      <c r="B906" s="4"/>
      <c r="C906" s="5"/>
      <c r="D906" s="167"/>
      <c r="E906" s="4"/>
      <c r="F906" s="4"/>
      <c r="G906" s="7"/>
    </row>
    <row r="907" spans="1:7">
      <c r="A907" s="4"/>
      <c r="B907" s="4"/>
      <c r="C907" s="5"/>
      <c r="D907" s="167"/>
      <c r="E907" s="4"/>
      <c r="F907" s="4"/>
      <c r="G907" s="7"/>
    </row>
    <row r="908" spans="1:7">
      <c r="A908" s="4"/>
      <c r="B908" s="4"/>
      <c r="C908" s="5"/>
      <c r="D908" s="167"/>
      <c r="E908" s="4"/>
      <c r="F908" s="4"/>
      <c r="G908" s="7"/>
    </row>
    <row r="909" spans="1:7">
      <c r="A909" s="4"/>
      <c r="B909" s="4"/>
      <c r="C909" s="5"/>
      <c r="D909" s="167"/>
      <c r="E909" s="4"/>
      <c r="F909" s="4"/>
      <c r="G909" s="7"/>
    </row>
    <row r="910" spans="1:7">
      <c r="A910" s="4"/>
      <c r="B910" s="4"/>
      <c r="C910" s="5"/>
      <c r="D910" s="167"/>
      <c r="E910" s="4"/>
      <c r="F910" s="4"/>
      <c r="G910" s="7"/>
    </row>
    <row r="911" spans="1:7">
      <c r="A911" s="4"/>
      <c r="B911" s="4"/>
      <c r="C911" s="5"/>
      <c r="D911" s="167"/>
      <c r="E911" s="4"/>
      <c r="F911" s="4"/>
      <c r="G911" s="7"/>
    </row>
    <row r="912" spans="1:7">
      <c r="A912" s="4"/>
      <c r="B912" s="4"/>
      <c r="C912" s="5"/>
      <c r="D912" s="167"/>
      <c r="E912" s="4"/>
      <c r="F912" s="4"/>
      <c r="G912" s="7"/>
    </row>
    <row r="913" spans="1:7">
      <c r="A913" s="4"/>
      <c r="B913" s="4"/>
      <c r="C913" s="5"/>
      <c r="D913" s="167"/>
      <c r="E913" s="4"/>
      <c r="F913" s="4"/>
      <c r="G913" s="7"/>
    </row>
    <row r="914" spans="1:7">
      <c r="A914" s="4"/>
      <c r="B914" s="4"/>
      <c r="C914" s="5"/>
      <c r="D914" s="167"/>
      <c r="E914" s="4"/>
      <c r="F914" s="4"/>
      <c r="G914" s="7"/>
    </row>
    <row r="915" spans="1:7">
      <c r="A915" s="4"/>
      <c r="B915" s="4"/>
      <c r="C915" s="5"/>
      <c r="D915" s="167"/>
      <c r="E915" s="4"/>
      <c r="F915" s="4"/>
      <c r="G915" s="7"/>
    </row>
    <row r="916" spans="1:7">
      <c r="A916" s="4"/>
      <c r="B916" s="4"/>
      <c r="C916" s="5"/>
      <c r="D916" s="167"/>
      <c r="E916" s="4"/>
      <c r="F916" s="4"/>
      <c r="G916" s="7"/>
    </row>
    <row r="917" spans="1:7">
      <c r="A917" s="4"/>
      <c r="B917" s="4"/>
      <c r="C917" s="5"/>
      <c r="D917" s="167"/>
      <c r="E917" s="4"/>
      <c r="F917" s="4"/>
      <c r="G917" s="7"/>
    </row>
    <row r="918" spans="1:7">
      <c r="A918" s="4"/>
      <c r="B918" s="4"/>
      <c r="C918" s="5"/>
      <c r="D918" s="167"/>
      <c r="E918" s="4"/>
      <c r="F918" s="4"/>
      <c r="G918" s="7"/>
    </row>
    <row r="919" spans="1:7">
      <c r="A919" s="4"/>
      <c r="B919" s="4"/>
      <c r="C919" s="5"/>
      <c r="D919" s="167"/>
      <c r="E919" s="4"/>
      <c r="F919" s="4"/>
      <c r="G919" s="7"/>
    </row>
    <row r="920" spans="1:7">
      <c r="A920" s="4"/>
      <c r="B920" s="4"/>
      <c r="C920" s="5"/>
      <c r="D920" s="167"/>
      <c r="E920" s="4"/>
      <c r="F920" s="4"/>
      <c r="G920" s="7"/>
    </row>
    <row r="921" spans="1:7">
      <c r="A921" s="4"/>
      <c r="B921" s="4"/>
      <c r="C921" s="5"/>
      <c r="D921" s="167"/>
      <c r="E921" s="4"/>
      <c r="F921" s="4"/>
      <c r="G921" s="7"/>
    </row>
    <row r="922" spans="1:7">
      <c r="A922" s="4"/>
      <c r="B922" s="4"/>
      <c r="C922" s="5"/>
      <c r="D922" s="167"/>
      <c r="E922" s="4"/>
      <c r="F922" s="4"/>
      <c r="G922" s="7"/>
    </row>
    <row r="923" spans="1:7">
      <c r="A923" s="4"/>
      <c r="B923" s="4"/>
      <c r="C923" s="5"/>
      <c r="D923" s="167"/>
      <c r="E923" s="4"/>
      <c r="F923" s="4"/>
      <c r="G923" s="7"/>
    </row>
    <row r="924" spans="1:7">
      <c r="A924" s="4"/>
      <c r="B924" s="4"/>
      <c r="C924" s="5"/>
      <c r="D924" s="167"/>
      <c r="E924" s="4"/>
      <c r="F924" s="4"/>
      <c r="G924" s="7"/>
    </row>
    <row r="925" spans="1:7">
      <c r="A925" s="4"/>
      <c r="B925" s="4"/>
      <c r="C925" s="5"/>
      <c r="D925" s="167"/>
      <c r="E925" s="4"/>
      <c r="F925" s="4"/>
      <c r="G925" s="7"/>
    </row>
    <row r="926" spans="1:7">
      <c r="A926" s="4"/>
      <c r="B926" s="4"/>
      <c r="C926" s="5"/>
      <c r="D926" s="167"/>
      <c r="E926" s="4"/>
      <c r="F926" s="4"/>
      <c r="G926" s="7"/>
    </row>
    <row r="927" spans="1:7">
      <c r="A927" s="4"/>
      <c r="B927" s="4"/>
      <c r="C927" s="5"/>
      <c r="D927" s="167"/>
      <c r="E927" s="4"/>
      <c r="F927" s="4"/>
      <c r="G927" s="7"/>
    </row>
    <row r="928" spans="1:7">
      <c r="A928" s="4"/>
      <c r="B928" s="4"/>
      <c r="C928" s="5"/>
      <c r="D928" s="167"/>
      <c r="E928" s="4"/>
      <c r="F928" s="4"/>
      <c r="G928" s="7"/>
    </row>
    <row r="929" spans="1:7">
      <c r="A929" s="4"/>
      <c r="B929" s="4"/>
      <c r="C929" s="5"/>
      <c r="D929" s="167"/>
      <c r="E929" s="4"/>
      <c r="F929" s="4"/>
      <c r="G929" s="7"/>
    </row>
    <row r="930" spans="1:7">
      <c r="A930" s="4"/>
      <c r="B930" s="4"/>
      <c r="C930" s="5"/>
      <c r="D930" s="167"/>
      <c r="E930" s="4"/>
      <c r="F930" s="4"/>
      <c r="G930" s="7"/>
    </row>
    <row r="931" spans="1:7">
      <c r="A931" s="4"/>
      <c r="B931" s="4"/>
      <c r="C931" s="5"/>
      <c r="D931" s="167"/>
      <c r="E931" s="4"/>
      <c r="F931" s="4"/>
      <c r="G931" s="7"/>
    </row>
    <row r="932" spans="1:7">
      <c r="A932" s="4"/>
      <c r="B932" s="4"/>
      <c r="C932" s="5"/>
      <c r="D932" s="167"/>
      <c r="E932" s="4"/>
      <c r="F932" s="4"/>
      <c r="G932" s="7"/>
    </row>
    <row r="933" spans="1:7">
      <c r="A933" s="4"/>
      <c r="B933" s="4"/>
      <c r="C933" s="5"/>
      <c r="D933" s="167"/>
      <c r="E933" s="4"/>
      <c r="F933" s="4"/>
      <c r="G933" s="7"/>
    </row>
    <row r="934" spans="1:7">
      <c r="A934" s="4"/>
      <c r="B934" s="4"/>
      <c r="C934" s="5"/>
      <c r="D934" s="167"/>
      <c r="E934" s="4"/>
      <c r="F934" s="4"/>
      <c r="G934" s="7"/>
    </row>
    <row r="935" spans="1:7">
      <c r="A935" s="4"/>
      <c r="B935" s="4"/>
      <c r="C935" s="5"/>
      <c r="D935" s="167"/>
      <c r="E935" s="4"/>
      <c r="F935" s="4"/>
      <c r="G935" s="7"/>
    </row>
    <row r="936" spans="1:7">
      <c r="A936" s="4"/>
      <c r="B936" s="4"/>
      <c r="C936" s="5"/>
      <c r="D936" s="167"/>
      <c r="E936" s="4"/>
      <c r="F936" s="4"/>
      <c r="G936" s="7"/>
    </row>
    <row r="937" spans="1:7">
      <c r="A937" s="4"/>
      <c r="B937" s="4"/>
      <c r="C937" s="5"/>
      <c r="D937" s="167"/>
      <c r="E937" s="4"/>
      <c r="F937" s="4"/>
      <c r="G937" s="7"/>
    </row>
    <row r="938" spans="1:7">
      <c r="A938" s="4"/>
      <c r="B938" s="4"/>
      <c r="C938" s="5"/>
      <c r="D938" s="167"/>
      <c r="E938" s="4"/>
      <c r="F938" s="4"/>
      <c r="G938" s="7"/>
    </row>
    <row r="939" spans="1:7">
      <c r="A939" s="4"/>
      <c r="B939" s="4"/>
      <c r="C939" s="5"/>
      <c r="D939" s="167"/>
      <c r="E939" s="4"/>
      <c r="F939" s="4"/>
      <c r="G939" s="7"/>
    </row>
    <row r="940" spans="1:7">
      <c r="A940" s="4"/>
      <c r="B940" s="4"/>
      <c r="C940" s="5"/>
      <c r="D940" s="167"/>
      <c r="E940" s="4"/>
      <c r="F940" s="4"/>
      <c r="G940" s="7"/>
    </row>
    <row r="941" spans="1:7">
      <c r="A941" s="4"/>
      <c r="B941" s="4"/>
      <c r="C941" s="5"/>
      <c r="D941" s="167"/>
      <c r="E941" s="4"/>
      <c r="F941" s="4"/>
      <c r="G941" s="7"/>
    </row>
    <row r="942" spans="1:7">
      <c r="A942" s="4"/>
      <c r="B942" s="4"/>
      <c r="C942" s="5"/>
      <c r="D942" s="167"/>
      <c r="E942" s="4"/>
      <c r="F942" s="4"/>
      <c r="G942" s="7"/>
    </row>
    <row r="943" spans="1:7">
      <c r="A943" s="4"/>
      <c r="B943" s="4"/>
      <c r="C943" s="5"/>
      <c r="D943" s="167"/>
      <c r="E943" s="4"/>
      <c r="F943" s="4"/>
      <c r="G943" s="7"/>
    </row>
    <row r="944" spans="1:7">
      <c r="A944" s="4"/>
      <c r="B944" s="4"/>
      <c r="C944" s="5"/>
      <c r="D944" s="167"/>
      <c r="E944" s="4"/>
      <c r="F944" s="4"/>
      <c r="G944" s="7"/>
    </row>
    <row r="945" spans="1:7">
      <c r="A945" s="4"/>
      <c r="B945" s="4"/>
      <c r="C945" s="5"/>
      <c r="D945" s="167"/>
      <c r="E945" s="4"/>
      <c r="F945" s="4"/>
      <c r="G945" s="7"/>
    </row>
    <row r="946" spans="1:7">
      <c r="A946" s="4"/>
      <c r="B946" s="4"/>
      <c r="C946" s="5"/>
      <c r="D946" s="167"/>
      <c r="E946" s="4"/>
      <c r="F946" s="4"/>
      <c r="G946" s="7"/>
    </row>
    <row r="947" spans="1:7">
      <c r="A947" s="4"/>
      <c r="B947" s="4"/>
      <c r="C947" s="5"/>
      <c r="D947" s="167"/>
      <c r="E947" s="4"/>
      <c r="F947" s="4"/>
      <c r="G947" s="7"/>
    </row>
    <row r="948" spans="1:7">
      <c r="A948" s="4"/>
      <c r="B948" s="4"/>
      <c r="C948" s="5"/>
      <c r="D948" s="167"/>
      <c r="E948" s="4"/>
      <c r="F948" s="4"/>
      <c r="G948" s="7"/>
    </row>
    <row r="949" spans="1:7">
      <c r="A949" s="4"/>
      <c r="B949" s="4"/>
      <c r="C949" s="5"/>
      <c r="D949" s="167"/>
      <c r="E949" s="4"/>
      <c r="F949" s="4"/>
      <c r="G949" s="7"/>
    </row>
    <row r="950" spans="1:7">
      <c r="A950" s="4"/>
      <c r="B950" s="4"/>
      <c r="C950" s="5"/>
      <c r="D950" s="167"/>
      <c r="E950" s="4"/>
      <c r="F950" s="4"/>
      <c r="G950" s="7"/>
    </row>
    <row r="951" spans="1:7">
      <c r="A951" s="4"/>
      <c r="B951" s="4"/>
      <c r="C951" s="5"/>
      <c r="D951" s="167"/>
      <c r="E951" s="4"/>
      <c r="F951" s="4"/>
      <c r="G951" s="7"/>
    </row>
    <row r="952" spans="1:7">
      <c r="A952" s="4"/>
      <c r="B952" s="4"/>
      <c r="C952" s="5"/>
      <c r="D952" s="167"/>
      <c r="E952" s="4"/>
      <c r="F952" s="4"/>
      <c r="G952" s="7"/>
    </row>
    <row r="953" spans="1:7">
      <c r="A953" s="4"/>
      <c r="B953" s="4"/>
      <c r="C953" s="5"/>
      <c r="D953" s="167"/>
      <c r="E953" s="4"/>
      <c r="F953" s="4"/>
      <c r="G953" s="7"/>
    </row>
    <row r="954" spans="1:7">
      <c r="A954" s="4"/>
      <c r="B954" s="4"/>
      <c r="C954" s="5"/>
      <c r="D954" s="167"/>
      <c r="E954" s="4"/>
      <c r="F954" s="4"/>
      <c r="G954" s="7"/>
    </row>
    <row r="955" spans="1:7">
      <c r="A955" s="4"/>
      <c r="B955" s="4"/>
      <c r="C955" s="5"/>
      <c r="D955" s="167"/>
      <c r="E955" s="4"/>
      <c r="F955" s="4"/>
      <c r="G955" s="7"/>
    </row>
    <row r="956" spans="1:7">
      <c r="A956" s="4"/>
      <c r="B956" s="4"/>
      <c r="C956" s="5"/>
      <c r="D956" s="167"/>
      <c r="E956" s="4"/>
      <c r="F956" s="4"/>
      <c r="G956" s="7"/>
    </row>
    <row r="957" spans="1:7">
      <c r="A957" s="4"/>
      <c r="B957" s="4"/>
      <c r="C957" s="5"/>
      <c r="D957" s="167"/>
      <c r="E957" s="4"/>
      <c r="F957" s="4"/>
      <c r="G957" s="7"/>
    </row>
    <row r="958" spans="1:7">
      <c r="A958" s="4"/>
      <c r="B958" s="4"/>
      <c r="C958" s="5"/>
      <c r="D958" s="167"/>
      <c r="E958" s="4"/>
      <c r="F958" s="4"/>
      <c r="G958" s="7"/>
    </row>
    <row r="959" spans="1:7">
      <c r="A959" s="4"/>
      <c r="B959" s="4"/>
      <c r="C959" s="5"/>
      <c r="D959" s="167"/>
      <c r="E959" s="4"/>
      <c r="F959" s="4"/>
      <c r="G959" s="7"/>
    </row>
    <row r="960" spans="1:7">
      <c r="A960" s="4"/>
      <c r="B960" s="4"/>
      <c r="C960" s="5"/>
      <c r="D960" s="167"/>
      <c r="E960" s="4"/>
      <c r="F960" s="4"/>
      <c r="G960" s="7"/>
    </row>
    <row r="961" spans="1:7">
      <c r="A961" s="4"/>
      <c r="B961" s="4"/>
      <c r="C961" s="5"/>
      <c r="D961" s="167"/>
      <c r="E961" s="4"/>
      <c r="F961" s="4"/>
      <c r="G961" s="7"/>
    </row>
    <row r="962" spans="1:7">
      <c r="A962" s="4"/>
      <c r="B962" s="4"/>
      <c r="C962" s="5"/>
      <c r="D962" s="167"/>
      <c r="E962" s="4"/>
      <c r="F962" s="4"/>
      <c r="G962" s="7"/>
    </row>
    <row r="963" spans="1:7">
      <c r="A963" s="4"/>
      <c r="B963" s="4"/>
      <c r="C963" s="5"/>
      <c r="D963" s="167"/>
      <c r="E963" s="4"/>
      <c r="F963" s="4"/>
      <c r="G963" s="7"/>
    </row>
    <row r="964" spans="1:7">
      <c r="A964" s="4"/>
      <c r="B964" s="4"/>
      <c r="C964" s="5"/>
      <c r="D964" s="167"/>
      <c r="E964" s="4"/>
      <c r="F964" s="4"/>
      <c r="G964" s="7"/>
    </row>
    <row r="965" spans="1:7">
      <c r="A965" s="4"/>
      <c r="B965" s="4"/>
      <c r="C965" s="5"/>
      <c r="D965" s="167"/>
      <c r="E965" s="4"/>
      <c r="F965" s="4"/>
      <c r="G965" s="7"/>
    </row>
    <row r="966" spans="1:7">
      <c r="A966" s="4"/>
      <c r="B966" s="4"/>
      <c r="C966" s="5"/>
      <c r="D966" s="167"/>
      <c r="E966" s="4"/>
      <c r="F966" s="4"/>
      <c r="G966" s="7"/>
    </row>
    <row r="967" spans="1:7">
      <c r="A967" s="4"/>
      <c r="B967" s="4"/>
      <c r="C967" s="5"/>
      <c r="D967" s="167"/>
      <c r="E967" s="4"/>
      <c r="F967" s="4"/>
      <c r="G967" s="7"/>
    </row>
    <row r="968" spans="1:7">
      <c r="A968" s="4"/>
      <c r="B968" s="4"/>
      <c r="C968" s="5"/>
      <c r="D968" s="167"/>
      <c r="E968" s="4"/>
      <c r="F968" s="4"/>
      <c r="G968" s="7"/>
    </row>
    <row r="969" spans="1:7">
      <c r="A969" s="4"/>
      <c r="B969" s="4"/>
      <c r="C969" s="5"/>
      <c r="D969" s="167"/>
      <c r="E969" s="4"/>
      <c r="F969" s="4"/>
      <c r="G969" s="7"/>
    </row>
    <row r="970" spans="1:7">
      <c r="A970" s="4"/>
      <c r="B970" s="4"/>
      <c r="C970" s="5"/>
      <c r="D970" s="167"/>
      <c r="E970" s="4"/>
      <c r="F970" s="4"/>
      <c r="G970" s="7"/>
    </row>
    <row r="971" spans="1:7">
      <c r="A971" s="4"/>
      <c r="B971" s="4"/>
      <c r="C971" s="5"/>
      <c r="D971" s="167"/>
      <c r="E971" s="4"/>
      <c r="F971" s="4"/>
      <c r="G971" s="7"/>
    </row>
    <row r="972" spans="1:7">
      <c r="A972" s="4"/>
      <c r="B972" s="4"/>
      <c r="C972" s="5"/>
      <c r="D972" s="167"/>
      <c r="E972" s="4"/>
      <c r="F972" s="4"/>
      <c r="G972" s="7"/>
    </row>
    <row r="973" spans="1:7">
      <c r="A973" s="4"/>
      <c r="B973" s="4"/>
      <c r="C973" s="5"/>
      <c r="D973" s="167"/>
      <c r="E973" s="4"/>
      <c r="F973" s="4"/>
      <c r="G973" s="7"/>
    </row>
    <row r="974" spans="1:7">
      <c r="A974" s="4"/>
      <c r="B974" s="4"/>
      <c r="C974" s="5"/>
      <c r="D974" s="167"/>
      <c r="E974" s="4"/>
      <c r="F974" s="4"/>
      <c r="G974" s="7"/>
    </row>
    <row r="975" spans="1:7">
      <c r="A975" s="4"/>
      <c r="B975" s="4"/>
      <c r="C975" s="5"/>
      <c r="D975" s="167"/>
      <c r="E975" s="4"/>
      <c r="F975" s="4"/>
      <c r="G975" s="7"/>
    </row>
    <row r="976" spans="1:7">
      <c r="A976" s="4"/>
      <c r="B976" s="4"/>
      <c r="C976" s="5"/>
      <c r="D976" s="167"/>
      <c r="E976" s="4"/>
      <c r="F976" s="4"/>
      <c r="G976" s="7"/>
    </row>
    <row r="977" spans="1:7">
      <c r="A977" s="4"/>
      <c r="B977" s="4"/>
      <c r="C977" s="5"/>
      <c r="D977" s="167"/>
      <c r="E977" s="4"/>
      <c r="F977" s="4"/>
      <c r="G977" s="7"/>
    </row>
    <row r="978" spans="1:7">
      <c r="A978" s="4"/>
      <c r="B978" s="4"/>
      <c r="C978" s="5"/>
      <c r="D978" s="167"/>
      <c r="E978" s="4"/>
      <c r="F978" s="4"/>
      <c r="G978" s="7"/>
    </row>
    <row r="979" spans="1:7">
      <c r="A979" s="4"/>
      <c r="B979" s="4"/>
      <c r="C979" s="5"/>
      <c r="D979" s="167"/>
      <c r="E979" s="4"/>
      <c r="F979" s="4"/>
      <c r="G979" s="7"/>
    </row>
    <row r="980" spans="1:7">
      <c r="A980" s="4"/>
      <c r="B980" s="4"/>
      <c r="C980" s="5"/>
      <c r="D980" s="167"/>
      <c r="E980" s="4"/>
      <c r="F980" s="4"/>
      <c r="G980" s="7"/>
    </row>
    <row r="981" spans="1:7">
      <c r="A981" s="4"/>
      <c r="B981" s="4"/>
      <c r="C981" s="5"/>
      <c r="D981" s="167"/>
      <c r="E981" s="4"/>
      <c r="F981" s="4"/>
      <c r="G981" s="7"/>
    </row>
    <row r="982" spans="1:7">
      <c r="A982" s="4"/>
      <c r="B982" s="4"/>
      <c r="C982" s="5"/>
      <c r="D982" s="167"/>
      <c r="E982" s="4"/>
      <c r="F982" s="4"/>
      <c r="G982" s="7"/>
    </row>
    <row r="983" spans="1:7">
      <c r="A983" s="4"/>
      <c r="B983" s="4"/>
      <c r="C983" s="5"/>
      <c r="D983" s="167"/>
      <c r="E983" s="4"/>
      <c r="F983" s="4"/>
      <c r="G983" s="7"/>
    </row>
    <row r="984" spans="1:7">
      <c r="A984" s="4"/>
      <c r="B984" s="4"/>
      <c r="C984" s="5"/>
      <c r="D984" s="167"/>
      <c r="E984" s="4"/>
      <c r="F984" s="4"/>
      <c r="G984" s="7"/>
    </row>
    <row r="985" spans="1:7">
      <c r="A985" s="4"/>
      <c r="B985" s="4"/>
      <c r="C985" s="5"/>
      <c r="D985" s="167"/>
      <c r="E985" s="4"/>
      <c r="F985" s="4"/>
      <c r="G985" s="7"/>
    </row>
    <row r="986" spans="1:7">
      <c r="A986" s="4"/>
      <c r="B986" s="4"/>
      <c r="C986" s="5"/>
      <c r="D986" s="167"/>
      <c r="E986" s="4"/>
      <c r="F986" s="4"/>
      <c r="G986" s="7"/>
    </row>
    <row r="987" spans="1:7">
      <c r="A987" s="4"/>
      <c r="B987" s="4"/>
      <c r="C987" s="5"/>
      <c r="D987" s="167"/>
      <c r="E987" s="4"/>
      <c r="F987" s="4"/>
      <c r="G987" s="7"/>
    </row>
    <row r="988" spans="1:7">
      <c r="A988" s="4"/>
      <c r="B988" s="4"/>
      <c r="C988" s="5"/>
      <c r="D988" s="167"/>
      <c r="E988" s="4"/>
      <c r="F988" s="4"/>
      <c r="G988" s="7"/>
    </row>
    <row r="989" spans="1:7">
      <c r="A989" s="4"/>
      <c r="B989" s="4"/>
      <c r="C989" s="5"/>
      <c r="D989" s="167"/>
      <c r="E989" s="4"/>
      <c r="F989" s="4"/>
      <c r="G989" s="7"/>
    </row>
    <row r="990" spans="1:7">
      <c r="A990" s="4"/>
      <c r="B990" s="4"/>
      <c r="C990" s="5"/>
      <c r="D990" s="167"/>
      <c r="E990" s="4"/>
      <c r="F990" s="4"/>
      <c r="G990" s="7"/>
    </row>
    <row r="991" spans="1:7">
      <c r="A991" s="4"/>
      <c r="B991" s="4"/>
      <c r="C991" s="5"/>
      <c r="D991" s="167"/>
      <c r="E991" s="4"/>
      <c r="F991" s="4"/>
      <c r="G991" s="7"/>
    </row>
    <row r="992" spans="1:7">
      <c r="A992" s="4"/>
      <c r="B992" s="4"/>
      <c r="C992" s="5"/>
      <c r="D992" s="167"/>
      <c r="E992" s="4"/>
      <c r="F992" s="4"/>
      <c r="G992" s="7"/>
    </row>
    <row r="993" spans="1:7">
      <c r="A993" s="4"/>
      <c r="B993" s="4"/>
      <c r="C993" s="5"/>
      <c r="D993" s="167"/>
      <c r="E993" s="4"/>
      <c r="F993" s="4"/>
      <c r="G993" s="7"/>
    </row>
    <row r="994" spans="1:7">
      <c r="A994" s="4"/>
      <c r="B994" s="4"/>
      <c r="C994" s="5"/>
      <c r="D994" s="167"/>
      <c r="E994" s="4"/>
      <c r="F994" s="4"/>
      <c r="G994" s="7"/>
    </row>
    <row r="995" spans="1:7">
      <c r="A995" s="4"/>
      <c r="B995" s="4"/>
      <c r="C995" s="5"/>
      <c r="D995" s="167"/>
      <c r="E995" s="4"/>
      <c r="F995" s="4"/>
      <c r="G995" s="7"/>
    </row>
    <row r="996" spans="1:7">
      <c r="A996" s="4"/>
      <c r="B996" s="4"/>
      <c r="C996" s="5"/>
      <c r="D996" s="167"/>
      <c r="E996" s="4"/>
      <c r="F996" s="4"/>
      <c r="G996" s="7"/>
    </row>
    <row r="997" spans="1:7">
      <c r="A997" s="4"/>
      <c r="B997" s="4"/>
      <c r="C997" s="5"/>
      <c r="D997" s="167"/>
      <c r="E997" s="4"/>
      <c r="F997" s="4"/>
      <c r="G997" s="7"/>
    </row>
    <row r="998" spans="1:7">
      <c r="A998" s="4"/>
      <c r="B998" s="4"/>
      <c r="C998" s="5"/>
      <c r="D998" s="167"/>
      <c r="E998" s="4"/>
      <c r="F998" s="4"/>
      <c r="G998" s="7"/>
    </row>
    <row r="999" spans="1:7">
      <c r="A999" s="4"/>
      <c r="B999" s="4"/>
      <c r="C999" s="5"/>
      <c r="D999" s="167"/>
      <c r="E999" s="4"/>
      <c r="F999" s="4"/>
      <c r="G999" s="7"/>
    </row>
    <row r="1000" spans="1:7">
      <c r="A1000" s="4"/>
      <c r="B1000" s="4"/>
      <c r="C1000" s="5"/>
      <c r="D1000" s="167"/>
      <c r="E1000" s="4"/>
      <c r="F1000" s="4"/>
      <c r="G1000" s="7"/>
    </row>
    <row r="1001" spans="1:7">
      <c r="A1001" s="4"/>
      <c r="B1001" s="4"/>
      <c r="C1001" s="5"/>
      <c r="D1001" s="167"/>
      <c r="E1001" s="4"/>
      <c r="F1001" s="4"/>
      <c r="G1001" s="7"/>
    </row>
    <row r="1002" spans="1:7">
      <c r="A1002" s="4"/>
      <c r="B1002" s="4"/>
      <c r="C1002" s="5"/>
      <c r="D1002" s="167"/>
      <c r="E1002" s="4"/>
      <c r="F1002" s="4"/>
      <c r="G1002" s="7"/>
    </row>
    <row r="1003" spans="1:7">
      <c r="A1003" s="4"/>
      <c r="B1003" s="4"/>
      <c r="C1003" s="5"/>
      <c r="D1003" s="167"/>
      <c r="E1003" s="4"/>
      <c r="F1003" s="4"/>
      <c r="G1003" s="7"/>
    </row>
    <row r="1004" spans="1:7">
      <c r="A1004" s="4"/>
      <c r="B1004" s="4"/>
      <c r="C1004" s="5"/>
      <c r="D1004" s="167"/>
      <c r="E1004" s="4"/>
      <c r="F1004" s="4"/>
      <c r="G1004" s="7"/>
    </row>
    <row r="1005" spans="1:7">
      <c r="A1005" s="4"/>
      <c r="B1005" s="4"/>
      <c r="C1005" s="5"/>
      <c r="D1005" s="167"/>
      <c r="E1005" s="4"/>
      <c r="F1005" s="4"/>
      <c r="G1005" s="7"/>
    </row>
    <row r="1006" spans="1:7">
      <c r="A1006" s="4"/>
      <c r="B1006" s="4"/>
      <c r="C1006" s="5"/>
      <c r="D1006" s="167"/>
      <c r="E1006" s="4"/>
      <c r="F1006" s="4"/>
      <c r="G1006" s="7"/>
    </row>
    <row r="1007" spans="1:7">
      <c r="A1007" s="4"/>
      <c r="B1007" s="4"/>
      <c r="C1007" s="5"/>
      <c r="D1007" s="167"/>
      <c r="E1007" s="4"/>
      <c r="F1007" s="4"/>
      <c r="G1007" s="7"/>
    </row>
    <row r="1008" spans="1:7">
      <c r="A1008" s="4"/>
      <c r="B1008" s="4"/>
      <c r="C1008" s="5"/>
      <c r="D1008" s="167"/>
      <c r="E1008" s="4"/>
      <c r="F1008" s="4"/>
      <c r="G1008" s="7"/>
    </row>
    <row r="1009" spans="1:7">
      <c r="A1009" s="4"/>
      <c r="B1009" s="4"/>
      <c r="C1009" s="5"/>
      <c r="D1009" s="167"/>
      <c r="E1009" s="4"/>
      <c r="F1009" s="4"/>
      <c r="G1009" s="7"/>
    </row>
    <row r="1010" spans="1:7">
      <c r="A1010" s="4"/>
      <c r="B1010" s="4"/>
      <c r="C1010" s="5"/>
      <c r="D1010" s="167"/>
      <c r="E1010" s="4"/>
      <c r="F1010" s="4"/>
      <c r="G1010" s="7"/>
    </row>
    <row r="1011" spans="1:7">
      <c r="A1011" s="4"/>
      <c r="B1011" s="4"/>
      <c r="C1011" s="5"/>
      <c r="D1011" s="167"/>
      <c r="E1011" s="4"/>
      <c r="F1011" s="4"/>
      <c r="G1011" s="7"/>
    </row>
    <row r="1012" spans="1:7">
      <c r="A1012" s="4"/>
      <c r="B1012" s="4"/>
      <c r="C1012" s="5"/>
      <c r="D1012" s="167"/>
      <c r="E1012" s="4"/>
      <c r="F1012" s="4"/>
      <c r="G1012" s="7"/>
    </row>
    <row r="1013" spans="1:7">
      <c r="A1013" s="4"/>
      <c r="B1013" s="4"/>
      <c r="C1013" s="5"/>
      <c r="D1013" s="167"/>
      <c r="E1013" s="4"/>
      <c r="F1013" s="4"/>
      <c r="G1013" s="7"/>
    </row>
    <row r="1014" spans="1:7">
      <c r="A1014" s="4"/>
      <c r="B1014" s="4"/>
      <c r="C1014" s="5"/>
      <c r="D1014" s="167"/>
      <c r="E1014" s="4"/>
      <c r="F1014" s="4"/>
      <c r="G1014" s="7"/>
    </row>
    <row r="1015" spans="1:7">
      <c r="A1015" s="4"/>
      <c r="B1015" s="4"/>
      <c r="C1015" s="5"/>
      <c r="D1015" s="167"/>
      <c r="E1015" s="4"/>
      <c r="F1015" s="4"/>
      <c r="G1015" s="7"/>
    </row>
    <row r="1016" spans="1:7">
      <c r="A1016" s="4"/>
      <c r="B1016" s="4"/>
      <c r="C1016" s="5"/>
      <c r="D1016" s="167"/>
      <c r="E1016" s="4"/>
      <c r="F1016" s="4"/>
      <c r="G1016" s="7"/>
    </row>
    <row r="1017" spans="1:7">
      <c r="A1017" s="4"/>
      <c r="B1017" s="4"/>
      <c r="C1017" s="5"/>
      <c r="D1017" s="167"/>
      <c r="E1017" s="4"/>
      <c r="F1017" s="4"/>
      <c r="G1017" s="7"/>
    </row>
    <row r="1018" spans="1:7">
      <c r="A1018" s="4"/>
      <c r="B1018" s="4"/>
      <c r="C1018" s="5"/>
      <c r="D1018" s="167"/>
      <c r="E1018" s="4"/>
      <c r="F1018" s="4"/>
      <c r="G1018" s="7"/>
    </row>
    <row r="1019" spans="1:7">
      <c r="A1019" s="4"/>
      <c r="B1019" s="4"/>
      <c r="C1019" s="5"/>
      <c r="D1019" s="167"/>
      <c r="E1019" s="4"/>
      <c r="F1019" s="4"/>
      <c r="G1019" s="7"/>
    </row>
    <row r="1020" spans="1:7">
      <c r="A1020" s="4"/>
      <c r="B1020" s="4"/>
      <c r="C1020" s="5"/>
      <c r="D1020" s="167"/>
      <c r="E1020" s="4"/>
      <c r="F1020" s="4"/>
      <c r="G1020" s="7"/>
    </row>
    <row r="1021" spans="1:7">
      <c r="A1021" s="4"/>
      <c r="B1021" s="4"/>
      <c r="C1021" s="5"/>
      <c r="D1021" s="167"/>
      <c r="E1021" s="4"/>
      <c r="F1021" s="4"/>
      <c r="G1021" s="7"/>
    </row>
    <row r="1022" spans="1:7">
      <c r="A1022" s="4"/>
      <c r="B1022" s="4"/>
      <c r="C1022" s="5"/>
      <c r="D1022" s="167"/>
      <c r="E1022" s="4"/>
      <c r="F1022" s="4"/>
      <c r="G1022" s="7"/>
    </row>
    <row r="1023" spans="1:7">
      <c r="A1023" s="4"/>
      <c r="B1023" s="4"/>
      <c r="C1023" s="5"/>
      <c r="D1023" s="167"/>
      <c r="E1023" s="4"/>
      <c r="F1023" s="4"/>
      <c r="G1023" s="7"/>
    </row>
    <row r="1024" spans="1:7">
      <c r="A1024" s="4"/>
      <c r="B1024" s="4"/>
      <c r="C1024" s="5"/>
      <c r="D1024" s="167"/>
      <c r="E1024" s="4"/>
      <c r="F1024" s="4"/>
      <c r="G1024" s="7"/>
    </row>
    <row r="1025" spans="1:7">
      <c r="A1025" s="4"/>
      <c r="B1025" s="4"/>
      <c r="C1025" s="5"/>
      <c r="D1025" s="167"/>
      <c r="E1025" s="4"/>
      <c r="F1025" s="4"/>
      <c r="G1025" s="7"/>
    </row>
    <row r="1026" spans="1:7">
      <c r="A1026" s="4"/>
      <c r="B1026" s="4"/>
      <c r="C1026" s="5"/>
      <c r="D1026" s="167"/>
      <c r="E1026" s="4"/>
      <c r="F1026" s="4"/>
      <c r="G1026" s="7"/>
    </row>
    <row r="1027" spans="1:7">
      <c r="A1027" s="4"/>
      <c r="B1027" s="4"/>
      <c r="C1027" s="5"/>
      <c r="D1027" s="167"/>
      <c r="E1027" s="4"/>
      <c r="F1027" s="4"/>
      <c r="G1027" s="7"/>
    </row>
    <row r="1028" spans="1:7">
      <c r="A1028" s="4"/>
      <c r="B1028" s="4"/>
      <c r="C1028" s="5"/>
      <c r="D1028" s="167"/>
      <c r="E1028" s="4"/>
      <c r="F1028" s="4"/>
      <c r="G1028" s="7"/>
    </row>
    <row r="1029" spans="1:7">
      <c r="A1029" s="4"/>
      <c r="B1029" s="4"/>
      <c r="C1029" s="5"/>
      <c r="D1029" s="167"/>
      <c r="E1029" s="4"/>
      <c r="F1029" s="4"/>
      <c r="G1029" s="7"/>
    </row>
    <row r="1030" spans="1:7">
      <c r="A1030" s="4"/>
      <c r="B1030" s="4"/>
      <c r="C1030" s="5"/>
      <c r="D1030" s="167"/>
      <c r="E1030" s="4"/>
      <c r="F1030" s="4"/>
      <c r="G1030" s="7"/>
    </row>
    <row r="1031" spans="1:7">
      <c r="A1031" s="4"/>
      <c r="B1031" s="4"/>
      <c r="C1031" s="5"/>
      <c r="D1031" s="167"/>
      <c r="E1031" s="4"/>
      <c r="F1031" s="4"/>
      <c r="G1031" s="7"/>
    </row>
    <row r="1032" spans="1:7">
      <c r="A1032" s="4"/>
      <c r="B1032" s="4"/>
      <c r="C1032" s="5"/>
      <c r="D1032" s="167"/>
      <c r="E1032" s="4"/>
      <c r="F1032" s="4"/>
      <c r="G1032" s="7"/>
    </row>
    <row r="1033" spans="1:7">
      <c r="A1033" s="4"/>
      <c r="B1033" s="4"/>
      <c r="C1033" s="5"/>
      <c r="D1033" s="167"/>
      <c r="E1033" s="4"/>
      <c r="F1033" s="4"/>
      <c r="G1033" s="7"/>
    </row>
    <row r="1034" spans="1:7">
      <c r="A1034" s="4"/>
      <c r="B1034" s="4"/>
      <c r="C1034" s="5"/>
      <c r="D1034" s="167"/>
      <c r="E1034" s="4"/>
      <c r="F1034" s="4"/>
      <c r="G1034" s="7"/>
    </row>
    <row r="1035" spans="1:7">
      <c r="A1035" s="4"/>
      <c r="B1035" s="4"/>
      <c r="C1035" s="5"/>
      <c r="D1035" s="167"/>
      <c r="E1035" s="4"/>
      <c r="F1035" s="4"/>
      <c r="G1035" s="7"/>
    </row>
    <row r="1036" spans="1:7">
      <c r="A1036" s="4"/>
      <c r="B1036" s="4"/>
      <c r="C1036" s="5"/>
      <c r="D1036" s="167"/>
      <c r="E1036" s="4"/>
      <c r="F1036" s="4"/>
      <c r="G1036" s="7"/>
    </row>
    <row r="1037" spans="1:7">
      <c r="A1037" s="4"/>
      <c r="B1037" s="4"/>
      <c r="C1037" s="5"/>
      <c r="D1037" s="167"/>
      <c r="E1037" s="4"/>
      <c r="F1037" s="4"/>
      <c r="G1037" s="7"/>
    </row>
    <row r="1038" spans="1:7">
      <c r="A1038" s="4"/>
      <c r="B1038" s="4"/>
      <c r="C1038" s="5"/>
      <c r="D1038" s="167"/>
      <c r="E1038" s="4"/>
      <c r="F1038" s="4"/>
      <c r="G1038" s="7"/>
    </row>
    <row r="1039" spans="1:7">
      <c r="A1039" s="4"/>
      <c r="B1039" s="4"/>
      <c r="C1039" s="5"/>
      <c r="D1039" s="167"/>
      <c r="E1039" s="4"/>
      <c r="F1039" s="4"/>
      <c r="G1039" s="7"/>
    </row>
    <row r="1040" spans="1:7">
      <c r="A1040" s="4"/>
      <c r="B1040" s="4"/>
      <c r="C1040" s="5"/>
      <c r="D1040" s="167"/>
      <c r="E1040" s="4"/>
      <c r="F1040" s="4"/>
      <c r="G1040" s="7"/>
    </row>
    <row r="1041" spans="1:7">
      <c r="A1041" s="4"/>
      <c r="B1041" s="4"/>
      <c r="C1041" s="5"/>
      <c r="D1041" s="167"/>
      <c r="E1041" s="4"/>
      <c r="F1041" s="4"/>
      <c r="G1041" s="7"/>
    </row>
    <row r="1042" spans="1:7">
      <c r="A1042" s="4"/>
      <c r="B1042" s="4"/>
      <c r="C1042" s="5"/>
      <c r="D1042" s="167"/>
      <c r="E1042" s="4"/>
      <c r="F1042" s="4"/>
      <c r="G1042" s="7"/>
    </row>
    <row r="1043" spans="1:7">
      <c r="A1043" s="4"/>
      <c r="B1043" s="4"/>
      <c r="C1043" s="5"/>
      <c r="D1043" s="167"/>
      <c r="E1043" s="4"/>
      <c r="F1043" s="4"/>
      <c r="G1043" s="7"/>
    </row>
    <row r="1044" spans="1:7">
      <c r="A1044" s="4"/>
      <c r="B1044" s="4"/>
      <c r="C1044" s="5"/>
      <c r="D1044" s="167"/>
      <c r="E1044" s="4"/>
      <c r="F1044" s="4"/>
      <c r="G1044" s="7"/>
    </row>
    <row r="1045" spans="1:7">
      <c r="A1045" s="4"/>
      <c r="B1045" s="4"/>
      <c r="C1045" s="5"/>
      <c r="D1045" s="167"/>
      <c r="E1045" s="4"/>
      <c r="F1045" s="4"/>
      <c r="G1045" s="7"/>
    </row>
    <row r="1046" spans="1:7">
      <c r="A1046" s="4"/>
      <c r="B1046" s="4"/>
      <c r="C1046" s="5"/>
      <c r="D1046" s="167"/>
      <c r="E1046" s="4"/>
      <c r="F1046" s="4"/>
      <c r="G1046" s="7"/>
    </row>
    <row r="1047" spans="1:7">
      <c r="A1047" s="4"/>
      <c r="B1047" s="4"/>
      <c r="C1047" s="5"/>
      <c r="D1047" s="167"/>
      <c r="E1047" s="4"/>
      <c r="F1047" s="4"/>
      <c r="G1047" s="7"/>
    </row>
    <row r="1048" spans="1:7">
      <c r="A1048" s="4"/>
      <c r="B1048" s="4"/>
      <c r="C1048" s="5"/>
      <c r="D1048" s="167"/>
      <c r="E1048" s="4"/>
      <c r="F1048" s="4"/>
      <c r="G1048" s="7"/>
    </row>
    <row r="1049" spans="1:7">
      <c r="A1049" s="4"/>
      <c r="B1049" s="4"/>
      <c r="C1049" s="5"/>
      <c r="D1049" s="167"/>
      <c r="E1049" s="4"/>
      <c r="F1049" s="4"/>
      <c r="G1049" s="7"/>
    </row>
    <row r="1050" spans="1:7">
      <c r="A1050" s="4"/>
      <c r="B1050" s="4"/>
      <c r="C1050" s="5"/>
      <c r="D1050" s="167"/>
      <c r="E1050" s="4"/>
      <c r="F1050" s="4"/>
      <c r="G1050" s="7"/>
    </row>
    <row r="1051" spans="1:7">
      <c r="A1051" s="4"/>
      <c r="B1051" s="4"/>
      <c r="C1051" s="5"/>
      <c r="D1051" s="167"/>
      <c r="E1051" s="4"/>
      <c r="F1051" s="4"/>
      <c r="G1051" s="7"/>
    </row>
    <row r="1052" spans="1:7">
      <c r="A1052" s="4"/>
      <c r="B1052" s="4"/>
      <c r="C1052" s="5"/>
      <c r="D1052" s="167"/>
      <c r="E1052" s="4"/>
      <c r="F1052" s="4"/>
      <c r="G1052" s="7"/>
    </row>
    <row r="1053" spans="1:7">
      <c r="A1053" s="4"/>
      <c r="B1053" s="4"/>
      <c r="C1053" s="5"/>
      <c r="D1053" s="167"/>
      <c r="E1053" s="4"/>
      <c r="F1053" s="4"/>
      <c r="G1053" s="7"/>
    </row>
    <row r="1054" spans="1:7">
      <c r="A1054" s="4"/>
      <c r="B1054" s="4"/>
      <c r="C1054" s="5"/>
      <c r="D1054" s="167"/>
      <c r="E1054" s="4"/>
      <c r="F1054" s="4"/>
      <c r="G1054" s="7"/>
    </row>
    <row r="1055" spans="1:7">
      <c r="A1055" s="4"/>
      <c r="B1055" s="4"/>
      <c r="C1055" s="5"/>
      <c r="D1055" s="167"/>
      <c r="E1055" s="4"/>
      <c r="F1055" s="4"/>
      <c r="G1055" s="7"/>
    </row>
    <row r="1056" spans="1:7">
      <c r="A1056" s="4"/>
      <c r="B1056" s="4"/>
      <c r="C1056" s="5"/>
      <c r="D1056" s="167"/>
      <c r="E1056" s="4"/>
      <c r="F1056" s="4"/>
      <c r="G1056" s="7"/>
    </row>
    <row r="1057" spans="1:7">
      <c r="A1057" s="4"/>
      <c r="B1057" s="4"/>
      <c r="C1057" s="5"/>
      <c r="D1057" s="167"/>
      <c r="E1057" s="4"/>
      <c r="F1057" s="4"/>
      <c r="G1057" s="7"/>
    </row>
    <row r="1058" spans="1:7">
      <c r="A1058" s="4"/>
      <c r="B1058" s="4"/>
      <c r="C1058" s="5"/>
      <c r="D1058" s="167"/>
      <c r="E1058" s="4"/>
      <c r="F1058" s="4"/>
      <c r="G1058" s="7"/>
    </row>
    <row r="1059" spans="1:7">
      <c r="A1059" s="4"/>
      <c r="B1059" s="4"/>
      <c r="C1059" s="5"/>
      <c r="D1059" s="167"/>
      <c r="E1059" s="4"/>
      <c r="F1059" s="4"/>
      <c r="G1059" s="7"/>
    </row>
    <row r="1060" spans="1:7">
      <c r="A1060" s="4"/>
      <c r="B1060" s="4"/>
      <c r="C1060" s="5"/>
      <c r="D1060" s="167"/>
      <c r="E1060" s="4"/>
      <c r="F1060" s="4"/>
      <c r="G1060" s="7"/>
    </row>
    <row r="1061" spans="1:7">
      <c r="A1061" s="4"/>
      <c r="B1061" s="4"/>
      <c r="C1061" s="5"/>
      <c r="D1061" s="167"/>
      <c r="E1061" s="4"/>
      <c r="F1061" s="4"/>
      <c r="G1061" s="7"/>
    </row>
    <row r="1062" spans="1:7">
      <c r="A1062" s="4"/>
      <c r="B1062" s="4"/>
      <c r="C1062" s="5"/>
      <c r="D1062" s="167"/>
      <c r="E1062" s="4"/>
      <c r="F1062" s="4"/>
      <c r="G1062" s="7"/>
    </row>
    <row r="1063" spans="1:7">
      <c r="A1063" s="4"/>
      <c r="B1063" s="4"/>
      <c r="C1063" s="5"/>
      <c r="D1063" s="167"/>
      <c r="E1063" s="4"/>
      <c r="F1063" s="4"/>
      <c r="G1063" s="7"/>
    </row>
    <row r="1064" spans="1:7">
      <c r="A1064" s="4"/>
      <c r="B1064" s="4"/>
      <c r="C1064" s="5"/>
      <c r="D1064" s="167"/>
      <c r="E1064" s="4"/>
      <c r="F1064" s="4"/>
      <c r="G1064" s="7"/>
    </row>
    <row r="1065" spans="1:7">
      <c r="A1065" s="4"/>
      <c r="B1065" s="4"/>
      <c r="C1065" s="5"/>
      <c r="D1065" s="167"/>
      <c r="E1065" s="4"/>
      <c r="F1065" s="4"/>
      <c r="G1065" s="7"/>
    </row>
    <row r="1066" spans="1:7">
      <c r="A1066" s="4"/>
      <c r="B1066" s="4"/>
      <c r="C1066" s="5"/>
      <c r="D1066" s="167"/>
      <c r="E1066" s="4"/>
      <c r="F1066" s="4"/>
      <c r="G1066" s="7"/>
    </row>
    <row r="1067" spans="1:7">
      <c r="A1067" s="4"/>
      <c r="B1067" s="4"/>
      <c r="C1067" s="5"/>
      <c r="D1067" s="167"/>
      <c r="E1067" s="4"/>
      <c r="F1067" s="4"/>
      <c r="G1067" s="7"/>
    </row>
    <row r="1068" spans="1:7">
      <c r="A1068" s="4"/>
      <c r="B1068" s="4"/>
      <c r="C1068" s="5"/>
      <c r="D1068" s="167"/>
      <c r="E1068" s="4"/>
      <c r="F1068" s="4"/>
      <c r="G1068" s="7"/>
    </row>
    <row r="1069" spans="1:7">
      <c r="A1069" s="4"/>
      <c r="B1069" s="4"/>
      <c r="C1069" s="5"/>
      <c r="D1069" s="167"/>
      <c r="E1069" s="4"/>
      <c r="F1069" s="4"/>
      <c r="G1069" s="7"/>
    </row>
    <row r="1070" spans="1:7">
      <c r="A1070" s="4"/>
      <c r="B1070" s="4"/>
      <c r="C1070" s="5"/>
      <c r="D1070" s="167"/>
      <c r="E1070" s="4"/>
      <c r="F1070" s="4"/>
      <c r="G1070" s="7"/>
    </row>
    <row r="1071" spans="1:7">
      <c r="A1071" s="4"/>
      <c r="B1071" s="4"/>
      <c r="C1071" s="5"/>
      <c r="D1071" s="167"/>
      <c r="E1071" s="4"/>
      <c r="F1071" s="4"/>
      <c r="G1071" s="7"/>
    </row>
    <row r="1072" spans="1:7">
      <c r="A1072" s="4"/>
      <c r="B1072" s="4"/>
      <c r="C1072" s="5"/>
      <c r="D1072" s="167"/>
      <c r="E1072" s="4"/>
      <c r="F1072" s="4"/>
      <c r="G1072" s="7"/>
    </row>
    <row r="1073" spans="1:7">
      <c r="A1073" s="4"/>
      <c r="B1073" s="4"/>
      <c r="C1073" s="5"/>
      <c r="D1073" s="167"/>
      <c r="E1073" s="4"/>
      <c r="F1073" s="4"/>
      <c r="G1073" s="7"/>
    </row>
    <row r="1074" spans="1:7">
      <c r="A1074" s="4"/>
      <c r="B1074" s="4"/>
      <c r="C1074" s="5"/>
      <c r="D1074" s="167"/>
      <c r="E1074" s="4"/>
      <c r="F1074" s="4"/>
      <c r="G1074" s="7"/>
    </row>
    <row r="1075" spans="1:7">
      <c r="A1075" s="4"/>
      <c r="B1075" s="4"/>
      <c r="C1075" s="5"/>
      <c r="D1075" s="167"/>
      <c r="E1075" s="4"/>
      <c r="F1075" s="4"/>
      <c r="G1075" s="7"/>
    </row>
    <row r="1076" spans="1:7">
      <c r="A1076" s="4"/>
      <c r="B1076" s="4"/>
      <c r="C1076" s="5"/>
      <c r="D1076" s="167"/>
      <c r="E1076" s="4"/>
      <c r="F1076" s="4"/>
      <c r="G1076" s="7"/>
    </row>
    <row r="1077" spans="1:7">
      <c r="A1077" s="4"/>
      <c r="B1077" s="4"/>
      <c r="C1077" s="5"/>
      <c r="D1077" s="167"/>
      <c r="E1077" s="4"/>
      <c r="F1077" s="4"/>
      <c r="G1077" s="7"/>
    </row>
    <row r="1078" spans="1:7">
      <c r="A1078" s="4"/>
      <c r="B1078" s="4"/>
      <c r="C1078" s="5"/>
      <c r="D1078" s="167"/>
      <c r="E1078" s="4"/>
      <c r="F1078" s="4"/>
      <c r="G1078" s="7"/>
    </row>
    <row r="1079" spans="1:7">
      <c r="A1079" s="4"/>
      <c r="B1079" s="4"/>
      <c r="C1079" s="5"/>
      <c r="D1079" s="167"/>
      <c r="E1079" s="4"/>
      <c r="F1079" s="4"/>
      <c r="G1079" s="7"/>
    </row>
    <row r="1080" spans="1:7">
      <c r="A1080" s="4"/>
      <c r="B1080" s="4"/>
      <c r="C1080" s="5"/>
      <c r="D1080" s="167"/>
      <c r="E1080" s="4"/>
      <c r="F1080" s="4"/>
      <c r="G1080" s="7"/>
    </row>
    <row r="1081" spans="1:7">
      <c r="A1081" s="4"/>
      <c r="B1081" s="4"/>
      <c r="C1081" s="5"/>
      <c r="D1081" s="167"/>
      <c r="E1081" s="4"/>
      <c r="F1081" s="4"/>
      <c r="G1081" s="7"/>
    </row>
    <row r="1082" spans="1:7">
      <c r="A1082" s="4"/>
      <c r="B1082" s="4"/>
      <c r="C1082" s="5"/>
      <c r="D1082" s="167"/>
      <c r="E1082" s="4"/>
      <c r="F1082" s="4"/>
      <c r="G1082" s="7"/>
    </row>
    <row r="1083" spans="1:7">
      <c r="A1083" s="4"/>
      <c r="B1083" s="4"/>
      <c r="C1083" s="5"/>
      <c r="D1083" s="167"/>
      <c r="E1083" s="4"/>
      <c r="F1083" s="4"/>
      <c r="G1083" s="7"/>
    </row>
    <row r="1084" spans="1:7">
      <c r="A1084" s="4"/>
      <c r="B1084" s="4"/>
      <c r="C1084" s="5"/>
      <c r="D1084" s="167"/>
      <c r="E1084" s="4"/>
      <c r="F1084" s="4"/>
      <c r="G1084" s="7"/>
    </row>
    <row r="1085" spans="1:7">
      <c r="A1085" s="4"/>
      <c r="B1085" s="4"/>
      <c r="C1085" s="5"/>
      <c r="D1085" s="167"/>
      <c r="E1085" s="4"/>
      <c r="F1085" s="4"/>
      <c r="G1085" s="7"/>
    </row>
    <row r="1086" spans="1:7">
      <c r="A1086" s="4"/>
      <c r="B1086" s="4"/>
      <c r="C1086" s="5"/>
      <c r="D1086" s="167"/>
      <c r="E1086" s="4"/>
      <c r="F1086" s="4"/>
      <c r="G1086" s="7"/>
    </row>
    <row r="1087" spans="1:7">
      <c r="A1087" s="4"/>
      <c r="B1087" s="4"/>
      <c r="C1087" s="5"/>
      <c r="D1087" s="167"/>
      <c r="E1087" s="4"/>
      <c r="F1087" s="4"/>
      <c r="G1087" s="7"/>
    </row>
    <row r="1088" spans="1:7">
      <c r="A1088" s="4"/>
      <c r="B1088" s="4"/>
      <c r="C1088" s="5"/>
      <c r="D1088" s="167"/>
      <c r="E1088" s="4"/>
      <c r="F1088" s="4"/>
      <c r="G1088" s="7"/>
    </row>
    <row r="1089" spans="1:7">
      <c r="A1089" s="4"/>
      <c r="B1089" s="4"/>
      <c r="C1089" s="5"/>
      <c r="D1089" s="167"/>
      <c r="E1089" s="4"/>
      <c r="F1089" s="4"/>
      <c r="G1089" s="7"/>
    </row>
    <row r="1090" spans="1:7">
      <c r="A1090" s="4"/>
      <c r="B1090" s="4"/>
      <c r="C1090" s="5"/>
      <c r="D1090" s="167"/>
      <c r="E1090" s="4"/>
      <c r="F1090" s="4"/>
      <c r="G1090" s="7"/>
    </row>
    <row r="1091" spans="1:7">
      <c r="A1091" s="4"/>
      <c r="B1091" s="4"/>
      <c r="C1091" s="5"/>
      <c r="D1091" s="167"/>
      <c r="E1091" s="4"/>
      <c r="F1091" s="4"/>
      <c r="G1091" s="7"/>
    </row>
    <row r="1092" spans="1:7">
      <c r="A1092" s="4"/>
      <c r="B1092" s="4"/>
      <c r="C1092" s="5"/>
      <c r="D1092" s="167"/>
      <c r="E1092" s="4"/>
      <c r="F1092" s="4"/>
      <c r="G1092" s="7"/>
    </row>
    <row r="1093" spans="1:7">
      <c r="A1093" s="4"/>
      <c r="B1093" s="4"/>
      <c r="C1093" s="5"/>
      <c r="D1093" s="167"/>
      <c r="E1093" s="4"/>
      <c r="F1093" s="4"/>
      <c r="G1093" s="7"/>
    </row>
    <row r="1094" spans="1:7">
      <c r="A1094" s="4"/>
      <c r="B1094" s="4"/>
      <c r="C1094" s="5"/>
      <c r="D1094" s="167"/>
      <c r="E1094" s="4"/>
      <c r="F1094" s="4"/>
      <c r="G1094" s="7"/>
    </row>
    <row r="1095" spans="1:7">
      <c r="A1095" s="4"/>
      <c r="B1095" s="4"/>
      <c r="C1095" s="5"/>
      <c r="D1095" s="167"/>
      <c r="E1095" s="4"/>
      <c r="F1095" s="4"/>
      <c r="G1095" s="7"/>
    </row>
    <row r="1096" spans="1:7">
      <c r="A1096" s="4"/>
      <c r="B1096" s="4"/>
      <c r="C1096" s="5"/>
      <c r="D1096" s="167"/>
      <c r="E1096" s="4"/>
      <c r="F1096" s="4"/>
      <c r="G1096" s="7"/>
    </row>
    <row r="1097" spans="1:7">
      <c r="A1097" s="4"/>
      <c r="B1097" s="4"/>
      <c r="C1097" s="5"/>
      <c r="D1097" s="167"/>
      <c r="E1097" s="4"/>
      <c r="F1097" s="4"/>
      <c r="G1097" s="7"/>
    </row>
    <row r="1098" spans="1:7">
      <c r="A1098" s="4"/>
      <c r="B1098" s="4"/>
      <c r="C1098" s="5"/>
      <c r="D1098" s="167"/>
      <c r="E1098" s="4"/>
      <c r="F1098" s="4"/>
      <c r="G1098" s="7"/>
    </row>
    <row r="1099" spans="1:7">
      <c r="A1099" s="4"/>
      <c r="B1099" s="4"/>
      <c r="C1099" s="5"/>
      <c r="D1099" s="167"/>
      <c r="E1099" s="4"/>
      <c r="F1099" s="4"/>
      <c r="G1099" s="7"/>
    </row>
    <row r="1100" spans="1:7">
      <c r="A1100" s="4"/>
      <c r="B1100" s="4"/>
      <c r="C1100" s="5"/>
      <c r="D1100" s="167"/>
      <c r="E1100" s="4"/>
      <c r="F1100" s="4"/>
      <c r="G1100" s="7"/>
    </row>
    <row r="1101" spans="1:7">
      <c r="A1101" s="4"/>
      <c r="B1101" s="4"/>
      <c r="C1101" s="5"/>
      <c r="D1101" s="167"/>
      <c r="E1101" s="4"/>
      <c r="F1101" s="4"/>
      <c r="G1101" s="7"/>
    </row>
    <row r="1102" spans="1:7">
      <c r="A1102" s="4"/>
      <c r="B1102" s="4"/>
      <c r="C1102" s="5"/>
      <c r="D1102" s="167"/>
      <c r="E1102" s="4"/>
      <c r="F1102" s="4"/>
      <c r="G1102" s="7"/>
    </row>
    <row r="1103" spans="1:7">
      <c r="A1103" s="4"/>
      <c r="B1103" s="4"/>
      <c r="C1103" s="5"/>
      <c r="D1103" s="167"/>
      <c r="E1103" s="4"/>
      <c r="F1103" s="4"/>
      <c r="G1103" s="7"/>
    </row>
    <row r="1104" spans="1:7">
      <c r="A1104" s="4"/>
      <c r="B1104" s="4"/>
      <c r="C1104" s="5"/>
      <c r="D1104" s="167"/>
      <c r="E1104" s="4"/>
      <c r="F1104" s="4"/>
      <c r="G1104" s="7"/>
    </row>
    <row r="1105" spans="1:7">
      <c r="A1105" s="4"/>
      <c r="B1105" s="4"/>
      <c r="C1105" s="5"/>
      <c r="D1105" s="167"/>
      <c r="E1105" s="4"/>
      <c r="F1105" s="4"/>
      <c r="G1105" s="7"/>
    </row>
    <row r="1106" spans="1:7">
      <c r="A1106" s="4"/>
      <c r="B1106" s="4"/>
      <c r="C1106" s="5"/>
      <c r="D1106" s="167"/>
      <c r="E1106" s="4"/>
      <c r="F1106" s="4"/>
      <c r="G1106" s="7"/>
    </row>
    <row r="1107" spans="1:7">
      <c r="A1107" s="4"/>
      <c r="B1107" s="4"/>
      <c r="C1107" s="5"/>
      <c r="D1107" s="167"/>
      <c r="E1107" s="4"/>
      <c r="F1107" s="4"/>
      <c r="G1107" s="7"/>
    </row>
    <row r="1108" spans="1:7">
      <c r="A1108" s="4"/>
      <c r="B1108" s="4"/>
      <c r="C1108" s="5"/>
      <c r="D1108" s="167"/>
      <c r="E1108" s="4"/>
      <c r="F1108" s="4"/>
      <c r="G1108" s="7"/>
    </row>
    <row r="1109" spans="1:7">
      <c r="A1109" s="4"/>
      <c r="B1109" s="4"/>
      <c r="C1109" s="5"/>
      <c r="D1109" s="167"/>
      <c r="E1109" s="4"/>
      <c r="F1109" s="4"/>
      <c r="G1109" s="7"/>
    </row>
    <row r="1110" spans="1:7">
      <c r="A1110" s="4"/>
      <c r="B1110" s="4"/>
      <c r="C1110" s="5"/>
      <c r="D1110" s="167"/>
      <c r="E1110" s="4"/>
      <c r="F1110" s="4"/>
      <c r="G1110" s="7"/>
    </row>
    <row r="1111" spans="1:7">
      <c r="A1111" s="4"/>
      <c r="B1111" s="4"/>
      <c r="C1111" s="5"/>
      <c r="D1111" s="167"/>
      <c r="E1111" s="4"/>
      <c r="F1111" s="4"/>
      <c r="G1111" s="7"/>
    </row>
    <row r="1112" spans="1:7">
      <c r="A1112" s="4"/>
      <c r="B1112" s="4"/>
      <c r="C1112" s="5"/>
      <c r="D1112" s="167"/>
      <c r="E1112" s="4"/>
      <c r="F1112" s="4"/>
      <c r="G1112" s="7"/>
    </row>
    <row r="1113" spans="1:7">
      <c r="A1113" s="4"/>
      <c r="B1113" s="4"/>
      <c r="C1113" s="5"/>
      <c r="D1113" s="167"/>
      <c r="E1113" s="4"/>
      <c r="F1113" s="4"/>
      <c r="G1113" s="7"/>
    </row>
    <row r="1114" spans="1:7">
      <c r="A1114" s="4"/>
      <c r="B1114" s="4"/>
      <c r="C1114" s="5"/>
      <c r="D1114" s="167"/>
      <c r="E1114" s="4"/>
      <c r="F1114" s="4"/>
      <c r="G1114" s="7"/>
    </row>
    <row r="1115" spans="1:7">
      <c r="A1115" s="4"/>
      <c r="B1115" s="4"/>
      <c r="C1115" s="5"/>
      <c r="D1115" s="167"/>
      <c r="E1115" s="4"/>
      <c r="F1115" s="4"/>
      <c r="G1115" s="7"/>
    </row>
    <row r="1116" spans="1:7">
      <c r="A1116" s="4"/>
      <c r="B1116" s="4"/>
      <c r="C1116" s="5"/>
      <c r="D1116" s="167"/>
      <c r="E1116" s="4"/>
      <c r="F1116" s="4"/>
      <c r="G1116" s="7"/>
    </row>
    <row r="1117" spans="1:7">
      <c r="A1117" s="4"/>
      <c r="B1117" s="4"/>
      <c r="C1117" s="5"/>
      <c r="D1117" s="167"/>
      <c r="E1117" s="4"/>
      <c r="F1117" s="4"/>
      <c r="G1117" s="7"/>
    </row>
    <row r="1118" spans="1:7">
      <c r="A1118" s="4"/>
      <c r="B1118" s="4"/>
      <c r="C1118" s="5"/>
      <c r="D1118" s="167"/>
      <c r="E1118" s="4"/>
      <c r="F1118" s="4"/>
      <c r="G1118" s="7"/>
    </row>
    <row r="1119" spans="1:7">
      <c r="A1119" s="4"/>
      <c r="B1119" s="4"/>
      <c r="C1119" s="5"/>
      <c r="D1119" s="167"/>
      <c r="E1119" s="4"/>
      <c r="F1119" s="4"/>
      <c r="G1119" s="7"/>
    </row>
    <row r="1120" spans="1:7">
      <c r="A1120" s="4"/>
      <c r="B1120" s="4"/>
      <c r="C1120" s="5"/>
      <c r="D1120" s="167"/>
      <c r="E1120" s="4"/>
      <c r="F1120" s="4"/>
      <c r="G1120" s="7"/>
    </row>
    <row r="1121" spans="1:7">
      <c r="A1121" s="4"/>
      <c r="B1121" s="4"/>
      <c r="C1121" s="5"/>
      <c r="D1121" s="167"/>
      <c r="E1121" s="4"/>
      <c r="F1121" s="4"/>
      <c r="G1121" s="7"/>
    </row>
    <row r="1122" spans="1:7">
      <c r="A1122" s="4"/>
      <c r="B1122" s="4"/>
      <c r="C1122" s="5"/>
      <c r="D1122" s="167"/>
      <c r="E1122" s="4"/>
      <c r="F1122" s="4"/>
      <c r="G1122" s="7"/>
    </row>
    <row r="1123" spans="1:7">
      <c r="A1123" s="4"/>
      <c r="B1123" s="4"/>
      <c r="C1123" s="5"/>
      <c r="D1123" s="167"/>
      <c r="E1123" s="4"/>
      <c r="F1123" s="4"/>
      <c r="G1123" s="7"/>
    </row>
    <row r="1124" spans="1:7">
      <c r="A1124" s="4"/>
      <c r="B1124" s="4"/>
      <c r="C1124" s="5"/>
      <c r="D1124" s="167"/>
      <c r="E1124" s="4"/>
      <c r="F1124" s="4"/>
      <c r="G1124" s="7"/>
    </row>
    <row r="1125" spans="1:7">
      <c r="A1125" s="4"/>
      <c r="B1125" s="4"/>
      <c r="C1125" s="5"/>
      <c r="D1125" s="167"/>
      <c r="E1125" s="4"/>
      <c r="F1125" s="4"/>
      <c r="G1125" s="7"/>
    </row>
    <row r="1126" spans="1:7">
      <c r="A1126" s="4"/>
      <c r="B1126" s="4"/>
      <c r="C1126" s="5"/>
      <c r="D1126" s="167"/>
      <c r="E1126" s="4"/>
      <c r="F1126" s="4"/>
      <c r="G1126" s="7"/>
    </row>
    <row r="1127" spans="1:7">
      <c r="A1127" s="4"/>
      <c r="B1127" s="4"/>
      <c r="C1127" s="5"/>
      <c r="D1127" s="167"/>
      <c r="E1127" s="4"/>
      <c r="F1127" s="4"/>
      <c r="G1127" s="7"/>
    </row>
    <row r="1128" spans="1:7">
      <c r="A1128" s="4"/>
      <c r="B1128" s="4"/>
      <c r="C1128" s="5"/>
      <c r="D1128" s="167"/>
      <c r="E1128" s="4"/>
      <c r="F1128" s="4"/>
      <c r="G1128" s="7"/>
    </row>
    <row r="1129" spans="1:7">
      <c r="A1129" s="4"/>
      <c r="B1129" s="4"/>
      <c r="C1129" s="5"/>
      <c r="D1129" s="167"/>
      <c r="E1129" s="4"/>
      <c r="F1129" s="4"/>
      <c r="G1129" s="7"/>
    </row>
    <row r="1130" spans="1:7">
      <c r="A1130" s="4"/>
      <c r="B1130" s="4"/>
      <c r="C1130" s="5"/>
      <c r="D1130" s="167"/>
      <c r="E1130" s="4"/>
      <c r="F1130" s="4"/>
      <c r="G1130" s="7"/>
    </row>
    <row r="1131" spans="1:7">
      <c r="A1131" s="4"/>
      <c r="B1131" s="4"/>
      <c r="C1131" s="5"/>
      <c r="D1131" s="167"/>
      <c r="E1131" s="4"/>
      <c r="F1131" s="4"/>
      <c r="G1131" s="7"/>
    </row>
    <row r="1132" spans="1:7">
      <c r="A1132" s="4"/>
      <c r="B1132" s="4"/>
      <c r="C1132" s="5"/>
      <c r="D1132" s="167"/>
      <c r="E1132" s="4"/>
      <c r="F1132" s="4"/>
      <c r="G1132" s="7"/>
    </row>
    <row r="1133" spans="1:7">
      <c r="A1133" s="4"/>
      <c r="B1133" s="4"/>
      <c r="C1133" s="5"/>
      <c r="D1133" s="167"/>
      <c r="E1133" s="4"/>
      <c r="F1133" s="4"/>
      <c r="G1133" s="7"/>
    </row>
    <row r="1134" spans="1:7">
      <c r="A1134" s="4"/>
      <c r="B1134" s="4"/>
      <c r="C1134" s="5"/>
      <c r="D1134" s="167"/>
      <c r="E1134" s="4"/>
      <c r="F1134" s="4"/>
      <c r="G1134" s="7"/>
    </row>
    <row r="1135" spans="1:7">
      <c r="A1135" s="4"/>
      <c r="B1135" s="4"/>
      <c r="C1135" s="5"/>
      <c r="D1135" s="167"/>
      <c r="E1135" s="4"/>
      <c r="F1135" s="4"/>
      <c r="G1135" s="7"/>
    </row>
    <row r="1136" spans="1:7">
      <c r="A1136" s="4"/>
      <c r="B1136" s="4"/>
      <c r="C1136" s="5"/>
      <c r="D1136" s="167"/>
      <c r="E1136" s="4"/>
      <c r="F1136" s="4"/>
      <c r="G1136" s="7"/>
    </row>
    <row r="1137" spans="1:7">
      <c r="A1137" s="4"/>
      <c r="B1137" s="4"/>
      <c r="C1137" s="5"/>
      <c r="D1137" s="167"/>
      <c r="E1137" s="4"/>
      <c r="F1137" s="4"/>
      <c r="G1137" s="7"/>
    </row>
    <row r="1138" spans="1:7">
      <c r="A1138" s="4"/>
      <c r="B1138" s="4"/>
      <c r="C1138" s="5"/>
      <c r="D1138" s="167"/>
      <c r="E1138" s="4"/>
      <c r="F1138" s="4"/>
      <c r="G1138" s="7"/>
    </row>
    <row r="1139" spans="1:7">
      <c r="A1139" s="4"/>
      <c r="B1139" s="4"/>
      <c r="C1139" s="5"/>
      <c r="D1139" s="167"/>
      <c r="E1139" s="4"/>
      <c r="F1139" s="4"/>
      <c r="G1139" s="7"/>
    </row>
    <row r="1140" spans="1:7">
      <c r="A1140" s="4"/>
      <c r="B1140" s="4"/>
      <c r="C1140" s="5"/>
      <c r="D1140" s="167"/>
      <c r="E1140" s="4"/>
      <c r="F1140" s="4"/>
      <c r="G1140" s="7"/>
    </row>
    <row r="1141" spans="1:7">
      <c r="A1141" s="4"/>
      <c r="B1141" s="4"/>
      <c r="C1141" s="5"/>
      <c r="D1141" s="167"/>
      <c r="E1141" s="4"/>
      <c r="F1141" s="4"/>
      <c r="G1141" s="7"/>
    </row>
    <row r="1142" spans="1:7">
      <c r="A1142" s="4"/>
      <c r="B1142" s="4"/>
      <c r="C1142" s="5"/>
      <c r="D1142" s="167"/>
      <c r="E1142" s="4"/>
      <c r="F1142" s="4"/>
      <c r="G1142" s="7"/>
    </row>
    <row r="1143" spans="1:7">
      <c r="A1143" s="4"/>
      <c r="B1143" s="4"/>
      <c r="C1143" s="5"/>
      <c r="D1143" s="167"/>
      <c r="E1143" s="4"/>
      <c r="F1143" s="4"/>
      <c r="G1143" s="7"/>
    </row>
    <row r="1144" spans="1:7">
      <c r="A1144" s="4"/>
      <c r="B1144" s="4"/>
      <c r="C1144" s="5"/>
      <c r="D1144" s="167"/>
      <c r="E1144" s="4"/>
      <c r="F1144" s="4"/>
      <c r="G1144" s="7"/>
    </row>
    <row r="1145" spans="1:7">
      <c r="A1145" s="4"/>
      <c r="B1145" s="4"/>
      <c r="C1145" s="5"/>
      <c r="D1145" s="167"/>
      <c r="E1145" s="4"/>
      <c r="F1145" s="4"/>
      <c r="G1145" s="7"/>
    </row>
    <row r="1146" spans="1:7">
      <c r="A1146" s="4"/>
      <c r="B1146" s="4"/>
      <c r="C1146" s="5"/>
      <c r="D1146" s="167"/>
      <c r="E1146" s="4"/>
      <c r="F1146" s="4"/>
      <c r="G1146" s="7"/>
    </row>
    <row r="1147" spans="1:7">
      <c r="A1147" s="4"/>
      <c r="B1147" s="4"/>
      <c r="C1147" s="5"/>
      <c r="D1147" s="167"/>
      <c r="E1147" s="4"/>
      <c r="F1147" s="4"/>
      <c r="G1147" s="7"/>
    </row>
    <row r="1148" spans="1:7">
      <c r="A1148" s="4"/>
      <c r="B1148" s="4"/>
      <c r="C1148" s="5"/>
      <c r="D1148" s="167"/>
      <c r="E1148" s="4"/>
      <c r="F1148" s="4"/>
      <c r="G1148" s="7"/>
    </row>
    <row r="1149" spans="1:7">
      <c r="A1149" s="4"/>
      <c r="B1149" s="4"/>
      <c r="C1149" s="5"/>
      <c r="D1149" s="167"/>
      <c r="E1149" s="4"/>
      <c r="F1149" s="4"/>
      <c r="G1149" s="7"/>
    </row>
    <row r="1150" spans="1:7">
      <c r="A1150" s="4"/>
      <c r="B1150" s="4"/>
      <c r="C1150" s="5"/>
      <c r="D1150" s="167"/>
      <c r="E1150" s="4"/>
      <c r="F1150" s="4"/>
      <c r="G1150" s="7"/>
    </row>
    <row r="1151" spans="1:7">
      <c r="A1151" s="4"/>
      <c r="B1151" s="4"/>
      <c r="C1151" s="5"/>
      <c r="D1151" s="167"/>
      <c r="E1151" s="4"/>
      <c r="F1151" s="4"/>
      <c r="G1151" s="7"/>
    </row>
    <row r="1152" spans="1:7">
      <c r="A1152" s="4"/>
      <c r="B1152" s="4"/>
      <c r="C1152" s="5"/>
      <c r="D1152" s="167"/>
      <c r="E1152" s="4"/>
      <c r="F1152" s="4"/>
      <c r="G1152" s="7"/>
    </row>
    <row r="1153" spans="1:7">
      <c r="A1153" s="4"/>
      <c r="B1153" s="4"/>
      <c r="C1153" s="5"/>
      <c r="D1153" s="167"/>
      <c r="E1153" s="4"/>
      <c r="F1153" s="4"/>
      <c r="G1153" s="7"/>
    </row>
    <row r="1154" spans="1:7">
      <c r="A1154" s="4"/>
      <c r="B1154" s="4"/>
      <c r="C1154" s="5"/>
      <c r="D1154" s="167"/>
      <c r="E1154" s="4"/>
      <c r="F1154" s="4"/>
      <c r="G1154" s="7"/>
    </row>
    <row r="1155" spans="1:7">
      <c r="A1155" s="4"/>
      <c r="B1155" s="4"/>
      <c r="C1155" s="5"/>
      <c r="D1155" s="167"/>
      <c r="E1155" s="4"/>
      <c r="F1155" s="4"/>
      <c r="G1155" s="7"/>
    </row>
    <row r="1156" spans="1:7">
      <c r="A1156" s="4"/>
      <c r="B1156" s="4"/>
      <c r="C1156" s="5"/>
      <c r="D1156" s="167"/>
      <c r="E1156" s="4"/>
      <c r="F1156" s="4"/>
      <c r="G1156" s="7"/>
    </row>
    <row r="1157" spans="1:7">
      <c r="A1157" s="4"/>
      <c r="B1157" s="4"/>
      <c r="C1157" s="5"/>
      <c r="D1157" s="167"/>
      <c r="E1157" s="4"/>
      <c r="F1157" s="4"/>
      <c r="G1157" s="7"/>
    </row>
    <row r="1158" spans="1:7">
      <c r="A1158" s="4"/>
      <c r="B1158" s="4"/>
      <c r="C1158" s="5"/>
      <c r="D1158" s="167"/>
      <c r="E1158" s="4"/>
      <c r="F1158" s="4"/>
      <c r="G1158" s="7"/>
    </row>
    <row r="1159" spans="1:7">
      <c r="A1159" s="4"/>
      <c r="B1159" s="4"/>
      <c r="C1159" s="5"/>
      <c r="D1159" s="167"/>
      <c r="E1159" s="4"/>
      <c r="F1159" s="4"/>
      <c r="G1159" s="7"/>
    </row>
    <row r="1160" spans="1:7">
      <c r="A1160" s="4"/>
      <c r="B1160" s="4"/>
      <c r="C1160" s="5"/>
      <c r="D1160" s="167"/>
      <c r="E1160" s="4"/>
      <c r="F1160" s="4"/>
      <c r="G1160" s="7"/>
    </row>
    <row r="1161" spans="1:7">
      <c r="A1161" s="4"/>
      <c r="B1161" s="4"/>
      <c r="C1161" s="5"/>
      <c r="D1161" s="167"/>
      <c r="E1161" s="4"/>
      <c r="F1161" s="4"/>
      <c r="G1161" s="7"/>
    </row>
    <row r="1162" spans="1:7">
      <c r="A1162" s="4"/>
      <c r="B1162" s="4"/>
      <c r="C1162" s="5"/>
      <c r="D1162" s="167"/>
      <c r="E1162" s="4"/>
      <c r="F1162" s="4"/>
      <c r="G1162" s="7"/>
    </row>
    <row r="1163" spans="1:7">
      <c r="A1163" s="4"/>
      <c r="B1163" s="4"/>
      <c r="C1163" s="5"/>
      <c r="D1163" s="167"/>
      <c r="E1163" s="4"/>
      <c r="F1163" s="4"/>
      <c r="G1163" s="7"/>
    </row>
    <row r="1164" spans="1:7">
      <c r="A1164" s="4"/>
      <c r="B1164" s="4"/>
      <c r="C1164" s="5"/>
      <c r="D1164" s="167"/>
      <c r="E1164" s="4"/>
      <c r="F1164" s="4"/>
      <c r="G1164" s="7"/>
    </row>
    <row r="1165" spans="1:7">
      <c r="A1165" s="4"/>
      <c r="B1165" s="4"/>
      <c r="C1165" s="5"/>
      <c r="D1165" s="167"/>
      <c r="E1165" s="4"/>
      <c r="F1165" s="4"/>
      <c r="G1165" s="7"/>
    </row>
    <row r="1166" spans="1:7">
      <c r="A1166" s="4"/>
      <c r="B1166" s="4"/>
      <c r="C1166" s="5"/>
      <c r="D1166" s="167"/>
      <c r="E1166" s="4"/>
      <c r="F1166" s="4"/>
      <c r="G1166" s="7"/>
    </row>
    <row r="1167" spans="1:7">
      <c r="A1167" s="4"/>
      <c r="B1167" s="4"/>
      <c r="C1167" s="5"/>
      <c r="D1167" s="167"/>
      <c r="E1167" s="4"/>
      <c r="F1167" s="4"/>
      <c r="G1167" s="7"/>
    </row>
    <row r="1168" spans="1:7">
      <c r="A1168" s="4"/>
      <c r="B1168" s="4"/>
      <c r="C1168" s="5"/>
      <c r="D1168" s="167"/>
      <c r="E1168" s="4"/>
      <c r="F1168" s="4"/>
      <c r="G1168" s="7"/>
    </row>
    <row r="1169" spans="1:7">
      <c r="A1169" s="4"/>
      <c r="B1169" s="4"/>
      <c r="C1169" s="5"/>
      <c r="D1169" s="167"/>
      <c r="E1169" s="4"/>
      <c r="F1169" s="4"/>
      <c r="G1169" s="7"/>
    </row>
    <row r="1170" spans="1:7">
      <c r="A1170" s="4"/>
      <c r="B1170" s="4"/>
      <c r="C1170" s="5"/>
      <c r="D1170" s="167"/>
      <c r="E1170" s="4"/>
      <c r="F1170" s="4"/>
      <c r="G1170" s="7"/>
    </row>
    <row r="1171" spans="1:7">
      <c r="A1171" s="4"/>
      <c r="B1171" s="4"/>
      <c r="C1171" s="5"/>
      <c r="D1171" s="167"/>
      <c r="E1171" s="4"/>
      <c r="F1171" s="4"/>
      <c r="G1171" s="7"/>
    </row>
    <row r="1172" spans="1:7">
      <c r="A1172" s="4"/>
      <c r="B1172" s="4"/>
      <c r="C1172" s="5"/>
      <c r="D1172" s="167"/>
      <c r="E1172" s="4"/>
      <c r="F1172" s="4"/>
      <c r="G1172" s="7"/>
    </row>
    <row r="1173" spans="1:7">
      <c r="A1173" s="4"/>
      <c r="B1173" s="4"/>
      <c r="C1173" s="5"/>
      <c r="D1173" s="167"/>
      <c r="E1173" s="4"/>
      <c r="F1173" s="4"/>
      <c r="G1173" s="7"/>
    </row>
    <row r="1174" spans="1:7">
      <c r="A1174" s="4"/>
      <c r="B1174" s="4"/>
      <c r="C1174" s="5"/>
      <c r="D1174" s="167"/>
      <c r="E1174" s="4"/>
      <c r="F1174" s="4"/>
      <c r="G1174" s="7"/>
    </row>
    <row r="1175" spans="1:7">
      <c r="A1175" s="4"/>
      <c r="B1175" s="4"/>
      <c r="C1175" s="5"/>
      <c r="D1175" s="167"/>
      <c r="E1175" s="4"/>
      <c r="F1175" s="4"/>
      <c r="G1175" s="7"/>
    </row>
    <row r="1176" spans="1:7">
      <c r="A1176" s="4"/>
      <c r="B1176" s="4"/>
      <c r="C1176" s="5"/>
      <c r="D1176" s="167"/>
      <c r="E1176" s="4"/>
      <c r="F1176" s="4"/>
      <c r="G1176" s="7"/>
    </row>
    <row r="1177" spans="1:7">
      <c r="A1177" s="4"/>
      <c r="B1177" s="4"/>
      <c r="C1177" s="5"/>
      <c r="D1177" s="167"/>
      <c r="E1177" s="4"/>
      <c r="F1177" s="4"/>
      <c r="G1177" s="7"/>
    </row>
    <row r="1178" spans="1:7">
      <c r="A1178" s="4"/>
      <c r="B1178" s="4"/>
      <c r="C1178" s="5"/>
      <c r="D1178" s="167"/>
      <c r="E1178" s="4"/>
      <c r="F1178" s="4"/>
      <c r="G1178" s="7"/>
    </row>
    <row r="1179" spans="1:7">
      <c r="A1179" s="4"/>
      <c r="B1179" s="4"/>
      <c r="C1179" s="5"/>
      <c r="D1179" s="167"/>
      <c r="E1179" s="4"/>
      <c r="F1179" s="4"/>
      <c r="G1179" s="7"/>
    </row>
    <row r="1180" spans="1:7">
      <c r="A1180" s="4"/>
      <c r="B1180" s="4"/>
      <c r="C1180" s="5"/>
      <c r="D1180" s="167"/>
      <c r="E1180" s="4"/>
      <c r="F1180" s="4"/>
      <c r="G1180" s="7"/>
    </row>
    <row r="1181" spans="1:7">
      <c r="A1181" s="4"/>
      <c r="B1181" s="4"/>
      <c r="C1181" s="5"/>
      <c r="D1181" s="167"/>
      <c r="E1181" s="4"/>
      <c r="F1181" s="4"/>
      <c r="G1181" s="7"/>
    </row>
    <row r="1182" spans="1:7">
      <c r="A1182" s="4"/>
      <c r="B1182" s="4"/>
      <c r="C1182" s="5"/>
      <c r="D1182" s="167"/>
      <c r="E1182" s="4"/>
      <c r="F1182" s="4"/>
      <c r="G1182" s="7"/>
    </row>
    <row r="1183" spans="1:7">
      <c r="A1183" s="4"/>
      <c r="B1183" s="4"/>
      <c r="C1183" s="5"/>
      <c r="D1183" s="167"/>
      <c r="E1183" s="4"/>
      <c r="F1183" s="4"/>
      <c r="G1183" s="7"/>
    </row>
    <row r="1184" spans="1:7">
      <c r="A1184" s="4"/>
      <c r="B1184" s="4"/>
      <c r="C1184" s="5"/>
      <c r="D1184" s="167"/>
      <c r="E1184" s="4"/>
      <c r="F1184" s="4"/>
      <c r="G1184" s="7"/>
    </row>
    <row r="1185" spans="1:7">
      <c r="A1185" s="4"/>
      <c r="B1185" s="4"/>
      <c r="C1185" s="5"/>
      <c r="D1185" s="167"/>
      <c r="E1185" s="4"/>
      <c r="F1185" s="4"/>
      <c r="G1185" s="7"/>
    </row>
    <row r="1186" spans="1:7">
      <c r="A1186" s="4"/>
      <c r="B1186" s="4"/>
      <c r="C1186" s="5"/>
      <c r="D1186" s="167"/>
      <c r="E1186" s="4"/>
      <c r="F1186" s="4"/>
      <c r="G1186" s="7"/>
    </row>
    <row r="1187" spans="1:7">
      <c r="A1187" s="4"/>
      <c r="B1187" s="4"/>
      <c r="C1187" s="5"/>
      <c r="D1187" s="167"/>
      <c r="E1187" s="4"/>
      <c r="F1187" s="4"/>
      <c r="G1187" s="7"/>
    </row>
    <row r="1188" spans="1:7">
      <c r="A1188" s="4"/>
      <c r="B1188" s="4"/>
      <c r="C1188" s="5"/>
      <c r="D1188" s="167"/>
      <c r="E1188" s="4"/>
      <c r="F1188" s="4"/>
      <c r="G1188" s="7"/>
    </row>
    <row r="1189" spans="1:7">
      <c r="A1189" s="4"/>
      <c r="B1189" s="4"/>
      <c r="C1189" s="5"/>
      <c r="D1189" s="167"/>
      <c r="E1189" s="4"/>
      <c r="F1189" s="4"/>
      <c r="G1189" s="7"/>
    </row>
    <row r="1190" spans="1:7">
      <c r="A1190" s="4"/>
      <c r="B1190" s="4"/>
      <c r="C1190" s="5"/>
      <c r="D1190" s="167"/>
      <c r="E1190" s="4"/>
      <c r="F1190" s="4"/>
      <c r="G1190" s="7"/>
    </row>
    <row r="1191" spans="1:7">
      <c r="A1191" s="4"/>
      <c r="B1191" s="4"/>
      <c r="C1191" s="5"/>
      <c r="D1191" s="167"/>
      <c r="E1191" s="4"/>
      <c r="F1191" s="4"/>
      <c r="G1191" s="7"/>
    </row>
    <row r="1192" spans="1:7">
      <c r="A1192" s="4"/>
      <c r="B1192" s="4"/>
      <c r="C1192" s="5"/>
      <c r="D1192" s="167"/>
      <c r="E1192" s="4"/>
      <c r="F1192" s="4"/>
      <c r="G1192" s="7"/>
    </row>
    <row r="1193" spans="1:7">
      <c r="A1193" s="4"/>
      <c r="B1193" s="4"/>
      <c r="C1193" s="5"/>
      <c r="D1193" s="167"/>
      <c r="E1193" s="4"/>
      <c r="F1193" s="4"/>
      <c r="G1193" s="7"/>
    </row>
    <row r="1194" spans="1:7">
      <c r="A1194" s="4"/>
      <c r="B1194" s="4"/>
      <c r="C1194" s="5"/>
      <c r="D1194" s="167"/>
      <c r="E1194" s="4"/>
      <c r="F1194" s="4"/>
      <c r="G1194" s="7"/>
    </row>
    <row r="1195" spans="1:7">
      <c r="A1195" s="4"/>
      <c r="B1195" s="4"/>
      <c r="C1195" s="5"/>
      <c r="D1195" s="167"/>
      <c r="E1195" s="4"/>
      <c r="F1195" s="4"/>
      <c r="G1195" s="7"/>
    </row>
    <row r="1196" spans="1:7">
      <c r="A1196" s="4"/>
      <c r="B1196" s="4"/>
      <c r="C1196" s="5"/>
      <c r="D1196" s="167"/>
      <c r="E1196" s="4"/>
      <c r="F1196" s="4"/>
      <c r="G1196" s="7"/>
    </row>
    <row r="1197" spans="1:7">
      <c r="A1197" s="4"/>
      <c r="B1197" s="4"/>
      <c r="C1197" s="5"/>
      <c r="D1197" s="167"/>
      <c r="E1197" s="4"/>
      <c r="F1197" s="4"/>
      <c r="G1197" s="7"/>
    </row>
    <row r="1198" spans="1:7">
      <c r="A1198" s="4"/>
      <c r="B1198" s="4"/>
      <c r="C1198" s="5"/>
      <c r="D1198" s="167"/>
      <c r="E1198" s="4"/>
      <c r="F1198" s="4"/>
      <c r="G1198" s="7"/>
    </row>
    <row r="1199" spans="1:7">
      <c r="A1199" s="4"/>
      <c r="B1199" s="4"/>
      <c r="C1199" s="5"/>
      <c r="D1199" s="167"/>
      <c r="E1199" s="4"/>
      <c r="F1199" s="4"/>
      <c r="G1199" s="7"/>
    </row>
    <row r="1200" spans="1:7">
      <c r="A1200" s="4"/>
      <c r="B1200" s="4"/>
      <c r="C1200" s="5"/>
      <c r="D1200" s="167"/>
      <c r="E1200" s="4"/>
      <c r="F1200" s="4"/>
      <c r="G1200" s="7"/>
    </row>
    <row r="1201" spans="1:7">
      <c r="A1201" s="4"/>
      <c r="B1201" s="4"/>
      <c r="C1201" s="5"/>
      <c r="D1201" s="167"/>
      <c r="E1201" s="4"/>
      <c r="F1201" s="4"/>
      <c r="G1201" s="7"/>
    </row>
    <row r="1202" spans="1:7">
      <c r="A1202" s="4"/>
      <c r="B1202" s="4"/>
      <c r="C1202" s="5"/>
      <c r="D1202" s="167"/>
      <c r="E1202" s="4"/>
      <c r="F1202" s="4"/>
      <c r="G1202" s="7"/>
    </row>
    <row r="1203" spans="1:7">
      <c r="A1203" s="4"/>
      <c r="B1203" s="4"/>
      <c r="C1203" s="5"/>
      <c r="D1203" s="167"/>
      <c r="E1203" s="4"/>
      <c r="F1203" s="4"/>
      <c r="G1203" s="7"/>
    </row>
    <row r="1204" spans="1:7">
      <c r="A1204" s="4"/>
      <c r="B1204" s="4"/>
      <c r="C1204" s="5"/>
      <c r="D1204" s="167"/>
      <c r="E1204" s="4"/>
      <c r="F1204" s="4"/>
      <c r="G1204" s="7"/>
    </row>
    <row r="1205" spans="1:7">
      <c r="A1205" s="4"/>
      <c r="B1205" s="4"/>
      <c r="C1205" s="5"/>
      <c r="D1205" s="167"/>
      <c r="E1205" s="4"/>
      <c r="F1205" s="4"/>
      <c r="G1205" s="7"/>
    </row>
    <row r="1206" spans="1:7">
      <c r="A1206" s="4"/>
      <c r="B1206" s="4"/>
      <c r="C1206" s="5"/>
      <c r="D1206" s="167"/>
      <c r="E1206" s="4"/>
      <c r="F1206" s="4"/>
      <c r="G1206" s="7"/>
    </row>
    <row r="1207" spans="1:7">
      <c r="A1207" s="4"/>
      <c r="B1207" s="4"/>
      <c r="C1207" s="5"/>
      <c r="D1207" s="167"/>
      <c r="E1207" s="4"/>
      <c r="F1207" s="4"/>
      <c r="G1207" s="7"/>
    </row>
    <row r="1208" spans="1:7">
      <c r="A1208" s="4"/>
      <c r="B1208" s="4"/>
      <c r="C1208" s="5"/>
      <c r="D1208" s="167"/>
      <c r="E1208" s="4"/>
      <c r="F1208" s="4"/>
      <c r="G1208" s="7"/>
    </row>
    <row r="1209" spans="1:7">
      <c r="A1209" s="4"/>
      <c r="B1209" s="4"/>
      <c r="C1209" s="5"/>
      <c r="D1209" s="167"/>
      <c r="E1209" s="4"/>
      <c r="F1209" s="4"/>
      <c r="G1209" s="7"/>
    </row>
    <row r="1210" spans="1:7">
      <c r="A1210" s="4"/>
      <c r="B1210" s="4"/>
      <c r="C1210" s="5"/>
      <c r="D1210" s="167"/>
      <c r="E1210" s="4"/>
      <c r="F1210" s="4"/>
      <c r="G1210" s="7"/>
    </row>
    <row r="1211" spans="1:7">
      <c r="A1211" s="4"/>
      <c r="B1211" s="4"/>
      <c r="C1211" s="5"/>
      <c r="D1211" s="167"/>
      <c r="E1211" s="4"/>
      <c r="F1211" s="4"/>
      <c r="G1211" s="7"/>
    </row>
    <row r="1212" spans="1:7">
      <c r="A1212" s="4"/>
      <c r="B1212" s="4"/>
      <c r="C1212" s="5"/>
      <c r="D1212" s="167"/>
      <c r="E1212" s="4"/>
      <c r="F1212" s="4"/>
      <c r="G1212" s="7"/>
    </row>
    <row r="1213" spans="1:7">
      <c r="A1213" s="4"/>
      <c r="B1213" s="4"/>
      <c r="C1213" s="5"/>
      <c r="D1213" s="167"/>
      <c r="E1213" s="4"/>
      <c r="F1213" s="4"/>
      <c r="G1213" s="7"/>
    </row>
    <row r="1214" spans="1:7">
      <c r="A1214" s="4"/>
      <c r="B1214" s="4"/>
      <c r="C1214" s="5"/>
      <c r="D1214" s="167"/>
      <c r="E1214" s="4"/>
      <c r="F1214" s="4"/>
      <c r="G1214" s="7"/>
    </row>
    <row r="1215" spans="1:7">
      <c r="A1215" s="4"/>
      <c r="B1215" s="4"/>
      <c r="C1215" s="5"/>
      <c r="D1215" s="167"/>
      <c r="E1215" s="4"/>
      <c r="F1215" s="4"/>
      <c r="G1215" s="7"/>
    </row>
    <row r="1216" spans="1:7">
      <c r="A1216" s="4"/>
      <c r="B1216" s="4"/>
      <c r="C1216" s="5"/>
      <c r="D1216" s="167"/>
      <c r="E1216" s="4"/>
      <c r="F1216" s="4"/>
      <c r="G1216" s="7"/>
    </row>
    <row r="1217" spans="1:7">
      <c r="A1217" s="4"/>
      <c r="B1217" s="4"/>
      <c r="C1217" s="5"/>
      <c r="D1217" s="167"/>
      <c r="E1217" s="4"/>
      <c r="F1217" s="4"/>
      <c r="G1217" s="7"/>
    </row>
    <row r="1218" spans="1:7">
      <c r="A1218" s="4"/>
      <c r="B1218" s="4"/>
      <c r="C1218" s="5"/>
      <c r="D1218" s="167"/>
      <c r="E1218" s="4"/>
      <c r="F1218" s="4"/>
      <c r="G1218" s="7"/>
    </row>
    <row r="1219" spans="1:7">
      <c r="A1219" s="4"/>
      <c r="B1219" s="4"/>
      <c r="C1219" s="5"/>
      <c r="D1219" s="167"/>
      <c r="E1219" s="4"/>
      <c r="F1219" s="4"/>
      <c r="G1219" s="7"/>
    </row>
    <row r="1220" spans="1:7">
      <c r="A1220" s="4"/>
      <c r="B1220" s="4"/>
      <c r="C1220" s="5"/>
      <c r="D1220" s="167"/>
      <c r="E1220" s="4"/>
      <c r="F1220" s="4"/>
      <c r="G1220" s="7"/>
    </row>
    <row r="1221" spans="1:7">
      <c r="A1221" s="4"/>
      <c r="B1221" s="4"/>
      <c r="C1221" s="5"/>
      <c r="D1221" s="167"/>
      <c r="E1221" s="4"/>
      <c r="F1221" s="4"/>
      <c r="G1221" s="7"/>
    </row>
    <row r="1222" spans="1:7">
      <c r="A1222" s="4"/>
      <c r="B1222" s="4"/>
      <c r="C1222" s="5"/>
      <c r="D1222" s="167"/>
      <c r="E1222" s="4"/>
      <c r="F1222" s="4"/>
      <c r="G1222" s="7"/>
    </row>
    <row r="1223" spans="1:7">
      <c r="A1223" s="4"/>
      <c r="B1223" s="4"/>
      <c r="C1223" s="5"/>
      <c r="D1223" s="167"/>
      <c r="E1223" s="4"/>
      <c r="F1223" s="4"/>
      <c r="G1223" s="7"/>
    </row>
    <row r="1224" spans="1:7">
      <c r="A1224" s="4"/>
      <c r="B1224" s="4"/>
      <c r="C1224" s="5"/>
      <c r="D1224" s="167"/>
      <c r="E1224" s="4"/>
      <c r="F1224" s="4"/>
      <c r="G1224" s="7"/>
    </row>
    <row r="1225" spans="1:7">
      <c r="A1225" s="4"/>
      <c r="B1225" s="4"/>
      <c r="C1225" s="5"/>
      <c r="D1225" s="167"/>
      <c r="E1225" s="4"/>
      <c r="F1225" s="4"/>
      <c r="G1225" s="7"/>
    </row>
    <row r="1226" spans="1:7">
      <c r="A1226" s="4"/>
      <c r="B1226" s="4"/>
      <c r="C1226" s="5"/>
      <c r="D1226" s="167"/>
      <c r="E1226" s="4"/>
      <c r="F1226" s="4"/>
      <c r="G1226" s="7"/>
    </row>
    <row r="1227" spans="1:7">
      <c r="A1227" s="4"/>
      <c r="B1227" s="4"/>
      <c r="C1227" s="5"/>
      <c r="D1227" s="167"/>
      <c r="E1227" s="4"/>
      <c r="F1227" s="4"/>
      <c r="G1227" s="7"/>
    </row>
    <row r="1228" spans="1:7">
      <c r="A1228" s="4"/>
      <c r="B1228" s="4"/>
      <c r="C1228" s="5"/>
      <c r="D1228" s="167"/>
      <c r="E1228" s="4"/>
      <c r="F1228" s="4"/>
      <c r="G1228" s="7"/>
    </row>
    <row r="1229" spans="1:7">
      <c r="A1229" s="4"/>
      <c r="B1229" s="4"/>
      <c r="C1229" s="5"/>
      <c r="D1229" s="167"/>
      <c r="E1229" s="4"/>
      <c r="F1229" s="4"/>
      <c r="G1229" s="7"/>
    </row>
    <row r="1230" spans="1:7">
      <c r="A1230" s="4"/>
      <c r="B1230" s="4"/>
      <c r="C1230" s="5"/>
      <c r="D1230" s="167"/>
      <c r="E1230" s="4"/>
      <c r="F1230" s="4"/>
      <c r="G1230" s="7"/>
    </row>
    <row r="1231" spans="1:7">
      <c r="A1231" s="4"/>
      <c r="B1231" s="4"/>
      <c r="C1231" s="5"/>
      <c r="D1231" s="167"/>
      <c r="E1231" s="4"/>
      <c r="F1231" s="4"/>
      <c r="G1231" s="7"/>
    </row>
    <row r="1232" spans="1:7">
      <c r="A1232" s="4"/>
      <c r="B1232" s="4"/>
      <c r="C1232" s="5"/>
      <c r="D1232" s="167"/>
      <c r="E1232" s="4"/>
      <c r="F1232" s="4"/>
      <c r="G1232" s="7"/>
    </row>
    <row r="1233" spans="1:7">
      <c r="A1233" s="4"/>
      <c r="B1233" s="4"/>
      <c r="C1233" s="5"/>
      <c r="D1233" s="167"/>
      <c r="E1233" s="4"/>
      <c r="F1233" s="4"/>
      <c r="G1233" s="7"/>
    </row>
    <row r="1234" spans="1:7">
      <c r="A1234" s="4"/>
      <c r="B1234" s="4"/>
      <c r="C1234" s="5"/>
      <c r="D1234" s="167"/>
      <c r="E1234" s="4"/>
      <c r="F1234" s="4"/>
      <c r="G1234" s="7"/>
    </row>
    <row r="1235" spans="1:7">
      <c r="A1235" s="4"/>
      <c r="B1235" s="4"/>
      <c r="C1235" s="5"/>
      <c r="D1235" s="167"/>
      <c r="E1235" s="4"/>
      <c r="F1235" s="4"/>
      <c r="G1235" s="7"/>
    </row>
    <row r="1236" spans="1:7">
      <c r="A1236" s="4"/>
      <c r="B1236" s="4"/>
      <c r="C1236" s="5"/>
      <c r="D1236" s="167"/>
      <c r="E1236" s="4"/>
      <c r="F1236" s="4"/>
      <c r="G1236" s="7"/>
    </row>
    <row r="1237" spans="1:7">
      <c r="A1237" s="4"/>
      <c r="B1237" s="4"/>
      <c r="C1237" s="5"/>
      <c r="D1237" s="167"/>
      <c r="E1237" s="4"/>
      <c r="F1237" s="4"/>
      <c r="G1237" s="7"/>
    </row>
    <row r="1238" spans="1:7">
      <c r="A1238" s="4"/>
      <c r="B1238" s="4"/>
      <c r="C1238" s="5"/>
      <c r="D1238" s="167"/>
      <c r="E1238" s="4"/>
      <c r="F1238" s="4"/>
      <c r="G1238" s="7"/>
    </row>
    <row r="1239" spans="1:7">
      <c r="A1239" s="4"/>
      <c r="B1239" s="4"/>
      <c r="C1239" s="5"/>
      <c r="D1239" s="167"/>
      <c r="E1239" s="4"/>
      <c r="F1239" s="4"/>
      <c r="G1239" s="7"/>
    </row>
    <row r="1240" spans="1:7">
      <c r="A1240" s="4"/>
      <c r="B1240" s="4"/>
      <c r="C1240" s="5"/>
      <c r="D1240" s="167"/>
      <c r="E1240" s="4"/>
      <c r="F1240" s="4"/>
      <c r="G1240" s="7"/>
    </row>
    <row r="1241" spans="1:7">
      <c r="A1241" s="4"/>
      <c r="B1241" s="4"/>
      <c r="C1241" s="5"/>
      <c r="D1241" s="167"/>
      <c r="E1241" s="4"/>
      <c r="F1241" s="4"/>
      <c r="G1241" s="7"/>
    </row>
    <row r="1242" spans="1:7">
      <c r="A1242" s="4"/>
      <c r="B1242" s="4"/>
      <c r="C1242" s="5"/>
      <c r="D1242" s="167"/>
      <c r="E1242" s="4"/>
      <c r="F1242" s="4"/>
      <c r="G1242" s="7"/>
    </row>
    <row r="1243" spans="1:7">
      <c r="A1243" s="4"/>
      <c r="B1243" s="4"/>
      <c r="C1243" s="5"/>
      <c r="D1243" s="167"/>
      <c r="E1243" s="4"/>
      <c r="F1243" s="4"/>
      <c r="G1243" s="7"/>
    </row>
    <row r="1244" spans="1:7">
      <c r="A1244" s="4"/>
      <c r="B1244" s="4"/>
      <c r="C1244" s="5"/>
      <c r="D1244" s="167"/>
      <c r="E1244" s="4"/>
      <c r="F1244" s="4"/>
      <c r="G1244" s="7"/>
    </row>
    <row r="1245" spans="1:7">
      <c r="A1245" s="4"/>
      <c r="B1245" s="4"/>
      <c r="C1245" s="5"/>
      <c r="D1245" s="167"/>
      <c r="E1245" s="4"/>
      <c r="F1245" s="4"/>
      <c r="G1245" s="7"/>
    </row>
    <row r="1246" spans="1:7">
      <c r="A1246" s="4"/>
      <c r="B1246" s="4"/>
      <c r="C1246" s="5"/>
      <c r="D1246" s="167"/>
      <c r="E1246" s="4"/>
      <c r="F1246" s="4"/>
      <c r="G1246" s="7"/>
    </row>
    <row r="1247" spans="1:7">
      <c r="A1247" s="4"/>
      <c r="B1247" s="4"/>
      <c r="C1247" s="5"/>
      <c r="D1247" s="167"/>
      <c r="E1247" s="4"/>
      <c r="F1247" s="4"/>
      <c r="G1247" s="7"/>
    </row>
    <row r="1248" spans="1:7">
      <c r="A1248" s="4"/>
      <c r="B1248" s="4"/>
      <c r="C1248" s="5"/>
      <c r="D1248" s="167"/>
      <c r="E1248" s="4"/>
      <c r="F1248" s="4"/>
      <c r="G1248" s="7"/>
    </row>
    <row r="1249" spans="1:7">
      <c r="A1249" s="4"/>
      <c r="B1249" s="4"/>
      <c r="C1249" s="5"/>
      <c r="D1249" s="167"/>
      <c r="E1249" s="4"/>
      <c r="F1249" s="4"/>
      <c r="G1249" s="7"/>
    </row>
    <row r="1250" spans="1:7">
      <c r="A1250" s="4"/>
      <c r="B1250" s="4"/>
      <c r="C1250" s="5"/>
      <c r="D1250" s="167"/>
      <c r="E1250" s="4"/>
      <c r="F1250" s="4"/>
      <c r="G1250" s="7"/>
    </row>
    <row r="1251" spans="1:7">
      <c r="A1251" s="4"/>
      <c r="B1251" s="4"/>
      <c r="C1251" s="5"/>
      <c r="D1251" s="167"/>
      <c r="E1251" s="4"/>
      <c r="F1251" s="4"/>
      <c r="G1251" s="7"/>
    </row>
    <row r="1252" spans="1:7">
      <c r="A1252" s="4"/>
      <c r="B1252" s="4"/>
      <c r="C1252" s="5"/>
      <c r="D1252" s="167"/>
      <c r="E1252" s="4"/>
      <c r="F1252" s="4"/>
      <c r="G1252" s="7"/>
    </row>
    <row r="1253" spans="1:7">
      <c r="A1253" s="4"/>
      <c r="B1253" s="4"/>
      <c r="C1253" s="5"/>
      <c r="D1253" s="167"/>
      <c r="E1253" s="4"/>
      <c r="F1253" s="4"/>
      <c r="G1253" s="7"/>
    </row>
    <row r="1254" spans="1:7">
      <c r="A1254" s="4"/>
      <c r="B1254" s="4"/>
      <c r="C1254" s="5"/>
      <c r="D1254" s="167"/>
      <c r="E1254" s="4"/>
      <c r="F1254" s="4"/>
      <c r="G1254" s="7"/>
    </row>
    <row r="1255" spans="1:7">
      <c r="A1255" s="4"/>
      <c r="B1255" s="4"/>
      <c r="C1255" s="5"/>
      <c r="D1255" s="167"/>
      <c r="E1255" s="4"/>
      <c r="F1255" s="4"/>
      <c r="G1255" s="7"/>
    </row>
    <row r="1256" spans="1:7">
      <c r="A1256" s="4"/>
      <c r="B1256" s="4"/>
      <c r="C1256" s="5"/>
      <c r="D1256" s="167"/>
      <c r="E1256" s="4"/>
      <c r="F1256" s="4"/>
      <c r="G1256" s="7"/>
    </row>
    <row r="1257" spans="1:7">
      <c r="A1257" s="4"/>
      <c r="B1257" s="4"/>
      <c r="C1257" s="5"/>
      <c r="D1257" s="167"/>
      <c r="E1257" s="4"/>
      <c r="F1257" s="4"/>
      <c r="G1257" s="7"/>
    </row>
    <row r="1258" spans="1:7">
      <c r="A1258" s="4"/>
      <c r="B1258" s="4"/>
      <c r="C1258" s="5"/>
      <c r="D1258" s="167"/>
      <c r="E1258" s="4"/>
      <c r="F1258" s="4"/>
      <c r="G1258" s="7"/>
    </row>
    <row r="1259" spans="1:7">
      <c r="A1259" s="4"/>
      <c r="B1259" s="4"/>
      <c r="C1259" s="5"/>
      <c r="D1259" s="167"/>
      <c r="E1259" s="4"/>
      <c r="F1259" s="4"/>
      <c r="G1259" s="7"/>
    </row>
    <row r="1260" spans="1:7">
      <c r="A1260" s="4"/>
      <c r="B1260" s="4"/>
      <c r="C1260" s="5"/>
      <c r="D1260" s="167"/>
      <c r="E1260" s="4"/>
      <c r="F1260" s="4"/>
      <c r="G1260" s="7"/>
    </row>
    <row r="1261" spans="1:7">
      <c r="A1261" s="4"/>
      <c r="B1261" s="4"/>
      <c r="C1261" s="5"/>
      <c r="D1261" s="167"/>
      <c r="E1261" s="4"/>
      <c r="F1261" s="4"/>
      <c r="G1261" s="7"/>
    </row>
    <row r="1262" spans="1:7">
      <c r="A1262" s="4"/>
      <c r="B1262" s="4"/>
      <c r="C1262" s="5"/>
      <c r="D1262" s="167"/>
      <c r="E1262" s="4"/>
      <c r="F1262" s="4"/>
      <c r="G1262" s="7"/>
    </row>
    <row r="1263" spans="1:7">
      <c r="A1263" s="4"/>
      <c r="B1263" s="4"/>
      <c r="C1263" s="5"/>
      <c r="D1263" s="167"/>
      <c r="E1263" s="4"/>
      <c r="F1263" s="4"/>
      <c r="G1263" s="7"/>
    </row>
    <row r="1264" spans="1:7">
      <c r="A1264" s="4"/>
      <c r="B1264" s="4"/>
      <c r="C1264" s="5"/>
      <c r="D1264" s="167"/>
      <c r="E1264" s="4"/>
      <c r="F1264" s="4"/>
      <c r="G1264" s="7"/>
    </row>
    <row r="1265" spans="1:7">
      <c r="A1265" s="4"/>
      <c r="B1265" s="4"/>
      <c r="C1265" s="5"/>
      <c r="D1265" s="167"/>
      <c r="E1265" s="4"/>
      <c r="F1265" s="4"/>
      <c r="G1265" s="7"/>
    </row>
    <row r="1266" spans="1:7">
      <c r="A1266" s="4"/>
      <c r="B1266" s="4"/>
      <c r="C1266" s="5"/>
      <c r="D1266" s="167"/>
      <c r="E1266" s="4"/>
      <c r="F1266" s="4"/>
      <c r="G1266" s="7"/>
    </row>
    <row r="1267" spans="1:7">
      <c r="A1267" s="4"/>
      <c r="B1267" s="4"/>
      <c r="C1267" s="5"/>
      <c r="D1267" s="167"/>
      <c r="E1267" s="4"/>
      <c r="F1267" s="4"/>
      <c r="G1267" s="7"/>
    </row>
    <row r="1268" spans="1:7">
      <c r="A1268" s="4"/>
      <c r="B1268" s="4"/>
      <c r="C1268" s="5"/>
      <c r="D1268" s="167"/>
      <c r="E1268" s="4"/>
      <c r="F1268" s="4"/>
      <c r="G1268" s="7"/>
    </row>
    <row r="1269" spans="1:7">
      <c r="A1269" s="4"/>
      <c r="B1269" s="4"/>
      <c r="C1269" s="5"/>
      <c r="D1269" s="167"/>
      <c r="E1269" s="4"/>
      <c r="F1269" s="4"/>
      <c r="G1269" s="7"/>
    </row>
    <row r="1270" spans="1:7">
      <c r="A1270" s="4"/>
      <c r="B1270" s="4"/>
      <c r="C1270" s="5"/>
      <c r="D1270" s="167"/>
      <c r="E1270" s="4"/>
      <c r="F1270" s="4"/>
      <c r="G1270" s="7"/>
    </row>
    <row r="1271" spans="1:7">
      <c r="A1271" s="4"/>
      <c r="B1271" s="4"/>
      <c r="C1271" s="5"/>
      <c r="D1271" s="167"/>
      <c r="E1271" s="4"/>
      <c r="F1271" s="4"/>
      <c r="G1271" s="7"/>
    </row>
    <row r="1272" spans="1:7">
      <c r="A1272" s="4"/>
      <c r="B1272" s="4"/>
      <c r="C1272" s="5"/>
      <c r="D1272" s="167"/>
      <c r="E1272" s="4"/>
      <c r="F1272" s="4"/>
      <c r="G1272" s="7"/>
    </row>
    <row r="1273" spans="1:7">
      <c r="A1273" s="4"/>
      <c r="B1273" s="4"/>
      <c r="C1273" s="5"/>
      <c r="D1273" s="167"/>
      <c r="E1273" s="4"/>
      <c r="F1273" s="4"/>
      <c r="G1273" s="7"/>
    </row>
    <row r="1274" spans="1:7">
      <c r="A1274" s="4"/>
      <c r="B1274" s="4"/>
      <c r="C1274" s="5"/>
      <c r="D1274" s="167"/>
      <c r="E1274" s="4"/>
      <c r="F1274" s="4"/>
      <c r="G1274" s="7"/>
    </row>
    <row r="1275" spans="1:7">
      <c r="A1275" s="4"/>
      <c r="B1275" s="4"/>
      <c r="C1275" s="5"/>
      <c r="D1275" s="167"/>
      <c r="E1275" s="4"/>
      <c r="F1275" s="4"/>
      <c r="G1275" s="7"/>
    </row>
    <row r="1276" spans="1:7">
      <c r="A1276" s="4"/>
      <c r="B1276" s="4"/>
      <c r="C1276" s="5"/>
      <c r="D1276" s="167"/>
      <c r="E1276" s="4"/>
      <c r="F1276" s="4"/>
      <c r="G1276" s="7"/>
    </row>
    <row r="1277" spans="1:7">
      <c r="A1277" s="4"/>
      <c r="B1277" s="4"/>
      <c r="C1277" s="5"/>
      <c r="D1277" s="167"/>
      <c r="E1277" s="4"/>
      <c r="F1277" s="4"/>
      <c r="G1277" s="7"/>
    </row>
    <row r="1278" spans="1:7">
      <c r="A1278" s="4"/>
      <c r="B1278" s="4"/>
      <c r="C1278" s="5"/>
      <c r="D1278" s="167"/>
      <c r="E1278" s="4"/>
      <c r="F1278" s="4"/>
      <c r="G1278" s="7"/>
    </row>
    <row r="1279" spans="1:7">
      <c r="A1279" s="4"/>
      <c r="B1279" s="4"/>
      <c r="C1279" s="5"/>
      <c r="D1279" s="167"/>
      <c r="E1279" s="4"/>
      <c r="F1279" s="4"/>
      <c r="G1279" s="7"/>
    </row>
    <row r="1280" spans="1:7">
      <c r="A1280" s="4"/>
      <c r="B1280" s="4"/>
      <c r="C1280" s="5"/>
      <c r="D1280" s="167"/>
      <c r="E1280" s="4"/>
      <c r="F1280" s="4"/>
      <c r="G1280" s="7"/>
    </row>
    <row r="1281" spans="1:7">
      <c r="A1281" s="4"/>
      <c r="B1281" s="4"/>
      <c r="C1281" s="5"/>
      <c r="D1281" s="167"/>
      <c r="E1281" s="4"/>
      <c r="F1281" s="4"/>
      <c r="G1281" s="7"/>
    </row>
    <row r="1282" spans="1:7">
      <c r="A1282" s="4"/>
      <c r="B1282" s="4"/>
      <c r="C1282" s="5"/>
      <c r="D1282" s="167"/>
      <c r="E1282" s="4"/>
      <c r="F1282" s="4"/>
      <c r="G1282" s="7"/>
    </row>
    <row r="1283" spans="1:7">
      <c r="A1283" s="4"/>
      <c r="B1283" s="4"/>
      <c r="C1283" s="5"/>
      <c r="D1283" s="167"/>
      <c r="E1283" s="4"/>
      <c r="F1283" s="4"/>
      <c r="G1283" s="7"/>
    </row>
    <row r="1284" spans="1:7">
      <c r="A1284" s="4"/>
      <c r="B1284" s="4"/>
      <c r="C1284" s="5"/>
      <c r="D1284" s="167"/>
      <c r="E1284" s="4"/>
      <c r="F1284" s="4"/>
      <c r="G1284" s="7"/>
    </row>
    <row r="1285" spans="1:7">
      <c r="A1285" s="4"/>
      <c r="B1285" s="4"/>
      <c r="C1285" s="5"/>
      <c r="D1285" s="167"/>
      <c r="E1285" s="4"/>
      <c r="F1285" s="4"/>
      <c r="G1285" s="7"/>
    </row>
    <row r="1286" spans="1:7">
      <c r="A1286" s="4"/>
      <c r="B1286" s="4"/>
      <c r="C1286" s="5"/>
      <c r="D1286" s="167"/>
      <c r="E1286" s="4"/>
      <c r="F1286" s="4"/>
      <c r="G1286" s="7"/>
    </row>
    <row r="1287" spans="1:7">
      <c r="A1287" s="4"/>
      <c r="B1287" s="4"/>
      <c r="C1287" s="5"/>
      <c r="D1287" s="167"/>
      <c r="E1287" s="4"/>
      <c r="F1287" s="4"/>
      <c r="G1287" s="7"/>
    </row>
    <row r="1288" spans="1:7">
      <c r="A1288" s="4"/>
      <c r="B1288" s="4"/>
      <c r="C1288" s="5"/>
      <c r="D1288" s="167"/>
      <c r="E1288" s="4"/>
      <c r="F1288" s="4"/>
      <c r="G1288" s="7"/>
    </row>
    <row r="1289" spans="1:7">
      <c r="A1289" s="4"/>
      <c r="B1289" s="4"/>
      <c r="C1289" s="5"/>
      <c r="D1289" s="167"/>
      <c r="E1289" s="4"/>
      <c r="F1289" s="4"/>
      <c r="G1289" s="7"/>
    </row>
    <row r="1290" spans="1:7">
      <c r="A1290" s="4"/>
      <c r="B1290" s="4"/>
      <c r="C1290" s="5"/>
      <c r="D1290" s="167"/>
      <c r="E1290" s="4"/>
      <c r="F1290" s="4"/>
      <c r="G1290" s="7"/>
    </row>
    <row r="1291" spans="1:7">
      <c r="A1291" s="4"/>
      <c r="B1291" s="4"/>
      <c r="C1291" s="5"/>
      <c r="D1291" s="167"/>
      <c r="E1291" s="4"/>
      <c r="F1291" s="4"/>
      <c r="G1291" s="7"/>
    </row>
    <row r="1292" spans="1:7">
      <c r="A1292" s="4"/>
      <c r="B1292" s="4"/>
      <c r="C1292" s="5"/>
      <c r="D1292" s="167"/>
      <c r="E1292" s="4"/>
      <c r="F1292" s="4"/>
      <c r="G1292" s="7"/>
    </row>
    <row r="1293" spans="1:7">
      <c r="A1293" s="4"/>
      <c r="B1293" s="4"/>
      <c r="C1293" s="5"/>
      <c r="D1293" s="167"/>
      <c r="E1293" s="4"/>
      <c r="F1293" s="4"/>
      <c r="G1293" s="7"/>
    </row>
    <row r="1294" spans="1:7">
      <c r="A1294" s="4"/>
      <c r="B1294" s="4"/>
      <c r="C1294" s="5"/>
      <c r="D1294" s="167"/>
      <c r="E1294" s="4"/>
      <c r="F1294" s="4"/>
      <c r="G1294" s="7"/>
    </row>
    <row r="1295" spans="1:7">
      <c r="A1295" s="4"/>
      <c r="B1295" s="4"/>
      <c r="C1295" s="5"/>
      <c r="D1295" s="167"/>
      <c r="E1295" s="4"/>
      <c r="F1295" s="4"/>
      <c r="G1295" s="7"/>
    </row>
    <row r="1296" spans="1:7">
      <c r="A1296" s="4"/>
      <c r="B1296" s="4"/>
      <c r="C1296" s="5"/>
      <c r="D1296" s="167"/>
      <c r="E1296" s="4"/>
      <c r="F1296" s="4"/>
      <c r="G1296" s="7"/>
    </row>
    <row r="1297" spans="1:7">
      <c r="A1297" s="4"/>
      <c r="B1297" s="4"/>
      <c r="C1297" s="5"/>
      <c r="D1297" s="167"/>
      <c r="E1297" s="4"/>
      <c r="F1297" s="4"/>
      <c r="G1297" s="7"/>
    </row>
    <row r="1298" spans="1:7">
      <c r="A1298" s="4"/>
      <c r="B1298" s="4"/>
      <c r="C1298" s="5"/>
      <c r="D1298" s="167"/>
      <c r="E1298" s="4"/>
      <c r="F1298" s="4"/>
      <c r="G1298" s="7"/>
    </row>
    <row r="1299" spans="1:7">
      <c r="A1299" s="4"/>
      <c r="B1299" s="4"/>
      <c r="C1299" s="5"/>
      <c r="D1299" s="167"/>
      <c r="E1299" s="4"/>
      <c r="F1299" s="4"/>
      <c r="G1299" s="7"/>
    </row>
    <row r="1300" spans="1:7">
      <c r="A1300" s="4"/>
      <c r="B1300" s="4"/>
      <c r="C1300" s="5"/>
      <c r="D1300" s="167"/>
      <c r="E1300" s="4"/>
      <c r="F1300" s="4"/>
      <c r="G1300" s="7"/>
    </row>
    <row r="1301" spans="1:7">
      <c r="A1301" s="4"/>
      <c r="B1301" s="4"/>
      <c r="C1301" s="5"/>
      <c r="D1301" s="167"/>
      <c r="E1301" s="4"/>
      <c r="F1301" s="4"/>
      <c r="G1301" s="7"/>
    </row>
    <row r="1302" spans="1:7">
      <c r="A1302" s="4"/>
      <c r="B1302" s="4"/>
      <c r="C1302" s="5"/>
      <c r="D1302" s="167"/>
      <c r="E1302" s="4"/>
      <c r="F1302" s="4"/>
      <c r="G1302" s="7"/>
    </row>
    <row r="1303" spans="1:7">
      <c r="A1303" s="4"/>
      <c r="B1303" s="4"/>
      <c r="C1303" s="5"/>
      <c r="D1303" s="167"/>
      <c r="E1303" s="4"/>
      <c r="F1303" s="4"/>
      <c r="G1303" s="7"/>
    </row>
    <row r="1304" spans="1:7">
      <c r="A1304" s="4"/>
      <c r="B1304" s="4"/>
      <c r="C1304" s="5"/>
      <c r="D1304" s="167"/>
      <c r="E1304" s="4"/>
      <c r="F1304" s="4"/>
      <c r="G1304" s="7"/>
    </row>
    <row r="1305" spans="1:7">
      <c r="A1305" s="4"/>
      <c r="B1305" s="4"/>
      <c r="C1305" s="5"/>
      <c r="D1305" s="167"/>
      <c r="E1305" s="4"/>
      <c r="F1305" s="4"/>
      <c r="G1305" s="7"/>
    </row>
    <row r="1306" spans="1:7">
      <c r="A1306" s="4"/>
      <c r="B1306" s="4"/>
      <c r="C1306" s="5"/>
      <c r="D1306" s="167"/>
      <c r="E1306" s="4"/>
      <c r="F1306" s="4"/>
      <c r="G1306" s="7"/>
    </row>
    <row r="1307" spans="1:7">
      <c r="A1307" s="4"/>
      <c r="B1307" s="4"/>
      <c r="C1307" s="5"/>
      <c r="D1307" s="167"/>
      <c r="E1307" s="4"/>
      <c r="F1307" s="4"/>
      <c r="G1307" s="7"/>
    </row>
    <row r="1308" spans="1:7">
      <c r="A1308" s="4"/>
      <c r="B1308" s="4"/>
      <c r="C1308" s="5"/>
      <c r="D1308" s="167"/>
      <c r="E1308" s="4"/>
      <c r="F1308" s="4"/>
      <c r="G1308" s="7"/>
    </row>
    <row r="1309" spans="1:7">
      <c r="A1309" s="4"/>
      <c r="B1309" s="4"/>
      <c r="C1309" s="5"/>
      <c r="D1309" s="167"/>
      <c r="E1309" s="4"/>
      <c r="F1309" s="4"/>
      <c r="G1309" s="7"/>
    </row>
    <row r="1310" spans="1:7">
      <c r="A1310" s="4"/>
      <c r="B1310" s="4"/>
      <c r="C1310" s="5"/>
      <c r="D1310" s="167"/>
      <c r="E1310" s="4"/>
      <c r="F1310" s="4"/>
      <c r="G1310" s="7"/>
    </row>
    <row r="1311" spans="1:7">
      <c r="A1311" s="4"/>
      <c r="B1311" s="4"/>
      <c r="C1311" s="5"/>
      <c r="D1311" s="167"/>
      <c r="E1311" s="4"/>
      <c r="F1311" s="4"/>
      <c r="G1311" s="7"/>
    </row>
    <row r="1312" spans="1:7">
      <c r="A1312" s="4"/>
      <c r="B1312" s="4"/>
      <c r="C1312" s="5"/>
      <c r="D1312" s="167"/>
      <c r="E1312" s="4"/>
      <c r="F1312" s="4"/>
      <c r="G1312" s="7"/>
    </row>
    <row r="1313" spans="1:7">
      <c r="A1313" s="4"/>
      <c r="B1313" s="4"/>
      <c r="C1313" s="5"/>
      <c r="D1313" s="167"/>
      <c r="E1313" s="4"/>
      <c r="F1313" s="4"/>
      <c r="G1313" s="7"/>
    </row>
    <row r="1314" spans="1:7">
      <c r="A1314" s="4"/>
      <c r="B1314" s="4"/>
      <c r="C1314" s="5"/>
      <c r="D1314" s="167"/>
      <c r="E1314" s="4"/>
      <c r="F1314" s="4"/>
      <c r="G1314" s="7"/>
    </row>
    <row r="1315" spans="1:7">
      <c r="A1315" s="4"/>
      <c r="B1315" s="4"/>
      <c r="C1315" s="5"/>
      <c r="D1315" s="167"/>
      <c r="E1315" s="4"/>
      <c r="F1315" s="4"/>
      <c r="G1315" s="7"/>
    </row>
    <row r="1316" spans="1:7">
      <c r="A1316" s="4"/>
      <c r="B1316" s="4"/>
      <c r="C1316" s="5"/>
      <c r="D1316" s="167"/>
      <c r="E1316" s="4"/>
      <c r="F1316" s="4"/>
      <c r="G1316" s="7"/>
    </row>
    <row r="1317" spans="1:7">
      <c r="A1317" s="4"/>
      <c r="B1317" s="4"/>
      <c r="C1317" s="5"/>
      <c r="D1317" s="167"/>
      <c r="E1317" s="4"/>
      <c r="F1317" s="4"/>
      <c r="G1317" s="7"/>
    </row>
    <row r="1318" spans="1:7">
      <c r="A1318" s="4"/>
      <c r="B1318" s="4"/>
      <c r="C1318" s="5"/>
      <c r="D1318" s="167"/>
      <c r="E1318" s="4"/>
      <c r="F1318" s="4"/>
      <c r="G1318" s="7"/>
    </row>
    <row r="1319" spans="1:7">
      <c r="A1319" s="4"/>
      <c r="B1319" s="4"/>
      <c r="C1319" s="5"/>
      <c r="D1319" s="167"/>
      <c r="E1319" s="4"/>
      <c r="F1319" s="4"/>
      <c r="G1319" s="7"/>
    </row>
    <row r="1320" spans="1:7">
      <c r="A1320" s="4"/>
      <c r="B1320" s="4"/>
      <c r="C1320" s="5"/>
      <c r="D1320" s="167"/>
      <c r="E1320" s="4"/>
      <c r="F1320" s="4"/>
      <c r="G1320" s="7"/>
    </row>
    <row r="1321" spans="1:7">
      <c r="A1321" s="4"/>
      <c r="B1321" s="4"/>
      <c r="C1321" s="5"/>
      <c r="D1321" s="167"/>
      <c r="E1321" s="4"/>
      <c r="F1321" s="4"/>
      <c r="G1321" s="7"/>
    </row>
    <row r="1322" spans="1:7">
      <c r="A1322" s="4"/>
      <c r="B1322" s="4"/>
      <c r="C1322" s="5"/>
      <c r="D1322" s="167"/>
      <c r="E1322" s="4"/>
      <c r="F1322" s="4"/>
      <c r="G1322" s="7"/>
    </row>
    <row r="1323" spans="1:7">
      <c r="A1323" s="4"/>
      <c r="B1323" s="4"/>
      <c r="C1323" s="5"/>
      <c r="D1323" s="167"/>
      <c r="E1323" s="4"/>
      <c r="F1323" s="4"/>
      <c r="G1323" s="7"/>
    </row>
    <row r="1324" spans="1:7">
      <c r="A1324" s="4"/>
      <c r="B1324" s="4"/>
      <c r="C1324" s="5"/>
      <c r="D1324" s="167"/>
      <c r="E1324" s="4"/>
      <c r="F1324" s="4"/>
      <c r="G1324" s="7"/>
    </row>
    <row r="1325" spans="1:7">
      <c r="A1325" s="4"/>
      <c r="B1325" s="4"/>
      <c r="C1325" s="5"/>
      <c r="D1325" s="167"/>
      <c r="E1325" s="4"/>
      <c r="F1325" s="4"/>
      <c r="G1325" s="7"/>
    </row>
    <row r="1326" spans="1:7">
      <c r="A1326" s="4"/>
      <c r="B1326" s="4"/>
      <c r="C1326" s="5"/>
      <c r="D1326" s="167"/>
      <c r="E1326" s="4"/>
      <c r="F1326" s="4"/>
      <c r="G1326" s="7"/>
    </row>
    <row r="1327" spans="1:7">
      <c r="A1327" s="4"/>
      <c r="B1327" s="4"/>
      <c r="C1327" s="5"/>
      <c r="D1327" s="167"/>
      <c r="E1327" s="4"/>
      <c r="F1327" s="4"/>
      <c r="G1327" s="7"/>
    </row>
    <row r="1328" spans="1:7">
      <c r="A1328" s="4"/>
      <c r="B1328" s="4"/>
      <c r="C1328" s="5"/>
      <c r="D1328" s="167"/>
      <c r="E1328" s="4"/>
      <c r="F1328" s="4"/>
      <c r="G1328" s="7"/>
    </row>
    <row r="1329" spans="1:7">
      <c r="A1329" s="4"/>
      <c r="B1329" s="4"/>
      <c r="C1329" s="5"/>
      <c r="D1329" s="167"/>
      <c r="E1329" s="4"/>
      <c r="F1329" s="4"/>
      <c r="G1329" s="7"/>
    </row>
    <row r="1330" spans="1:7">
      <c r="A1330" s="4"/>
      <c r="B1330" s="4"/>
      <c r="C1330" s="5"/>
      <c r="D1330" s="167"/>
      <c r="E1330" s="4"/>
      <c r="F1330" s="4"/>
      <c r="G1330" s="7"/>
    </row>
    <row r="1331" spans="1:7">
      <c r="A1331" s="4"/>
      <c r="B1331" s="4"/>
      <c r="C1331" s="5"/>
      <c r="D1331" s="167"/>
      <c r="E1331" s="4"/>
      <c r="F1331" s="4"/>
      <c r="G1331" s="7"/>
    </row>
    <row r="1332" spans="1:7">
      <c r="A1332" s="4"/>
      <c r="B1332" s="4"/>
      <c r="C1332" s="5"/>
      <c r="D1332" s="167"/>
      <c r="E1332" s="4"/>
      <c r="F1332" s="4"/>
      <c r="G1332" s="7"/>
    </row>
    <row r="1333" spans="1:7">
      <c r="A1333" s="4"/>
      <c r="B1333" s="4"/>
      <c r="C1333" s="5"/>
      <c r="D1333" s="167"/>
      <c r="E1333" s="4"/>
      <c r="F1333" s="4"/>
      <c r="G1333" s="7"/>
    </row>
    <row r="1334" spans="1:7">
      <c r="A1334" s="4"/>
      <c r="B1334" s="4"/>
      <c r="C1334" s="5"/>
      <c r="D1334" s="167"/>
      <c r="E1334" s="4"/>
      <c r="F1334" s="4"/>
      <c r="G1334" s="7"/>
    </row>
    <row r="1335" spans="1:7">
      <c r="A1335" s="4"/>
      <c r="B1335" s="4"/>
      <c r="C1335" s="5"/>
      <c r="D1335" s="167"/>
      <c r="E1335" s="4"/>
      <c r="F1335" s="4"/>
      <c r="G1335" s="7"/>
    </row>
    <row r="1336" spans="1:7">
      <c r="A1336" s="4"/>
      <c r="B1336" s="4"/>
      <c r="C1336" s="5"/>
      <c r="D1336" s="167"/>
      <c r="E1336" s="4"/>
      <c r="F1336" s="4"/>
      <c r="G1336" s="7"/>
    </row>
    <row r="1337" spans="1:7">
      <c r="A1337" s="4"/>
      <c r="B1337" s="4"/>
      <c r="C1337" s="5"/>
      <c r="D1337" s="167"/>
      <c r="E1337" s="4"/>
      <c r="F1337" s="4"/>
      <c r="G1337" s="7"/>
    </row>
    <row r="1338" spans="1:7">
      <c r="A1338" s="4"/>
      <c r="B1338" s="4"/>
      <c r="C1338" s="5"/>
      <c r="D1338" s="167"/>
      <c r="E1338" s="4"/>
      <c r="F1338" s="4"/>
      <c r="G1338" s="7"/>
    </row>
    <row r="1339" spans="1:7">
      <c r="A1339" s="4"/>
      <c r="B1339" s="4"/>
      <c r="C1339" s="5"/>
      <c r="D1339" s="167"/>
      <c r="E1339" s="4"/>
      <c r="F1339" s="4"/>
      <c r="G1339" s="7"/>
    </row>
    <row r="1340" spans="1:7">
      <c r="A1340" s="4"/>
      <c r="B1340" s="4"/>
      <c r="C1340" s="5"/>
      <c r="D1340" s="167"/>
      <c r="E1340" s="4"/>
      <c r="F1340" s="4"/>
      <c r="G1340" s="7"/>
    </row>
    <row r="1341" spans="1:7">
      <c r="A1341" s="4"/>
      <c r="B1341" s="4"/>
      <c r="C1341" s="5"/>
      <c r="D1341" s="167"/>
      <c r="E1341" s="4"/>
      <c r="F1341" s="4"/>
      <c r="G1341" s="7"/>
    </row>
    <row r="1342" spans="1:7">
      <c r="A1342" s="4"/>
      <c r="B1342" s="4"/>
      <c r="C1342" s="5"/>
      <c r="D1342" s="167"/>
      <c r="E1342" s="4"/>
      <c r="F1342" s="4"/>
      <c r="G1342" s="7"/>
    </row>
    <row r="1343" spans="1:7">
      <c r="A1343" s="4"/>
      <c r="B1343" s="4"/>
      <c r="C1343" s="5"/>
      <c r="D1343" s="167"/>
      <c r="E1343" s="4"/>
      <c r="F1343" s="4"/>
      <c r="G1343" s="7"/>
    </row>
    <row r="1344" spans="1:7">
      <c r="A1344" s="4"/>
      <c r="B1344" s="4"/>
      <c r="C1344" s="5"/>
      <c r="D1344" s="167"/>
      <c r="E1344" s="4"/>
      <c r="F1344" s="4"/>
      <c r="G1344" s="7"/>
    </row>
    <row r="1345" spans="1:7">
      <c r="A1345" s="4"/>
      <c r="B1345" s="4"/>
      <c r="C1345" s="5"/>
      <c r="D1345" s="167"/>
      <c r="E1345" s="4"/>
      <c r="F1345" s="4"/>
      <c r="G1345" s="7"/>
    </row>
    <row r="1346" spans="1:7">
      <c r="A1346" s="4"/>
      <c r="B1346" s="4"/>
      <c r="C1346" s="5"/>
      <c r="D1346" s="167"/>
      <c r="E1346" s="4"/>
      <c r="F1346" s="4"/>
      <c r="G1346" s="7"/>
    </row>
    <row r="1347" spans="1:7">
      <c r="A1347" s="4"/>
      <c r="B1347" s="4"/>
      <c r="C1347" s="5"/>
      <c r="D1347" s="167"/>
      <c r="E1347" s="4"/>
      <c r="F1347" s="4"/>
      <c r="G1347" s="7"/>
    </row>
    <row r="1348" spans="1:7">
      <c r="A1348" s="4"/>
      <c r="B1348" s="4"/>
      <c r="C1348" s="5"/>
      <c r="D1348" s="167"/>
      <c r="E1348" s="4"/>
      <c r="F1348" s="4"/>
      <c r="G1348" s="7"/>
    </row>
    <row r="1349" spans="1:7">
      <c r="A1349" s="4"/>
      <c r="B1349" s="4"/>
      <c r="C1349" s="5"/>
      <c r="D1349" s="167"/>
      <c r="E1349" s="4"/>
      <c r="F1349" s="4"/>
      <c r="G1349" s="7"/>
    </row>
    <row r="1350" spans="1:7">
      <c r="A1350" s="4"/>
      <c r="B1350" s="4"/>
      <c r="C1350" s="5"/>
      <c r="D1350" s="167"/>
      <c r="E1350" s="4"/>
      <c r="F1350" s="4"/>
      <c r="G1350" s="7"/>
    </row>
    <row r="1351" spans="1:7">
      <c r="A1351" s="4"/>
      <c r="B1351" s="4"/>
      <c r="C1351" s="5"/>
      <c r="D1351" s="167"/>
      <c r="E1351" s="4"/>
      <c r="F1351" s="4"/>
      <c r="G1351" s="7"/>
    </row>
    <row r="1352" spans="1:7">
      <c r="A1352" s="4"/>
      <c r="B1352" s="4"/>
      <c r="C1352" s="5"/>
      <c r="D1352" s="167"/>
      <c r="E1352" s="4"/>
      <c r="F1352" s="4"/>
      <c r="G1352" s="7"/>
    </row>
    <row r="1353" spans="1:7">
      <c r="A1353" s="4"/>
      <c r="B1353" s="4"/>
      <c r="C1353" s="5"/>
      <c r="D1353" s="167"/>
      <c r="E1353" s="4"/>
      <c r="F1353" s="4"/>
      <c r="G1353" s="7"/>
    </row>
    <row r="1354" spans="1:7">
      <c r="A1354" s="4"/>
      <c r="B1354" s="4"/>
      <c r="C1354" s="5"/>
      <c r="D1354" s="167"/>
      <c r="E1354" s="4"/>
      <c r="F1354" s="4"/>
      <c r="G1354" s="7"/>
    </row>
    <row r="1355" spans="1:7">
      <c r="A1355" s="4"/>
      <c r="B1355" s="4"/>
      <c r="C1355" s="5"/>
      <c r="D1355" s="167"/>
      <c r="E1355" s="4"/>
      <c r="F1355" s="4"/>
      <c r="G1355" s="7"/>
    </row>
    <row r="1356" spans="1:7">
      <c r="A1356" s="4"/>
      <c r="B1356" s="4"/>
      <c r="C1356" s="5"/>
      <c r="D1356" s="167"/>
      <c r="E1356" s="4"/>
      <c r="F1356" s="4"/>
      <c r="G1356" s="7"/>
    </row>
    <row r="1357" spans="1:7">
      <c r="A1357" s="4"/>
      <c r="B1357" s="4"/>
      <c r="C1357" s="5"/>
      <c r="D1357" s="167"/>
      <c r="E1357" s="4"/>
      <c r="F1357" s="4"/>
      <c r="G1357" s="7"/>
    </row>
    <row r="1358" spans="1:7">
      <c r="A1358" s="4"/>
      <c r="B1358" s="4"/>
      <c r="C1358" s="5"/>
      <c r="D1358" s="167"/>
      <c r="E1358" s="4"/>
      <c r="F1358" s="4"/>
      <c r="G1358" s="7"/>
    </row>
    <row r="1359" spans="1:7">
      <c r="A1359" s="4"/>
      <c r="B1359" s="4"/>
      <c r="C1359" s="5"/>
      <c r="D1359" s="167"/>
      <c r="E1359" s="4"/>
      <c r="F1359" s="4"/>
      <c r="G1359" s="7"/>
    </row>
    <row r="1360" spans="1:7">
      <c r="A1360" s="4"/>
      <c r="B1360" s="4"/>
      <c r="C1360" s="5"/>
      <c r="D1360" s="167"/>
      <c r="E1360" s="4"/>
      <c r="F1360" s="4"/>
      <c r="G1360" s="7"/>
    </row>
    <row r="1361" spans="1:7">
      <c r="A1361" s="4"/>
      <c r="B1361" s="4"/>
      <c r="C1361" s="5"/>
      <c r="D1361" s="167"/>
      <c r="E1361" s="4"/>
      <c r="F1361" s="4"/>
      <c r="G1361" s="7"/>
    </row>
    <row r="1362" spans="1:7">
      <c r="A1362" s="4"/>
      <c r="B1362" s="4"/>
      <c r="C1362" s="5"/>
      <c r="D1362" s="167"/>
      <c r="E1362" s="4"/>
      <c r="F1362" s="4"/>
      <c r="G1362" s="7"/>
    </row>
    <row r="1363" spans="1:7">
      <c r="A1363" s="4"/>
      <c r="B1363" s="4"/>
      <c r="C1363" s="5"/>
      <c r="D1363" s="167"/>
      <c r="E1363" s="4"/>
      <c r="F1363" s="4"/>
      <c r="G1363" s="7"/>
    </row>
    <row r="1364" spans="1:7">
      <c r="A1364" s="4"/>
      <c r="B1364" s="4"/>
      <c r="C1364" s="5"/>
      <c r="D1364" s="167"/>
      <c r="E1364" s="4"/>
      <c r="F1364" s="4"/>
      <c r="G1364" s="7"/>
    </row>
    <row r="1365" spans="1:7">
      <c r="A1365" s="4"/>
      <c r="B1365" s="4"/>
      <c r="C1365" s="5"/>
      <c r="D1365" s="167"/>
      <c r="E1365" s="4"/>
      <c r="F1365" s="4"/>
      <c r="G1365" s="7"/>
    </row>
    <row r="1366" spans="1:7">
      <c r="A1366" s="4"/>
      <c r="B1366" s="4"/>
      <c r="C1366" s="5"/>
      <c r="D1366" s="167"/>
      <c r="E1366" s="4"/>
      <c r="F1366" s="4"/>
      <c r="G1366" s="7"/>
    </row>
    <row r="1367" spans="1:7">
      <c r="A1367" s="4"/>
      <c r="B1367" s="4"/>
      <c r="C1367" s="5"/>
      <c r="D1367" s="167"/>
      <c r="E1367" s="4"/>
      <c r="F1367" s="4"/>
      <c r="G1367" s="7"/>
    </row>
    <row r="1368" spans="1:7">
      <c r="A1368" s="4"/>
      <c r="B1368" s="4"/>
      <c r="C1368" s="5"/>
      <c r="D1368" s="167"/>
      <c r="E1368" s="4"/>
      <c r="F1368" s="4"/>
      <c r="G1368" s="7"/>
    </row>
    <row r="1369" spans="1:7">
      <c r="A1369" s="4"/>
      <c r="B1369" s="4"/>
      <c r="C1369" s="5"/>
      <c r="D1369" s="167"/>
      <c r="E1369" s="4"/>
      <c r="F1369" s="4"/>
      <c r="G1369" s="7"/>
    </row>
    <row r="1370" spans="1:7">
      <c r="A1370" s="4"/>
      <c r="B1370" s="4"/>
      <c r="C1370" s="5"/>
      <c r="D1370" s="167"/>
      <c r="E1370" s="4"/>
      <c r="F1370" s="4"/>
      <c r="G1370" s="7"/>
    </row>
    <row r="1371" spans="1:7">
      <c r="A1371" s="4"/>
      <c r="B1371" s="4"/>
      <c r="C1371" s="5"/>
      <c r="D1371" s="167"/>
      <c r="E1371" s="4"/>
      <c r="F1371" s="4"/>
      <c r="G1371" s="7"/>
    </row>
    <row r="1372" spans="1:7">
      <c r="A1372" s="4"/>
      <c r="B1372" s="4"/>
      <c r="C1372" s="5"/>
      <c r="D1372" s="167"/>
      <c r="E1372" s="4"/>
      <c r="F1372" s="4"/>
      <c r="G1372" s="7"/>
    </row>
    <row r="1373" spans="1:7">
      <c r="A1373" s="4"/>
      <c r="B1373" s="4"/>
      <c r="C1373" s="5"/>
      <c r="D1373" s="167"/>
      <c r="E1373" s="4"/>
      <c r="F1373" s="4"/>
      <c r="G1373" s="7"/>
    </row>
    <row r="1374" spans="1:7">
      <c r="A1374" s="4"/>
      <c r="B1374" s="4"/>
      <c r="C1374" s="5"/>
      <c r="D1374" s="167"/>
      <c r="E1374" s="4"/>
      <c r="F1374" s="4"/>
      <c r="G1374" s="7"/>
    </row>
    <row r="1375" spans="1:7">
      <c r="A1375" s="4"/>
      <c r="B1375" s="4"/>
      <c r="C1375" s="5"/>
      <c r="D1375" s="167"/>
      <c r="E1375" s="4"/>
      <c r="F1375" s="4"/>
      <c r="G1375" s="7"/>
    </row>
    <row r="1376" spans="1:7">
      <c r="A1376" s="4"/>
      <c r="B1376" s="4"/>
      <c r="C1376" s="5"/>
      <c r="D1376" s="167"/>
      <c r="E1376" s="4"/>
      <c r="F1376" s="4"/>
      <c r="G1376" s="7"/>
    </row>
    <row r="1377" spans="1:7">
      <c r="A1377" s="4"/>
      <c r="B1377" s="4"/>
      <c r="C1377" s="5"/>
      <c r="D1377" s="167"/>
      <c r="E1377" s="4"/>
      <c r="F1377" s="4"/>
      <c r="G1377" s="7"/>
    </row>
    <row r="1378" spans="1:7">
      <c r="A1378" s="4"/>
      <c r="B1378" s="4"/>
      <c r="C1378" s="5"/>
      <c r="D1378" s="167"/>
      <c r="E1378" s="4"/>
      <c r="F1378" s="4"/>
      <c r="G1378" s="7"/>
    </row>
    <row r="1379" spans="1:7">
      <c r="A1379" s="4"/>
      <c r="B1379" s="4"/>
      <c r="C1379" s="5"/>
      <c r="D1379" s="167"/>
      <c r="E1379" s="4"/>
      <c r="F1379" s="4"/>
      <c r="G1379" s="7"/>
    </row>
    <row r="1380" spans="1:7">
      <c r="A1380" s="4"/>
      <c r="B1380" s="4"/>
      <c r="C1380" s="5"/>
      <c r="D1380" s="167"/>
      <c r="E1380" s="4"/>
      <c r="F1380" s="4"/>
      <c r="G1380" s="7"/>
    </row>
    <row r="1381" spans="1:7">
      <c r="A1381" s="4"/>
      <c r="B1381" s="4"/>
      <c r="C1381" s="5"/>
      <c r="D1381" s="167"/>
      <c r="E1381" s="4"/>
      <c r="F1381" s="4"/>
      <c r="G1381" s="7"/>
    </row>
    <row r="1382" spans="1:7">
      <c r="A1382" s="4"/>
      <c r="B1382" s="4"/>
      <c r="C1382" s="5"/>
      <c r="D1382" s="167"/>
      <c r="E1382" s="4"/>
      <c r="F1382" s="4"/>
      <c r="G1382" s="7"/>
    </row>
    <row r="1383" spans="1:7">
      <c r="A1383" s="4"/>
      <c r="B1383" s="4"/>
      <c r="C1383" s="5"/>
      <c r="D1383" s="167"/>
      <c r="E1383" s="4"/>
      <c r="F1383" s="4"/>
      <c r="G1383" s="7"/>
    </row>
    <row r="1384" spans="1:7">
      <c r="A1384" s="4"/>
      <c r="B1384" s="4"/>
      <c r="C1384" s="5"/>
      <c r="D1384" s="167"/>
      <c r="E1384" s="4"/>
      <c r="F1384" s="4"/>
      <c r="G1384" s="7"/>
    </row>
    <row r="1385" spans="1:7">
      <c r="A1385" s="4"/>
      <c r="B1385" s="4"/>
      <c r="C1385" s="5"/>
      <c r="D1385" s="167"/>
      <c r="E1385" s="4"/>
      <c r="F1385" s="4"/>
      <c r="G1385" s="7"/>
    </row>
    <row r="1386" spans="1:7">
      <c r="A1386" s="4"/>
      <c r="B1386" s="4"/>
      <c r="C1386" s="5"/>
      <c r="D1386" s="167"/>
      <c r="E1386" s="4"/>
      <c r="F1386" s="4"/>
      <c r="G1386" s="7"/>
    </row>
    <row r="1387" spans="1:7">
      <c r="A1387" s="4"/>
      <c r="B1387" s="4"/>
      <c r="C1387" s="5"/>
      <c r="D1387" s="167"/>
      <c r="E1387" s="4"/>
      <c r="F1387" s="4"/>
      <c r="G1387" s="7"/>
    </row>
    <row r="1388" spans="1:7">
      <c r="A1388" s="4"/>
      <c r="B1388" s="4"/>
      <c r="C1388" s="5"/>
      <c r="D1388" s="167"/>
      <c r="E1388" s="4"/>
      <c r="F1388" s="4"/>
      <c r="G1388" s="7"/>
    </row>
    <row r="1389" spans="1:7">
      <c r="A1389" s="4"/>
      <c r="B1389" s="4"/>
      <c r="C1389" s="5"/>
      <c r="D1389" s="167"/>
      <c r="E1389" s="4"/>
      <c r="F1389" s="4"/>
      <c r="G1389" s="7"/>
    </row>
    <row r="1390" spans="1:7">
      <c r="A1390" s="4"/>
      <c r="B1390" s="4"/>
      <c r="C1390" s="5"/>
      <c r="D1390" s="167"/>
      <c r="E1390" s="4"/>
      <c r="F1390" s="4"/>
      <c r="G1390" s="7"/>
    </row>
    <row r="1391" spans="1:7">
      <c r="A1391" s="4"/>
      <c r="B1391" s="4"/>
      <c r="C1391" s="5"/>
      <c r="D1391" s="167"/>
      <c r="E1391" s="4"/>
      <c r="F1391" s="4"/>
      <c r="G1391" s="7"/>
    </row>
    <row r="1392" spans="1:7">
      <c r="A1392" s="4"/>
      <c r="B1392" s="4"/>
      <c r="C1392" s="5"/>
      <c r="D1392" s="167"/>
      <c r="E1392" s="4"/>
      <c r="F1392" s="4"/>
      <c r="G1392" s="7"/>
    </row>
    <row r="1393" spans="1:7">
      <c r="A1393" s="4"/>
      <c r="B1393" s="4"/>
      <c r="C1393" s="5"/>
      <c r="D1393" s="167"/>
      <c r="E1393" s="4"/>
      <c r="F1393" s="4"/>
      <c r="G1393" s="7"/>
    </row>
    <row r="1394" spans="1:7">
      <c r="A1394" s="4"/>
      <c r="B1394" s="4"/>
      <c r="C1394" s="5"/>
      <c r="D1394" s="167"/>
      <c r="E1394" s="4"/>
      <c r="F1394" s="4"/>
      <c r="G1394" s="7"/>
    </row>
    <row r="1395" spans="1:7">
      <c r="A1395" s="4"/>
      <c r="B1395" s="4"/>
      <c r="C1395" s="5"/>
      <c r="D1395" s="167"/>
      <c r="E1395" s="4"/>
      <c r="F1395" s="4"/>
      <c r="G1395" s="7"/>
    </row>
    <row r="1396" spans="1:7">
      <c r="A1396" s="4"/>
      <c r="B1396" s="4"/>
      <c r="C1396" s="5"/>
      <c r="D1396" s="167"/>
      <c r="E1396" s="4"/>
      <c r="F1396" s="4"/>
      <c r="G1396" s="7"/>
    </row>
    <row r="1397" spans="1:7">
      <c r="A1397" s="4"/>
      <c r="B1397" s="4"/>
      <c r="C1397" s="5"/>
      <c r="D1397" s="167"/>
      <c r="E1397" s="4"/>
      <c r="F1397" s="4"/>
      <c r="G1397" s="7"/>
    </row>
    <row r="1398" spans="1:7">
      <c r="A1398" s="4"/>
      <c r="B1398" s="4"/>
      <c r="C1398" s="5"/>
      <c r="D1398" s="167"/>
      <c r="E1398" s="4"/>
      <c r="F1398" s="4"/>
      <c r="G1398" s="7"/>
    </row>
    <row r="1399" spans="1:7">
      <c r="A1399" s="4"/>
      <c r="B1399" s="4"/>
      <c r="C1399" s="5"/>
      <c r="D1399" s="167"/>
      <c r="E1399" s="4"/>
      <c r="F1399" s="4"/>
      <c r="G1399" s="7"/>
    </row>
    <row r="1400" spans="1:7">
      <c r="A1400" s="4"/>
      <c r="B1400" s="4"/>
      <c r="C1400" s="5"/>
      <c r="D1400" s="167"/>
      <c r="E1400" s="4"/>
      <c r="F1400" s="4"/>
      <c r="G1400" s="7"/>
    </row>
    <row r="1401" spans="1:7">
      <c r="A1401" s="4"/>
      <c r="B1401" s="4"/>
      <c r="C1401" s="5"/>
      <c r="D1401" s="167"/>
      <c r="E1401" s="4"/>
      <c r="F1401" s="4"/>
      <c r="G1401" s="7"/>
    </row>
    <row r="1402" spans="1:7">
      <c r="A1402" s="4"/>
      <c r="B1402" s="4"/>
      <c r="C1402" s="5"/>
      <c r="D1402" s="167"/>
      <c r="E1402" s="4"/>
      <c r="F1402" s="4"/>
      <c r="G1402" s="7"/>
    </row>
    <row r="1403" spans="1:7">
      <c r="A1403" s="4"/>
      <c r="B1403" s="4"/>
      <c r="C1403" s="5"/>
      <c r="D1403" s="167"/>
      <c r="E1403" s="4"/>
      <c r="F1403" s="4"/>
      <c r="G1403" s="7"/>
    </row>
    <row r="1404" spans="1:7">
      <c r="A1404" s="4"/>
      <c r="B1404" s="4"/>
      <c r="C1404" s="5"/>
      <c r="D1404" s="167"/>
      <c r="E1404" s="4"/>
      <c r="F1404" s="4"/>
      <c r="G1404" s="7"/>
    </row>
    <row r="1405" spans="1:7">
      <c r="A1405" s="4"/>
      <c r="B1405" s="4"/>
      <c r="C1405" s="5"/>
      <c r="D1405" s="167"/>
      <c r="E1405" s="4"/>
      <c r="F1405" s="4"/>
      <c r="G1405" s="7"/>
    </row>
    <row r="1406" spans="1:7">
      <c r="A1406" s="4"/>
      <c r="B1406" s="4"/>
      <c r="C1406" s="5"/>
      <c r="D1406" s="167"/>
      <c r="E1406" s="4"/>
      <c r="F1406" s="4"/>
      <c r="G1406" s="7"/>
    </row>
    <row r="1407" spans="1:7">
      <c r="A1407" s="4"/>
      <c r="B1407" s="4"/>
      <c r="C1407" s="5"/>
      <c r="D1407" s="167"/>
      <c r="E1407" s="4"/>
      <c r="F1407" s="4"/>
      <c r="G1407" s="7"/>
    </row>
    <row r="1408" spans="1:7">
      <c r="A1408" s="4"/>
      <c r="B1408" s="4"/>
      <c r="C1408" s="5"/>
      <c r="D1408" s="167"/>
      <c r="E1408" s="4"/>
      <c r="F1408" s="4"/>
      <c r="G1408" s="7"/>
    </row>
    <row r="1409" spans="1:7">
      <c r="A1409" s="4"/>
      <c r="B1409" s="4"/>
      <c r="C1409" s="5"/>
      <c r="D1409" s="167"/>
      <c r="E1409" s="4"/>
      <c r="F1409" s="4"/>
      <c r="G1409" s="7"/>
    </row>
    <row r="1410" spans="1:7">
      <c r="A1410" s="4"/>
      <c r="B1410" s="4"/>
      <c r="C1410" s="5"/>
      <c r="D1410" s="167"/>
      <c r="E1410" s="4"/>
      <c r="F1410" s="4"/>
      <c r="G1410" s="7"/>
    </row>
    <row r="1411" spans="1:7">
      <c r="A1411" s="4"/>
      <c r="B1411" s="4"/>
      <c r="C1411" s="5"/>
      <c r="D1411" s="167"/>
      <c r="E1411" s="4"/>
      <c r="F1411" s="4"/>
      <c r="G1411" s="7"/>
    </row>
    <row r="1412" spans="1:7">
      <c r="A1412" s="4"/>
      <c r="B1412" s="4"/>
      <c r="C1412" s="5"/>
      <c r="D1412" s="167"/>
      <c r="E1412" s="4"/>
      <c r="F1412" s="4"/>
      <c r="G1412" s="7"/>
    </row>
    <row r="1413" spans="1:7">
      <c r="A1413" s="4"/>
      <c r="B1413" s="4"/>
      <c r="C1413" s="5"/>
      <c r="D1413" s="167"/>
      <c r="E1413" s="4"/>
      <c r="F1413" s="4"/>
      <c r="G1413" s="7"/>
    </row>
    <row r="1414" spans="1:7">
      <c r="A1414" s="4"/>
      <c r="B1414" s="4"/>
      <c r="C1414" s="5"/>
      <c r="D1414" s="167"/>
      <c r="E1414" s="4"/>
      <c r="F1414" s="4"/>
      <c r="G1414" s="7"/>
    </row>
    <row r="1415" spans="1:7">
      <c r="A1415" s="4"/>
      <c r="B1415" s="4"/>
      <c r="C1415" s="5"/>
      <c r="D1415" s="167"/>
      <c r="E1415" s="4"/>
      <c r="F1415" s="4"/>
      <c r="G1415" s="7"/>
    </row>
    <row r="1416" spans="1:7">
      <c r="A1416" s="4"/>
      <c r="B1416" s="4"/>
      <c r="C1416" s="5"/>
      <c r="D1416" s="167"/>
      <c r="E1416" s="4"/>
      <c r="F1416" s="4"/>
      <c r="G1416" s="7"/>
    </row>
    <row r="1417" spans="1:7">
      <c r="A1417" s="4"/>
      <c r="B1417" s="4"/>
      <c r="C1417" s="5"/>
      <c r="D1417" s="167"/>
      <c r="E1417" s="4"/>
      <c r="F1417" s="4"/>
      <c r="G1417" s="7"/>
    </row>
    <row r="1418" spans="1:7">
      <c r="A1418" s="4"/>
      <c r="B1418" s="4"/>
      <c r="C1418" s="5"/>
      <c r="D1418" s="167"/>
      <c r="E1418" s="4"/>
      <c r="F1418" s="4"/>
      <c r="G1418" s="7"/>
    </row>
    <row r="1419" spans="1:7">
      <c r="A1419" s="4"/>
      <c r="B1419" s="4"/>
      <c r="C1419" s="5"/>
      <c r="D1419" s="167"/>
      <c r="E1419" s="4"/>
      <c r="F1419" s="4"/>
      <c r="G1419" s="7"/>
    </row>
    <row r="1420" spans="1:7">
      <c r="A1420" s="4"/>
      <c r="B1420" s="4"/>
      <c r="C1420" s="5"/>
      <c r="D1420" s="167"/>
      <c r="E1420" s="4"/>
      <c r="F1420" s="4"/>
      <c r="G1420" s="7"/>
    </row>
    <row r="1421" spans="1:7">
      <c r="A1421" s="4"/>
      <c r="B1421" s="4"/>
      <c r="C1421" s="5"/>
      <c r="D1421" s="167"/>
      <c r="E1421" s="4"/>
      <c r="F1421" s="4"/>
      <c r="G1421" s="7"/>
    </row>
    <row r="1422" spans="1:7">
      <c r="A1422" s="4"/>
      <c r="B1422" s="4"/>
      <c r="C1422" s="5"/>
      <c r="D1422" s="167"/>
      <c r="E1422" s="4"/>
      <c r="F1422" s="4"/>
      <c r="G1422" s="7"/>
    </row>
    <row r="1423" spans="1:7">
      <c r="A1423" s="4"/>
      <c r="B1423" s="4"/>
      <c r="C1423" s="5"/>
      <c r="D1423" s="167"/>
      <c r="E1423" s="4"/>
      <c r="F1423" s="4"/>
      <c r="G1423" s="7"/>
    </row>
    <row r="1424" spans="1:7">
      <c r="A1424" s="4"/>
      <c r="B1424" s="4"/>
      <c r="C1424" s="5"/>
      <c r="D1424" s="167"/>
      <c r="E1424" s="4"/>
      <c r="F1424" s="4"/>
      <c r="G1424" s="7"/>
    </row>
    <row r="1425" spans="1:7">
      <c r="A1425" s="4"/>
      <c r="B1425" s="4"/>
      <c r="C1425" s="5"/>
      <c r="D1425" s="167"/>
      <c r="E1425" s="4"/>
      <c r="F1425" s="4"/>
      <c r="G1425" s="7"/>
    </row>
    <row r="1426" spans="1:7">
      <c r="A1426" s="4"/>
      <c r="B1426" s="4"/>
      <c r="C1426" s="5"/>
      <c r="D1426" s="167"/>
      <c r="E1426" s="4"/>
      <c r="F1426" s="4"/>
      <c r="G1426" s="7"/>
    </row>
    <row r="1427" spans="1:7">
      <c r="A1427" s="4"/>
      <c r="B1427" s="4"/>
      <c r="C1427" s="5"/>
      <c r="D1427" s="167"/>
      <c r="E1427" s="4"/>
      <c r="F1427" s="4"/>
      <c r="G1427" s="7"/>
    </row>
    <row r="1428" spans="1:7">
      <c r="A1428" s="4"/>
      <c r="B1428" s="4"/>
      <c r="C1428" s="5"/>
      <c r="D1428" s="167"/>
      <c r="E1428" s="4"/>
      <c r="F1428" s="4"/>
      <c r="G1428" s="7"/>
    </row>
    <row r="1429" spans="1:7">
      <c r="A1429" s="4"/>
      <c r="B1429" s="4"/>
      <c r="C1429" s="5"/>
      <c r="D1429" s="167"/>
      <c r="E1429" s="4"/>
      <c r="F1429" s="4"/>
      <c r="G1429" s="7"/>
    </row>
    <row r="1430" spans="1:7">
      <c r="A1430" s="4"/>
      <c r="B1430" s="4"/>
      <c r="C1430" s="5"/>
      <c r="D1430" s="167"/>
      <c r="E1430" s="4"/>
      <c r="F1430" s="4"/>
      <c r="G1430" s="7"/>
    </row>
    <row r="1431" spans="1:7">
      <c r="A1431" s="4"/>
      <c r="B1431" s="4"/>
      <c r="C1431" s="5"/>
      <c r="D1431" s="167"/>
      <c r="E1431" s="4"/>
      <c r="F1431" s="4"/>
      <c r="G1431" s="7"/>
    </row>
    <row r="1432" spans="1:7">
      <c r="A1432" s="4"/>
      <c r="B1432" s="4"/>
      <c r="C1432" s="5"/>
      <c r="D1432" s="167"/>
      <c r="E1432" s="4"/>
      <c r="F1432" s="4"/>
      <c r="G1432" s="7"/>
    </row>
    <row r="1433" spans="1:7">
      <c r="A1433" s="4"/>
      <c r="B1433" s="4"/>
      <c r="C1433" s="5"/>
      <c r="D1433" s="167"/>
      <c r="E1433" s="4"/>
      <c r="F1433" s="4"/>
      <c r="G1433" s="7"/>
    </row>
    <row r="1434" spans="1:7">
      <c r="A1434" s="4"/>
      <c r="B1434" s="4"/>
      <c r="C1434" s="5"/>
      <c r="D1434" s="167"/>
      <c r="E1434" s="4"/>
      <c r="F1434" s="4"/>
      <c r="G1434" s="7"/>
    </row>
    <row r="1435" spans="1:7">
      <c r="A1435" s="4"/>
      <c r="B1435" s="4"/>
      <c r="C1435" s="5"/>
      <c r="D1435" s="167"/>
      <c r="E1435" s="4"/>
      <c r="F1435" s="4"/>
      <c r="G1435" s="7"/>
    </row>
    <row r="1436" spans="1:7">
      <c r="A1436" s="4"/>
      <c r="B1436" s="4"/>
      <c r="C1436" s="5"/>
      <c r="D1436" s="167"/>
      <c r="E1436" s="4"/>
      <c r="F1436" s="4"/>
      <c r="G1436" s="7"/>
    </row>
    <row r="1437" spans="1:7">
      <c r="A1437" s="4"/>
      <c r="B1437" s="4"/>
      <c r="C1437" s="5"/>
      <c r="D1437" s="167"/>
      <c r="E1437" s="4"/>
      <c r="F1437" s="4"/>
      <c r="G1437" s="7"/>
    </row>
    <row r="1438" spans="1:7">
      <c r="A1438" s="4"/>
      <c r="B1438" s="4"/>
      <c r="C1438" s="5"/>
      <c r="D1438" s="167"/>
      <c r="E1438" s="4"/>
      <c r="F1438" s="4"/>
      <c r="G1438" s="7"/>
    </row>
    <row r="1439" spans="1:7">
      <c r="A1439" s="4"/>
      <c r="B1439" s="4"/>
      <c r="C1439" s="5"/>
      <c r="D1439" s="167"/>
      <c r="E1439" s="4"/>
      <c r="F1439" s="4"/>
      <c r="G1439" s="7"/>
    </row>
    <row r="1440" spans="1:7">
      <c r="A1440" s="4"/>
      <c r="B1440" s="4"/>
      <c r="C1440" s="5"/>
      <c r="D1440" s="167"/>
      <c r="E1440" s="4"/>
      <c r="F1440" s="4"/>
      <c r="G1440" s="7"/>
    </row>
    <row r="1441" spans="1:7">
      <c r="A1441" s="4"/>
      <c r="B1441" s="4"/>
      <c r="C1441" s="5"/>
      <c r="D1441" s="167"/>
      <c r="E1441" s="4"/>
      <c r="F1441" s="4"/>
      <c r="G1441" s="7"/>
    </row>
    <row r="1442" spans="1:7">
      <c r="A1442" s="4"/>
      <c r="B1442" s="4"/>
      <c r="C1442" s="5"/>
      <c r="D1442" s="167"/>
      <c r="E1442" s="4"/>
      <c r="F1442" s="4"/>
      <c r="G1442" s="7"/>
    </row>
    <row r="1443" spans="1:7">
      <c r="A1443" s="4"/>
      <c r="B1443" s="4"/>
      <c r="C1443" s="5"/>
      <c r="D1443" s="167"/>
      <c r="E1443" s="4"/>
      <c r="F1443" s="4"/>
      <c r="G1443" s="7"/>
    </row>
    <row r="1444" spans="1:7">
      <c r="A1444" s="4"/>
      <c r="B1444" s="4"/>
      <c r="C1444" s="5"/>
      <c r="D1444" s="167"/>
      <c r="E1444" s="4"/>
      <c r="F1444" s="4"/>
      <c r="G1444" s="7"/>
    </row>
    <row r="1445" spans="1:7">
      <c r="A1445" s="4"/>
      <c r="B1445" s="4"/>
      <c r="C1445" s="5"/>
      <c r="D1445" s="167"/>
      <c r="E1445" s="4"/>
      <c r="F1445" s="4"/>
      <c r="G1445" s="7"/>
    </row>
    <row r="1446" spans="1:7">
      <c r="A1446" s="4"/>
      <c r="B1446" s="4"/>
      <c r="C1446" s="5"/>
      <c r="D1446" s="167"/>
      <c r="E1446" s="4"/>
      <c r="F1446" s="4"/>
      <c r="G1446" s="7"/>
    </row>
    <row r="1447" spans="1:7">
      <c r="A1447" s="4"/>
      <c r="B1447" s="4"/>
      <c r="C1447" s="5"/>
      <c r="D1447" s="167"/>
      <c r="E1447" s="4"/>
      <c r="F1447" s="4"/>
      <c r="G1447" s="7"/>
    </row>
    <row r="1448" spans="1:7">
      <c r="A1448" s="4"/>
      <c r="B1448" s="4"/>
      <c r="C1448" s="5"/>
      <c r="D1448" s="167"/>
      <c r="E1448" s="4"/>
      <c r="F1448" s="4"/>
      <c r="G1448" s="7"/>
    </row>
    <row r="1449" spans="1:7">
      <c r="A1449" s="4"/>
      <c r="B1449" s="4"/>
      <c r="C1449" s="5"/>
      <c r="D1449" s="167"/>
      <c r="E1449" s="4"/>
      <c r="F1449" s="4"/>
      <c r="G1449" s="7"/>
    </row>
    <row r="1450" spans="1:7">
      <c r="A1450" s="4"/>
      <c r="B1450" s="4"/>
      <c r="C1450" s="5"/>
      <c r="D1450" s="167"/>
      <c r="E1450" s="4"/>
      <c r="F1450" s="4"/>
      <c r="G1450" s="7"/>
    </row>
    <row r="1451" spans="1:7">
      <c r="A1451" s="4"/>
      <c r="B1451" s="4"/>
      <c r="C1451" s="5"/>
      <c r="D1451" s="167"/>
      <c r="E1451" s="4"/>
      <c r="F1451" s="4"/>
      <c r="G1451" s="7"/>
    </row>
    <row r="1452" spans="1:7">
      <c r="A1452" s="4"/>
      <c r="B1452" s="4"/>
      <c r="C1452" s="5"/>
      <c r="D1452" s="167"/>
      <c r="E1452" s="4"/>
      <c r="F1452" s="4"/>
      <c r="G1452" s="7"/>
    </row>
    <row r="1453" spans="1:7">
      <c r="A1453" s="4"/>
      <c r="B1453" s="4"/>
      <c r="C1453" s="5"/>
      <c r="D1453" s="167"/>
      <c r="E1453" s="4"/>
      <c r="F1453" s="4"/>
      <c r="G1453" s="7"/>
    </row>
    <row r="1454" spans="1:7">
      <c r="A1454" s="4"/>
      <c r="B1454" s="4"/>
      <c r="C1454" s="5"/>
      <c r="D1454" s="167"/>
      <c r="E1454" s="4"/>
      <c r="F1454" s="4"/>
      <c r="G1454" s="7"/>
    </row>
    <row r="1455" spans="1:7">
      <c r="A1455" s="4"/>
      <c r="B1455" s="4"/>
      <c r="C1455" s="5"/>
      <c r="D1455" s="167"/>
      <c r="E1455" s="4"/>
      <c r="F1455" s="4"/>
      <c r="G1455" s="7"/>
    </row>
    <row r="1456" spans="1:7">
      <c r="A1456" s="4"/>
      <c r="B1456" s="4"/>
      <c r="C1456" s="5"/>
      <c r="D1456" s="167"/>
      <c r="E1456" s="4"/>
      <c r="F1456" s="4"/>
      <c r="G1456" s="7"/>
    </row>
    <row r="1457" spans="1:7">
      <c r="A1457" s="4"/>
      <c r="B1457" s="4"/>
      <c r="C1457" s="5"/>
      <c r="D1457" s="167"/>
      <c r="E1457" s="4"/>
      <c r="F1457" s="4"/>
      <c r="G1457" s="7"/>
    </row>
    <row r="1458" spans="1:7">
      <c r="A1458" s="4"/>
      <c r="B1458" s="4"/>
      <c r="C1458" s="5"/>
      <c r="D1458" s="167"/>
      <c r="E1458" s="4"/>
      <c r="F1458" s="4"/>
      <c r="G1458" s="7"/>
    </row>
    <row r="1459" spans="1:7">
      <c r="A1459" s="4"/>
      <c r="B1459" s="4"/>
      <c r="C1459" s="5"/>
      <c r="D1459" s="167"/>
      <c r="E1459" s="4"/>
      <c r="F1459" s="4"/>
      <c r="G1459" s="7"/>
    </row>
    <row r="1460" spans="1:7">
      <c r="A1460" s="4"/>
      <c r="B1460" s="4"/>
      <c r="C1460" s="5"/>
      <c r="D1460" s="167"/>
      <c r="E1460" s="4"/>
      <c r="F1460" s="4"/>
      <c r="G1460" s="7"/>
    </row>
    <row r="1461" spans="1:7">
      <c r="A1461" s="4"/>
      <c r="B1461" s="4"/>
      <c r="C1461" s="5"/>
      <c r="D1461" s="167"/>
      <c r="E1461" s="4"/>
      <c r="F1461" s="4"/>
      <c r="G1461" s="7"/>
    </row>
    <row r="1462" spans="1:7">
      <c r="A1462" s="4"/>
      <c r="B1462" s="4"/>
      <c r="C1462" s="5"/>
      <c r="D1462" s="167"/>
      <c r="E1462" s="4"/>
      <c r="F1462" s="4"/>
      <c r="G1462" s="7"/>
    </row>
    <row r="1463" spans="1:7">
      <c r="A1463" s="4"/>
      <c r="B1463" s="4"/>
      <c r="C1463" s="5"/>
      <c r="D1463" s="167"/>
      <c r="E1463" s="4"/>
      <c r="F1463" s="4"/>
      <c r="G1463" s="7"/>
    </row>
    <row r="1464" spans="1:7">
      <c r="A1464" s="4"/>
      <c r="B1464" s="4"/>
      <c r="C1464" s="5"/>
      <c r="D1464" s="167"/>
      <c r="E1464" s="4"/>
      <c r="F1464" s="4"/>
      <c r="G1464" s="7"/>
    </row>
    <row r="1465" spans="1:7">
      <c r="A1465" s="4"/>
      <c r="B1465" s="4"/>
      <c r="C1465" s="5"/>
      <c r="D1465" s="167"/>
      <c r="E1465" s="4"/>
      <c r="F1465" s="4"/>
      <c r="G1465" s="7"/>
    </row>
    <row r="1466" spans="1:7">
      <c r="A1466" s="4"/>
      <c r="B1466" s="4"/>
      <c r="C1466" s="5"/>
      <c r="D1466" s="167"/>
      <c r="E1466" s="4"/>
      <c r="F1466" s="4"/>
      <c r="G1466" s="7"/>
    </row>
    <row r="1467" spans="1:7">
      <c r="A1467" s="4"/>
      <c r="B1467" s="4"/>
      <c r="C1467" s="5"/>
      <c r="D1467" s="167"/>
      <c r="E1467" s="4"/>
      <c r="F1467" s="4"/>
      <c r="G1467" s="7"/>
    </row>
    <row r="1468" spans="1:7">
      <c r="A1468" s="4"/>
      <c r="B1468" s="4"/>
      <c r="C1468" s="5"/>
      <c r="D1468" s="167"/>
      <c r="E1468" s="4"/>
      <c r="F1468" s="4"/>
      <c r="G1468" s="7"/>
    </row>
    <row r="1469" spans="1:7">
      <c r="A1469" s="4"/>
      <c r="B1469" s="4"/>
      <c r="C1469" s="5"/>
      <c r="D1469" s="167"/>
      <c r="E1469" s="4"/>
      <c r="F1469" s="4"/>
      <c r="G1469" s="7"/>
    </row>
    <row r="1470" spans="1:7">
      <c r="A1470" s="4"/>
      <c r="B1470" s="4"/>
      <c r="C1470" s="5"/>
      <c r="D1470" s="167"/>
      <c r="E1470" s="4"/>
      <c r="F1470" s="4"/>
      <c r="G1470" s="7"/>
    </row>
    <row r="1471" spans="1:7">
      <c r="A1471" s="4"/>
      <c r="B1471" s="4"/>
      <c r="C1471" s="5"/>
      <c r="D1471" s="167"/>
      <c r="E1471" s="4"/>
      <c r="F1471" s="4"/>
      <c r="G1471" s="7"/>
    </row>
    <row r="1472" spans="1:7">
      <c r="A1472" s="4"/>
      <c r="B1472" s="4"/>
      <c r="C1472" s="5"/>
      <c r="D1472" s="167"/>
      <c r="E1472" s="4"/>
      <c r="F1472" s="4"/>
      <c r="G1472" s="7"/>
    </row>
    <row r="1473" spans="1:7">
      <c r="A1473" s="4"/>
      <c r="B1473" s="4"/>
      <c r="C1473" s="5"/>
      <c r="D1473" s="167"/>
      <c r="E1473" s="4"/>
      <c r="F1473" s="4"/>
      <c r="G1473" s="7"/>
    </row>
    <row r="1474" spans="1:7">
      <c r="A1474" s="4"/>
      <c r="B1474" s="4"/>
      <c r="C1474" s="5"/>
      <c r="D1474" s="167"/>
      <c r="E1474" s="4"/>
      <c r="F1474" s="4"/>
      <c r="G1474" s="7"/>
    </row>
    <row r="1475" spans="1:7">
      <c r="A1475" s="4"/>
      <c r="B1475" s="4"/>
      <c r="C1475" s="5"/>
      <c r="D1475" s="167"/>
      <c r="E1475" s="4"/>
      <c r="F1475" s="4"/>
      <c r="G1475" s="7"/>
    </row>
    <row r="1476" spans="1:7">
      <c r="A1476" s="4"/>
      <c r="B1476" s="4"/>
      <c r="C1476" s="5"/>
      <c r="D1476" s="167"/>
      <c r="E1476" s="4"/>
      <c r="F1476" s="4"/>
      <c r="G1476" s="7"/>
    </row>
    <row r="1477" spans="1:7">
      <c r="A1477" s="4"/>
      <c r="B1477" s="4"/>
      <c r="C1477" s="5"/>
      <c r="D1477" s="167"/>
      <c r="E1477" s="4"/>
      <c r="F1477" s="4"/>
      <c r="G1477" s="7"/>
    </row>
    <row r="1478" spans="1:7">
      <c r="A1478" s="4"/>
      <c r="B1478" s="4"/>
      <c r="C1478" s="5"/>
      <c r="D1478" s="167"/>
      <c r="E1478" s="4"/>
      <c r="F1478" s="4"/>
      <c r="G1478" s="7"/>
    </row>
    <row r="1479" spans="1:7">
      <c r="A1479" s="4"/>
      <c r="B1479" s="4"/>
      <c r="C1479" s="5"/>
      <c r="D1479" s="167"/>
      <c r="E1479" s="4"/>
      <c r="F1479" s="4"/>
      <c r="G1479" s="7"/>
    </row>
    <row r="1480" spans="1:7">
      <c r="A1480" s="4"/>
      <c r="B1480" s="4"/>
      <c r="C1480" s="5"/>
      <c r="D1480" s="167"/>
      <c r="E1480" s="4"/>
      <c r="F1480" s="4"/>
      <c r="G1480" s="7"/>
    </row>
    <row r="1481" spans="1:7">
      <c r="A1481" s="4"/>
      <c r="B1481" s="4"/>
      <c r="C1481" s="5"/>
      <c r="D1481" s="167"/>
      <c r="E1481" s="4"/>
      <c r="F1481" s="4"/>
      <c r="G1481" s="7"/>
    </row>
    <row r="1482" spans="1:7">
      <c r="A1482" s="4"/>
      <c r="B1482" s="4"/>
      <c r="C1482" s="5"/>
      <c r="D1482" s="167"/>
      <c r="E1482" s="4"/>
      <c r="F1482" s="4"/>
      <c r="G1482" s="7"/>
    </row>
    <row r="1483" spans="1:7">
      <c r="A1483" s="4"/>
      <c r="B1483" s="4"/>
      <c r="C1483" s="5"/>
      <c r="D1483" s="167"/>
      <c r="E1483" s="4"/>
      <c r="F1483" s="4"/>
      <c r="G1483" s="7"/>
    </row>
    <row r="1484" spans="1:7">
      <c r="A1484" s="4"/>
      <c r="B1484" s="4"/>
      <c r="C1484" s="5"/>
      <c r="D1484" s="167"/>
      <c r="E1484" s="4"/>
      <c r="F1484" s="4"/>
      <c r="G1484" s="7"/>
    </row>
    <row r="1485" spans="1:7">
      <c r="A1485" s="4"/>
      <c r="B1485" s="4"/>
      <c r="C1485" s="5"/>
      <c r="D1485" s="167"/>
      <c r="E1485" s="4"/>
      <c r="F1485" s="4"/>
      <c r="G1485" s="7"/>
    </row>
    <row r="1486" spans="1:7">
      <c r="A1486" s="4"/>
      <c r="B1486" s="4"/>
      <c r="C1486" s="5"/>
      <c r="D1486" s="167"/>
      <c r="E1486" s="4"/>
      <c r="F1486" s="4"/>
      <c r="G1486" s="7"/>
    </row>
    <row r="1487" spans="1:7">
      <c r="A1487" s="4"/>
      <c r="B1487" s="4"/>
      <c r="C1487" s="5"/>
      <c r="D1487" s="167"/>
      <c r="E1487" s="4"/>
      <c r="F1487" s="4"/>
      <c r="G1487" s="7"/>
    </row>
    <row r="1488" spans="1:7">
      <c r="A1488" s="4"/>
      <c r="B1488" s="4"/>
      <c r="C1488" s="5"/>
      <c r="D1488" s="167"/>
      <c r="E1488" s="4"/>
      <c r="F1488" s="4"/>
      <c r="G1488" s="7"/>
    </row>
    <row r="1489" spans="1:7">
      <c r="A1489" s="4"/>
      <c r="B1489" s="4"/>
      <c r="C1489" s="5"/>
      <c r="D1489" s="167"/>
      <c r="E1489" s="4"/>
      <c r="F1489" s="4"/>
      <c r="G1489" s="7"/>
    </row>
    <row r="1490" spans="1:7">
      <c r="A1490" s="4"/>
      <c r="B1490" s="4"/>
      <c r="C1490" s="5"/>
      <c r="D1490" s="167"/>
      <c r="E1490" s="4"/>
      <c r="F1490" s="4"/>
      <c r="G1490" s="7"/>
    </row>
    <row r="1491" spans="1:7">
      <c r="A1491" s="4"/>
      <c r="B1491" s="4"/>
      <c r="C1491" s="5"/>
      <c r="D1491" s="167"/>
      <c r="E1491" s="4"/>
      <c r="F1491" s="4"/>
      <c r="G1491" s="7"/>
    </row>
    <row r="1492" spans="1:7">
      <c r="A1492" s="4"/>
      <c r="B1492" s="4"/>
      <c r="C1492" s="5"/>
      <c r="D1492" s="167"/>
      <c r="E1492" s="4"/>
      <c r="F1492" s="4"/>
      <c r="G1492" s="7"/>
    </row>
    <row r="1493" spans="1:7">
      <c r="A1493" s="4"/>
      <c r="B1493" s="4"/>
      <c r="C1493" s="5"/>
      <c r="D1493" s="167"/>
      <c r="E1493" s="4"/>
      <c r="F1493" s="4"/>
      <c r="G1493" s="7"/>
    </row>
    <row r="1494" spans="1:7">
      <c r="A1494" s="4"/>
      <c r="B1494" s="4"/>
      <c r="C1494" s="5"/>
      <c r="D1494" s="167"/>
      <c r="E1494" s="4"/>
      <c r="F1494" s="4"/>
      <c r="G1494" s="7"/>
    </row>
    <row r="1495" spans="1:7">
      <c r="A1495" s="4"/>
      <c r="B1495" s="4"/>
      <c r="C1495" s="5"/>
      <c r="D1495" s="167"/>
      <c r="E1495" s="4"/>
      <c r="F1495" s="4"/>
      <c r="G1495" s="7"/>
    </row>
    <row r="1496" spans="1:7">
      <c r="A1496" s="4"/>
      <c r="B1496" s="4"/>
      <c r="C1496" s="5"/>
      <c r="D1496" s="167"/>
      <c r="E1496" s="4"/>
      <c r="F1496" s="4"/>
      <c r="G1496" s="7"/>
    </row>
    <row r="1497" spans="1:7">
      <c r="A1497" s="4"/>
      <c r="B1497" s="4"/>
      <c r="C1497" s="5"/>
      <c r="D1497" s="167"/>
      <c r="E1497" s="4"/>
      <c r="F1497" s="4"/>
      <c r="G1497" s="7"/>
    </row>
    <row r="1498" spans="1:7">
      <c r="A1498" s="4"/>
      <c r="B1498" s="4"/>
      <c r="C1498" s="5"/>
      <c r="D1498" s="167"/>
      <c r="E1498" s="4"/>
      <c r="F1498" s="4"/>
      <c r="G1498" s="7"/>
    </row>
    <row r="1499" spans="1:7">
      <c r="A1499" s="4"/>
      <c r="B1499" s="4"/>
      <c r="C1499" s="5"/>
      <c r="D1499" s="167"/>
      <c r="E1499" s="4"/>
      <c r="F1499" s="4"/>
      <c r="G1499" s="7"/>
    </row>
    <row r="1500" spans="1:7">
      <c r="A1500" s="4"/>
      <c r="B1500" s="4"/>
      <c r="C1500" s="5"/>
      <c r="D1500" s="167"/>
      <c r="E1500" s="4"/>
      <c r="F1500" s="4"/>
      <c r="G1500" s="7"/>
    </row>
    <row r="1501" spans="1:7">
      <c r="A1501" s="4"/>
      <c r="B1501" s="4"/>
      <c r="C1501" s="5"/>
      <c r="D1501" s="167"/>
      <c r="E1501" s="4"/>
      <c r="F1501" s="4"/>
      <c r="G1501" s="7"/>
    </row>
    <row r="1502" spans="1:7">
      <c r="A1502" s="4"/>
      <c r="B1502" s="4"/>
      <c r="C1502" s="5"/>
      <c r="D1502" s="167"/>
      <c r="E1502" s="4"/>
      <c r="F1502" s="4"/>
      <c r="G1502" s="7"/>
    </row>
    <row r="1503" spans="1:7">
      <c r="A1503" s="4"/>
      <c r="B1503" s="4"/>
      <c r="C1503" s="5"/>
      <c r="D1503" s="167"/>
      <c r="E1503" s="4"/>
      <c r="F1503" s="4"/>
      <c r="G1503" s="7"/>
    </row>
    <row r="1504" spans="1:7">
      <c r="A1504" s="4"/>
      <c r="B1504" s="4"/>
      <c r="C1504" s="5"/>
      <c r="D1504" s="167"/>
      <c r="E1504" s="4"/>
      <c r="F1504" s="4"/>
      <c r="G1504" s="7"/>
    </row>
    <row r="1505" spans="1:7">
      <c r="A1505" s="4"/>
      <c r="B1505" s="4"/>
      <c r="C1505" s="5"/>
      <c r="D1505" s="167"/>
      <c r="E1505" s="4"/>
      <c r="F1505" s="4"/>
      <c r="G1505" s="7"/>
    </row>
    <row r="1506" spans="1:7">
      <c r="A1506" s="4"/>
      <c r="B1506" s="4"/>
      <c r="C1506" s="5"/>
      <c r="D1506" s="167"/>
      <c r="E1506" s="4"/>
      <c r="F1506" s="4"/>
      <c r="G1506" s="7"/>
    </row>
    <row r="1507" spans="1:7">
      <c r="A1507" s="4"/>
      <c r="B1507" s="4"/>
      <c r="C1507" s="5"/>
      <c r="D1507" s="167"/>
      <c r="E1507" s="4"/>
      <c r="F1507" s="4"/>
      <c r="G1507" s="7"/>
    </row>
    <row r="1508" spans="1:7">
      <c r="A1508" s="4"/>
      <c r="B1508" s="4"/>
      <c r="C1508" s="5"/>
      <c r="D1508" s="167"/>
      <c r="E1508" s="4"/>
      <c r="F1508" s="4"/>
      <c r="G1508" s="7"/>
    </row>
    <row r="1509" spans="1:7">
      <c r="A1509" s="4"/>
      <c r="B1509" s="4"/>
      <c r="C1509" s="5"/>
      <c r="D1509" s="167"/>
      <c r="E1509" s="4"/>
      <c r="F1509" s="4"/>
      <c r="G1509" s="7"/>
    </row>
    <row r="1510" spans="1:7">
      <c r="A1510" s="4"/>
      <c r="B1510" s="4"/>
      <c r="C1510" s="5"/>
      <c r="D1510" s="167"/>
      <c r="E1510" s="4"/>
      <c r="F1510" s="4"/>
      <c r="G1510" s="7"/>
    </row>
    <row r="1511" spans="1:7">
      <c r="A1511" s="4"/>
      <c r="B1511" s="4"/>
      <c r="C1511" s="5"/>
      <c r="D1511" s="167"/>
      <c r="E1511" s="4"/>
      <c r="F1511" s="4"/>
      <c r="G1511" s="7"/>
    </row>
    <row r="1512" spans="1:7">
      <c r="A1512" s="4"/>
      <c r="B1512" s="4"/>
      <c r="C1512" s="5"/>
      <c r="D1512" s="167"/>
      <c r="E1512" s="4"/>
      <c r="F1512" s="4"/>
      <c r="G1512" s="7"/>
    </row>
    <row r="1513" spans="1:7">
      <c r="A1513" s="4"/>
      <c r="B1513" s="4"/>
      <c r="C1513" s="5"/>
      <c r="D1513" s="167"/>
      <c r="E1513" s="4"/>
      <c r="F1513" s="4"/>
      <c r="G1513" s="7"/>
    </row>
    <row r="1514" spans="1:7">
      <c r="A1514" s="4"/>
      <c r="B1514" s="4"/>
      <c r="C1514" s="5"/>
      <c r="D1514" s="167"/>
      <c r="E1514" s="4"/>
      <c r="F1514" s="4"/>
      <c r="G1514" s="7"/>
    </row>
    <row r="1515" spans="1:7">
      <c r="A1515" s="4"/>
      <c r="B1515" s="4"/>
      <c r="C1515" s="5"/>
      <c r="D1515" s="167"/>
      <c r="E1515" s="4"/>
      <c r="F1515" s="4"/>
      <c r="G1515" s="7"/>
    </row>
    <row r="1516" spans="1:7">
      <c r="A1516" s="4"/>
      <c r="B1516" s="4"/>
      <c r="C1516" s="5"/>
      <c r="D1516" s="167"/>
      <c r="E1516" s="4"/>
      <c r="F1516" s="4"/>
      <c r="G1516" s="7"/>
    </row>
    <row r="1517" spans="1:7">
      <c r="A1517" s="4"/>
      <c r="B1517" s="4"/>
      <c r="C1517" s="5"/>
      <c r="D1517" s="167"/>
      <c r="E1517" s="4"/>
      <c r="F1517" s="4"/>
      <c r="G1517" s="7"/>
    </row>
    <row r="1518" spans="1:7">
      <c r="A1518" s="4"/>
      <c r="B1518" s="4"/>
      <c r="C1518" s="5"/>
      <c r="D1518" s="167"/>
      <c r="E1518" s="4"/>
      <c r="F1518" s="4"/>
      <c r="G1518" s="7"/>
    </row>
    <row r="1519" spans="1:7">
      <c r="A1519" s="4"/>
      <c r="B1519" s="4"/>
      <c r="C1519" s="5"/>
      <c r="D1519" s="167"/>
      <c r="E1519" s="4"/>
      <c r="F1519" s="4"/>
      <c r="G1519" s="7"/>
    </row>
    <row r="1520" spans="1:7">
      <c r="A1520" s="4"/>
      <c r="B1520" s="4"/>
      <c r="C1520" s="5"/>
      <c r="D1520" s="167"/>
      <c r="E1520" s="4"/>
      <c r="F1520" s="4"/>
      <c r="G1520" s="7"/>
    </row>
    <row r="1521" spans="1:7">
      <c r="A1521" s="4"/>
      <c r="B1521" s="4"/>
      <c r="C1521" s="5"/>
      <c r="D1521" s="167"/>
      <c r="E1521" s="4"/>
      <c r="F1521" s="4"/>
      <c r="G1521" s="7"/>
    </row>
    <row r="1522" spans="1:7">
      <c r="A1522" s="4"/>
      <c r="B1522" s="4"/>
      <c r="C1522" s="5"/>
      <c r="D1522" s="167"/>
      <c r="E1522" s="4"/>
      <c r="F1522" s="4"/>
      <c r="G1522" s="7"/>
    </row>
    <row r="1523" spans="1:7">
      <c r="A1523" s="4"/>
      <c r="B1523" s="4"/>
      <c r="C1523" s="5"/>
      <c r="D1523" s="167"/>
      <c r="E1523" s="4"/>
      <c r="F1523" s="4"/>
      <c r="G1523" s="7"/>
    </row>
    <row r="1524" spans="1:7">
      <c r="A1524" s="4"/>
      <c r="B1524" s="4"/>
      <c r="C1524" s="5"/>
      <c r="D1524" s="167"/>
      <c r="E1524" s="4"/>
      <c r="F1524" s="4"/>
      <c r="G1524" s="7"/>
    </row>
    <row r="1525" spans="1:7">
      <c r="A1525" s="4"/>
      <c r="B1525" s="4"/>
      <c r="C1525" s="5"/>
      <c r="D1525" s="167"/>
      <c r="E1525" s="4"/>
      <c r="F1525" s="4"/>
      <c r="G1525" s="7"/>
    </row>
    <row r="1526" spans="1:7">
      <c r="A1526" s="4"/>
      <c r="B1526" s="4"/>
      <c r="C1526" s="5"/>
      <c r="D1526" s="167"/>
      <c r="E1526" s="4"/>
      <c r="F1526" s="4"/>
      <c r="G1526" s="7"/>
    </row>
    <row r="1527" spans="1:7">
      <c r="A1527" s="4"/>
      <c r="B1527" s="4"/>
      <c r="C1527" s="5"/>
      <c r="D1527" s="167"/>
      <c r="E1527" s="4"/>
      <c r="F1527" s="4"/>
      <c r="G1527" s="7"/>
    </row>
    <row r="1528" spans="1:7">
      <c r="A1528" s="4"/>
      <c r="B1528" s="4"/>
      <c r="C1528" s="5"/>
      <c r="D1528" s="167"/>
      <c r="E1528" s="4"/>
      <c r="F1528" s="4"/>
      <c r="G1528" s="7"/>
    </row>
    <row r="1529" spans="1:7">
      <c r="A1529" s="4"/>
      <c r="B1529" s="4"/>
      <c r="C1529" s="5"/>
      <c r="D1529" s="167"/>
      <c r="E1529" s="4"/>
      <c r="F1529" s="4"/>
      <c r="G1529" s="7"/>
    </row>
    <row r="1530" spans="1:7">
      <c r="A1530" s="4"/>
      <c r="B1530" s="4"/>
      <c r="C1530" s="5"/>
      <c r="D1530" s="167"/>
      <c r="E1530" s="4"/>
      <c r="F1530" s="4"/>
      <c r="G1530" s="7"/>
    </row>
    <row r="1531" spans="1:7">
      <c r="A1531" s="4"/>
      <c r="B1531" s="4"/>
      <c r="C1531" s="5"/>
      <c r="D1531" s="167"/>
      <c r="E1531" s="4"/>
      <c r="F1531" s="4"/>
      <c r="G1531" s="7"/>
    </row>
    <row r="1532" spans="1:7">
      <c r="A1532" s="4"/>
      <c r="B1532" s="4"/>
      <c r="C1532" s="5"/>
      <c r="D1532" s="167"/>
      <c r="E1532" s="4"/>
      <c r="F1532" s="4"/>
      <c r="G1532" s="7"/>
    </row>
    <row r="1533" spans="1:7">
      <c r="A1533" s="4"/>
      <c r="B1533" s="4"/>
      <c r="C1533" s="5"/>
      <c r="D1533" s="167"/>
      <c r="E1533" s="4"/>
      <c r="F1533" s="4"/>
      <c r="G1533" s="7"/>
    </row>
    <row r="1534" spans="1:7">
      <c r="A1534" s="4"/>
      <c r="B1534" s="4"/>
      <c r="C1534" s="5"/>
      <c r="D1534" s="167"/>
      <c r="E1534" s="4"/>
      <c r="F1534" s="4"/>
      <c r="G1534" s="7"/>
    </row>
    <row r="1535" spans="1:7">
      <c r="A1535" s="4"/>
      <c r="B1535" s="4"/>
      <c r="C1535" s="5"/>
      <c r="D1535" s="167"/>
      <c r="E1535" s="4"/>
      <c r="F1535" s="4"/>
      <c r="G1535" s="7"/>
    </row>
    <row r="1536" spans="1:7">
      <c r="A1536" s="4"/>
      <c r="B1536" s="4"/>
      <c r="C1536" s="5"/>
      <c r="D1536" s="167"/>
      <c r="E1536" s="4"/>
      <c r="F1536" s="4"/>
      <c r="G1536" s="7"/>
    </row>
    <row r="1537" spans="1:7">
      <c r="A1537" s="4"/>
      <c r="B1537" s="4"/>
      <c r="C1537" s="5"/>
      <c r="D1537" s="167"/>
      <c r="E1537" s="4"/>
      <c r="F1537" s="4"/>
      <c r="G1537" s="7"/>
    </row>
    <row r="1538" spans="1:7">
      <c r="A1538" s="4"/>
      <c r="B1538" s="4"/>
      <c r="C1538" s="5"/>
      <c r="D1538" s="167"/>
      <c r="E1538" s="4"/>
      <c r="F1538" s="4"/>
      <c r="G1538" s="7"/>
    </row>
    <row r="1539" spans="1:7">
      <c r="A1539" s="4"/>
      <c r="B1539" s="4"/>
      <c r="C1539" s="5"/>
      <c r="D1539" s="167"/>
      <c r="E1539" s="4"/>
      <c r="F1539" s="4"/>
      <c r="G1539" s="7"/>
    </row>
    <row r="1540" spans="1:7">
      <c r="A1540" s="4"/>
      <c r="B1540" s="4"/>
      <c r="C1540" s="5"/>
      <c r="D1540" s="167"/>
      <c r="E1540" s="4"/>
      <c r="F1540" s="4"/>
      <c r="G1540" s="7"/>
    </row>
    <row r="1541" spans="1:7">
      <c r="A1541" s="4"/>
      <c r="B1541" s="4"/>
      <c r="C1541" s="5"/>
      <c r="D1541" s="167"/>
      <c r="E1541" s="4"/>
      <c r="F1541" s="4"/>
      <c r="G1541" s="7"/>
    </row>
    <row r="1542" spans="1:7">
      <c r="A1542" s="4"/>
      <c r="B1542" s="4"/>
      <c r="C1542" s="5"/>
      <c r="D1542" s="167"/>
      <c r="E1542" s="4"/>
      <c r="F1542" s="4"/>
      <c r="G1542" s="7"/>
    </row>
    <row r="1543" spans="1:7">
      <c r="A1543" s="4"/>
      <c r="B1543" s="4"/>
      <c r="C1543" s="5"/>
      <c r="D1543" s="167"/>
      <c r="E1543" s="4"/>
      <c r="F1543" s="4"/>
      <c r="G1543" s="7"/>
    </row>
    <row r="1544" spans="1:7">
      <c r="A1544" s="4"/>
      <c r="B1544" s="4"/>
      <c r="C1544" s="5"/>
      <c r="D1544" s="167"/>
      <c r="E1544" s="4"/>
      <c r="F1544" s="4"/>
      <c r="G1544" s="7"/>
    </row>
    <row r="1545" spans="1:7">
      <c r="A1545" s="4"/>
      <c r="B1545" s="4"/>
      <c r="C1545" s="5"/>
      <c r="D1545" s="167"/>
      <c r="E1545" s="4"/>
      <c r="F1545" s="4"/>
      <c r="G1545" s="7"/>
    </row>
    <row r="1546" spans="1:7">
      <c r="A1546" s="4"/>
      <c r="B1546" s="4"/>
      <c r="C1546" s="5"/>
      <c r="D1546" s="167"/>
      <c r="E1546" s="4"/>
      <c r="F1546" s="4"/>
      <c r="G1546" s="7"/>
    </row>
    <row r="1547" spans="1:7">
      <c r="A1547" s="4"/>
      <c r="B1547" s="4"/>
      <c r="C1547" s="5"/>
      <c r="D1547" s="167"/>
      <c r="E1547" s="4"/>
      <c r="F1547" s="4"/>
      <c r="G1547" s="7"/>
    </row>
    <row r="1548" spans="1:7">
      <c r="A1548" s="4"/>
      <c r="B1548" s="4"/>
      <c r="C1548" s="5"/>
      <c r="D1548" s="167"/>
      <c r="E1548" s="4"/>
      <c r="F1548" s="4"/>
      <c r="G1548" s="7"/>
    </row>
    <row r="1549" spans="1:7">
      <c r="A1549" s="4"/>
      <c r="B1549" s="4"/>
      <c r="C1549" s="5"/>
      <c r="D1549" s="167"/>
      <c r="E1549" s="4"/>
      <c r="F1549" s="4"/>
      <c r="G1549" s="7"/>
    </row>
    <row r="1550" spans="1:7">
      <c r="A1550" s="4"/>
      <c r="B1550" s="4"/>
      <c r="C1550" s="5"/>
      <c r="D1550" s="167"/>
      <c r="E1550" s="4"/>
      <c r="F1550" s="4"/>
      <c r="G1550" s="7"/>
    </row>
    <row r="1551" spans="1:7">
      <c r="A1551" s="4"/>
      <c r="B1551" s="4"/>
      <c r="C1551" s="5"/>
      <c r="D1551" s="167"/>
      <c r="E1551" s="4"/>
      <c r="F1551" s="4"/>
      <c r="G1551" s="7"/>
    </row>
    <row r="1552" spans="1:7">
      <c r="A1552" s="4"/>
      <c r="B1552" s="4"/>
      <c r="C1552" s="5"/>
      <c r="D1552" s="167"/>
      <c r="E1552" s="4"/>
      <c r="F1552" s="4"/>
      <c r="G1552" s="7"/>
    </row>
    <row r="1553" spans="1:7">
      <c r="A1553" s="4"/>
      <c r="B1553" s="4"/>
      <c r="C1553" s="5"/>
      <c r="D1553" s="167"/>
      <c r="E1553" s="4"/>
      <c r="F1553" s="4"/>
      <c r="G1553" s="7"/>
    </row>
    <row r="1554" spans="1:7">
      <c r="A1554" s="4"/>
      <c r="B1554" s="4"/>
      <c r="C1554" s="5"/>
      <c r="D1554" s="167"/>
      <c r="E1554" s="4"/>
      <c r="F1554" s="4"/>
      <c r="G1554" s="7"/>
    </row>
    <row r="1555" spans="1:7">
      <c r="A1555" s="4"/>
      <c r="B1555" s="4"/>
      <c r="C1555" s="5"/>
      <c r="D1555" s="167"/>
      <c r="E1555" s="4"/>
      <c r="F1555" s="4"/>
      <c r="G1555" s="7"/>
    </row>
    <row r="1556" spans="1:7">
      <c r="A1556" s="4"/>
      <c r="B1556" s="4"/>
      <c r="C1556" s="5"/>
      <c r="D1556" s="167"/>
      <c r="E1556" s="4"/>
      <c r="F1556" s="4"/>
      <c r="G1556" s="7"/>
    </row>
    <row r="1557" spans="1:7">
      <c r="A1557" s="4"/>
      <c r="B1557" s="4"/>
      <c r="C1557" s="5"/>
      <c r="D1557" s="167"/>
      <c r="E1557" s="4"/>
      <c r="F1557" s="4"/>
      <c r="G1557" s="7"/>
    </row>
    <row r="1558" spans="1:7">
      <c r="A1558" s="4"/>
      <c r="B1558" s="4"/>
      <c r="C1558" s="5"/>
      <c r="D1558" s="167"/>
      <c r="E1558" s="4"/>
      <c r="F1558" s="4"/>
      <c r="G1558" s="7"/>
    </row>
    <row r="1559" spans="1:7">
      <c r="A1559" s="4"/>
      <c r="B1559" s="4"/>
      <c r="C1559" s="5"/>
      <c r="D1559" s="167"/>
      <c r="E1559" s="4"/>
      <c r="F1559" s="4"/>
      <c r="G1559" s="7"/>
    </row>
    <row r="1560" spans="1:7">
      <c r="A1560" s="4"/>
      <c r="B1560" s="4"/>
      <c r="C1560" s="5"/>
      <c r="D1560" s="167"/>
      <c r="E1560" s="4"/>
      <c r="F1560" s="4"/>
      <c r="G1560" s="7"/>
    </row>
    <row r="1561" spans="1:7">
      <c r="A1561" s="4"/>
      <c r="B1561" s="4"/>
      <c r="C1561" s="5"/>
      <c r="D1561" s="167"/>
      <c r="E1561" s="4"/>
      <c r="F1561" s="4"/>
      <c r="G1561" s="7"/>
    </row>
    <row r="1562" spans="1:7">
      <c r="A1562" s="4"/>
      <c r="B1562" s="4"/>
      <c r="C1562" s="5"/>
      <c r="D1562" s="167"/>
      <c r="E1562" s="4"/>
      <c r="F1562" s="4"/>
      <c r="G1562" s="7"/>
    </row>
    <row r="1563" spans="1:7">
      <c r="A1563" s="4"/>
      <c r="B1563" s="4"/>
      <c r="C1563" s="5"/>
      <c r="D1563" s="167"/>
      <c r="E1563" s="4"/>
      <c r="F1563" s="4"/>
      <c r="G1563" s="7"/>
    </row>
    <row r="1564" spans="1:7">
      <c r="A1564" s="4"/>
      <c r="B1564" s="4"/>
      <c r="C1564" s="5"/>
      <c r="D1564" s="167"/>
      <c r="E1564" s="4"/>
      <c r="F1564" s="4"/>
      <c r="G1564" s="7"/>
    </row>
    <row r="1565" spans="1:7">
      <c r="A1565" s="4"/>
      <c r="B1565" s="4"/>
      <c r="C1565" s="5"/>
      <c r="D1565" s="167"/>
      <c r="E1565" s="4"/>
      <c r="F1565" s="4"/>
      <c r="G1565" s="7"/>
    </row>
    <row r="1566" spans="1:7">
      <c r="A1566" s="4"/>
      <c r="B1566" s="4"/>
      <c r="C1566" s="5"/>
      <c r="D1566" s="167"/>
      <c r="E1566" s="4"/>
      <c r="F1566" s="4"/>
      <c r="G1566" s="7"/>
    </row>
    <row r="1567" spans="1:7">
      <c r="A1567" s="4"/>
      <c r="B1567" s="4"/>
      <c r="C1567" s="5"/>
      <c r="D1567" s="167"/>
      <c r="E1567" s="4"/>
      <c r="F1567" s="4"/>
      <c r="G1567" s="7"/>
    </row>
    <row r="1568" spans="1:7">
      <c r="A1568" s="4"/>
      <c r="B1568" s="4"/>
      <c r="C1568" s="5"/>
      <c r="D1568" s="167"/>
      <c r="E1568" s="4"/>
      <c r="F1568" s="4"/>
      <c r="G1568" s="7"/>
    </row>
    <row r="1569" spans="1:7">
      <c r="A1569" s="4"/>
      <c r="B1569" s="4"/>
      <c r="C1569" s="5"/>
      <c r="D1569" s="167"/>
      <c r="E1569" s="4"/>
      <c r="F1569" s="4"/>
      <c r="G1569" s="7"/>
    </row>
    <row r="1570" spans="1:7">
      <c r="A1570" s="4"/>
      <c r="B1570" s="4"/>
      <c r="C1570" s="5"/>
      <c r="D1570" s="167"/>
      <c r="E1570" s="4"/>
      <c r="F1570" s="4"/>
      <c r="G1570" s="7"/>
    </row>
    <row r="1571" spans="1:7">
      <c r="A1571" s="4"/>
      <c r="B1571" s="4"/>
      <c r="C1571" s="5"/>
      <c r="D1571" s="167"/>
      <c r="E1571" s="4"/>
      <c r="F1571" s="4"/>
      <c r="G1571" s="7"/>
    </row>
    <row r="1572" spans="1:7">
      <c r="A1572" s="4"/>
      <c r="B1572" s="4"/>
      <c r="C1572" s="5"/>
      <c r="D1572" s="167"/>
      <c r="E1572" s="4"/>
      <c r="F1572" s="4"/>
      <c r="G1572" s="7"/>
    </row>
    <row r="1573" spans="1:7">
      <c r="A1573" s="4"/>
      <c r="B1573" s="4"/>
      <c r="C1573" s="5"/>
      <c r="D1573" s="167"/>
      <c r="E1573" s="4"/>
      <c r="F1573" s="4"/>
      <c r="G1573" s="7"/>
    </row>
    <row r="1574" spans="1:7">
      <c r="A1574" s="4"/>
      <c r="B1574" s="4"/>
      <c r="C1574" s="5"/>
      <c r="D1574" s="167"/>
      <c r="E1574" s="4"/>
      <c r="F1574" s="4"/>
      <c r="G1574" s="7"/>
    </row>
    <row r="1575" spans="1:7">
      <c r="A1575" s="4"/>
      <c r="B1575" s="4"/>
      <c r="C1575" s="5"/>
      <c r="D1575" s="167"/>
      <c r="E1575" s="4"/>
      <c r="F1575" s="4"/>
      <c r="G1575" s="7"/>
    </row>
    <row r="1576" spans="1:7">
      <c r="A1576" s="4"/>
      <c r="B1576" s="4"/>
      <c r="C1576" s="5"/>
      <c r="D1576" s="167"/>
      <c r="E1576" s="4"/>
      <c r="F1576" s="4"/>
      <c r="G1576" s="7"/>
    </row>
    <row r="1577" spans="1:7">
      <c r="A1577" s="4"/>
      <c r="B1577" s="4"/>
      <c r="C1577" s="5"/>
      <c r="D1577" s="167"/>
      <c r="E1577" s="4"/>
      <c r="F1577" s="4"/>
      <c r="G1577" s="7"/>
    </row>
    <row r="1578" spans="1:7">
      <c r="A1578" s="4"/>
      <c r="B1578" s="4"/>
      <c r="C1578" s="5"/>
      <c r="D1578" s="167"/>
      <c r="E1578" s="4"/>
      <c r="F1578" s="4"/>
      <c r="G1578" s="7"/>
    </row>
    <row r="1579" spans="1:7">
      <c r="A1579" s="4"/>
      <c r="B1579" s="4"/>
      <c r="C1579" s="5"/>
      <c r="D1579" s="167"/>
      <c r="E1579" s="4"/>
      <c r="F1579" s="4"/>
      <c r="G1579" s="7"/>
    </row>
    <row r="1580" spans="1:7">
      <c r="A1580" s="4"/>
      <c r="B1580" s="4"/>
      <c r="C1580" s="5"/>
      <c r="D1580" s="167"/>
      <c r="E1580" s="4"/>
      <c r="F1580" s="4"/>
      <c r="G1580" s="7"/>
    </row>
    <row r="1581" spans="1:7">
      <c r="A1581" s="4"/>
      <c r="B1581" s="4"/>
      <c r="C1581" s="5"/>
      <c r="D1581" s="167"/>
      <c r="E1581" s="4"/>
      <c r="F1581" s="4"/>
      <c r="G1581" s="7"/>
    </row>
    <row r="1582" spans="1:7">
      <c r="A1582" s="4"/>
      <c r="B1582" s="4"/>
      <c r="C1582" s="5"/>
      <c r="D1582" s="167"/>
      <c r="E1582" s="4"/>
      <c r="F1582" s="4"/>
      <c r="G1582" s="7"/>
    </row>
    <row r="1583" spans="1:7">
      <c r="A1583" s="4"/>
      <c r="B1583" s="4"/>
      <c r="C1583" s="5"/>
      <c r="D1583" s="167"/>
      <c r="E1583" s="4"/>
      <c r="F1583" s="4"/>
      <c r="G1583" s="7"/>
    </row>
    <row r="1584" spans="1:7">
      <c r="A1584" s="4"/>
      <c r="B1584" s="4"/>
      <c r="C1584" s="5"/>
      <c r="D1584" s="167"/>
      <c r="E1584" s="4"/>
      <c r="F1584" s="4"/>
      <c r="G1584" s="7"/>
    </row>
    <row r="1585" spans="1:7">
      <c r="A1585" s="4"/>
      <c r="B1585" s="4"/>
      <c r="C1585" s="5"/>
      <c r="D1585" s="167"/>
      <c r="E1585" s="4"/>
      <c r="F1585" s="4"/>
      <c r="G1585" s="7"/>
    </row>
    <row r="1586" spans="1:7">
      <c r="A1586" s="4"/>
      <c r="B1586" s="4"/>
      <c r="C1586" s="5"/>
      <c r="D1586" s="167"/>
      <c r="E1586" s="4"/>
      <c r="F1586" s="4"/>
      <c r="G1586" s="7"/>
    </row>
    <row r="1587" spans="1:7">
      <c r="A1587" s="4"/>
      <c r="B1587" s="4"/>
      <c r="C1587" s="5"/>
      <c r="D1587" s="167"/>
      <c r="E1587" s="4"/>
      <c r="F1587" s="4"/>
      <c r="G1587" s="7"/>
    </row>
    <row r="1588" spans="1:7">
      <c r="A1588" s="4"/>
      <c r="B1588" s="4"/>
      <c r="C1588" s="5"/>
      <c r="D1588" s="167"/>
      <c r="E1588" s="4"/>
      <c r="F1588" s="4"/>
      <c r="G1588" s="7"/>
    </row>
    <row r="1589" spans="1:7">
      <c r="A1589" s="4"/>
      <c r="B1589" s="4"/>
      <c r="C1589" s="5"/>
      <c r="D1589" s="167"/>
      <c r="E1589" s="4"/>
      <c r="F1589" s="4"/>
      <c r="G1589" s="7"/>
    </row>
    <row r="1590" spans="1:7">
      <c r="A1590" s="4"/>
      <c r="B1590" s="4"/>
      <c r="C1590" s="5"/>
      <c r="D1590" s="167"/>
      <c r="E1590" s="4"/>
      <c r="F1590" s="4"/>
      <c r="G1590" s="7"/>
    </row>
    <row r="1591" spans="1:7">
      <c r="A1591" s="4"/>
      <c r="B1591" s="4"/>
      <c r="C1591" s="5"/>
      <c r="D1591" s="167"/>
      <c r="E1591" s="4"/>
      <c r="F1591" s="4"/>
      <c r="G1591" s="7"/>
    </row>
    <row r="1592" spans="1:7">
      <c r="A1592" s="4"/>
      <c r="B1592" s="4"/>
      <c r="C1592" s="5"/>
      <c r="D1592" s="167"/>
      <c r="E1592" s="4"/>
      <c r="F1592" s="4"/>
      <c r="G1592" s="7"/>
    </row>
    <row r="1593" spans="1:7">
      <c r="A1593" s="4"/>
      <c r="B1593" s="4"/>
      <c r="C1593" s="5"/>
      <c r="D1593" s="167"/>
      <c r="E1593" s="4"/>
      <c r="F1593" s="4"/>
      <c r="G1593" s="7"/>
    </row>
    <row r="1594" spans="1:7">
      <c r="A1594" s="4"/>
      <c r="B1594" s="4"/>
      <c r="C1594" s="5"/>
      <c r="D1594" s="167"/>
      <c r="E1594" s="4"/>
      <c r="F1594" s="4"/>
      <c r="G1594" s="7"/>
    </row>
    <row r="1595" spans="1:7">
      <c r="A1595" s="4"/>
      <c r="B1595" s="4"/>
      <c r="C1595" s="5"/>
      <c r="D1595" s="167"/>
      <c r="E1595" s="4"/>
      <c r="F1595" s="4"/>
      <c r="G1595" s="7"/>
    </row>
    <row r="1596" spans="1:7">
      <c r="A1596" s="4"/>
      <c r="B1596" s="4"/>
      <c r="C1596" s="5"/>
      <c r="D1596" s="167"/>
      <c r="E1596" s="4"/>
      <c r="F1596" s="4"/>
      <c r="G1596" s="7"/>
    </row>
    <row r="1597" spans="1:7">
      <c r="A1597" s="4"/>
      <c r="B1597" s="4"/>
      <c r="C1597" s="5"/>
      <c r="D1597" s="167"/>
      <c r="E1597" s="4"/>
      <c r="F1597" s="4"/>
      <c r="G1597" s="7"/>
    </row>
    <row r="1598" spans="1:7">
      <c r="A1598" s="4"/>
      <c r="B1598" s="4"/>
      <c r="C1598" s="5"/>
      <c r="D1598" s="167"/>
      <c r="E1598" s="4"/>
      <c r="F1598" s="4"/>
      <c r="G1598" s="7"/>
    </row>
    <row r="1599" spans="1:7">
      <c r="A1599" s="4"/>
      <c r="B1599" s="4"/>
      <c r="C1599" s="5"/>
      <c r="D1599" s="167"/>
      <c r="E1599" s="4"/>
      <c r="F1599" s="4"/>
      <c r="G1599" s="7"/>
    </row>
    <row r="1600" spans="1:7">
      <c r="A1600" s="4"/>
      <c r="B1600" s="4"/>
      <c r="C1600" s="5"/>
      <c r="D1600" s="167"/>
      <c r="E1600" s="4"/>
      <c r="F1600" s="4"/>
      <c r="G1600" s="7"/>
    </row>
    <row r="1601" spans="1:7">
      <c r="A1601" s="4"/>
      <c r="B1601" s="4"/>
      <c r="C1601" s="5"/>
      <c r="D1601" s="167"/>
      <c r="E1601" s="4"/>
      <c r="F1601" s="4"/>
      <c r="G1601" s="7"/>
    </row>
    <row r="1602" spans="1:7">
      <c r="A1602" s="4"/>
      <c r="B1602" s="4"/>
      <c r="C1602" s="5"/>
      <c r="D1602" s="167"/>
      <c r="E1602" s="4"/>
      <c r="F1602" s="4"/>
      <c r="G1602" s="7"/>
    </row>
    <row r="1603" spans="1:7">
      <c r="A1603" s="4"/>
      <c r="B1603" s="4"/>
      <c r="C1603" s="5"/>
      <c r="D1603" s="167"/>
      <c r="E1603" s="4"/>
      <c r="F1603" s="4"/>
      <c r="G1603" s="7"/>
    </row>
    <row r="1604" spans="1:7">
      <c r="A1604" s="4"/>
      <c r="B1604" s="4"/>
      <c r="C1604" s="5"/>
      <c r="D1604" s="167"/>
      <c r="E1604" s="4"/>
      <c r="F1604" s="4"/>
      <c r="G1604" s="7"/>
    </row>
    <row r="1605" spans="1:7">
      <c r="A1605" s="4"/>
      <c r="B1605" s="4"/>
      <c r="C1605" s="5"/>
      <c r="D1605" s="167"/>
      <c r="E1605" s="4"/>
      <c r="F1605" s="4"/>
      <c r="G1605" s="7"/>
    </row>
    <row r="1606" spans="1:7">
      <c r="A1606" s="4"/>
      <c r="B1606" s="4"/>
      <c r="C1606" s="5"/>
      <c r="D1606" s="167"/>
      <c r="E1606" s="4"/>
      <c r="F1606" s="4"/>
      <c r="G1606" s="7"/>
    </row>
    <row r="1607" spans="1:7">
      <c r="A1607" s="4"/>
      <c r="B1607" s="4"/>
      <c r="C1607" s="5"/>
      <c r="D1607" s="167"/>
      <c r="E1607" s="4"/>
      <c r="F1607" s="4"/>
      <c r="G1607" s="7"/>
    </row>
    <row r="1608" spans="1:7">
      <c r="A1608" s="4"/>
      <c r="B1608" s="4"/>
      <c r="C1608" s="5"/>
      <c r="D1608" s="167"/>
      <c r="E1608" s="4"/>
      <c r="F1608" s="4"/>
      <c r="G1608" s="7"/>
    </row>
    <row r="1609" spans="1:7">
      <c r="A1609" s="4"/>
      <c r="B1609" s="4"/>
      <c r="C1609" s="5"/>
      <c r="D1609" s="167"/>
      <c r="E1609" s="4"/>
      <c r="F1609" s="4"/>
      <c r="G1609" s="7"/>
    </row>
    <row r="1610" spans="1:7">
      <c r="A1610" s="4"/>
      <c r="B1610" s="4"/>
      <c r="C1610" s="5"/>
      <c r="D1610" s="167"/>
      <c r="E1610" s="4"/>
      <c r="F1610" s="4"/>
      <c r="G1610" s="7"/>
    </row>
    <row r="1611" spans="1:7">
      <c r="A1611" s="4"/>
      <c r="B1611" s="4"/>
      <c r="C1611" s="5"/>
      <c r="D1611" s="167"/>
      <c r="E1611" s="4"/>
      <c r="F1611" s="4"/>
      <c r="G1611" s="7"/>
    </row>
    <row r="1612" spans="1:7">
      <c r="A1612" s="4"/>
      <c r="B1612" s="4"/>
      <c r="C1612" s="5"/>
      <c r="D1612" s="167"/>
      <c r="E1612" s="4"/>
      <c r="F1612" s="4"/>
      <c r="G1612" s="7"/>
    </row>
    <row r="1613" spans="1:7">
      <c r="A1613" s="4"/>
      <c r="B1613" s="4"/>
      <c r="C1613" s="5"/>
      <c r="D1613" s="167"/>
      <c r="E1613" s="4"/>
      <c r="F1613" s="4"/>
      <c r="G1613" s="7"/>
    </row>
    <row r="1614" spans="1:7">
      <c r="A1614" s="4"/>
      <c r="B1614" s="4"/>
      <c r="C1614" s="5"/>
      <c r="D1614" s="167"/>
      <c r="E1614" s="4"/>
      <c r="F1614" s="4"/>
      <c r="G1614" s="7"/>
    </row>
    <row r="1615" spans="1:7">
      <c r="A1615" s="4"/>
      <c r="B1615" s="4"/>
      <c r="C1615" s="5"/>
      <c r="D1615" s="167"/>
      <c r="E1615" s="4"/>
      <c r="F1615" s="4"/>
      <c r="G1615" s="7"/>
    </row>
    <row r="1616" spans="1:7">
      <c r="A1616" s="4"/>
      <c r="B1616" s="4"/>
      <c r="C1616" s="5"/>
      <c r="D1616" s="167"/>
      <c r="E1616" s="4"/>
      <c r="F1616" s="4"/>
      <c r="G1616" s="7"/>
    </row>
    <row r="1617" spans="1:7">
      <c r="A1617" s="4"/>
      <c r="B1617" s="4"/>
      <c r="C1617" s="5"/>
      <c r="D1617" s="167"/>
      <c r="E1617" s="4"/>
      <c r="F1617" s="4"/>
      <c r="G1617" s="7"/>
    </row>
    <row r="1618" spans="1:7">
      <c r="A1618" s="4"/>
      <c r="B1618" s="4"/>
      <c r="C1618" s="5"/>
      <c r="D1618" s="167"/>
      <c r="E1618" s="4"/>
      <c r="F1618" s="4"/>
      <c r="G1618" s="7"/>
    </row>
    <row r="1619" spans="1:7">
      <c r="A1619" s="4"/>
      <c r="B1619" s="4"/>
      <c r="C1619" s="5"/>
      <c r="D1619" s="167"/>
      <c r="E1619" s="4"/>
      <c r="F1619" s="4"/>
      <c r="G1619" s="7"/>
    </row>
    <row r="1620" spans="1:7">
      <c r="A1620" s="4"/>
      <c r="B1620" s="4"/>
      <c r="C1620" s="5"/>
      <c r="D1620" s="167"/>
      <c r="E1620" s="4"/>
      <c r="F1620" s="4"/>
      <c r="G1620" s="7"/>
    </row>
    <row r="1621" spans="1:7">
      <c r="A1621" s="4"/>
      <c r="B1621" s="4"/>
      <c r="C1621" s="5"/>
      <c r="D1621" s="167"/>
      <c r="E1621" s="4"/>
      <c r="F1621" s="4"/>
      <c r="G1621" s="7"/>
    </row>
    <row r="1622" spans="1:7">
      <c r="A1622" s="4"/>
      <c r="B1622" s="4"/>
      <c r="C1622" s="5"/>
      <c r="D1622" s="167"/>
      <c r="E1622" s="4"/>
      <c r="F1622" s="4"/>
      <c r="G1622" s="7"/>
    </row>
    <row r="1623" spans="1:7">
      <c r="A1623" s="4"/>
      <c r="B1623" s="4"/>
      <c r="C1623" s="5"/>
      <c r="D1623" s="167"/>
      <c r="E1623" s="4"/>
      <c r="F1623" s="4"/>
      <c r="G1623" s="7"/>
    </row>
    <row r="1624" spans="1:7">
      <c r="A1624" s="4"/>
      <c r="B1624" s="4"/>
      <c r="C1624" s="5"/>
      <c r="D1624" s="167"/>
      <c r="E1624" s="4"/>
      <c r="F1624" s="4"/>
      <c r="G1624" s="7"/>
    </row>
    <row r="1625" spans="1:7">
      <c r="A1625" s="4"/>
      <c r="B1625" s="4"/>
      <c r="C1625" s="5"/>
      <c r="D1625" s="167"/>
      <c r="E1625" s="4"/>
      <c r="F1625" s="4"/>
      <c r="G1625" s="7"/>
    </row>
    <row r="1626" spans="1:7">
      <c r="A1626" s="4"/>
      <c r="B1626" s="4"/>
      <c r="C1626" s="5"/>
      <c r="D1626" s="167"/>
      <c r="E1626" s="4"/>
      <c r="F1626" s="4"/>
      <c r="G1626" s="7"/>
    </row>
    <row r="1627" spans="1:7">
      <c r="A1627" s="4"/>
      <c r="B1627" s="4"/>
      <c r="C1627" s="5"/>
      <c r="D1627" s="167"/>
      <c r="E1627" s="4"/>
      <c r="F1627" s="4"/>
      <c r="G1627" s="7"/>
    </row>
    <row r="1628" spans="1:7">
      <c r="A1628" s="4"/>
      <c r="B1628" s="4"/>
      <c r="C1628" s="5"/>
      <c r="D1628" s="167"/>
      <c r="E1628" s="4"/>
      <c r="F1628" s="4"/>
      <c r="G1628" s="7"/>
    </row>
    <row r="1629" spans="1:7">
      <c r="A1629" s="4"/>
      <c r="B1629" s="4"/>
      <c r="C1629" s="5"/>
      <c r="D1629" s="167"/>
      <c r="E1629" s="4"/>
      <c r="F1629" s="4"/>
      <c r="G1629" s="7"/>
    </row>
    <row r="1630" spans="1:7">
      <c r="A1630" s="4"/>
      <c r="B1630" s="4"/>
      <c r="C1630" s="5"/>
      <c r="D1630" s="167"/>
      <c r="E1630" s="4"/>
      <c r="F1630" s="4"/>
      <c r="G1630" s="7"/>
    </row>
    <row r="1631" spans="1:7">
      <c r="A1631" s="4"/>
      <c r="B1631" s="4"/>
      <c r="C1631" s="5"/>
      <c r="D1631" s="167"/>
      <c r="E1631" s="4"/>
      <c r="F1631" s="4"/>
      <c r="G1631" s="7"/>
    </row>
    <row r="1632" spans="1:7">
      <c r="A1632" s="4"/>
      <c r="B1632" s="4"/>
      <c r="C1632" s="5"/>
      <c r="D1632" s="167"/>
      <c r="E1632" s="4"/>
      <c r="F1632" s="4"/>
      <c r="G1632" s="7"/>
    </row>
    <row r="1633" spans="1:7">
      <c r="A1633" s="4"/>
      <c r="B1633" s="4"/>
      <c r="C1633" s="5"/>
      <c r="D1633" s="167"/>
      <c r="E1633" s="4"/>
      <c r="F1633" s="4"/>
      <c r="G1633" s="7"/>
    </row>
    <row r="1634" spans="1:7">
      <c r="A1634" s="4"/>
      <c r="B1634" s="4"/>
      <c r="C1634" s="5"/>
      <c r="D1634" s="167"/>
      <c r="E1634" s="4"/>
      <c r="F1634" s="4"/>
      <c r="G1634" s="7"/>
    </row>
    <row r="1635" spans="1:7">
      <c r="A1635" s="4"/>
      <c r="B1635" s="4"/>
      <c r="C1635" s="5"/>
      <c r="D1635" s="167"/>
      <c r="E1635" s="4"/>
      <c r="F1635" s="4"/>
      <c r="G1635" s="7"/>
    </row>
    <row r="1636" spans="1:7">
      <c r="A1636" s="4"/>
      <c r="B1636" s="4"/>
      <c r="C1636" s="5"/>
      <c r="D1636" s="167"/>
      <c r="E1636" s="4"/>
      <c r="F1636" s="4"/>
      <c r="G1636" s="7"/>
    </row>
    <row r="1637" spans="1:7">
      <c r="A1637" s="4"/>
      <c r="B1637" s="4"/>
      <c r="C1637" s="5"/>
      <c r="D1637" s="167"/>
      <c r="E1637" s="4"/>
      <c r="F1637" s="4"/>
      <c r="G1637" s="7"/>
    </row>
    <row r="1638" spans="1:7">
      <c r="A1638" s="4"/>
      <c r="B1638" s="4"/>
      <c r="C1638" s="5"/>
      <c r="D1638" s="167"/>
      <c r="E1638" s="4"/>
      <c r="F1638" s="4"/>
      <c r="G1638" s="7"/>
    </row>
    <row r="1639" spans="1:7">
      <c r="A1639" s="4"/>
      <c r="B1639" s="4"/>
      <c r="C1639" s="5"/>
      <c r="D1639" s="167"/>
      <c r="E1639" s="4"/>
      <c r="F1639" s="4"/>
      <c r="G1639" s="7"/>
    </row>
    <row r="1640" spans="1:7">
      <c r="A1640" s="4"/>
      <c r="B1640" s="4"/>
      <c r="C1640" s="5"/>
      <c r="D1640" s="167"/>
      <c r="E1640" s="4"/>
      <c r="F1640" s="4"/>
      <c r="G1640" s="7"/>
    </row>
    <row r="1641" spans="1:7">
      <c r="A1641" s="4"/>
      <c r="B1641" s="4"/>
      <c r="C1641" s="5"/>
      <c r="D1641" s="167"/>
      <c r="E1641" s="4"/>
      <c r="F1641" s="4"/>
      <c r="G1641" s="7"/>
    </row>
    <row r="1642" spans="1:7">
      <c r="A1642" s="4"/>
      <c r="B1642" s="4"/>
      <c r="C1642" s="5"/>
      <c r="D1642" s="167"/>
      <c r="E1642" s="4"/>
      <c r="F1642" s="4"/>
      <c r="G1642" s="7"/>
    </row>
    <row r="1643" spans="1:7">
      <c r="A1643" s="4"/>
      <c r="B1643" s="4"/>
      <c r="C1643" s="5"/>
      <c r="D1643" s="167"/>
      <c r="E1643" s="4"/>
      <c r="F1643" s="4"/>
      <c r="G1643" s="7"/>
    </row>
    <row r="1644" spans="1:7">
      <c r="A1644" s="4"/>
      <c r="B1644" s="4"/>
      <c r="C1644" s="5"/>
      <c r="D1644" s="167"/>
      <c r="E1644" s="4"/>
      <c r="F1644" s="4"/>
      <c r="G1644" s="7"/>
    </row>
    <row r="1645" spans="1:7">
      <c r="A1645" s="4"/>
      <c r="B1645" s="4"/>
      <c r="C1645" s="5"/>
      <c r="D1645" s="167"/>
      <c r="E1645" s="4"/>
      <c r="F1645" s="4"/>
      <c r="G1645" s="7"/>
    </row>
    <row r="1646" spans="1:7">
      <c r="A1646" s="4"/>
      <c r="B1646" s="4"/>
      <c r="C1646" s="5"/>
      <c r="D1646" s="167"/>
      <c r="E1646" s="4"/>
      <c r="F1646" s="4"/>
      <c r="G1646" s="7"/>
    </row>
    <row r="1647" spans="1:7">
      <c r="A1647" s="4"/>
      <c r="B1647" s="4"/>
      <c r="C1647" s="5"/>
      <c r="D1647" s="167"/>
      <c r="E1647" s="4"/>
      <c r="F1647" s="4"/>
      <c r="G1647" s="7"/>
    </row>
    <row r="1648" spans="1:7">
      <c r="A1648" s="4"/>
      <c r="B1648" s="4"/>
      <c r="C1648" s="5"/>
      <c r="D1648" s="167"/>
      <c r="E1648" s="4"/>
      <c r="F1648" s="4"/>
      <c r="G1648" s="7"/>
    </row>
    <row r="1649" spans="1:7">
      <c r="A1649" s="4"/>
      <c r="B1649" s="4"/>
      <c r="C1649" s="5"/>
      <c r="D1649" s="167"/>
      <c r="E1649" s="4"/>
      <c r="F1649" s="4"/>
      <c r="G1649" s="7"/>
    </row>
    <row r="1650" spans="1:7">
      <c r="A1650" s="4"/>
      <c r="B1650" s="4"/>
      <c r="C1650" s="5"/>
      <c r="D1650" s="167"/>
      <c r="E1650" s="4"/>
      <c r="F1650" s="4"/>
      <c r="G1650" s="7"/>
    </row>
    <row r="1651" spans="1:7">
      <c r="A1651" s="4"/>
      <c r="B1651" s="4"/>
      <c r="C1651" s="5"/>
      <c r="D1651" s="167"/>
      <c r="E1651" s="4"/>
      <c r="F1651" s="4"/>
      <c r="G1651" s="7"/>
    </row>
    <row r="1652" spans="1:7">
      <c r="A1652" s="4"/>
      <c r="B1652" s="4"/>
      <c r="C1652" s="5"/>
      <c r="D1652" s="167"/>
      <c r="E1652" s="4"/>
      <c r="F1652" s="4"/>
      <c r="G1652" s="7"/>
    </row>
    <row r="1653" spans="1:7">
      <c r="A1653" s="4"/>
      <c r="B1653" s="4"/>
      <c r="C1653" s="5"/>
      <c r="D1653" s="167"/>
      <c r="E1653" s="4"/>
      <c r="F1653" s="4"/>
      <c r="G1653" s="7"/>
    </row>
    <row r="1654" spans="1:7">
      <c r="A1654" s="4"/>
      <c r="B1654" s="4"/>
      <c r="C1654" s="5"/>
      <c r="D1654" s="167"/>
      <c r="E1654" s="4"/>
      <c r="F1654" s="4"/>
      <c r="G1654" s="7"/>
    </row>
    <row r="1655" spans="1:7">
      <c r="A1655" s="4"/>
      <c r="B1655" s="4"/>
      <c r="C1655" s="5"/>
      <c r="D1655" s="167"/>
      <c r="E1655" s="4"/>
      <c r="F1655" s="4"/>
      <c r="G1655" s="7"/>
    </row>
    <row r="1656" spans="1:7">
      <c r="A1656" s="4"/>
      <c r="B1656" s="4"/>
      <c r="C1656" s="5"/>
      <c r="D1656" s="167"/>
      <c r="E1656" s="4"/>
      <c r="F1656" s="4"/>
      <c r="G1656" s="7"/>
    </row>
    <row r="1657" spans="1:7">
      <c r="A1657" s="4"/>
      <c r="B1657" s="4"/>
      <c r="C1657" s="5"/>
      <c r="D1657" s="167"/>
      <c r="E1657" s="4"/>
      <c r="F1657" s="4"/>
      <c r="G1657" s="7"/>
    </row>
    <row r="1658" spans="1:7">
      <c r="A1658" s="4"/>
      <c r="B1658" s="4"/>
      <c r="C1658" s="5"/>
      <c r="D1658" s="167"/>
      <c r="E1658" s="4"/>
      <c r="F1658" s="4"/>
      <c r="G1658" s="7"/>
    </row>
    <row r="1659" spans="1:7">
      <c r="A1659" s="4"/>
      <c r="B1659" s="4"/>
      <c r="C1659" s="5"/>
      <c r="D1659" s="167"/>
      <c r="E1659" s="4"/>
      <c r="F1659" s="4"/>
      <c r="G1659" s="7"/>
    </row>
    <row r="1660" spans="1:7">
      <c r="A1660" s="4"/>
      <c r="B1660" s="4"/>
      <c r="C1660" s="5"/>
      <c r="D1660" s="167"/>
      <c r="E1660" s="4"/>
      <c r="F1660" s="4"/>
      <c r="G1660" s="7"/>
    </row>
    <row r="1661" spans="1:7">
      <c r="A1661" s="4"/>
      <c r="B1661" s="4"/>
      <c r="C1661" s="5"/>
      <c r="D1661" s="167"/>
      <c r="E1661" s="4"/>
      <c r="F1661" s="4"/>
      <c r="G1661" s="7"/>
    </row>
    <row r="1662" spans="1:7">
      <c r="A1662" s="4"/>
      <c r="B1662" s="4"/>
      <c r="C1662" s="5"/>
      <c r="D1662" s="167"/>
      <c r="E1662" s="4"/>
      <c r="F1662" s="4"/>
      <c r="G1662" s="7"/>
    </row>
    <row r="1663" spans="1:7">
      <c r="A1663" s="4"/>
      <c r="B1663" s="4"/>
      <c r="C1663" s="5"/>
      <c r="D1663" s="167"/>
      <c r="E1663" s="4"/>
      <c r="F1663" s="4"/>
      <c r="G1663" s="7"/>
    </row>
    <row r="1664" spans="1:7">
      <c r="A1664" s="4"/>
      <c r="B1664" s="4"/>
      <c r="C1664" s="5"/>
      <c r="D1664" s="167"/>
      <c r="E1664" s="4"/>
      <c r="F1664" s="4"/>
      <c r="G1664" s="7"/>
    </row>
    <row r="1665" spans="1:7">
      <c r="A1665" s="4"/>
      <c r="B1665" s="4"/>
      <c r="C1665" s="5"/>
      <c r="D1665" s="167"/>
      <c r="E1665" s="4"/>
      <c r="F1665" s="4"/>
      <c r="G1665" s="7"/>
    </row>
    <row r="1666" spans="1:7">
      <c r="A1666" s="4"/>
      <c r="B1666" s="4"/>
      <c r="C1666" s="5"/>
      <c r="D1666" s="167"/>
      <c r="E1666" s="4"/>
      <c r="F1666" s="4"/>
      <c r="G1666" s="7"/>
    </row>
    <row r="1667" spans="1:7">
      <c r="A1667" s="4"/>
      <c r="B1667" s="4"/>
      <c r="C1667" s="5"/>
      <c r="D1667" s="167"/>
      <c r="E1667" s="4"/>
      <c r="F1667" s="4"/>
      <c r="G1667" s="7"/>
    </row>
    <row r="1668" spans="1:7">
      <c r="A1668" s="4"/>
      <c r="B1668" s="4"/>
      <c r="C1668" s="5"/>
      <c r="D1668" s="167"/>
      <c r="E1668" s="4"/>
      <c r="F1668" s="4"/>
      <c r="G1668" s="7"/>
    </row>
    <row r="1669" spans="1:7">
      <c r="A1669" s="4"/>
      <c r="B1669" s="4"/>
      <c r="C1669" s="5"/>
      <c r="D1669" s="167"/>
      <c r="E1669" s="4"/>
      <c r="F1669" s="4"/>
      <c r="G1669" s="7"/>
    </row>
    <row r="1670" spans="1:7">
      <c r="A1670" s="4"/>
      <c r="B1670" s="4"/>
      <c r="C1670" s="5"/>
      <c r="D1670" s="167"/>
      <c r="E1670" s="4"/>
      <c r="F1670" s="4"/>
      <c r="G1670" s="7"/>
    </row>
    <row r="1671" spans="1:7">
      <c r="A1671" s="4"/>
      <c r="B1671" s="4"/>
      <c r="C1671" s="5"/>
      <c r="D1671" s="167"/>
      <c r="E1671" s="4"/>
      <c r="F1671" s="4"/>
      <c r="G1671" s="7"/>
    </row>
    <row r="1672" spans="1:7">
      <c r="A1672" s="4"/>
      <c r="B1672" s="4"/>
      <c r="C1672" s="5"/>
      <c r="D1672" s="167"/>
      <c r="E1672" s="4"/>
      <c r="F1672" s="4"/>
      <c r="G1672" s="7"/>
    </row>
    <row r="1673" spans="1:7">
      <c r="A1673" s="4"/>
      <c r="B1673" s="4"/>
      <c r="C1673" s="5"/>
      <c r="D1673" s="167"/>
      <c r="E1673" s="4"/>
      <c r="F1673" s="4"/>
      <c r="G1673" s="7"/>
    </row>
    <row r="1674" spans="1:7">
      <c r="A1674" s="4"/>
      <c r="B1674" s="4"/>
      <c r="C1674" s="5"/>
      <c r="D1674" s="167"/>
      <c r="E1674" s="4"/>
      <c r="F1674" s="4"/>
      <c r="G1674" s="7"/>
    </row>
    <row r="1675" spans="1:7">
      <c r="A1675" s="4"/>
      <c r="B1675" s="4"/>
      <c r="C1675" s="5"/>
      <c r="D1675" s="167"/>
      <c r="E1675" s="4"/>
      <c r="F1675" s="4"/>
      <c r="G1675" s="7"/>
    </row>
    <row r="1676" spans="1:7">
      <c r="A1676" s="4"/>
      <c r="B1676" s="4"/>
      <c r="C1676" s="5"/>
      <c r="D1676" s="167"/>
      <c r="E1676" s="4"/>
      <c r="F1676" s="4"/>
      <c r="G1676" s="7"/>
    </row>
    <row r="1677" spans="1:7">
      <c r="A1677" s="4"/>
      <c r="B1677" s="4"/>
      <c r="C1677" s="5"/>
      <c r="D1677" s="167"/>
      <c r="E1677" s="4"/>
      <c r="F1677" s="4"/>
      <c r="G1677" s="7"/>
    </row>
    <row r="1678" spans="1:7">
      <c r="A1678" s="4"/>
      <c r="B1678" s="4"/>
      <c r="C1678" s="5"/>
      <c r="D1678" s="167"/>
      <c r="E1678" s="4"/>
      <c r="F1678" s="4"/>
      <c r="G1678" s="7"/>
    </row>
    <row r="1679" spans="1:7">
      <c r="A1679" s="4"/>
      <c r="B1679" s="4"/>
      <c r="C1679" s="5"/>
      <c r="D1679" s="167"/>
      <c r="E1679" s="4"/>
      <c r="F1679" s="4"/>
      <c r="G1679" s="7"/>
    </row>
    <row r="1680" spans="1:7">
      <c r="A1680" s="4"/>
      <c r="B1680" s="4"/>
      <c r="C1680" s="5"/>
      <c r="D1680" s="167"/>
      <c r="E1680" s="4"/>
      <c r="F1680" s="4"/>
      <c r="G1680" s="7"/>
    </row>
    <row r="1681" spans="1:7">
      <c r="A1681" s="4"/>
      <c r="B1681" s="4"/>
      <c r="C1681" s="5"/>
      <c r="D1681" s="167"/>
      <c r="E1681" s="4"/>
      <c r="F1681" s="4"/>
      <c r="G1681" s="7"/>
    </row>
    <row r="1682" spans="1:7">
      <c r="A1682" s="4"/>
      <c r="B1682" s="4"/>
      <c r="C1682" s="5"/>
      <c r="D1682" s="167"/>
      <c r="E1682" s="4"/>
      <c r="F1682" s="4"/>
      <c r="G1682" s="7"/>
    </row>
    <row r="1683" spans="1:7">
      <c r="A1683" s="4"/>
      <c r="B1683" s="4"/>
      <c r="C1683" s="5"/>
      <c r="D1683" s="167"/>
      <c r="E1683" s="4"/>
      <c r="F1683" s="4"/>
      <c r="G1683" s="7"/>
    </row>
    <row r="1684" spans="1:7">
      <c r="A1684" s="4"/>
      <c r="B1684" s="4"/>
      <c r="C1684" s="5"/>
      <c r="D1684" s="167"/>
      <c r="E1684" s="4"/>
      <c r="F1684" s="4"/>
      <c r="G1684" s="7"/>
    </row>
    <row r="1685" spans="1:7">
      <c r="A1685" s="4"/>
      <c r="B1685" s="4"/>
      <c r="C1685" s="5"/>
      <c r="D1685" s="167"/>
      <c r="E1685" s="4"/>
      <c r="F1685" s="4"/>
      <c r="G1685" s="7"/>
    </row>
    <row r="1686" spans="1:7">
      <c r="A1686" s="4"/>
      <c r="B1686" s="4"/>
      <c r="C1686" s="5"/>
      <c r="D1686" s="167"/>
      <c r="E1686" s="4"/>
      <c r="F1686" s="4"/>
      <c r="G1686" s="7"/>
    </row>
    <row r="1687" spans="1:7">
      <c r="A1687" s="4"/>
      <c r="B1687" s="4"/>
      <c r="C1687" s="5"/>
      <c r="D1687" s="167"/>
      <c r="E1687" s="4"/>
      <c r="F1687" s="4"/>
      <c r="G1687" s="7"/>
    </row>
    <row r="1688" spans="1:7">
      <c r="A1688" s="4"/>
      <c r="B1688" s="4"/>
      <c r="C1688" s="5"/>
      <c r="D1688" s="167"/>
      <c r="E1688" s="4"/>
      <c r="F1688" s="4"/>
      <c r="G1688" s="7"/>
    </row>
    <row r="1689" spans="1:7">
      <c r="A1689" s="4"/>
      <c r="B1689" s="4"/>
      <c r="C1689" s="5"/>
      <c r="D1689" s="167"/>
      <c r="E1689" s="4"/>
      <c r="F1689" s="4"/>
      <c r="G1689" s="7"/>
    </row>
    <row r="1690" spans="1:7">
      <c r="A1690" s="4"/>
      <c r="B1690" s="4"/>
      <c r="C1690" s="5"/>
      <c r="D1690" s="167"/>
      <c r="E1690" s="4"/>
      <c r="F1690" s="4"/>
      <c r="G1690" s="7"/>
    </row>
    <row r="1691" spans="1:7">
      <c r="A1691" s="4"/>
      <c r="B1691" s="4"/>
      <c r="C1691" s="5"/>
      <c r="D1691" s="167"/>
      <c r="E1691" s="4"/>
      <c r="F1691" s="4"/>
      <c r="G1691" s="7"/>
    </row>
    <row r="1692" spans="1:7">
      <c r="A1692" s="4"/>
      <c r="B1692" s="4"/>
      <c r="C1692" s="5"/>
      <c r="D1692" s="167"/>
      <c r="E1692" s="4"/>
      <c r="F1692" s="4"/>
      <c r="G1692" s="7"/>
    </row>
    <row r="1693" spans="1:7">
      <c r="A1693" s="4"/>
      <c r="B1693" s="4"/>
      <c r="C1693" s="5"/>
      <c r="D1693" s="167"/>
      <c r="E1693" s="4"/>
      <c r="F1693" s="4"/>
      <c r="G1693" s="7"/>
    </row>
    <row r="1694" spans="1:7">
      <c r="A1694" s="4"/>
      <c r="B1694" s="4"/>
      <c r="C1694" s="5"/>
      <c r="D1694" s="167"/>
      <c r="E1694" s="4"/>
      <c r="F1694" s="4"/>
      <c r="G1694" s="7"/>
    </row>
    <row r="1695" spans="1:7">
      <c r="A1695" s="4"/>
      <c r="B1695" s="4"/>
      <c r="C1695" s="5"/>
      <c r="D1695" s="167"/>
      <c r="E1695" s="4"/>
      <c r="F1695" s="4"/>
      <c r="G1695" s="7"/>
    </row>
    <row r="1696" spans="1:7">
      <c r="A1696" s="4"/>
      <c r="B1696" s="4"/>
      <c r="C1696" s="5"/>
      <c r="D1696" s="167"/>
      <c r="E1696" s="4"/>
      <c r="F1696" s="4"/>
      <c r="G1696" s="7"/>
    </row>
    <row r="1697" spans="1:7">
      <c r="A1697" s="4"/>
      <c r="B1697" s="4"/>
      <c r="C1697" s="5"/>
      <c r="D1697" s="167"/>
      <c r="E1697" s="4"/>
      <c r="F1697" s="4"/>
      <c r="G1697" s="7"/>
    </row>
    <row r="1698" spans="1:7">
      <c r="A1698" s="4"/>
      <c r="B1698" s="4"/>
      <c r="C1698" s="5"/>
      <c r="D1698" s="167"/>
      <c r="E1698" s="4"/>
      <c r="F1698" s="4"/>
      <c r="G1698" s="7"/>
    </row>
    <row r="1699" spans="1:7">
      <c r="A1699" s="4"/>
      <c r="B1699" s="4"/>
      <c r="C1699" s="5"/>
      <c r="D1699" s="167"/>
      <c r="E1699" s="4"/>
      <c r="F1699" s="4"/>
      <c r="G1699" s="7"/>
    </row>
    <row r="1700" spans="1:7">
      <c r="A1700" s="4"/>
      <c r="B1700" s="4"/>
      <c r="C1700" s="5"/>
      <c r="D1700" s="167"/>
      <c r="E1700" s="4"/>
      <c r="F1700" s="4"/>
      <c r="G1700" s="7"/>
    </row>
    <row r="1701" spans="1:7">
      <c r="A1701" s="4"/>
      <c r="B1701" s="4"/>
      <c r="C1701" s="5"/>
      <c r="D1701" s="167"/>
      <c r="E1701" s="4"/>
      <c r="F1701" s="4"/>
      <c r="G1701" s="7"/>
    </row>
    <row r="1702" spans="1:7">
      <c r="A1702" s="4"/>
      <c r="B1702" s="4"/>
      <c r="C1702" s="5"/>
      <c r="D1702" s="167"/>
      <c r="E1702" s="4"/>
      <c r="F1702" s="4"/>
      <c r="G1702" s="7"/>
    </row>
    <row r="1703" spans="1:7">
      <c r="A1703" s="4"/>
      <c r="B1703" s="4"/>
      <c r="C1703" s="5"/>
      <c r="D1703" s="167"/>
      <c r="E1703" s="4"/>
      <c r="F1703" s="4"/>
      <c r="G1703" s="7"/>
    </row>
    <row r="1704" spans="1:7">
      <c r="A1704" s="4"/>
      <c r="B1704" s="4"/>
      <c r="C1704" s="5"/>
      <c r="D1704" s="167"/>
      <c r="E1704" s="4"/>
      <c r="F1704" s="4"/>
      <c r="G1704" s="7"/>
    </row>
    <row r="1705" spans="1:7">
      <c r="A1705" s="4"/>
      <c r="B1705" s="4"/>
      <c r="C1705" s="5"/>
      <c r="D1705" s="167"/>
      <c r="E1705" s="4"/>
      <c r="F1705" s="4"/>
      <c r="G1705" s="7"/>
    </row>
    <row r="1706" spans="1:7">
      <c r="A1706" s="4"/>
      <c r="B1706" s="4"/>
      <c r="C1706" s="5"/>
      <c r="D1706" s="167"/>
      <c r="E1706" s="4"/>
      <c r="F1706" s="4"/>
      <c r="G1706" s="7"/>
    </row>
    <row r="1707" spans="1:7">
      <c r="A1707" s="4"/>
      <c r="B1707" s="4"/>
      <c r="C1707" s="5"/>
      <c r="D1707" s="167"/>
      <c r="E1707" s="4"/>
      <c r="F1707" s="4"/>
      <c r="G1707" s="7"/>
    </row>
    <row r="1708" spans="1:7">
      <c r="A1708" s="4"/>
      <c r="B1708" s="4"/>
      <c r="C1708" s="5"/>
      <c r="D1708" s="167"/>
      <c r="E1708" s="4"/>
      <c r="F1708" s="4"/>
      <c r="G1708" s="7"/>
    </row>
    <row r="1709" spans="1:7">
      <c r="A1709" s="4"/>
      <c r="B1709" s="4"/>
      <c r="C1709" s="5"/>
      <c r="D1709" s="167"/>
      <c r="E1709" s="4"/>
      <c r="F1709" s="4"/>
      <c r="G1709" s="7"/>
    </row>
    <row r="1710" spans="1:7">
      <c r="A1710" s="4"/>
      <c r="B1710" s="4"/>
      <c r="C1710" s="5"/>
      <c r="D1710" s="167"/>
      <c r="E1710" s="4"/>
      <c r="F1710" s="4"/>
      <c r="G1710" s="7"/>
    </row>
    <row r="1711" spans="1:7">
      <c r="A1711" s="4"/>
      <c r="B1711" s="4"/>
      <c r="C1711" s="5"/>
      <c r="D1711" s="167"/>
      <c r="E1711" s="4"/>
      <c r="F1711" s="4"/>
      <c r="G1711" s="7"/>
    </row>
    <row r="1712" spans="1:7">
      <c r="A1712" s="4"/>
      <c r="B1712" s="4"/>
      <c r="C1712" s="5"/>
      <c r="D1712" s="167"/>
      <c r="E1712" s="4"/>
      <c r="F1712" s="4"/>
      <c r="G1712" s="7"/>
    </row>
    <row r="1713" spans="1:7">
      <c r="A1713" s="4"/>
      <c r="B1713" s="4"/>
      <c r="C1713" s="5"/>
      <c r="D1713" s="167"/>
      <c r="E1713" s="4"/>
      <c r="F1713" s="4"/>
      <c r="G1713" s="7"/>
    </row>
    <row r="1714" spans="1:7">
      <c r="A1714" s="4"/>
      <c r="B1714" s="4"/>
      <c r="C1714" s="5"/>
      <c r="D1714" s="167"/>
      <c r="E1714" s="4"/>
      <c r="F1714" s="4"/>
      <c r="G1714" s="7"/>
    </row>
    <row r="1715" spans="1:7">
      <c r="A1715" s="4"/>
      <c r="B1715" s="4"/>
      <c r="C1715" s="5"/>
      <c r="D1715" s="167"/>
      <c r="E1715" s="4"/>
      <c r="F1715" s="4"/>
      <c r="G1715" s="7"/>
    </row>
    <row r="1716" spans="1:7">
      <c r="A1716" s="4"/>
      <c r="B1716" s="4"/>
      <c r="C1716" s="5"/>
      <c r="D1716" s="167"/>
      <c r="E1716" s="4"/>
      <c r="F1716" s="4"/>
      <c r="G1716" s="7"/>
    </row>
    <row r="1717" spans="1:7">
      <c r="A1717" s="4"/>
      <c r="B1717" s="4"/>
      <c r="C1717" s="5"/>
      <c r="D1717" s="167"/>
      <c r="E1717" s="4"/>
      <c r="F1717" s="4"/>
      <c r="G1717" s="7"/>
    </row>
    <row r="1718" spans="1:7">
      <c r="A1718" s="4"/>
      <c r="B1718" s="4"/>
      <c r="C1718" s="5"/>
      <c r="D1718" s="167"/>
      <c r="E1718" s="4"/>
      <c r="F1718" s="4"/>
      <c r="G1718" s="7"/>
    </row>
    <row r="1719" spans="1:7">
      <c r="A1719" s="4"/>
      <c r="B1719" s="4"/>
      <c r="C1719" s="5"/>
      <c r="D1719" s="167"/>
      <c r="E1719" s="4"/>
      <c r="F1719" s="4"/>
      <c r="G1719" s="7"/>
    </row>
    <row r="1720" spans="1:7">
      <c r="A1720" s="4"/>
      <c r="B1720" s="4"/>
      <c r="C1720" s="5"/>
      <c r="D1720" s="167"/>
      <c r="E1720" s="4"/>
      <c r="F1720" s="4"/>
      <c r="G1720" s="7"/>
    </row>
    <row r="1721" spans="1:7">
      <c r="A1721" s="4"/>
      <c r="B1721" s="4"/>
      <c r="C1721" s="5"/>
      <c r="D1721" s="167"/>
      <c r="E1721" s="4"/>
      <c r="F1721" s="4"/>
      <c r="G1721" s="7"/>
    </row>
    <row r="1722" spans="1:7">
      <c r="A1722" s="4"/>
      <c r="B1722" s="4"/>
      <c r="C1722" s="5"/>
      <c r="D1722" s="167"/>
      <c r="E1722" s="4"/>
      <c r="F1722" s="4"/>
      <c r="G1722" s="7"/>
    </row>
    <row r="1723" spans="1:7">
      <c r="A1723" s="4"/>
      <c r="B1723" s="4"/>
      <c r="C1723" s="5"/>
      <c r="D1723" s="167"/>
      <c r="E1723" s="4"/>
      <c r="F1723" s="4"/>
      <c r="G1723" s="7"/>
    </row>
    <row r="1724" spans="1:7">
      <c r="A1724" s="4"/>
      <c r="B1724" s="4"/>
      <c r="C1724" s="5"/>
      <c r="D1724" s="167"/>
      <c r="E1724" s="4"/>
      <c r="F1724" s="4"/>
      <c r="G1724" s="7"/>
    </row>
    <row r="1725" spans="1:7">
      <c r="A1725" s="4"/>
      <c r="B1725" s="4"/>
      <c r="C1725" s="5"/>
      <c r="D1725" s="167"/>
      <c r="E1725" s="4"/>
      <c r="F1725" s="4"/>
      <c r="G1725" s="7"/>
    </row>
    <row r="1726" spans="1:7">
      <c r="A1726" s="4"/>
      <c r="B1726" s="4"/>
      <c r="C1726" s="5"/>
      <c r="D1726" s="167"/>
      <c r="E1726" s="4"/>
      <c r="F1726" s="4"/>
      <c r="G1726" s="7"/>
    </row>
    <row r="1727" spans="1:7">
      <c r="A1727" s="4"/>
      <c r="B1727" s="4"/>
      <c r="C1727" s="5"/>
      <c r="D1727" s="167"/>
      <c r="E1727" s="4"/>
      <c r="F1727" s="4"/>
      <c r="G1727" s="7"/>
    </row>
    <row r="1728" spans="1:7">
      <c r="A1728" s="4"/>
      <c r="B1728" s="4"/>
      <c r="C1728" s="5"/>
      <c r="D1728" s="167"/>
      <c r="E1728" s="4"/>
      <c r="F1728" s="4"/>
      <c r="G1728" s="7"/>
    </row>
    <row r="1729" spans="1:7">
      <c r="A1729" s="4"/>
      <c r="B1729" s="4"/>
      <c r="C1729" s="5"/>
      <c r="D1729" s="167"/>
      <c r="E1729" s="4"/>
      <c r="F1729" s="4"/>
      <c r="G1729" s="7"/>
    </row>
    <row r="1730" spans="1:7">
      <c r="A1730" s="4"/>
      <c r="B1730" s="4"/>
      <c r="C1730" s="5"/>
      <c r="D1730" s="167"/>
      <c r="E1730" s="4"/>
      <c r="F1730" s="4"/>
      <c r="G1730" s="7"/>
    </row>
    <row r="1731" spans="1:7">
      <c r="A1731" s="4"/>
      <c r="B1731" s="4"/>
      <c r="C1731" s="5"/>
      <c r="D1731" s="167"/>
      <c r="E1731" s="4"/>
      <c r="F1731" s="4"/>
      <c r="G1731" s="7"/>
    </row>
    <row r="1732" spans="1:7">
      <c r="A1732" s="4"/>
      <c r="B1732" s="4"/>
      <c r="C1732" s="5"/>
      <c r="D1732" s="167"/>
      <c r="E1732" s="4"/>
      <c r="F1732" s="4"/>
      <c r="G1732" s="7"/>
    </row>
    <row r="1733" spans="1:7">
      <c r="A1733" s="4"/>
      <c r="B1733" s="4"/>
      <c r="C1733" s="5"/>
      <c r="D1733" s="167"/>
      <c r="E1733" s="4"/>
      <c r="F1733" s="4"/>
      <c r="G1733" s="7"/>
    </row>
    <row r="1734" spans="1:7">
      <c r="A1734" s="4"/>
      <c r="B1734" s="4"/>
      <c r="C1734" s="5"/>
      <c r="D1734" s="167"/>
      <c r="E1734" s="4"/>
      <c r="F1734" s="4"/>
      <c r="G1734" s="7"/>
    </row>
    <row r="1735" spans="1:7">
      <c r="A1735" s="4"/>
      <c r="B1735" s="4"/>
      <c r="C1735" s="5"/>
      <c r="D1735" s="167"/>
      <c r="E1735" s="4"/>
      <c r="F1735" s="4"/>
      <c r="G1735" s="7"/>
    </row>
    <row r="1736" spans="1:7">
      <c r="A1736" s="4"/>
      <c r="B1736" s="4"/>
      <c r="C1736" s="5"/>
      <c r="D1736" s="167"/>
      <c r="E1736" s="4"/>
      <c r="F1736" s="4"/>
      <c r="G1736" s="7"/>
    </row>
    <row r="1737" spans="1:7">
      <c r="A1737" s="4"/>
      <c r="B1737" s="4"/>
      <c r="C1737" s="5"/>
      <c r="D1737" s="167"/>
      <c r="E1737" s="4"/>
      <c r="F1737" s="4"/>
      <c r="G1737" s="7"/>
    </row>
    <row r="1738" spans="1:7">
      <c r="A1738" s="4"/>
      <c r="B1738" s="4"/>
      <c r="C1738" s="5"/>
      <c r="D1738" s="167"/>
      <c r="E1738" s="4"/>
      <c r="F1738" s="4"/>
      <c r="G1738" s="7"/>
    </row>
    <row r="1739" spans="1:7">
      <c r="A1739" s="4"/>
      <c r="B1739" s="4"/>
      <c r="C1739" s="5"/>
      <c r="D1739" s="167"/>
      <c r="E1739" s="4"/>
      <c r="F1739" s="4"/>
      <c r="G1739" s="7"/>
    </row>
    <row r="1740" spans="1:7">
      <c r="A1740" s="4"/>
      <c r="B1740" s="4"/>
      <c r="C1740" s="5"/>
      <c r="D1740" s="167"/>
      <c r="E1740" s="4"/>
      <c r="F1740" s="4"/>
      <c r="G1740" s="7"/>
    </row>
    <row r="1741" spans="1:7">
      <c r="A1741" s="4"/>
      <c r="B1741" s="4"/>
      <c r="C1741" s="5"/>
      <c r="D1741" s="167"/>
      <c r="E1741" s="4"/>
      <c r="F1741" s="4"/>
      <c r="G1741" s="7"/>
    </row>
    <row r="1742" spans="1:7">
      <c r="A1742" s="4"/>
      <c r="B1742" s="4"/>
      <c r="C1742" s="5"/>
      <c r="D1742" s="167"/>
      <c r="E1742" s="4"/>
      <c r="F1742" s="4"/>
      <c r="G1742" s="7"/>
    </row>
    <row r="1743" spans="1:7">
      <c r="A1743" s="4"/>
      <c r="B1743" s="4"/>
      <c r="C1743" s="5"/>
      <c r="D1743" s="167"/>
      <c r="E1743" s="4"/>
      <c r="F1743" s="4"/>
      <c r="G1743" s="7"/>
    </row>
    <row r="1744" spans="1:7">
      <c r="A1744" s="4"/>
      <c r="B1744" s="4"/>
      <c r="C1744" s="5"/>
      <c r="D1744" s="167"/>
      <c r="E1744" s="4"/>
      <c r="F1744" s="4"/>
      <c r="G1744" s="7"/>
    </row>
    <row r="1745" spans="1:7">
      <c r="A1745" s="4"/>
      <c r="B1745" s="4"/>
      <c r="C1745" s="5"/>
      <c r="D1745" s="167"/>
      <c r="E1745" s="4"/>
      <c r="F1745" s="4"/>
      <c r="G1745" s="7"/>
    </row>
    <row r="1746" spans="1:7">
      <c r="A1746" s="4"/>
      <c r="B1746" s="4"/>
      <c r="C1746" s="5"/>
      <c r="D1746" s="167"/>
      <c r="E1746" s="4"/>
      <c r="F1746" s="4"/>
      <c r="G1746" s="7"/>
    </row>
    <row r="1747" spans="1:7">
      <c r="A1747" s="4"/>
      <c r="B1747" s="4"/>
      <c r="C1747" s="5"/>
      <c r="D1747" s="167"/>
      <c r="E1747" s="4"/>
      <c r="F1747" s="4"/>
      <c r="G1747" s="7"/>
    </row>
    <row r="1748" spans="1:7">
      <c r="A1748" s="4"/>
      <c r="B1748" s="4"/>
      <c r="C1748" s="5"/>
      <c r="D1748" s="167"/>
      <c r="E1748" s="4"/>
      <c r="F1748" s="4"/>
      <c r="G1748" s="7"/>
    </row>
    <row r="1749" spans="1:7">
      <c r="A1749" s="4"/>
      <c r="B1749" s="4"/>
      <c r="C1749" s="5"/>
      <c r="D1749" s="167"/>
      <c r="E1749" s="4"/>
      <c r="F1749" s="4"/>
      <c r="G1749" s="7"/>
    </row>
    <row r="1750" spans="1:7">
      <c r="A1750" s="4"/>
      <c r="B1750" s="4"/>
      <c r="C1750" s="5"/>
      <c r="D1750" s="167"/>
      <c r="E1750" s="4"/>
      <c r="F1750" s="4"/>
      <c r="G1750" s="7"/>
    </row>
    <row r="1751" spans="1:7">
      <c r="A1751" s="4"/>
      <c r="B1751" s="4"/>
      <c r="C1751" s="5"/>
      <c r="D1751" s="167"/>
      <c r="E1751" s="4"/>
      <c r="F1751" s="4"/>
      <c r="G1751" s="7"/>
    </row>
    <row r="1752" spans="1:7">
      <c r="A1752" s="4"/>
      <c r="B1752" s="4"/>
      <c r="C1752" s="5"/>
      <c r="D1752" s="167"/>
      <c r="E1752" s="4"/>
      <c r="F1752" s="4"/>
      <c r="G1752" s="7"/>
    </row>
    <row r="1753" spans="1:7">
      <c r="A1753" s="4"/>
      <c r="B1753" s="4"/>
      <c r="C1753" s="5"/>
      <c r="D1753" s="167"/>
      <c r="E1753" s="4"/>
      <c r="F1753" s="4"/>
      <c r="G1753" s="7"/>
    </row>
    <row r="1754" spans="1:7">
      <c r="A1754" s="4"/>
      <c r="B1754" s="4"/>
      <c r="C1754" s="5"/>
      <c r="D1754" s="167"/>
      <c r="E1754" s="4"/>
      <c r="F1754" s="4"/>
      <c r="G1754" s="7"/>
    </row>
    <row r="1755" spans="1:7">
      <c r="A1755" s="4"/>
      <c r="B1755" s="4"/>
      <c r="C1755" s="5"/>
      <c r="D1755" s="167"/>
      <c r="E1755" s="4"/>
      <c r="F1755" s="4"/>
      <c r="G1755" s="7"/>
    </row>
    <row r="1756" spans="1:7">
      <c r="A1756" s="4"/>
      <c r="B1756" s="4"/>
      <c r="C1756" s="5"/>
      <c r="D1756" s="167"/>
      <c r="E1756" s="4"/>
      <c r="F1756" s="4"/>
      <c r="G1756" s="7"/>
    </row>
    <row r="1757" spans="1:7">
      <c r="A1757" s="4"/>
      <c r="B1757" s="4"/>
      <c r="C1757" s="5"/>
      <c r="D1757" s="167"/>
      <c r="E1757" s="4"/>
      <c r="F1757" s="4"/>
      <c r="G1757" s="7"/>
    </row>
    <row r="1758" spans="1:7">
      <c r="A1758" s="4"/>
      <c r="B1758" s="4"/>
      <c r="C1758" s="5"/>
      <c r="D1758" s="167"/>
      <c r="E1758" s="4"/>
      <c r="F1758" s="4"/>
      <c r="G1758" s="7"/>
    </row>
    <row r="1759" spans="1:7">
      <c r="A1759" s="4"/>
      <c r="B1759" s="4"/>
      <c r="C1759" s="5"/>
      <c r="D1759" s="167"/>
      <c r="E1759" s="4"/>
      <c r="F1759" s="4"/>
      <c r="G1759" s="7"/>
    </row>
    <row r="1760" spans="1:7">
      <c r="A1760" s="4"/>
      <c r="B1760" s="4"/>
      <c r="C1760" s="5"/>
      <c r="D1760" s="167"/>
      <c r="E1760" s="4"/>
      <c r="F1760" s="4"/>
      <c r="G1760" s="7"/>
    </row>
    <row r="1761" spans="1:7">
      <c r="A1761" s="4"/>
      <c r="B1761" s="4"/>
      <c r="C1761" s="5"/>
      <c r="D1761" s="167"/>
      <c r="E1761" s="4"/>
      <c r="F1761" s="4"/>
      <c r="G1761" s="7"/>
    </row>
    <row r="1762" spans="1:7">
      <c r="A1762" s="4"/>
      <c r="B1762" s="4"/>
      <c r="C1762" s="5"/>
      <c r="D1762" s="167"/>
      <c r="E1762" s="4"/>
      <c r="F1762" s="4"/>
      <c r="G1762" s="7"/>
    </row>
    <row r="1763" spans="1:7">
      <c r="A1763" s="4"/>
      <c r="B1763" s="4"/>
      <c r="C1763" s="5"/>
      <c r="D1763" s="167"/>
      <c r="E1763" s="4"/>
      <c r="F1763" s="4"/>
      <c r="G1763" s="7"/>
    </row>
    <row r="1764" spans="1:7">
      <c r="A1764" s="4"/>
      <c r="B1764" s="4"/>
      <c r="C1764" s="5"/>
      <c r="D1764" s="167"/>
      <c r="E1764" s="4"/>
      <c r="F1764" s="4"/>
      <c r="G1764" s="7"/>
    </row>
    <row r="1765" spans="1:7">
      <c r="A1765" s="4"/>
      <c r="B1765" s="4"/>
      <c r="C1765" s="5"/>
      <c r="D1765" s="167"/>
      <c r="E1765" s="4"/>
      <c r="F1765" s="4"/>
      <c r="G1765" s="7"/>
    </row>
    <row r="1766" spans="1:7">
      <c r="A1766" s="4"/>
      <c r="B1766" s="4"/>
      <c r="C1766" s="5"/>
      <c r="D1766" s="167"/>
      <c r="E1766" s="4"/>
      <c r="F1766" s="4"/>
      <c r="G1766" s="7"/>
    </row>
    <row r="1767" spans="1:7">
      <c r="A1767" s="4"/>
      <c r="B1767" s="4"/>
      <c r="C1767" s="5"/>
      <c r="D1767" s="167"/>
      <c r="E1767" s="4"/>
      <c r="F1767" s="4"/>
      <c r="G1767" s="7"/>
    </row>
    <row r="1768" spans="1:7">
      <c r="A1768" s="4"/>
      <c r="B1768" s="4"/>
      <c r="C1768" s="5"/>
      <c r="D1768" s="167"/>
      <c r="E1768" s="4"/>
      <c r="F1768" s="4"/>
      <c r="G1768" s="7"/>
    </row>
    <row r="1769" spans="1:7">
      <c r="A1769" s="4"/>
      <c r="B1769" s="4"/>
      <c r="C1769" s="5"/>
      <c r="D1769" s="167"/>
      <c r="E1769" s="4"/>
      <c r="F1769" s="4"/>
      <c r="G1769" s="7"/>
    </row>
    <row r="1770" spans="1:7">
      <c r="A1770" s="4"/>
      <c r="B1770" s="4"/>
      <c r="C1770" s="5"/>
      <c r="D1770" s="167"/>
      <c r="E1770" s="4"/>
      <c r="F1770" s="4"/>
      <c r="G1770" s="7"/>
    </row>
    <row r="1771" spans="1:7">
      <c r="A1771" s="4"/>
      <c r="B1771" s="4"/>
      <c r="C1771" s="5"/>
      <c r="D1771" s="167"/>
      <c r="E1771" s="4"/>
      <c r="F1771" s="4"/>
      <c r="G1771" s="7"/>
    </row>
    <row r="1772" spans="1:7">
      <c r="A1772" s="4"/>
      <c r="B1772" s="4"/>
      <c r="C1772" s="5"/>
      <c r="D1772" s="167"/>
      <c r="E1772" s="4"/>
      <c r="F1772" s="4"/>
      <c r="G1772" s="7"/>
    </row>
    <row r="1773" spans="1:7">
      <c r="A1773" s="4"/>
      <c r="B1773" s="4"/>
      <c r="C1773" s="5"/>
      <c r="D1773" s="167"/>
      <c r="E1773" s="4"/>
      <c r="F1773" s="4"/>
      <c r="G1773" s="7"/>
    </row>
    <row r="1774" spans="1:7">
      <c r="A1774" s="4"/>
      <c r="B1774" s="4"/>
      <c r="C1774" s="5"/>
      <c r="D1774" s="167"/>
      <c r="E1774" s="4"/>
      <c r="F1774" s="4"/>
      <c r="G1774" s="7"/>
    </row>
    <row r="1775" spans="1:7">
      <c r="A1775" s="4"/>
      <c r="B1775" s="4"/>
      <c r="C1775" s="5"/>
      <c r="D1775" s="167"/>
      <c r="E1775" s="4"/>
      <c r="F1775" s="4"/>
      <c r="G1775" s="7"/>
    </row>
    <row r="1776" spans="1:7">
      <c r="A1776" s="4"/>
      <c r="B1776" s="4"/>
      <c r="C1776" s="5"/>
      <c r="D1776" s="167"/>
      <c r="E1776" s="4"/>
      <c r="F1776" s="4"/>
      <c r="G1776" s="7"/>
    </row>
    <row r="1777" spans="1:7">
      <c r="A1777" s="4"/>
      <c r="B1777" s="4"/>
      <c r="C1777" s="5"/>
      <c r="D1777" s="167"/>
      <c r="E1777" s="4"/>
      <c r="F1777" s="4"/>
      <c r="G1777" s="7"/>
    </row>
    <row r="1778" spans="1:7">
      <c r="A1778" s="4"/>
      <c r="B1778" s="4"/>
      <c r="C1778" s="5"/>
      <c r="D1778" s="167"/>
      <c r="E1778" s="4"/>
      <c r="F1778" s="4"/>
      <c r="G1778" s="7"/>
    </row>
    <row r="1779" spans="1:7">
      <c r="A1779" s="4"/>
      <c r="B1779" s="4"/>
      <c r="C1779" s="5"/>
      <c r="D1779" s="167"/>
      <c r="E1779" s="4"/>
      <c r="F1779" s="4"/>
      <c r="G1779" s="7"/>
    </row>
    <row r="1780" spans="1:7">
      <c r="A1780" s="4"/>
      <c r="B1780" s="4"/>
      <c r="C1780" s="5"/>
      <c r="D1780" s="167"/>
      <c r="E1780" s="4"/>
      <c r="F1780" s="4"/>
      <c r="G1780" s="7"/>
    </row>
    <row r="1781" spans="1:7">
      <c r="A1781" s="4"/>
      <c r="B1781" s="4"/>
      <c r="C1781" s="5"/>
      <c r="D1781" s="167"/>
      <c r="E1781" s="4"/>
      <c r="F1781" s="4"/>
      <c r="G1781" s="7"/>
    </row>
    <row r="1782" spans="1:7">
      <c r="A1782" s="4"/>
      <c r="B1782" s="4"/>
      <c r="C1782" s="5"/>
      <c r="D1782" s="167"/>
      <c r="E1782" s="4"/>
      <c r="F1782" s="4"/>
      <c r="G1782" s="7"/>
    </row>
    <row r="1783" spans="1:7">
      <c r="A1783" s="4"/>
      <c r="B1783" s="4"/>
      <c r="C1783" s="5"/>
      <c r="D1783" s="167"/>
      <c r="E1783" s="4"/>
      <c r="F1783" s="4"/>
      <c r="G1783" s="7"/>
    </row>
    <row r="1784" spans="1:7">
      <c r="A1784" s="4"/>
      <c r="B1784" s="4"/>
      <c r="C1784" s="5"/>
      <c r="D1784" s="167"/>
      <c r="E1784" s="4"/>
      <c r="F1784" s="4"/>
      <c r="G1784" s="7"/>
    </row>
    <row r="1785" spans="1:7">
      <c r="A1785" s="4"/>
      <c r="B1785" s="4"/>
      <c r="C1785" s="5"/>
      <c r="D1785" s="167"/>
      <c r="E1785" s="4"/>
      <c r="F1785" s="4"/>
      <c r="G1785" s="7"/>
    </row>
    <row r="1786" spans="1:7">
      <c r="A1786" s="4"/>
      <c r="B1786" s="4"/>
      <c r="C1786" s="5"/>
      <c r="D1786" s="167"/>
      <c r="E1786" s="4"/>
      <c r="F1786" s="4"/>
      <c r="G1786" s="7"/>
    </row>
    <row r="1787" spans="1:7">
      <c r="A1787" s="4"/>
      <c r="B1787" s="4"/>
      <c r="C1787" s="5"/>
      <c r="D1787" s="167"/>
      <c r="E1787" s="4"/>
      <c r="F1787" s="4"/>
      <c r="G1787" s="7"/>
    </row>
    <row r="1788" spans="1:7">
      <c r="A1788" s="4"/>
      <c r="B1788" s="4"/>
      <c r="C1788" s="5"/>
      <c r="D1788" s="167"/>
      <c r="E1788" s="4"/>
      <c r="F1788" s="4"/>
      <c r="G1788" s="7"/>
    </row>
    <row r="1789" spans="1:7">
      <c r="A1789" s="4"/>
      <c r="B1789" s="4"/>
      <c r="C1789" s="5"/>
      <c r="D1789" s="167"/>
      <c r="E1789" s="4"/>
      <c r="F1789" s="4"/>
      <c r="G1789" s="7"/>
    </row>
    <row r="1790" spans="1:7">
      <c r="A1790" s="4"/>
      <c r="B1790" s="4"/>
      <c r="C1790" s="5"/>
      <c r="D1790" s="167"/>
      <c r="E1790" s="4"/>
      <c r="F1790" s="4"/>
      <c r="G1790" s="7"/>
    </row>
    <row r="1791" spans="1:7">
      <c r="A1791" s="4"/>
      <c r="B1791" s="4"/>
      <c r="C1791" s="5"/>
      <c r="D1791" s="167"/>
      <c r="E1791" s="4"/>
      <c r="F1791" s="4"/>
      <c r="G1791" s="7"/>
    </row>
    <row r="1792" spans="1:7">
      <c r="A1792" s="4"/>
      <c r="B1792" s="4"/>
      <c r="C1792" s="5"/>
      <c r="D1792" s="167"/>
      <c r="E1792" s="4"/>
      <c r="F1792" s="4"/>
      <c r="G1792" s="7"/>
    </row>
    <row r="1793" spans="1:7">
      <c r="A1793" s="4"/>
      <c r="B1793" s="4"/>
      <c r="C1793" s="5"/>
      <c r="D1793" s="167"/>
      <c r="E1793" s="4"/>
      <c r="F1793" s="4"/>
      <c r="G1793" s="7"/>
    </row>
    <row r="1794" spans="1:7">
      <c r="A1794" s="4"/>
      <c r="B1794" s="4"/>
      <c r="C1794" s="5"/>
      <c r="D1794" s="167"/>
      <c r="E1794" s="4"/>
      <c r="F1794" s="4"/>
      <c r="G1794" s="7"/>
    </row>
    <row r="1795" spans="1:7">
      <c r="A1795" s="4"/>
      <c r="B1795" s="4"/>
      <c r="C1795" s="5"/>
      <c r="D1795" s="167"/>
      <c r="E1795" s="4"/>
      <c r="F1795" s="4"/>
      <c r="G1795" s="7"/>
    </row>
    <row r="1796" spans="1:7">
      <c r="A1796" s="4"/>
      <c r="B1796" s="4"/>
      <c r="C1796" s="5"/>
      <c r="D1796" s="167"/>
      <c r="E1796" s="4"/>
      <c r="F1796" s="4"/>
      <c r="G1796" s="7"/>
    </row>
    <row r="1797" spans="1:7">
      <c r="A1797" s="4"/>
      <c r="B1797" s="4"/>
      <c r="C1797" s="5"/>
      <c r="D1797" s="167"/>
      <c r="E1797" s="4"/>
      <c r="F1797" s="4"/>
      <c r="G1797" s="7"/>
    </row>
    <row r="1798" spans="1:7">
      <c r="A1798" s="4"/>
      <c r="B1798" s="4"/>
      <c r="C1798" s="5"/>
      <c r="D1798" s="167"/>
      <c r="E1798" s="4"/>
      <c r="F1798" s="4"/>
      <c r="G1798" s="7"/>
    </row>
    <row r="1799" spans="1:7">
      <c r="A1799" s="4"/>
      <c r="B1799" s="4"/>
      <c r="C1799" s="5"/>
      <c r="D1799" s="167"/>
      <c r="E1799" s="4"/>
      <c r="F1799" s="4"/>
      <c r="G1799" s="7"/>
    </row>
    <row r="1800" spans="1:7">
      <c r="A1800" s="4"/>
      <c r="B1800" s="4"/>
      <c r="C1800" s="5"/>
      <c r="D1800" s="167"/>
      <c r="E1800" s="4"/>
      <c r="F1800" s="4"/>
      <c r="G1800" s="7"/>
    </row>
    <row r="1801" spans="1:7">
      <c r="A1801" s="4"/>
      <c r="B1801" s="4"/>
      <c r="C1801" s="5"/>
      <c r="D1801" s="167"/>
      <c r="E1801" s="4"/>
      <c r="F1801" s="4"/>
      <c r="G1801" s="7"/>
    </row>
    <row r="1802" spans="1:7">
      <c r="A1802" s="4"/>
      <c r="B1802" s="4"/>
      <c r="C1802" s="5"/>
      <c r="D1802" s="167"/>
      <c r="E1802" s="4"/>
      <c r="F1802" s="4"/>
      <c r="G1802" s="7"/>
    </row>
    <row r="1803" spans="1:7">
      <c r="A1803" s="4"/>
      <c r="B1803" s="4"/>
      <c r="C1803" s="5"/>
      <c r="D1803" s="167"/>
      <c r="E1803" s="4"/>
      <c r="F1803" s="4"/>
      <c r="G1803" s="7"/>
    </row>
    <row r="1804" spans="1:7">
      <c r="A1804" s="4"/>
      <c r="B1804" s="4"/>
      <c r="C1804" s="5"/>
      <c r="D1804" s="167"/>
      <c r="E1804" s="4"/>
      <c r="F1804" s="4"/>
      <c r="G1804" s="7"/>
    </row>
    <row r="1805" spans="1:7">
      <c r="A1805" s="4"/>
      <c r="B1805" s="4"/>
      <c r="C1805" s="5"/>
      <c r="D1805" s="167"/>
      <c r="E1805" s="4"/>
      <c r="F1805" s="4"/>
      <c r="G1805" s="7"/>
    </row>
    <row r="1806" spans="1:7">
      <c r="A1806" s="4"/>
      <c r="B1806" s="4"/>
      <c r="C1806" s="5"/>
      <c r="D1806" s="167"/>
      <c r="E1806" s="4"/>
      <c r="F1806" s="4"/>
      <c r="G1806" s="7"/>
    </row>
    <row r="1807" spans="1:7">
      <c r="A1807" s="4"/>
      <c r="B1807" s="4"/>
      <c r="C1807" s="5"/>
      <c r="D1807" s="167"/>
      <c r="E1807" s="4"/>
      <c r="F1807" s="4"/>
      <c r="G1807" s="7"/>
    </row>
    <row r="1808" spans="1:7">
      <c r="A1808" s="4"/>
      <c r="B1808" s="4"/>
      <c r="C1808" s="5"/>
      <c r="D1808" s="167"/>
      <c r="E1808" s="4"/>
      <c r="F1808" s="4"/>
      <c r="G1808" s="7"/>
    </row>
    <row r="1809" spans="1:7">
      <c r="A1809" s="4"/>
      <c r="B1809" s="4"/>
      <c r="C1809" s="5"/>
      <c r="D1809" s="167"/>
      <c r="E1809" s="4"/>
      <c r="F1809" s="4"/>
      <c r="G1809" s="7"/>
    </row>
    <row r="1810" spans="1:7">
      <c r="A1810" s="4"/>
      <c r="B1810" s="4"/>
      <c r="C1810" s="5"/>
      <c r="D1810" s="167"/>
      <c r="E1810" s="4"/>
      <c r="F1810" s="4"/>
      <c r="G1810" s="7"/>
    </row>
    <row r="1811" spans="1:7">
      <c r="A1811" s="4"/>
      <c r="B1811" s="4"/>
      <c r="C1811" s="5"/>
      <c r="D1811" s="167"/>
      <c r="E1811" s="4"/>
      <c r="F1811" s="4"/>
      <c r="G1811" s="7"/>
    </row>
    <row r="1812" spans="1:7">
      <c r="A1812" s="4"/>
      <c r="B1812" s="4"/>
      <c r="C1812" s="5"/>
      <c r="D1812" s="167"/>
      <c r="E1812" s="4"/>
      <c r="F1812" s="4"/>
      <c r="G1812" s="7"/>
    </row>
    <row r="1813" spans="1:7">
      <c r="A1813" s="4"/>
      <c r="B1813" s="4"/>
      <c r="C1813" s="5"/>
      <c r="D1813" s="167"/>
      <c r="E1813" s="4"/>
      <c r="F1813" s="4"/>
      <c r="G1813" s="7"/>
    </row>
    <row r="1814" spans="1:7">
      <c r="A1814" s="4"/>
      <c r="B1814" s="4"/>
      <c r="C1814" s="5"/>
      <c r="D1814" s="167"/>
      <c r="E1814" s="4"/>
      <c r="F1814" s="4"/>
      <c r="G1814" s="7"/>
    </row>
    <row r="1815" spans="1:7">
      <c r="A1815" s="4"/>
      <c r="B1815" s="4"/>
      <c r="C1815" s="5"/>
      <c r="D1815" s="167"/>
      <c r="E1815" s="4"/>
      <c r="F1815" s="4"/>
      <c r="G1815" s="7"/>
    </row>
    <row r="1816" spans="1:7">
      <c r="A1816" s="4"/>
      <c r="B1816" s="4"/>
      <c r="C1816" s="5"/>
      <c r="D1816" s="167"/>
      <c r="E1816" s="4"/>
      <c r="F1816" s="4"/>
      <c r="G1816" s="7"/>
    </row>
    <row r="1817" spans="1:7">
      <c r="A1817" s="4"/>
      <c r="B1817" s="4"/>
      <c r="C1817" s="5"/>
      <c r="D1817" s="167"/>
      <c r="E1817" s="4"/>
      <c r="F1817" s="4"/>
      <c r="G1817" s="7"/>
    </row>
    <row r="1818" spans="1:7">
      <c r="A1818" s="4"/>
      <c r="B1818" s="4"/>
      <c r="C1818" s="5"/>
      <c r="D1818" s="167"/>
      <c r="E1818" s="4"/>
      <c r="F1818" s="4"/>
      <c r="G1818" s="7"/>
    </row>
    <row r="1819" spans="1:7">
      <c r="A1819" s="4"/>
      <c r="B1819" s="4"/>
      <c r="C1819" s="5"/>
      <c r="D1819" s="167"/>
      <c r="E1819" s="4"/>
      <c r="F1819" s="4"/>
      <c r="G1819" s="7"/>
    </row>
    <row r="1820" spans="1:7">
      <c r="A1820" s="4"/>
      <c r="B1820" s="4"/>
      <c r="C1820" s="5"/>
      <c r="D1820" s="167"/>
      <c r="E1820" s="4"/>
      <c r="F1820" s="4"/>
      <c r="G1820" s="7"/>
    </row>
    <row r="1821" spans="1:7">
      <c r="A1821" s="4"/>
      <c r="B1821" s="4"/>
      <c r="C1821" s="5"/>
      <c r="D1821" s="167"/>
      <c r="E1821" s="4"/>
      <c r="F1821" s="4"/>
      <c r="G1821" s="7"/>
    </row>
    <row r="1822" spans="1:7">
      <c r="A1822" s="4"/>
      <c r="B1822" s="4"/>
      <c r="C1822" s="5"/>
      <c r="D1822" s="167"/>
      <c r="E1822" s="4"/>
      <c r="F1822" s="4"/>
      <c r="G1822" s="7"/>
    </row>
    <row r="1823" spans="1:7">
      <c r="A1823" s="4"/>
      <c r="B1823" s="4"/>
      <c r="C1823" s="5"/>
      <c r="D1823" s="167"/>
      <c r="E1823" s="4"/>
      <c r="F1823" s="4"/>
      <c r="G1823" s="7"/>
    </row>
    <row r="1824" spans="1:7">
      <c r="A1824" s="4"/>
      <c r="B1824" s="4"/>
      <c r="C1824" s="5"/>
      <c r="D1824" s="167"/>
      <c r="E1824" s="4"/>
      <c r="F1824" s="4"/>
      <c r="G1824" s="7"/>
    </row>
    <row r="1825" spans="1:7">
      <c r="A1825" s="4"/>
      <c r="B1825" s="4"/>
      <c r="C1825" s="5"/>
      <c r="D1825" s="167"/>
      <c r="E1825" s="4"/>
      <c r="F1825" s="4"/>
      <c r="G1825" s="7"/>
    </row>
    <row r="1826" spans="1:7">
      <c r="A1826" s="4"/>
      <c r="B1826" s="4"/>
      <c r="C1826" s="5"/>
      <c r="D1826" s="167"/>
      <c r="E1826" s="4"/>
      <c r="F1826" s="4"/>
      <c r="G1826" s="7"/>
    </row>
    <row r="1827" spans="1:7">
      <c r="A1827" s="4"/>
      <c r="B1827" s="4"/>
      <c r="C1827" s="5"/>
      <c r="D1827" s="167"/>
      <c r="E1827" s="4"/>
      <c r="F1827" s="4"/>
      <c r="G1827" s="7"/>
    </row>
    <row r="1828" spans="1:7">
      <c r="A1828" s="4"/>
      <c r="B1828" s="4"/>
      <c r="C1828" s="5"/>
      <c r="D1828" s="167"/>
      <c r="E1828" s="4"/>
      <c r="F1828" s="4"/>
      <c r="G1828" s="7"/>
    </row>
    <row r="1829" spans="1:7">
      <c r="A1829" s="4"/>
      <c r="B1829" s="4"/>
      <c r="C1829" s="5"/>
      <c r="D1829" s="167"/>
      <c r="E1829" s="4"/>
      <c r="F1829" s="4"/>
      <c r="G1829" s="7"/>
    </row>
    <row r="1830" spans="1:7">
      <c r="A1830" s="4"/>
      <c r="B1830" s="4"/>
      <c r="C1830" s="5"/>
      <c r="D1830" s="167"/>
      <c r="E1830" s="4"/>
      <c r="F1830" s="4"/>
      <c r="G1830" s="7"/>
    </row>
    <row r="1831" spans="1:7">
      <c r="A1831" s="4"/>
      <c r="B1831" s="4"/>
      <c r="C1831" s="5"/>
      <c r="D1831" s="167"/>
      <c r="E1831" s="4"/>
      <c r="F1831" s="4"/>
      <c r="G1831" s="7"/>
    </row>
    <row r="1832" spans="1:7">
      <c r="A1832" s="4"/>
      <c r="B1832" s="4"/>
      <c r="C1832" s="5"/>
      <c r="D1832" s="167"/>
      <c r="E1832" s="4"/>
      <c r="F1832" s="4"/>
      <c r="G1832" s="7"/>
    </row>
    <row r="1833" spans="1:7">
      <c r="A1833" s="4"/>
      <c r="B1833" s="4"/>
      <c r="C1833" s="5"/>
      <c r="D1833" s="167"/>
      <c r="E1833" s="4"/>
      <c r="F1833" s="4"/>
      <c r="G1833" s="7"/>
    </row>
    <row r="1834" spans="1:7">
      <c r="A1834" s="4"/>
      <c r="B1834" s="4"/>
      <c r="C1834" s="5"/>
      <c r="D1834" s="167"/>
      <c r="E1834" s="4"/>
      <c r="F1834" s="4"/>
      <c r="G1834" s="7"/>
    </row>
    <row r="1835" spans="1:7">
      <c r="A1835" s="4"/>
      <c r="B1835" s="4"/>
      <c r="C1835" s="5"/>
      <c r="D1835" s="167"/>
      <c r="E1835" s="4"/>
      <c r="F1835" s="4"/>
      <c r="G1835" s="7"/>
    </row>
    <row r="1836" spans="1:7">
      <c r="A1836" s="4"/>
      <c r="B1836" s="4"/>
      <c r="C1836" s="5"/>
      <c r="D1836" s="167"/>
      <c r="E1836" s="4"/>
      <c r="F1836" s="4"/>
      <c r="G1836" s="7"/>
    </row>
    <row r="1837" spans="1:7">
      <c r="A1837" s="4"/>
      <c r="B1837" s="4"/>
      <c r="C1837" s="5"/>
      <c r="D1837" s="167"/>
      <c r="E1837" s="4"/>
      <c r="F1837" s="4"/>
      <c r="G1837" s="7"/>
    </row>
    <row r="1838" spans="1:7">
      <c r="A1838" s="4"/>
      <c r="B1838" s="4"/>
      <c r="C1838" s="5"/>
      <c r="D1838" s="167"/>
      <c r="E1838" s="4"/>
      <c r="F1838" s="4"/>
      <c r="G1838" s="7"/>
    </row>
    <row r="1839" spans="1:7">
      <c r="A1839" s="4"/>
      <c r="B1839" s="4"/>
      <c r="C1839" s="5"/>
      <c r="D1839" s="167"/>
      <c r="E1839" s="4"/>
      <c r="F1839" s="4"/>
      <c r="G1839" s="7"/>
    </row>
    <row r="1840" spans="1:7">
      <c r="A1840" s="4"/>
      <c r="B1840" s="4"/>
      <c r="C1840" s="5"/>
      <c r="D1840" s="167"/>
      <c r="E1840" s="4"/>
      <c r="F1840" s="4"/>
      <c r="G1840" s="7"/>
    </row>
    <row r="1841" spans="1:7">
      <c r="A1841" s="4"/>
      <c r="B1841" s="4"/>
      <c r="C1841" s="5"/>
      <c r="D1841" s="167"/>
      <c r="E1841" s="4"/>
      <c r="F1841" s="4"/>
      <c r="G1841" s="7"/>
    </row>
    <row r="1842" spans="1:7">
      <c r="A1842" s="4"/>
      <c r="B1842" s="4"/>
      <c r="C1842" s="5"/>
      <c r="D1842" s="167"/>
      <c r="E1842" s="4"/>
      <c r="F1842" s="4"/>
      <c r="G1842" s="7"/>
    </row>
    <row r="1843" spans="1:7">
      <c r="A1843" s="4"/>
      <c r="B1843" s="4"/>
      <c r="C1843" s="5"/>
      <c r="D1843" s="167"/>
      <c r="E1843" s="4"/>
      <c r="F1843" s="4"/>
      <c r="G1843" s="7"/>
    </row>
    <row r="1844" spans="1:7">
      <c r="A1844" s="4"/>
      <c r="B1844" s="4"/>
      <c r="C1844" s="5"/>
      <c r="D1844" s="167"/>
      <c r="E1844" s="4"/>
      <c r="F1844" s="4"/>
      <c r="G1844" s="7"/>
    </row>
    <row r="1845" spans="1:7">
      <c r="A1845" s="4"/>
      <c r="B1845" s="4"/>
      <c r="C1845" s="5"/>
      <c r="D1845" s="167"/>
      <c r="E1845" s="4"/>
      <c r="F1845" s="4"/>
      <c r="G1845" s="7"/>
    </row>
    <row r="1846" spans="1:7">
      <c r="A1846" s="4"/>
      <c r="B1846" s="4"/>
      <c r="C1846" s="5"/>
      <c r="D1846" s="167"/>
      <c r="E1846" s="4"/>
      <c r="F1846" s="4"/>
      <c r="G1846" s="7"/>
    </row>
    <row r="1847" spans="1:7">
      <c r="A1847" s="4"/>
      <c r="B1847" s="4"/>
      <c r="C1847" s="5"/>
      <c r="D1847" s="167"/>
      <c r="E1847" s="4"/>
      <c r="F1847" s="4"/>
      <c r="G1847" s="7"/>
    </row>
    <row r="1848" spans="1:7">
      <c r="A1848" s="4"/>
      <c r="B1848" s="4"/>
      <c r="C1848" s="5"/>
      <c r="D1848" s="167"/>
      <c r="E1848" s="4"/>
      <c r="F1848" s="4"/>
      <c r="G1848" s="7"/>
    </row>
    <row r="1849" spans="1:7">
      <c r="A1849" s="4"/>
      <c r="B1849" s="4"/>
      <c r="C1849" s="5"/>
      <c r="D1849" s="167"/>
      <c r="E1849" s="4"/>
      <c r="F1849" s="4"/>
      <c r="G1849" s="7"/>
    </row>
    <row r="1850" spans="1:7">
      <c r="A1850" s="4"/>
      <c r="B1850" s="4"/>
      <c r="C1850" s="5"/>
      <c r="D1850" s="167"/>
      <c r="E1850" s="4"/>
      <c r="F1850" s="4"/>
      <c r="G1850" s="7"/>
    </row>
    <row r="1851" spans="1:7">
      <c r="A1851" s="4"/>
      <c r="B1851" s="4"/>
      <c r="C1851" s="5"/>
      <c r="D1851" s="167"/>
      <c r="E1851" s="4"/>
      <c r="F1851" s="4"/>
      <c r="G1851" s="7"/>
    </row>
    <row r="1852" spans="1:7">
      <c r="A1852" s="4"/>
      <c r="B1852" s="4"/>
      <c r="C1852" s="5"/>
      <c r="D1852" s="167"/>
      <c r="E1852" s="4"/>
      <c r="F1852" s="4"/>
      <c r="G1852" s="7"/>
    </row>
    <row r="1853" spans="1:7">
      <c r="A1853" s="4"/>
      <c r="B1853" s="4"/>
      <c r="C1853" s="5"/>
      <c r="D1853" s="167"/>
      <c r="E1853" s="4"/>
      <c r="F1853" s="4"/>
      <c r="G1853" s="7"/>
    </row>
    <row r="1854" spans="1:7">
      <c r="A1854" s="4"/>
      <c r="B1854" s="4"/>
      <c r="C1854" s="5"/>
      <c r="D1854" s="167"/>
      <c r="E1854" s="4"/>
      <c r="F1854" s="4"/>
      <c r="G1854" s="7"/>
    </row>
    <row r="1855" spans="1:7">
      <c r="A1855" s="4"/>
      <c r="B1855" s="4"/>
      <c r="C1855" s="5"/>
      <c r="D1855" s="167"/>
      <c r="E1855" s="4"/>
      <c r="F1855" s="4"/>
      <c r="G1855" s="7"/>
    </row>
    <row r="1856" spans="1:7">
      <c r="A1856" s="4"/>
      <c r="B1856" s="4"/>
      <c r="C1856" s="5"/>
      <c r="D1856" s="167"/>
      <c r="E1856" s="4"/>
      <c r="F1856" s="4"/>
      <c r="G1856" s="7"/>
    </row>
    <row r="1857" spans="1:7">
      <c r="A1857" s="4"/>
      <c r="B1857" s="4"/>
      <c r="C1857" s="5"/>
      <c r="D1857" s="167"/>
      <c r="E1857" s="4"/>
      <c r="F1857" s="4"/>
      <c r="G1857" s="7"/>
    </row>
    <row r="1858" spans="1:7">
      <c r="A1858" s="4"/>
      <c r="B1858" s="4"/>
      <c r="C1858" s="5"/>
      <c r="D1858" s="167"/>
      <c r="E1858" s="4"/>
      <c r="F1858" s="4"/>
      <c r="G1858" s="7"/>
    </row>
    <row r="1859" spans="1:7">
      <c r="A1859" s="4"/>
      <c r="B1859" s="4"/>
      <c r="C1859" s="5"/>
      <c r="D1859" s="167"/>
      <c r="E1859" s="4"/>
      <c r="F1859" s="4"/>
      <c r="G1859" s="7"/>
    </row>
    <row r="1860" spans="1:7">
      <c r="A1860" s="4"/>
      <c r="B1860" s="4"/>
      <c r="C1860" s="5"/>
      <c r="D1860" s="167"/>
      <c r="E1860" s="4"/>
      <c r="F1860" s="4"/>
      <c r="G1860" s="7"/>
    </row>
    <row r="1861" spans="1:7">
      <c r="A1861" s="4"/>
      <c r="B1861" s="4"/>
      <c r="C1861" s="5"/>
      <c r="D1861" s="167"/>
      <c r="E1861" s="4"/>
      <c r="F1861" s="4"/>
      <c r="G1861" s="7"/>
    </row>
    <row r="1862" spans="1:7">
      <c r="A1862" s="4"/>
      <c r="B1862" s="4"/>
      <c r="C1862" s="5"/>
      <c r="D1862" s="167"/>
      <c r="E1862" s="4"/>
      <c r="F1862" s="4"/>
      <c r="G1862" s="7"/>
    </row>
    <row r="1863" spans="1:7">
      <c r="A1863" s="4"/>
      <c r="B1863" s="4"/>
      <c r="C1863" s="5"/>
      <c r="D1863" s="167"/>
      <c r="E1863" s="4"/>
      <c r="F1863" s="4"/>
      <c r="G1863" s="7"/>
    </row>
    <row r="1864" spans="1:7">
      <c r="A1864" s="4"/>
      <c r="B1864" s="4"/>
      <c r="C1864" s="5"/>
      <c r="D1864" s="167"/>
      <c r="E1864" s="4"/>
      <c r="F1864" s="4"/>
      <c r="G1864" s="7"/>
    </row>
    <row r="1865" spans="1:7">
      <c r="A1865" s="4"/>
      <c r="B1865" s="4"/>
      <c r="C1865" s="5"/>
      <c r="D1865" s="167"/>
      <c r="E1865" s="4"/>
      <c r="F1865" s="4"/>
      <c r="G1865" s="7"/>
    </row>
    <row r="1866" spans="1:7">
      <c r="A1866" s="4"/>
      <c r="B1866" s="4"/>
      <c r="C1866" s="5"/>
      <c r="D1866" s="167"/>
      <c r="E1866" s="4"/>
      <c r="F1866" s="4"/>
      <c r="G1866" s="7"/>
    </row>
    <row r="1867" spans="1:7">
      <c r="A1867" s="4"/>
      <c r="B1867" s="4"/>
      <c r="C1867" s="5"/>
      <c r="D1867" s="167"/>
      <c r="E1867" s="4"/>
      <c r="F1867" s="4"/>
      <c r="G1867" s="7"/>
    </row>
    <row r="1868" spans="1:7">
      <c r="A1868" s="4"/>
      <c r="B1868" s="4"/>
      <c r="C1868" s="5"/>
      <c r="D1868" s="167"/>
      <c r="E1868" s="4"/>
      <c r="F1868" s="4"/>
      <c r="G1868" s="7"/>
    </row>
    <row r="1869" spans="1:7">
      <c r="A1869" s="4"/>
      <c r="B1869" s="4"/>
      <c r="C1869" s="5"/>
      <c r="D1869" s="167"/>
      <c r="E1869" s="4"/>
      <c r="F1869" s="4"/>
      <c r="G1869" s="7"/>
    </row>
    <row r="1870" spans="1:7">
      <c r="A1870" s="4"/>
      <c r="B1870" s="4"/>
      <c r="C1870" s="5"/>
      <c r="D1870" s="167"/>
      <c r="E1870" s="4"/>
      <c r="F1870" s="4"/>
      <c r="G1870" s="7"/>
    </row>
    <row r="1871" spans="1:7">
      <c r="A1871" s="4"/>
      <c r="B1871" s="4"/>
      <c r="C1871" s="5"/>
      <c r="D1871" s="167"/>
      <c r="E1871" s="4"/>
      <c r="F1871" s="4"/>
      <c r="G1871" s="7"/>
    </row>
    <row r="1872" spans="1:7">
      <c r="A1872" s="4"/>
      <c r="B1872" s="4"/>
      <c r="C1872" s="5"/>
      <c r="D1872" s="167"/>
      <c r="E1872" s="4"/>
      <c r="F1872" s="4"/>
      <c r="G1872" s="7"/>
    </row>
    <row r="1873" spans="1:7">
      <c r="A1873" s="4"/>
      <c r="B1873" s="4"/>
      <c r="C1873" s="5"/>
      <c r="D1873" s="167"/>
      <c r="E1873" s="4"/>
      <c r="F1873" s="4"/>
      <c r="G1873" s="7"/>
    </row>
    <row r="1874" spans="1:7">
      <c r="A1874" s="4"/>
      <c r="B1874" s="4"/>
      <c r="C1874" s="5"/>
      <c r="D1874" s="167"/>
      <c r="E1874" s="4"/>
      <c r="F1874" s="4"/>
      <c r="G1874" s="7"/>
    </row>
    <row r="1875" spans="1:7">
      <c r="A1875" s="4"/>
      <c r="B1875" s="4"/>
      <c r="C1875" s="5"/>
      <c r="D1875" s="167"/>
      <c r="E1875" s="4"/>
      <c r="F1875" s="4"/>
      <c r="G1875" s="7"/>
    </row>
    <row r="1876" spans="1:7">
      <c r="A1876" s="4"/>
      <c r="B1876" s="4"/>
      <c r="C1876" s="5"/>
      <c r="D1876" s="167"/>
      <c r="E1876" s="4"/>
      <c r="F1876" s="4"/>
      <c r="G1876" s="7"/>
    </row>
    <row r="1877" spans="1:7">
      <c r="A1877" s="4"/>
      <c r="B1877" s="4"/>
      <c r="C1877" s="5"/>
      <c r="D1877" s="167"/>
      <c r="E1877" s="4"/>
      <c r="F1877" s="4"/>
      <c r="G1877" s="7"/>
    </row>
    <row r="1878" spans="1:7">
      <c r="A1878" s="4"/>
      <c r="B1878" s="4"/>
      <c r="C1878" s="5"/>
      <c r="D1878" s="167"/>
      <c r="E1878" s="4"/>
      <c r="F1878" s="4"/>
      <c r="G1878" s="7"/>
    </row>
    <row r="1879" spans="1:7">
      <c r="A1879" s="4"/>
      <c r="B1879" s="4"/>
      <c r="C1879" s="5"/>
      <c r="D1879" s="167"/>
      <c r="E1879" s="4"/>
      <c r="F1879" s="4"/>
      <c r="G1879" s="7"/>
    </row>
    <row r="1880" spans="1:7">
      <c r="A1880" s="4"/>
      <c r="B1880" s="4"/>
      <c r="C1880" s="5"/>
      <c r="D1880" s="167"/>
      <c r="E1880" s="4"/>
      <c r="F1880" s="4"/>
      <c r="G1880" s="7"/>
    </row>
    <row r="1881" spans="1:7">
      <c r="A1881" s="4"/>
      <c r="B1881" s="4"/>
      <c r="C1881" s="5"/>
      <c r="D1881" s="167"/>
      <c r="E1881" s="4"/>
      <c r="F1881" s="4"/>
      <c r="G1881" s="7"/>
    </row>
    <row r="1882" spans="1:7">
      <c r="A1882" s="4"/>
      <c r="B1882" s="4"/>
      <c r="C1882" s="5"/>
      <c r="D1882" s="167"/>
      <c r="E1882" s="4"/>
      <c r="F1882" s="4"/>
      <c r="G1882" s="7"/>
    </row>
    <row r="1883" spans="1:7">
      <c r="A1883" s="4"/>
      <c r="B1883" s="4"/>
      <c r="C1883" s="5"/>
      <c r="D1883" s="167"/>
      <c r="E1883" s="4"/>
      <c r="F1883" s="4"/>
      <c r="G1883" s="7"/>
    </row>
    <row r="1884" spans="1:7">
      <c r="A1884" s="4"/>
      <c r="B1884" s="4"/>
      <c r="C1884" s="5"/>
      <c r="D1884" s="167"/>
      <c r="E1884" s="4"/>
      <c r="F1884" s="4"/>
      <c r="G1884" s="7"/>
    </row>
    <row r="1885" spans="1:7">
      <c r="A1885" s="4"/>
      <c r="B1885" s="4"/>
      <c r="C1885" s="5"/>
      <c r="D1885" s="167"/>
      <c r="E1885" s="4"/>
      <c r="F1885" s="4"/>
      <c r="G1885" s="7"/>
    </row>
    <row r="1886" spans="1:7">
      <c r="A1886" s="4"/>
      <c r="B1886" s="4"/>
      <c r="C1886" s="5"/>
      <c r="D1886" s="167"/>
      <c r="E1886" s="4"/>
      <c r="F1886" s="4"/>
      <c r="G1886" s="7"/>
    </row>
    <row r="1887" spans="1:7">
      <c r="A1887" s="4"/>
      <c r="B1887" s="4"/>
      <c r="C1887" s="5"/>
      <c r="D1887" s="167"/>
      <c r="E1887" s="4"/>
      <c r="F1887" s="4"/>
      <c r="G1887" s="7"/>
    </row>
    <row r="1888" spans="1:7">
      <c r="A1888" s="4"/>
      <c r="B1888" s="4"/>
      <c r="C1888" s="5"/>
      <c r="D1888" s="167"/>
      <c r="E1888" s="4"/>
      <c r="F1888" s="4"/>
      <c r="G1888" s="7"/>
    </row>
    <row r="1889" spans="1:7">
      <c r="A1889" s="4"/>
      <c r="B1889" s="4"/>
      <c r="C1889" s="5"/>
      <c r="D1889" s="167"/>
      <c r="E1889" s="4"/>
      <c r="F1889" s="4"/>
      <c r="G1889" s="7"/>
    </row>
    <row r="1890" spans="1:7">
      <c r="A1890" s="4"/>
      <c r="B1890" s="4"/>
      <c r="C1890" s="5"/>
      <c r="D1890" s="167"/>
      <c r="E1890" s="4"/>
      <c r="F1890" s="4"/>
      <c r="G1890" s="7"/>
    </row>
    <row r="1891" spans="1:7">
      <c r="A1891" s="4"/>
      <c r="B1891" s="4"/>
      <c r="C1891" s="5"/>
      <c r="D1891" s="167"/>
      <c r="E1891" s="4"/>
      <c r="F1891" s="4"/>
      <c r="G1891" s="7"/>
    </row>
    <row r="1892" spans="1:7">
      <c r="A1892" s="4"/>
      <c r="B1892" s="4"/>
      <c r="C1892" s="5"/>
      <c r="D1892" s="167"/>
      <c r="E1892" s="4"/>
      <c r="F1892" s="4"/>
      <c r="G1892" s="7"/>
    </row>
    <row r="1893" spans="1:7">
      <c r="A1893" s="4"/>
      <c r="B1893" s="4"/>
      <c r="C1893" s="5"/>
      <c r="D1893" s="167"/>
      <c r="E1893" s="4"/>
      <c r="F1893" s="4"/>
      <c r="G1893" s="7"/>
    </row>
    <row r="1894" spans="1:7">
      <c r="A1894" s="4"/>
      <c r="B1894" s="4"/>
      <c r="C1894" s="5"/>
      <c r="D1894" s="167"/>
      <c r="E1894" s="4"/>
      <c r="F1894" s="4"/>
      <c r="G1894" s="7"/>
    </row>
    <row r="1895" spans="1:7">
      <c r="A1895" s="4"/>
      <c r="B1895" s="4"/>
      <c r="C1895" s="5"/>
      <c r="D1895" s="167"/>
      <c r="E1895" s="4"/>
      <c r="F1895" s="4"/>
      <c r="G1895" s="7"/>
    </row>
    <row r="1896" spans="1:7">
      <c r="A1896" s="4"/>
      <c r="B1896" s="4"/>
      <c r="C1896" s="5"/>
      <c r="D1896" s="167"/>
      <c r="E1896" s="4"/>
      <c r="F1896" s="4"/>
      <c r="G1896" s="7"/>
    </row>
    <row r="1897" spans="1:7">
      <c r="A1897" s="4"/>
      <c r="B1897" s="4"/>
      <c r="C1897" s="5"/>
      <c r="D1897" s="167"/>
      <c r="E1897" s="4"/>
      <c r="F1897" s="4"/>
      <c r="G1897" s="7"/>
    </row>
    <row r="1898" spans="1:7">
      <c r="A1898" s="4"/>
      <c r="B1898" s="4"/>
      <c r="C1898" s="5"/>
      <c r="D1898" s="167"/>
      <c r="E1898" s="4"/>
      <c r="F1898" s="4"/>
      <c r="G1898" s="7"/>
    </row>
    <row r="1899" spans="1:7">
      <c r="A1899" s="4"/>
      <c r="B1899" s="4"/>
      <c r="C1899" s="5"/>
      <c r="D1899" s="167"/>
      <c r="E1899" s="4"/>
      <c r="F1899" s="4"/>
      <c r="G1899" s="7"/>
    </row>
    <row r="1900" spans="1:7">
      <c r="A1900" s="4"/>
      <c r="B1900" s="4"/>
      <c r="C1900" s="5"/>
      <c r="D1900" s="167"/>
      <c r="E1900" s="4"/>
      <c r="F1900" s="4"/>
      <c r="G1900" s="7"/>
    </row>
    <row r="1901" spans="1:7">
      <c r="A1901" s="4"/>
      <c r="B1901" s="4"/>
      <c r="C1901" s="5"/>
      <c r="D1901" s="167"/>
      <c r="E1901" s="4"/>
      <c r="F1901" s="4"/>
      <c r="G1901" s="7"/>
    </row>
    <row r="1902" spans="1:7">
      <c r="A1902" s="4"/>
      <c r="B1902" s="4"/>
      <c r="C1902" s="5"/>
      <c r="D1902" s="167"/>
      <c r="E1902" s="4"/>
      <c r="F1902" s="4"/>
      <c r="G1902" s="7"/>
    </row>
    <row r="1903" spans="1:7">
      <c r="A1903" s="4"/>
      <c r="B1903" s="4"/>
      <c r="C1903" s="5"/>
      <c r="D1903" s="167"/>
      <c r="E1903" s="4"/>
      <c r="F1903" s="4"/>
      <c r="G1903" s="7"/>
    </row>
    <row r="1904" spans="1:7">
      <c r="A1904" s="4"/>
      <c r="B1904" s="4"/>
      <c r="C1904" s="5"/>
      <c r="D1904" s="167"/>
      <c r="E1904" s="4"/>
      <c r="F1904" s="4"/>
      <c r="G1904" s="7"/>
    </row>
    <row r="1905" spans="1:7">
      <c r="A1905" s="4"/>
      <c r="B1905" s="4"/>
      <c r="C1905" s="5"/>
      <c r="D1905" s="167"/>
      <c r="E1905" s="4"/>
      <c r="F1905" s="4"/>
      <c r="G1905" s="7"/>
    </row>
    <row r="1906" spans="1:7">
      <c r="A1906" s="4"/>
      <c r="B1906" s="4"/>
      <c r="C1906" s="5"/>
      <c r="D1906" s="167"/>
      <c r="E1906" s="4"/>
      <c r="F1906" s="4"/>
      <c r="G1906" s="7"/>
    </row>
    <row r="1907" spans="1:7">
      <c r="A1907" s="4"/>
      <c r="B1907" s="4"/>
      <c r="C1907" s="5"/>
      <c r="D1907" s="167"/>
      <c r="E1907" s="4"/>
      <c r="F1907" s="4"/>
      <c r="G1907" s="7"/>
    </row>
    <row r="1908" spans="1:7">
      <c r="A1908" s="4"/>
      <c r="B1908" s="4"/>
      <c r="C1908" s="5"/>
      <c r="D1908" s="167"/>
      <c r="E1908" s="4"/>
      <c r="F1908" s="4"/>
      <c r="G1908" s="7"/>
    </row>
    <row r="1909" spans="1:7">
      <c r="A1909" s="4"/>
      <c r="B1909" s="4"/>
      <c r="C1909" s="5"/>
      <c r="D1909" s="167"/>
      <c r="E1909" s="4"/>
      <c r="F1909" s="4"/>
      <c r="G1909" s="7"/>
    </row>
    <row r="1910" spans="1:7">
      <c r="A1910" s="4"/>
      <c r="B1910" s="4"/>
      <c r="C1910" s="5"/>
      <c r="D1910" s="167"/>
      <c r="E1910" s="4"/>
      <c r="F1910" s="4"/>
      <c r="G1910" s="7"/>
    </row>
    <row r="1911" spans="1:7">
      <c r="A1911" s="4"/>
      <c r="B1911" s="4"/>
      <c r="C1911" s="5"/>
      <c r="D1911" s="167"/>
      <c r="E1911" s="4"/>
      <c r="F1911" s="4"/>
      <c r="G1911" s="7"/>
    </row>
    <row r="1912" spans="1:7">
      <c r="A1912" s="4"/>
      <c r="B1912" s="4"/>
      <c r="C1912" s="5"/>
      <c r="D1912" s="167"/>
      <c r="E1912" s="4"/>
      <c r="F1912" s="4"/>
      <c r="G1912" s="7"/>
    </row>
    <row r="1913" spans="1:7">
      <c r="A1913" s="4"/>
      <c r="B1913" s="4"/>
      <c r="C1913" s="5"/>
      <c r="D1913" s="167"/>
      <c r="E1913" s="4"/>
      <c r="F1913" s="4"/>
      <c r="G1913" s="7"/>
    </row>
    <row r="1914" spans="1:7">
      <c r="A1914" s="4"/>
      <c r="B1914" s="4"/>
      <c r="C1914" s="5"/>
      <c r="D1914" s="167"/>
      <c r="E1914" s="4"/>
      <c r="F1914" s="4"/>
      <c r="G1914" s="7"/>
    </row>
    <row r="1915" spans="1:7">
      <c r="A1915" s="4"/>
      <c r="B1915" s="4"/>
      <c r="C1915" s="5"/>
      <c r="D1915" s="167"/>
      <c r="E1915" s="4"/>
      <c r="F1915" s="4"/>
      <c r="G1915" s="7"/>
    </row>
    <row r="1916" spans="1:7">
      <c r="A1916" s="4"/>
      <c r="B1916" s="4"/>
      <c r="C1916" s="5"/>
      <c r="D1916" s="167"/>
      <c r="E1916" s="4"/>
      <c r="F1916" s="4"/>
      <c r="G1916" s="7"/>
    </row>
    <row r="1917" spans="1:7">
      <c r="A1917" s="4"/>
      <c r="B1917" s="4"/>
      <c r="C1917" s="5"/>
      <c r="D1917" s="167"/>
      <c r="E1917" s="4"/>
      <c r="F1917" s="4"/>
      <c r="G1917" s="7"/>
    </row>
    <row r="1918" spans="1:7">
      <c r="A1918" s="4"/>
      <c r="B1918" s="4"/>
      <c r="C1918" s="5"/>
      <c r="D1918" s="167"/>
      <c r="E1918" s="4"/>
      <c r="F1918" s="4"/>
      <c r="G1918" s="7"/>
    </row>
    <row r="1919" spans="1:7">
      <c r="A1919" s="4"/>
      <c r="B1919" s="4"/>
      <c r="C1919" s="5"/>
      <c r="D1919" s="167"/>
      <c r="E1919" s="4"/>
      <c r="F1919" s="4"/>
      <c r="G1919" s="7"/>
    </row>
    <row r="1920" spans="1:7">
      <c r="A1920" s="4"/>
      <c r="B1920" s="4"/>
      <c r="C1920" s="5"/>
      <c r="D1920" s="167"/>
      <c r="E1920" s="4"/>
      <c r="F1920" s="4"/>
      <c r="G1920" s="7"/>
    </row>
    <row r="1921" spans="1:7">
      <c r="A1921" s="4"/>
      <c r="B1921" s="4"/>
      <c r="C1921" s="5"/>
      <c r="D1921" s="167"/>
      <c r="E1921" s="4"/>
      <c r="F1921" s="4"/>
      <c r="G1921" s="7"/>
    </row>
    <row r="1922" spans="1:7">
      <c r="A1922" s="4"/>
      <c r="B1922" s="4"/>
      <c r="C1922" s="5"/>
      <c r="D1922" s="167"/>
      <c r="E1922" s="4"/>
      <c r="F1922" s="4"/>
      <c r="G1922" s="7"/>
    </row>
    <row r="1923" spans="1:7">
      <c r="A1923" s="4"/>
      <c r="B1923" s="4"/>
      <c r="C1923" s="5"/>
      <c r="D1923" s="167"/>
      <c r="E1923" s="4"/>
      <c r="F1923" s="4"/>
      <c r="G1923" s="7"/>
    </row>
    <row r="1924" spans="1:7">
      <c r="A1924" s="4"/>
      <c r="B1924" s="4"/>
      <c r="C1924" s="5"/>
      <c r="D1924" s="167"/>
      <c r="E1924" s="4"/>
      <c r="F1924" s="4"/>
      <c r="G1924" s="7"/>
    </row>
    <row r="1925" spans="1:7">
      <c r="A1925" s="4"/>
      <c r="B1925" s="4"/>
      <c r="C1925" s="5"/>
      <c r="D1925" s="167"/>
      <c r="E1925" s="4"/>
      <c r="F1925" s="4"/>
      <c r="G1925" s="7"/>
    </row>
    <row r="1926" spans="1:7">
      <c r="A1926" s="4"/>
      <c r="B1926" s="4"/>
      <c r="C1926" s="5"/>
      <c r="D1926" s="167"/>
      <c r="E1926" s="4"/>
      <c r="F1926" s="4"/>
      <c r="G1926" s="7"/>
    </row>
    <row r="1927" spans="1:7">
      <c r="A1927" s="4"/>
      <c r="B1927" s="4"/>
      <c r="C1927" s="5"/>
      <c r="D1927" s="167"/>
      <c r="E1927" s="4"/>
      <c r="F1927" s="4"/>
      <c r="G1927" s="7"/>
    </row>
    <row r="1928" spans="1:7">
      <c r="A1928" s="4"/>
      <c r="B1928" s="4"/>
      <c r="C1928" s="5"/>
      <c r="D1928" s="167"/>
      <c r="E1928" s="4"/>
      <c r="F1928" s="4"/>
      <c r="G1928" s="7"/>
    </row>
    <row r="1929" spans="1:7">
      <c r="A1929" s="4"/>
      <c r="B1929" s="4"/>
      <c r="C1929" s="5"/>
      <c r="D1929" s="167"/>
      <c r="E1929" s="4"/>
      <c r="F1929" s="4"/>
      <c r="G1929" s="7"/>
    </row>
    <row r="1930" spans="1:7">
      <c r="A1930" s="4"/>
      <c r="B1930" s="4"/>
      <c r="C1930" s="5"/>
      <c r="D1930" s="167"/>
      <c r="E1930" s="4"/>
      <c r="F1930" s="4"/>
      <c r="G1930" s="7"/>
    </row>
    <row r="1931" spans="1:7">
      <c r="A1931" s="4"/>
      <c r="B1931" s="4"/>
      <c r="C1931" s="5"/>
      <c r="D1931" s="167"/>
      <c r="E1931" s="4"/>
      <c r="F1931" s="4"/>
      <c r="G1931" s="7"/>
    </row>
    <row r="1932" spans="1:7">
      <c r="A1932" s="4"/>
      <c r="B1932" s="4"/>
      <c r="C1932" s="5"/>
      <c r="D1932" s="167"/>
      <c r="E1932" s="4"/>
      <c r="F1932" s="4"/>
      <c r="G1932" s="7"/>
    </row>
    <row r="1933" spans="1:7">
      <c r="A1933" s="4"/>
      <c r="B1933" s="4"/>
      <c r="C1933" s="5"/>
      <c r="D1933" s="167"/>
      <c r="E1933" s="4"/>
      <c r="F1933" s="4"/>
      <c r="G1933" s="7"/>
    </row>
    <row r="1934" spans="1:7">
      <c r="A1934" s="4"/>
      <c r="B1934" s="4"/>
      <c r="C1934" s="5"/>
      <c r="D1934" s="167"/>
      <c r="E1934" s="4"/>
      <c r="F1934" s="4"/>
      <c r="G1934" s="7"/>
    </row>
    <row r="1935" spans="1:7">
      <c r="A1935" s="4"/>
      <c r="B1935" s="4"/>
      <c r="C1935" s="5"/>
      <c r="D1935" s="167"/>
      <c r="E1935" s="4"/>
      <c r="F1935" s="4"/>
      <c r="G1935" s="7"/>
    </row>
    <row r="1936" spans="1:7">
      <c r="A1936" s="4"/>
      <c r="B1936" s="4"/>
      <c r="C1936" s="5"/>
      <c r="D1936" s="167"/>
      <c r="E1936" s="4"/>
      <c r="F1936" s="4"/>
      <c r="G1936" s="7"/>
    </row>
    <row r="1937" spans="1:7">
      <c r="A1937" s="4"/>
      <c r="B1937" s="4"/>
      <c r="C1937" s="5"/>
      <c r="D1937" s="167"/>
      <c r="E1937" s="4"/>
      <c r="F1937" s="4"/>
      <c r="G1937" s="7"/>
    </row>
    <row r="1938" spans="1:7">
      <c r="A1938" s="4"/>
      <c r="B1938" s="4"/>
      <c r="C1938" s="5"/>
      <c r="D1938" s="167"/>
      <c r="E1938" s="4"/>
      <c r="F1938" s="4"/>
      <c r="G1938" s="7"/>
    </row>
    <row r="1939" spans="1:7">
      <c r="A1939" s="4"/>
      <c r="B1939" s="4"/>
      <c r="C1939" s="5"/>
      <c r="D1939" s="167"/>
      <c r="E1939" s="4"/>
      <c r="F1939" s="4"/>
      <c r="G1939" s="7"/>
    </row>
    <row r="1940" spans="1:7">
      <c r="A1940" s="4"/>
      <c r="B1940" s="4"/>
      <c r="C1940" s="5"/>
      <c r="D1940" s="167"/>
      <c r="E1940" s="4"/>
      <c r="F1940" s="4"/>
      <c r="G1940" s="7"/>
    </row>
    <row r="1941" spans="1:7">
      <c r="A1941" s="4"/>
      <c r="B1941" s="4"/>
      <c r="C1941" s="5"/>
      <c r="D1941" s="167"/>
      <c r="E1941" s="4"/>
      <c r="F1941" s="4"/>
      <c r="G1941" s="7"/>
    </row>
    <row r="1942" spans="1:7">
      <c r="A1942" s="4"/>
      <c r="B1942" s="4"/>
      <c r="C1942" s="5"/>
      <c r="D1942" s="167"/>
      <c r="E1942" s="4"/>
      <c r="F1942" s="4"/>
      <c r="G1942" s="7"/>
    </row>
    <row r="1943" spans="1:7">
      <c r="A1943" s="4"/>
      <c r="B1943" s="4"/>
      <c r="C1943" s="5"/>
      <c r="D1943" s="167"/>
      <c r="E1943" s="4"/>
      <c r="F1943" s="4"/>
      <c r="G1943" s="7"/>
    </row>
    <row r="1944" spans="1:7">
      <c r="A1944" s="4"/>
      <c r="B1944" s="4"/>
      <c r="C1944" s="5"/>
      <c r="D1944" s="167"/>
      <c r="E1944" s="4"/>
      <c r="F1944" s="4"/>
      <c r="G1944" s="7"/>
    </row>
    <row r="1945" spans="1:7">
      <c r="A1945" s="4"/>
      <c r="B1945" s="4"/>
      <c r="C1945" s="5"/>
      <c r="D1945" s="167"/>
      <c r="E1945" s="4"/>
      <c r="F1945" s="4"/>
      <c r="G1945" s="7"/>
    </row>
    <row r="1946" spans="1:7">
      <c r="A1946" s="4"/>
      <c r="B1946" s="4"/>
      <c r="C1946" s="5"/>
      <c r="D1946" s="167"/>
      <c r="E1946" s="4"/>
      <c r="F1946" s="4"/>
      <c r="G1946" s="7"/>
    </row>
    <row r="1947" spans="1:7">
      <c r="A1947" s="4"/>
      <c r="B1947" s="4"/>
      <c r="C1947" s="5"/>
      <c r="D1947" s="167"/>
      <c r="E1947" s="4"/>
      <c r="F1947" s="4"/>
      <c r="G1947" s="7"/>
    </row>
    <row r="1948" spans="1:7">
      <c r="A1948" s="4"/>
      <c r="B1948" s="4"/>
      <c r="C1948" s="5"/>
      <c r="D1948" s="167"/>
      <c r="E1948" s="4"/>
      <c r="F1948" s="4"/>
      <c r="G1948" s="7"/>
    </row>
    <row r="1949" spans="1:7">
      <c r="A1949" s="4"/>
      <c r="B1949" s="4"/>
      <c r="C1949" s="5"/>
      <c r="D1949" s="167"/>
      <c r="E1949" s="4"/>
      <c r="F1949" s="4"/>
      <c r="G1949" s="7"/>
    </row>
    <row r="1950" spans="1:7">
      <c r="A1950" s="4"/>
      <c r="B1950" s="4"/>
      <c r="C1950" s="5"/>
      <c r="D1950" s="167"/>
      <c r="E1950" s="4"/>
      <c r="F1950" s="4"/>
      <c r="G1950" s="7"/>
    </row>
    <row r="1951" spans="1:7">
      <c r="A1951" s="4"/>
      <c r="B1951" s="4"/>
      <c r="C1951" s="5"/>
      <c r="D1951" s="167"/>
      <c r="E1951" s="4"/>
      <c r="F1951" s="4"/>
      <c r="G1951" s="7"/>
    </row>
    <row r="1952" spans="1:7">
      <c r="A1952" s="4"/>
      <c r="B1952" s="4"/>
      <c r="C1952" s="5"/>
      <c r="D1952" s="167"/>
      <c r="E1952" s="4"/>
      <c r="F1952" s="4"/>
      <c r="G1952" s="7"/>
    </row>
    <row r="1953" spans="1:7">
      <c r="A1953" s="4"/>
      <c r="B1953" s="4"/>
      <c r="C1953" s="5"/>
      <c r="D1953" s="167"/>
      <c r="E1953" s="4"/>
      <c r="F1953" s="4"/>
      <c r="G1953" s="7"/>
    </row>
    <row r="1954" spans="1:7">
      <c r="A1954" s="4"/>
      <c r="B1954" s="4"/>
      <c r="C1954" s="5"/>
      <c r="D1954" s="167"/>
      <c r="E1954" s="4"/>
      <c r="F1954" s="4"/>
      <c r="G1954" s="7"/>
    </row>
    <row r="1955" spans="1:7">
      <c r="A1955" s="4"/>
      <c r="B1955" s="4"/>
      <c r="C1955" s="5"/>
      <c r="D1955" s="167"/>
      <c r="E1955" s="4"/>
      <c r="F1955" s="4"/>
      <c r="G1955" s="7"/>
    </row>
    <row r="1956" spans="1:7">
      <c r="A1956" s="4"/>
      <c r="B1956" s="4"/>
      <c r="C1956" s="5"/>
      <c r="D1956" s="167"/>
      <c r="E1956" s="4"/>
      <c r="F1956" s="4"/>
      <c r="G1956" s="7"/>
    </row>
    <row r="1957" spans="1:7">
      <c r="A1957" s="4"/>
      <c r="B1957" s="4"/>
      <c r="C1957" s="5"/>
      <c r="D1957" s="167"/>
      <c r="E1957" s="4"/>
      <c r="F1957" s="4"/>
      <c r="G1957" s="7"/>
    </row>
    <row r="1958" spans="1:7">
      <c r="A1958" s="4"/>
      <c r="B1958" s="4"/>
      <c r="C1958" s="5"/>
      <c r="D1958" s="167"/>
      <c r="E1958" s="4"/>
      <c r="F1958" s="4"/>
      <c r="G1958" s="7"/>
    </row>
    <row r="1959" spans="1:7">
      <c r="A1959" s="4"/>
      <c r="B1959" s="4"/>
      <c r="C1959" s="5"/>
      <c r="D1959" s="167"/>
      <c r="E1959" s="4"/>
      <c r="F1959" s="4"/>
      <c r="G1959" s="7"/>
    </row>
    <row r="1960" spans="1:7">
      <c r="A1960" s="4"/>
      <c r="B1960" s="4"/>
      <c r="C1960" s="5"/>
      <c r="D1960" s="167"/>
      <c r="E1960" s="4"/>
      <c r="F1960" s="4"/>
      <c r="G1960" s="7"/>
    </row>
    <row r="1961" spans="1:7">
      <c r="A1961" s="4"/>
      <c r="B1961" s="4"/>
      <c r="C1961" s="5"/>
      <c r="D1961" s="167"/>
      <c r="E1961" s="4"/>
      <c r="F1961" s="4"/>
      <c r="G1961" s="7"/>
    </row>
    <row r="1962" spans="1:7">
      <c r="A1962" s="4"/>
      <c r="B1962" s="4"/>
      <c r="C1962" s="5"/>
      <c r="D1962" s="167"/>
      <c r="E1962" s="4"/>
      <c r="F1962" s="4"/>
      <c r="G1962" s="7"/>
    </row>
    <row r="1963" spans="1:7">
      <c r="A1963" s="4"/>
      <c r="B1963" s="4"/>
      <c r="C1963" s="5"/>
      <c r="D1963" s="167"/>
      <c r="E1963" s="4"/>
      <c r="F1963" s="4"/>
      <c r="G1963" s="7"/>
    </row>
    <row r="1964" spans="1:7">
      <c r="A1964" s="4"/>
      <c r="B1964" s="4"/>
      <c r="C1964" s="5"/>
      <c r="D1964" s="167"/>
      <c r="E1964" s="4"/>
      <c r="F1964" s="4"/>
      <c r="G1964" s="7"/>
    </row>
    <row r="1965" spans="1:7">
      <c r="A1965" s="4"/>
      <c r="B1965" s="4"/>
      <c r="C1965" s="5"/>
      <c r="D1965" s="167"/>
      <c r="E1965" s="4"/>
      <c r="F1965" s="4"/>
      <c r="G1965" s="7"/>
    </row>
    <row r="1966" spans="1:7">
      <c r="A1966" s="4"/>
      <c r="B1966" s="4"/>
      <c r="C1966" s="5"/>
      <c r="D1966" s="167"/>
      <c r="E1966" s="4"/>
      <c r="F1966" s="4"/>
      <c r="G1966" s="7"/>
    </row>
    <row r="1967" spans="1:7">
      <c r="A1967" s="4"/>
      <c r="B1967" s="4"/>
      <c r="C1967" s="5"/>
      <c r="D1967" s="167"/>
      <c r="E1967" s="4"/>
      <c r="F1967" s="4"/>
      <c r="G1967" s="7"/>
    </row>
    <row r="1968" spans="1:7">
      <c r="A1968" s="4"/>
      <c r="B1968" s="4"/>
      <c r="C1968" s="5"/>
      <c r="D1968" s="167"/>
      <c r="E1968" s="4"/>
      <c r="F1968" s="4"/>
      <c r="G1968" s="7"/>
    </row>
    <row r="1969" spans="1:7">
      <c r="A1969" s="4"/>
      <c r="B1969" s="4"/>
      <c r="C1969" s="5"/>
      <c r="D1969" s="167"/>
      <c r="E1969" s="4"/>
      <c r="F1969" s="4"/>
      <c r="G1969" s="7"/>
    </row>
    <row r="1970" spans="1:7">
      <c r="A1970" s="4"/>
      <c r="B1970" s="4"/>
      <c r="C1970" s="5"/>
      <c r="D1970" s="167"/>
      <c r="E1970" s="4"/>
      <c r="F1970" s="4"/>
      <c r="G1970" s="7"/>
    </row>
    <row r="1971" spans="1:7">
      <c r="A1971" s="4"/>
      <c r="B1971" s="4"/>
      <c r="C1971" s="5"/>
      <c r="D1971" s="167"/>
      <c r="E1971" s="4"/>
      <c r="F1971" s="4"/>
      <c r="G1971" s="7"/>
    </row>
    <row r="1972" spans="1:7">
      <c r="A1972" s="4"/>
      <c r="B1972" s="4"/>
      <c r="C1972" s="5"/>
      <c r="D1972" s="167"/>
      <c r="E1972" s="4"/>
      <c r="F1972" s="4"/>
      <c r="G1972" s="7"/>
    </row>
    <row r="1973" spans="1:7">
      <c r="A1973" s="4"/>
      <c r="B1973" s="4"/>
      <c r="C1973" s="5"/>
      <c r="D1973" s="167"/>
      <c r="E1973" s="4"/>
      <c r="F1973" s="4"/>
      <c r="G1973" s="7"/>
    </row>
    <row r="1974" spans="1:7">
      <c r="A1974" s="4"/>
      <c r="B1974" s="4"/>
      <c r="C1974" s="5"/>
      <c r="D1974" s="167"/>
      <c r="E1974" s="4"/>
      <c r="F1974" s="4"/>
      <c r="G1974" s="7"/>
    </row>
    <row r="1975" spans="1:7">
      <c r="A1975" s="4"/>
      <c r="B1975" s="4"/>
      <c r="C1975" s="5"/>
      <c r="D1975" s="167"/>
      <c r="E1975" s="4"/>
      <c r="F1975" s="4"/>
      <c r="G1975" s="7"/>
    </row>
    <row r="1976" spans="1:7">
      <c r="A1976" s="4"/>
      <c r="B1976" s="4"/>
      <c r="C1976" s="5"/>
      <c r="D1976" s="167"/>
      <c r="E1976" s="4"/>
      <c r="F1976" s="4"/>
      <c r="G1976" s="7"/>
    </row>
    <row r="1977" spans="1:7">
      <c r="A1977" s="4"/>
      <c r="B1977" s="4"/>
      <c r="C1977" s="5"/>
      <c r="D1977" s="167"/>
      <c r="E1977" s="4"/>
      <c r="F1977" s="4"/>
      <c r="G1977" s="7"/>
    </row>
    <row r="1978" spans="1:7">
      <c r="A1978" s="4"/>
      <c r="B1978" s="4"/>
      <c r="C1978" s="5"/>
      <c r="D1978" s="167"/>
      <c r="E1978" s="4"/>
      <c r="F1978" s="4"/>
      <c r="G1978" s="7"/>
    </row>
    <row r="1979" spans="1:7">
      <c r="A1979" s="4"/>
      <c r="B1979" s="4"/>
      <c r="C1979" s="5"/>
      <c r="D1979" s="167"/>
      <c r="E1979" s="4"/>
      <c r="F1979" s="4"/>
      <c r="G1979" s="7"/>
    </row>
    <row r="1980" spans="1:7">
      <c r="A1980" s="4"/>
      <c r="B1980" s="4"/>
      <c r="C1980" s="5"/>
      <c r="D1980" s="167"/>
      <c r="E1980" s="4"/>
      <c r="F1980" s="4"/>
      <c r="G1980" s="7"/>
    </row>
    <row r="1981" spans="1:7">
      <c r="A1981" s="4"/>
      <c r="B1981" s="4"/>
      <c r="C1981" s="5"/>
      <c r="D1981" s="167"/>
      <c r="E1981" s="4"/>
      <c r="F1981" s="4"/>
      <c r="G1981" s="7"/>
    </row>
    <row r="1982" spans="1:7">
      <c r="A1982" s="4"/>
      <c r="B1982" s="4"/>
      <c r="C1982" s="5"/>
      <c r="D1982" s="167"/>
      <c r="E1982" s="4"/>
      <c r="F1982" s="4"/>
      <c r="G1982" s="7"/>
    </row>
    <row r="1983" spans="1:7">
      <c r="A1983" s="4"/>
      <c r="B1983" s="4"/>
      <c r="C1983" s="5"/>
      <c r="D1983" s="167"/>
      <c r="E1983" s="4"/>
      <c r="F1983" s="4"/>
      <c r="G1983" s="7"/>
    </row>
    <row r="1984" spans="1:7">
      <c r="A1984" s="4"/>
      <c r="B1984" s="4"/>
      <c r="C1984" s="5"/>
      <c r="D1984" s="167"/>
      <c r="E1984" s="4"/>
      <c r="F1984" s="4"/>
      <c r="G1984" s="7"/>
    </row>
    <row r="1985" spans="1:7">
      <c r="A1985" s="4"/>
      <c r="B1985" s="4"/>
      <c r="C1985" s="5"/>
      <c r="D1985" s="167"/>
      <c r="E1985" s="4"/>
      <c r="F1985" s="4"/>
      <c r="G1985" s="7"/>
    </row>
    <row r="1986" spans="1:7">
      <c r="A1986" s="4"/>
      <c r="B1986" s="4"/>
      <c r="C1986" s="5"/>
      <c r="D1986" s="167"/>
      <c r="E1986" s="4"/>
      <c r="F1986" s="4"/>
      <c r="G1986" s="7"/>
    </row>
    <row r="1987" spans="1:7">
      <c r="A1987" s="4"/>
      <c r="B1987" s="4"/>
      <c r="C1987" s="5"/>
      <c r="D1987" s="167"/>
      <c r="E1987" s="4"/>
      <c r="F1987" s="4"/>
      <c r="G1987" s="7"/>
    </row>
    <row r="1988" spans="1:7">
      <c r="A1988" s="4"/>
      <c r="B1988" s="4"/>
      <c r="C1988" s="5"/>
      <c r="D1988" s="167"/>
      <c r="E1988" s="4"/>
      <c r="F1988" s="4"/>
      <c r="G1988" s="7"/>
    </row>
    <row r="1989" spans="1:7">
      <c r="A1989" s="4"/>
      <c r="B1989" s="4"/>
      <c r="C1989" s="5"/>
      <c r="D1989" s="167"/>
      <c r="E1989" s="4"/>
      <c r="F1989" s="4"/>
      <c r="G1989" s="7"/>
    </row>
    <row r="1990" spans="1:7">
      <c r="A1990" s="4"/>
      <c r="B1990" s="4"/>
      <c r="C1990" s="5"/>
      <c r="D1990" s="167"/>
      <c r="E1990" s="4"/>
      <c r="F1990" s="4"/>
      <c r="G1990" s="7"/>
    </row>
    <row r="1991" spans="1:7">
      <c r="A1991" s="4"/>
      <c r="B1991" s="4"/>
      <c r="C1991" s="5"/>
      <c r="D1991" s="167"/>
      <c r="E1991" s="4"/>
      <c r="F1991" s="4"/>
      <c r="G1991" s="7"/>
    </row>
    <row r="1992" spans="1:7">
      <c r="A1992" s="4"/>
      <c r="B1992" s="4"/>
      <c r="C1992" s="5"/>
      <c r="D1992" s="167"/>
      <c r="E1992" s="4"/>
      <c r="F1992" s="4"/>
      <c r="G1992" s="7"/>
    </row>
    <row r="1993" spans="1:7">
      <c r="A1993" s="4"/>
      <c r="B1993" s="4"/>
      <c r="C1993" s="5"/>
      <c r="D1993" s="167"/>
      <c r="E1993" s="4"/>
      <c r="F1993" s="4"/>
      <c r="G1993" s="7"/>
    </row>
    <row r="1994" spans="1:7">
      <c r="A1994" s="4"/>
      <c r="B1994" s="4"/>
      <c r="C1994" s="5"/>
      <c r="D1994" s="167"/>
      <c r="E1994" s="4"/>
      <c r="F1994" s="4"/>
      <c r="G1994" s="7"/>
    </row>
    <row r="1995" spans="1:7">
      <c r="A1995" s="4"/>
      <c r="B1995" s="4"/>
      <c r="C1995" s="5"/>
      <c r="D1995" s="167"/>
      <c r="E1995" s="4"/>
      <c r="F1995" s="4"/>
      <c r="G1995" s="7"/>
    </row>
    <row r="1996" spans="1:7">
      <c r="A1996" s="4"/>
      <c r="B1996" s="4"/>
      <c r="C1996" s="5"/>
      <c r="D1996" s="167"/>
      <c r="E1996" s="4"/>
      <c r="F1996" s="4"/>
      <c r="G1996" s="7"/>
    </row>
    <row r="1997" spans="1:7">
      <c r="A1997" s="4"/>
      <c r="B1997" s="4"/>
      <c r="C1997" s="5"/>
      <c r="D1997" s="167"/>
      <c r="E1997" s="4"/>
      <c r="F1997" s="4"/>
      <c r="G1997" s="7"/>
    </row>
    <row r="1998" spans="1:7">
      <c r="A1998" s="4"/>
      <c r="B1998" s="4"/>
      <c r="C1998" s="5"/>
      <c r="D1998" s="167"/>
      <c r="E1998" s="4"/>
      <c r="F1998" s="4"/>
      <c r="G1998" s="7"/>
    </row>
    <row r="1999" spans="1:7">
      <c r="A1999" s="4"/>
      <c r="B1999" s="4"/>
      <c r="C1999" s="5"/>
      <c r="D1999" s="167"/>
      <c r="E1999" s="4"/>
      <c r="F1999" s="4"/>
      <c r="G1999" s="7"/>
    </row>
    <row r="2000" spans="1:7">
      <c r="A2000" s="4"/>
      <c r="B2000" s="4"/>
      <c r="C2000" s="5"/>
      <c r="D2000" s="167"/>
      <c r="E2000" s="4"/>
      <c r="F2000" s="4"/>
      <c r="G2000" s="7"/>
    </row>
    <row r="2001" spans="1:7">
      <c r="A2001" s="4"/>
      <c r="B2001" s="4"/>
      <c r="C2001" s="5"/>
      <c r="D2001" s="167"/>
      <c r="E2001" s="4"/>
      <c r="F2001" s="4"/>
      <c r="G2001" s="7"/>
    </row>
    <row r="2002" spans="1:7">
      <c r="A2002" s="4"/>
      <c r="B2002" s="4"/>
      <c r="C2002" s="5"/>
      <c r="D2002" s="167"/>
      <c r="E2002" s="4"/>
      <c r="F2002" s="4"/>
      <c r="G2002" s="7"/>
    </row>
    <row r="2003" spans="1:7">
      <c r="A2003" s="4"/>
      <c r="B2003" s="4"/>
      <c r="C2003" s="5"/>
      <c r="D2003" s="167"/>
      <c r="E2003" s="4"/>
      <c r="F2003" s="4"/>
      <c r="G2003" s="7"/>
    </row>
    <row r="2004" spans="1:7">
      <c r="A2004" s="4"/>
      <c r="B2004" s="4"/>
      <c r="C2004" s="5"/>
      <c r="D2004" s="167"/>
      <c r="E2004" s="4"/>
      <c r="F2004" s="4"/>
      <c r="G2004" s="7"/>
    </row>
    <row r="2005" spans="1:7">
      <c r="A2005" s="4"/>
      <c r="B2005" s="4"/>
      <c r="C2005" s="5"/>
      <c r="D2005" s="167"/>
      <c r="E2005" s="4"/>
      <c r="F2005" s="4"/>
      <c r="G2005" s="7"/>
    </row>
    <row r="2006" spans="1:7">
      <c r="A2006" s="4"/>
      <c r="B2006" s="4"/>
      <c r="C2006" s="5"/>
      <c r="D2006" s="167"/>
      <c r="E2006" s="4"/>
      <c r="F2006" s="4"/>
      <c r="G2006" s="7"/>
    </row>
    <row r="2007" spans="1:7">
      <c r="A2007" s="4"/>
      <c r="B2007" s="4"/>
      <c r="C2007" s="5"/>
      <c r="D2007" s="167"/>
      <c r="E2007" s="4"/>
      <c r="F2007" s="4"/>
      <c r="G2007" s="7"/>
    </row>
    <row r="2008" spans="1:7">
      <c r="A2008" s="4"/>
      <c r="B2008" s="4"/>
      <c r="C2008" s="5"/>
      <c r="D2008" s="167"/>
      <c r="E2008" s="4"/>
      <c r="F2008" s="4"/>
      <c r="G2008" s="7"/>
    </row>
    <row r="2009" spans="1:7">
      <c r="A2009" s="4"/>
      <c r="B2009" s="4"/>
      <c r="C2009" s="5"/>
      <c r="D2009" s="167"/>
      <c r="E2009" s="4"/>
      <c r="F2009" s="4"/>
      <c r="G2009" s="7"/>
    </row>
    <row r="2010" spans="1:7">
      <c r="A2010" s="4"/>
      <c r="B2010" s="4"/>
      <c r="C2010" s="5"/>
      <c r="D2010" s="167"/>
      <c r="E2010" s="4"/>
      <c r="F2010" s="4"/>
      <c r="G2010" s="7"/>
    </row>
    <row r="2011" spans="1:7">
      <c r="A2011" s="4"/>
      <c r="B2011" s="4"/>
      <c r="C2011" s="5"/>
      <c r="D2011" s="167"/>
      <c r="E2011" s="4"/>
      <c r="F2011" s="4"/>
      <c r="G2011" s="7"/>
    </row>
    <row r="2012" spans="1:7">
      <c r="A2012" s="4"/>
      <c r="B2012" s="4"/>
      <c r="C2012" s="5"/>
      <c r="D2012" s="167"/>
      <c r="E2012" s="4"/>
      <c r="F2012" s="4"/>
      <c r="G2012" s="7"/>
    </row>
    <row r="2013" spans="1:7">
      <c r="A2013" s="4"/>
      <c r="B2013" s="4"/>
      <c r="C2013" s="5"/>
      <c r="D2013" s="167"/>
      <c r="E2013" s="4"/>
      <c r="F2013" s="4"/>
      <c r="G2013" s="7"/>
    </row>
    <row r="2014" spans="1:7">
      <c r="A2014" s="4"/>
      <c r="B2014" s="4"/>
      <c r="C2014" s="5"/>
      <c r="D2014" s="167"/>
      <c r="E2014" s="4"/>
      <c r="F2014" s="4"/>
      <c r="G2014" s="7"/>
    </row>
    <row r="2015" spans="1:7">
      <c r="A2015" s="4"/>
      <c r="B2015" s="4"/>
      <c r="C2015" s="5"/>
      <c r="D2015" s="167"/>
      <c r="E2015" s="4"/>
      <c r="F2015" s="4"/>
      <c r="G2015" s="7"/>
    </row>
    <row r="2016" spans="1:7">
      <c r="A2016" s="4"/>
      <c r="B2016" s="4"/>
      <c r="C2016" s="5"/>
      <c r="D2016" s="167"/>
      <c r="E2016" s="4"/>
      <c r="F2016" s="4"/>
      <c r="G2016" s="7"/>
    </row>
    <row r="2017" spans="1:7">
      <c r="A2017" s="4"/>
      <c r="B2017" s="4"/>
      <c r="C2017" s="5"/>
      <c r="D2017" s="167"/>
      <c r="E2017" s="4"/>
      <c r="F2017" s="4"/>
      <c r="G2017" s="7"/>
    </row>
    <row r="2018" spans="1:7">
      <c r="A2018" s="4"/>
      <c r="B2018" s="4"/>
      <c r="C2018" s="5"/>
      <c r="D2018" s="167"/>
      <c r="E2018" s="4"/>
      <c r="F2018" s="4"/>
      <c r="G2018" s="7"/>
    </row>
    <row r="2019" spans="1:7">
      <c r="A2019" s="4"/>
      <c r="B2019" s="4"/>
      <c r="C2019" s="5"/>
      <c r="D2019" s="167"/>
      <c r="E2019" s="4"/>
      <c r="F2019" s="4"/>
      <c r="G2019" s="7"/>
    </row>
    <row r="2020" spans="1:7">
      <c r="A2020" s="4"/>
      <c r="B2020" s="4"/>
      <c r="C2020" s="5"/>
      <c r="D2020" s="167"/>
      <c r="E2020" s="4"/>
      <c r="F2020" s="4"/>
      <c r="G2020" s="7"/>
    </row>
    <row r="2021" spans="1:7">
      <c r="A2021" s="4"/>
      <c r="B2021" s="4"/>
      <c r="C2021" s="5"/>
      <c r="D2021" s="167"/>
      <c r="E2021" s="4"/>
      <c r="F2021" s="4"/>
      <c r="G2021" s="7"/>
    </row>
    <row r="2022" spans="1:7">
      <c r="A2022" s="4"/>
      <c r="B2022" s="4"/>
      <c r="C2022" s="5"/>
      <c r="D2022" s="167"/>
      <c r="E2022" s="4"/>
      <c r="F2022" s="4"/>
      <c r="G2022" s="7"/>
    </row>
    <row r="2023" spans="1:7">
      <c r="A2023" s="4"/>
      <c r="B2023" s="4"/>
      <c r="C2023" s="5"/>
      <c r="D2023" s="167"/>
      <c r="E2023" s="4"/>
      <c r="F2023" s="4"/>
      <c r="G2023" s="7"/>
    </row>
    <row r="2024" spans="1:7">
      <c r="A2024" s="4"/>
      <c r="B2024" s="4"/>
      <c r="C2024" s="5"/>
      <c r="D2024" s="167"/>
      <c r="E2024" s="4"/>
      <c r="F2024" s="4"/>
      <c r="G2024" s="7"/>
    </row>
    <row r="2025" spans="1:7">
      <c r="A2025" s="4"/>
      <c r="B2025" s="4"/>
      <c r="C2025" s="5"/>
      <c r="D2025" s="167"/>
      <c r="E2025" s="4"/>
      <c r="F2025" s="4"/>
      <c r="G2025" s="7"/>
    </row>
    <row r="2026" spans="1:7">
      <c r="A2026" s="4"/>
      <c r="B2026" s="4"/>
      <c r="C2026" s="5"/>
      <c r="D2026" s="167"/>
      <c r="E2026" s="4"/>
      <c r="F2026" s="4"/>
      <c r="G2026" s="7"/>
    </row>
    <row r="2027" spans="1:7">
      <c r="A2027" s="4"/>
      <c r="B2027" s="4"/>
      <c r="C2027" s="5"/>
      <c r="D2027" s="167"/>
      <c r="E2027" s="4"/>
      <c r="F2027" s="4"/>
      <c r="G2027" s="7"/>
    </row>
    <row r="2028" spans="1:7">
      <c r="A2028" s="4"/>
      <c r="B2028" s="4"/>
      <c r="C2028" s="5"/>
      <c r="D2028" s="167"/>
      <c r="E2028" s="4"/>
      <c r="F2028" s="4"/>
      <c r="G2028" s="7"/>
    </row>
    <row r="2029" spans="1:7">
      <c r="A2029" s="4"/>
      <c r="B2029" s="4"/>
      <c r="C2029" s="5"/>
      <c r="D2029" s="167"/>
      <c r="E2029" s="4"/>
      <c r="F2029" s="4"/>
      <c r="G2029" s="7"/>
    </row>
    <row r="2030" spans="1:7">
      <c r="A2030" s="4"/>
      <c r="B2030" s="4"/>
      <c r="C2030" s="5"/>
      <c r="D2030" s="167"/>
      <c r="E2030" s="4"/>
      <c r="F2030" s="4"/>
      <c r="G2030" s="7"/>
    </row>
    <row r="2031" spans="1:7">
      <c r="A2031" s="4"/>
      <c r="B2031" s="4"/>
      <c r="C2031" s="5"/>
      <c r="D2031" s="167"/>
      <c r="E2031" s="4"/>
      <c r="F2031" s="4"/>
      <c r="G2031" s="7"/>
    </row>
    <row r="2032" spans="1:7">
      <c r="A2032" s="4"/>
      <c r="B2032" s="4"/>
      <c r="C2032" s="5"/>
      <c r="D2032" s="167"/>
      <c r="E2032" s="4"/>
      <c r="F2032" s="4"/>
      <c r="G2032" s="7"/>
    </row>
    <row r="2033" spans="1:7">
      <c r="A2033" s="4"/>
      <c r="B2033" s="4"/>
      <c r="C2033" s="5"/>
      <c r="D2033" s="167"/>
      <c r="E2033" s="4"/>
      <c r="F2033" s="4"/>
      <c r="G2033" s="7"/>
    </row>
    <row r="2034" spans="1:7">
      <c r="A2034" s="4"/>
      <c r="B2034" s="4"/>
      <c r="C2034" s="5"/>
      <c r="D2034" s="167"/>
      <c r="E2034" s="4"/>
      <c r="F2034" s="4"/>
      <c r="G2034" s="7"/>
    </row>
    <row r="2035" spans="1:7">
      <c r="A2035" s="4"/>
      <c r="B2035" s="4"/>
      <c r="C2035" s="5"/>
      <c r="D2035" s="167"/>
      <c r="E2035" s="4"/>
      <c r="F2035" s="4"/>
      <c r="G2035" s="7"/>
    </row>
    <row r="2036" spans="1:7">
      <c r="A2036" s="4"/>
      <c r="B2036" s="4"/>
      <c r="C2036" s="5"/>
      <c r="D2036" s="167"/>
      <c r="E2036" s="4"/>
      <c r="F2036" s="4"/>
      <c r="G2036" s="7"/>
    </row>
    <row r="2037" spans="1:7">
      <c r="A2037" s="4"/>
      <c r="B2037" s="4"/>
      <c r="C2037" s="5"/>
      <c r="D2037" s="167"/>
      <c r="E2037" s="4"/>
      <c r="F2037" s="4"/>
      <c r="G2037" s="7"/>
    </row>
    <row r="2038" spans="1:7">
      <c r="A2038" s="4"/>
      <c r="B2038" s="4"/>
      <c r="C2038" s="5"/>
      <c r="D2038" s="167"/>
      <c r="E2038" s="4"/>
      <c r="F2038" s="4"/>
      <c r="G2038" s="7"/>
    </row>
    <row r="2039" spans="1:7">
      <c r="A2039" s="4"/>
      <c r="B2039" s="4"/>
      <c r="C2039" s="5"/>
      <c r="D2039" s="167"/>
      <c r="E2039" s="4"/>
      <c r="F2039" s="4"/>
      <c r="G2039" s="7"/>
    </row>
    <row r="2040" spans="1:7">
      <c r="A2040" s="4"/>
      <c r="B2040" s="4"/>
      <c r="C2040" s="5"/>
      <c r="D2040" s="167"/>
      <c r="E2040" s="4"/>
      <c r="F2040" s="4"/>
      <c r="G2040" s="7"/>
    </row>
    <row r="2041" spans="1:7">
      <c r="A2041" s="4"/>
      <c r="B2041" s="4"/>
      <c r="C2041" s="5"/>
      <c r="D2041" s="167"/>
      <c r="E2041" s="4"/>
      <c r="F2041" s="4"/>
      <c r="G2041" s="7"/>
    </row>
    <row r="2042" spans="1:7">
      <c r="A2042" s="4"/>
      <c r="B2042" s="4"/>
      <c r="C2042" s="5"/>
      <c r="D2042" s="167"/>
      <c r="E2042" s="4"/>
      <c r="F2042" s="4"/>
      <c r="G2042" s="7"/>
    </row>
    <row r="2043" spans="1:7">
      <c r="A2043" s="4"/>
      <c r="B2043" s="4"/>
      <c r="C2043" s="5"/>
      <c r="D2043" s="167"/>
      <c r="E2043" s="4"/>
      <c r="F2043" s="4"/>
      <c r="G2043" s="7"/>
    </row>
    <row r="2044" spans="1:7">
      <c r="A2044" s="4"/>
      <c r="B2044" s="4"/>
      <c r="C2044" s="5"/>
      <c r="D2044" s="167"/>
      <c r="E2044" s="4"/>
      <c r="F2044" s="4"/>
      <c r="G2044" s="7"/>
    </row>
    <row r="2045" spans="1:7">
      <c r="A2045" s="4"/>
      <c r="B2045" s="4"/>
      <c r="C2045" s="5"/>
      <c r="D2045" s="167"/>
      <c r="E2045" s="4"/>
      <c r="F2045" s="4"/>
      <c r="G2045" s="7"/>
    </row>
    <row r="2046" spans="1:7">
      <c r="A2046" s="4"/>
      <c r="B2046" s="4"/>
      <c r="C2046" s="5"/>
      <c r="D2046" s="167"/>
      <c r="E2046" s="4"/>
      <c r="F2046" s="4"/>
      <c r="G2046" s="7"/>
    </row>
    <row r="2047" spans="1:7">
      <c r="A2047" s="4"/>
      <c r="B2047" s="4"/>
      <c r="C2047" s="5"/>
      <c r="D2047" s="167"/>
      <c r="E2047" s="4"/>
      <c r="F2047" s="4"/>
      <c r="G2047" s="7"/>
    </row>
    <row r="2048" spans="1:7">
      <c r="A2048" s="4"/>
      <c r="B2048" s="4"/>
      <c r="C2048" s="5"/>
      <c r="D2048" s="167"/>
      <c r="E2048" s="4"/>
      <c r="F2048" s="4"/>
      <c r="G2048" s="7"/>
    </row>
    <row r="2049" spans="1:7">
      <c r="A2049" s="4"/>
      <c r="B2049" s="4"/>
      <c r="C2049" s="5"/>
      <c r="D2049" s="167"/>
      <c r="E2049" s="4"/>
      <c r="F2049" s="4"/>
      <c r="G2049" s="7"/>
    </row>
    <row r="2050" spans="1:7">
      <c r="A2050" s="4"/>
      <c r="B2050" s="4"/>
      <c r="C2050" s="5"/>
      <c r="D2050" s="167"/>
      <c r="E2050" s="4"/>
      <c r="F2050" s="4"/>
      <c r="G2050" s="7"/>
    </row>
    <row r="2051" spans="1:7">
      <c r="A2051" s="4"/>
      <c r="B2051" s="4"/>
      <c r="C2051" s="5"/>
      <c r="D2051" s="167"/>
      <c r="E2051" s="4"/>
      <c r="F2051" s="4"/>
      <c r="G2051" s="7"/>
    </row>
    <row r="2052" spans="1:7">
      <c r="A2052" s="4"/>
      <c r="B2052" s="4"/>
      <c r="C2052" s="5"/>
      <c r="D2052" s="167"/>
      <c r="E2052" s="4"/>
      <c r="F2052" s="4"/>
      <c r="G2052" s="7"/>
    </row>
    <row r="2053" spans="1:7">
      <c r="A2053" s="4"/>
      <c r="B2053" s="4"/>
      <c r="C2053" s="5"/>
      <c r="D2053" s="167"/>
      <c r="E2053" s="4"/>
      <c r="F2053" s="4"/>
      <c r="G2053" s="7"/>
    </row>
    <row r="2054" spans="1:7">
      <c r="A2054" s="4"/>
      <c r="B2054" s="4"/>
      <c r="C2054" s="5"/>
      <c r="D2054" s="167"/>
      <c r="E2054" s="4"/>
      <c r="F2054" s="4"/>
      <c r="G2054" s="7"/>
    </row>
    <row r="2055" spans="1:7">
      <c r="A2055" s="4"/>
      <c r="B2055" s="4"/>
      <c r="C2055" s="5"/>
      <c r="D2055" s="167"/>
      <c r="E2055" s="4"/>
      <c r="F2055" s="4"/>
      <c r="G2055" s="7"/>
    </row>
    <row r="2056" spans="1:7">
      <c r="A2056" s="4"/>
      <c r="B2056" s="4"/>
      <c r="C2056" s="5"/>
      <c r="D2056" s="167"/>
      <c r="E2056" s="4"/>
      <c r="F2056" s="4"/>
      <c r="G2056" s="7"/>
    </row>
    <row r="2057" spans="1:7">
      <c r="A2057" s="4"/>
      <c r="B2057" s="4"/>
      <c r="C2057" s="5"/>
      <c r="D2057" s="167"/>
      <c r="E2057" s="4"/>
      <c r="F2057" s="4"/>
      <c r="G2057" s="7"/>
    </row>
    <row r="2058" spans="1:7">
      <c r="A2058" s="4"/>
      <c r="B2058" s="4"/>
      <c r="C2058" s="5"/>
      <c r="D2058" s="167"/>
      <c r="E2058" s="4"/>
      <c r="F2058" s="4"/>
      <c r="G2058" s="7"/>
    </row>
    <row r="2059" spans="1:7">
      <c r="A2059" s="4"/>
      <c r="B2059" s="4"/>
      <c r="C2059" s="5"/>
      <c r="D2059" s="167"/>
      <c r="E2059" s="4"/>
      <c r="F2059" s="4"/>
      <c r="G2059" s="7"/>
    </row>
    <row r="2060" spans="1:7">
      <c r="A2060" s="4"/>
      <c r="B2060" s="4"/>
      <c r="C2060" s="5"/>
      <c r="D2060" s="167"/>
      <c r="E2060" s="4"/>
      <c r="F2060" s="4"/>
      <c r="G2060" s="7"/>
    </row>
    <row r="2061" spans="1:7">
      <c r="A2061" s="4"/>
      <c r="B2061" s="4"/>
      <c r="C2061" s="5"/>
      <c r="D2061" s="167"/>
      <c r="E2061" s="4"/>
      <c r="F2061" s="4"/>
      <c r="G2061" s="7"/>
    </row>
    <row r="2062" spans="1:7">
      <c r="A2062" s="4"/>
      <c r="B2062" s="4"/>
      <c r="C2062" s="5"/>
      <c r="D2062" s="167"/>
      <c r="E2062" s="4"/>
      <c r="F2062" s="4"/>
      <c r="G2062" s="7"/>
    </row>
    <row r="2063" spans="1:7">
      <c r="A2063" s="4"/>
      <c r="B2063" s="4"/>
      <c r="C2063" s="5"/>
      <c r="D2063" s="167"/>
      <c r="E2063" s="4"/>
      <c r="F2063" s="4"/>
      <c r="G2063" s="7"/>
    </row>
    <row r="2064" spans="1:7">
      <c r="A2064" s="4"/>
      <c r="B2064" s="4"/>
      <c r="C2064" s="5"/>
      <c r="D2064" s="167"/>
      <c r="E2064" s="4"/>
      <c r="F2064" s="4"/>
      <c r="G2064" s="7"/>
    </row>
    <row r="2065" spans="1:7">
      <c r="A2065" s="4"/>
      <c r="B2065" s="4"/>
      <c r="C2065" s="5"/>
      <c r="D2065" s="167"/>
      <c r="E2065" s="4"/>
      <c r="F2065" s="4"/>
      <c r="G2065" s="7"/>
    </row>
    <row r="2066" spans="1:7">
      <c r="A2066" s="4"/>
      <c r="B2066" s="4"/>
      <c r="C2066" s="5"/>
      <c r="D2066" s="167"/>
      <c r="E2066" s="4"/>
      <c r="F2066" s="4"/>
      <c r="G2066" s="7"/>
    </row>
    <row r="2067" spans="1:7">
      <c r="A2067" s="4"/>
      <c r="B2067" s="4"/>
      <c r="C2067" s="5"/>
      <c r="D2067" s="167"/>
      <c r="E2067" s="4"/>
      <c r="F2067" s="4"/>
      <c r="G2067" s="7"/>
    </row>
    <row r="2068" spans="1:7">
      <c r="A2068" s="4"/>
      <c r="B2068" s="4"/>
      <c r="C2068" s="5"/>
      <c r="D2068" s="167"/>
      <c r="E2068" s="4"/>
      <c r="F2068" s="4"/>
      <c r="G2068" s="7"/>
    </row>
    <row r="2069" spans="1:7">
      <c r="A2069" s="4"/>
      <c r="B2069" s="4"/>
      <c r="C2069" s="5"/>
      <c r="D2069" s="167"/>
      <c r="E2069" s="4"/>
      <c r="F2069" s="4"/>
      <c r="G2069" s="7"/>
    </row>
    <row r="2070" spans="1:7">
      <c r="A2070" s="4"/>
      <c r="B2070" s="4"/>
      <c r="C2070" s="5"/>
      <c r="D2070" s="167"/>
      <c r="E2070" s="4"/>
      <c r="F2070" s="4"/>
      <c r="G2070" s="7"/>
    </row>
    <row r="2071" spans="1:7">
      <c r="A2071" s="4"/>
      <c r="B2071" s="4"/>
      <c r="C2071" s="5"/>
      <c r="D2071" s="167"/>
      <c r="E2071" s="4"/>
      <c r="F2071" s="4"/>
      <c r="G2071" s="7"/>
    </row>
    <row r="2072" spans="1:7">
      <c r="A2072" s="4"/>
      <c r="B2072" s="4"/>
      <c r="C2072" s="5"/>
      <c r="D2072" s="167"/>
      <c r="E2072" s="4"/>
      <c r="F2072" s="4"/>
      <c r="G2072" s="7"/>
    </row>
    <row r="2073" spans="1:7">
      <c r="A2073" s="4"/>
      <c r="B2073" s="4"/>
      <c r="C2073" s="5"/>
      <c r="D2073" s="167"/>
      <c r="E2073" s="4"/>
      <c r="F2073" s="4"/>
      <c r="G2073" s="7"/>
    </row>
    <row r="2074" spans="1:7">
      <c r="A2074" s="4"/>
      <c r="B2074" s="4"/>
      <c r="C2074" s="5"/>
      <c r="D2074" s="167"/>
      <c r="E2074" s="4"/>
      <c r="F2074" s="4"/>
      <c r="G2074" s="7"/>
    </row>
    <row r="2075" spans="1:7">
      <c r="A2075" s="4"/>
      <c r="B2075" s="4"/>
      <c r="C2075" s="5"/>
      <c r="D2075" s="167"/>
      <c r="E2075" s="4"/>
      <c r="F2075" s="4"/>
      <c r="G2075" s="7"/>
    </row>
    <row r="2076" spans="1:7">
      <c r="A2076" s="4"/>
      <c r="B2076" s="4"/>
      <c r="C2076" s="5"/>
      <c r="D2076" s="167"/>
      <c r="E2076" s="4"/>
      <c r="F2076" s="4"/>
      <c r="G2076" s="7"/>
    </row>
    <row r="2077" spans="1:7">
      <c r="A2077" s="4"/>
      <c r="B2077" s="4"/>
      <c r="C2077" s="5"/>
      <c r="D2077" s="167"/>
      <c r="E2077" s="4"/>
      <c r="F2077" s="4"/>
      <c r="G2077" s="7"/>
    </row>
    <row r="2078" spans="1:7">
      <c r="A2078" s="4"/>
      <c r="B2078" s="4"/>
      <c r="C2078" s="5"/>
      <c r="D2078" s="167"/>
      <c r="E2078" s="4"/>
      <c r="F2078" s="4"/>
      <c r="G2078" s="7"/>
    </row>
    <row r="2079" spans="1:7">
      <c r="A2079" s="4"/>
      <c r="B2079" s="4"/>
      <c r="C2079" s="5"/>
      <c r="D2079" s="167"/>
      <c r="E2079" s="4"/>
      <c r="F2079" s="4"/>
      <c r="G2079" s="7"/>
    </row>
    <row r="2080" spans="1:7">
      <c r="A2080" s="4"/>
      <c r="B2080" s="4"/>
      <c r="C2080" s="5"/>
      <c r="D2080" s="167"/>
      <c r="E2080" s="4"/>
      <c r="F2080" s="4"/>
      <c r="G2080" s="7"/>
    </row>
    <row r="2081" spans="1:7">
      <c r="A2081" s="4"/>
      <c r="B2081" s="4"/>
      <c r="C2081" s="5"/>
      <c r="D2081" s="167"/>
      <c r="E2081" s="4"/>
      <c r="F2081" s="4"/>
      <c r="G2081" s="7"/>
    </row>
    <row r="2082" spans="1:7">
      <c r="A2082" s="4"/>
      <c r="B2082" s="4"/>
      <c r="C2082" s="5"/>
      <c r="D2082" s="167"/>
      <c r="E2082" s="4"/>
      <c r="F2082" s="4"/>
      <c r="G2082" s="7"/>
    </row>
    <row r="2083" spans="1:7">
      <c r="A2083" s="4"/>
      <c r="B2083" s="4"/>
      <c r="C2083" s="5"/>
      <c r="D2083" s="167"/>
      <c r="E2083" s="4"/>
      <c r="F2083" s="4"/>
      <c r="G2083" s="7"/>
    </row>
    <row r="2084" spans="1:7">
      <c r="A2084" s="4"/>
      <c r="B2084" s="4"/>
      <c r="C2084" s="5"/>
      <c r="D2084" s="167"/>
      <c r="E2084" s="4"/>
      <c r="F2084" s="4"/>
      <c r="G2084" s="7"/>
    </row>
    <row r="2085" spans="1:7">
      <c r="A2085" s="4"/>
      <c r="B2085" s="4"/>
      <c r="C2085" s="5"/>
      <c r="D2085" s="167"/>
      <c r="E2085" s="4"/>
      <c r="F2085" s="4"/>
      <c r="G2085" s="7"/>
    </row>
    <row r="2086" spans="1:7">
      <c r="A2086" s="4"/>
      <c r="B2086" s="4"/>
      <c r="C2086" s="5"/>
      <c r="D2086" s="167"/>
      <c r="E2086" s="4"/>
      <c r="F2086" s="4"/>
      <c r="G2086" s="7"/>
    </row>
    <row r="2087" spans="1:7">
      <c r="A2087" s="4"/>
      <c r="B2087" s="4"/>
      <c r="C2087" s="5"/>
      <c r="D2087" s="167"/>
      <c r="E2087" s="4"/>
      <c r="F2087" s="4"/>
      <c r="G2087" s="7"/>
    </row>
    <row r="2088" spans="1:7">
      <c r="A2088" s="4"/>
      <c r="B2088" s="4"/>
      <c r="C2088" s="5"/>
      <c r="D2088" s="167"/>
      <c r="E2088" s="4"/>
      <c r="F2088" s="4"/>
      <c r="G2088" s="7"/>
    </row>
    <row r="2089" spans="1:7">
      <c r="A2089" s="4"/>
      <c r="B2089" s="4"/>
      <c r="C2089" s="5"/>
      <c r="D2089" s="167"/>
      <c r="E2089" s="4"/>
      <c r="F2089" s="4"/>
      <c r="G2089" s="7"/>
    </row>
    <row r="2090" spans="1:7">
      <c r="A2090" s="4"/>
      <c r="B2090" s="4"/>
      <c r="C2090" s="5"/>
      <c r="D2090" s="167"/>
      <c r="E2090" s="4"/>
      <c r="F2090" s="4"/>
      <c r="G2090" s="7"/>
    </row>
    <row r="2091" spans="1:7">
      <c r="A2091" s="4"/>
      <c r="B2091" s="4"/>
      <c r="C2091" s="5"/>
      <c r="D2091" s="167"/>
      <c r="E2091" s="4"/>
      <c r="F2091" s="4"/>
      <c r="G2091" s="7"/>
    </row>
    <row r="2092" spans="1:7">
      <c r="A2092" s="4"/>
      <c r="B2092" s="4"/>
      <c r="C2092" s="5"/>
      <c r="D2092" s="167"/>
      <c r="E2092" s="4"/>
      <c r="F2092" s="4"/>
      <c r="G2092" s="7"/>
    </row>
    <row r="2093" spans="1:7">
      <c r="A2093" s="4"/>
      <c r="B2093" s="4"/>
      <c r="C2093" s="5"/>
      <c r="D2093" s="167"/>
      <c r="E2093" s="4"/>
      <c r="F2093" s="4"/>
      <c r="G2093" s="7"/>
    </row>
    <row r="2094" spans="1:7">
      <c r="A2094" s="4"/>
      <c r="B2094" s="4"/>
      <c r="C2094" s="5"/>
      <c r="D2094" s="167"/>
      <c r="E2094" s="4"/>
      <c r="F2094" s="4"/>
      <c r="G2094" s="7"/>
    </row>
    <row r="2095" spans="1:7">
      <c r="A2095" s="4"/>
      <c r="B2095" s="4"/>
      <c r="C2095" s="5"/>
      <c r="D2095" s="167"/>
      <c r="E2095" s="4"/>
      <c r="F2095" s="4"/>
      <c r="G2095" s="7"/>
    </row>
    <row r="2096" spans="1:7">
      <c r="A2096" s="4"/>
      <c r="B2096" s="4"/>
      <c r="C2096" s="5"/>
      <c r="D2096" s="167"/>
      <c r="E2096" s="4"/>
      <c r="F2096" s="4"/>
      <c r="G2096" s="7"/>
    </row>
    <row r="2097" spans="1:7">
      <c r="A2097" s="4"/>
      <c r="B2097" s="4"/>
      <c r="C2097" s="5"/>
      <c r="D2097" s="167"/>
      <c r="E2097" s="4"/>
      <c r="F2097" s="4"/>
      <c r="G2097" s="7"/>
    </row>
    <row r="2098" spans="1:7">
      <c r="A2098" s="4"/>
      <c r="B2098" s="4"/>
      <c r="C2098" s="5"/>
      <c r="D2098" s="167"/>
      <c r="E2098" s="4"/>
      <c r="F2098" s="4"/>
      <c r="G2098" s="7"/>
    </row>
    <row r="2099" spans="1:7">
      <c r="A2099" s="4"/>
      <c r="B2099" s="4"/>
      <c r="C2099" s="5"/>
      <c r="D2099" s="167"/>
      <c r="E2099" s="4"/>
      <c r="F2099" s="4"/>
      <c r="G2099" s="7"/>
    </row>
    <row r="2100" spans="1:7">
      <c r="A2100" s="4"/>
      <c r="B2100" s="4"/>
      <c r="C2100" s="5"/>
      <c r="D2100" s="167"/>
      <c r="E2100" s="4"/>
      <c r="F2100" s="4"/>
      <c r="G2100" s="7"/>
    </row>
    <row r="2101" spans="1:7">
      <c r="A2101" s="4"/>
      <c r="B2101" s="4"/>
      <c r="C2101" s="5"/>
      <c r="D2101" s="167"/>
      <c r="E2101" s="4"/>
      <c r="F2101" s="4"/>
      <c r="G2101" s="7"/>
    </row>
    <row r="2102" spans="1:7">
      <c r="A2102" s="4"/>
      <c r="B2102" s="4"/>
      <c r="C2102" s="5"/>
      <c r="D2102" s="167"/>
      <c r="E2102" s="4"/>
      <c r="F2102" s="4"/>
      <c r="G2102" s="7"/>
    </row>
    <row r="2103" spans="1:7">
      <c r="A2103" s="4"/>
      <c r="B2103" s="4"/>
      <c r="C2103" s="5"/>
      <c r="D2103" s="167"/>
      <c r="E2103" s="4"/>
      <c r="F2103" s="4"/>
      <c r="G2103" s="7"/>
    </row>
    <row r="2104" spans="1:7">
      <c r="A2104" s="4"/>
      <c r="B2104" s="4"/>
      <c r="C2104" s="5"/>
      <c r="D2104" s="167"/>
      <c r="E2104" s="4"/>
      <c r="F2104" s="4"/>
      <c r="G2104" s="7"/>
    </row>
    <row r="2105" spans="1:7">
      <c r="A2105" s="4"/>
      <c r="B2105" s="4"/>
      <c r="C2105" s="5"/>
      <c r="D2105" s="167"/>
      <c r="E2105" s="4"/>
      <c r="F2105" s="4"/>
      <c r="G2105" s="7"/>
    </row>
    <row r="2106" spans="1:7">
      <c r="A2106" s="4"/>
      <c r="B2106" s="4"/>
      <c r="C2106" s="5"/>
      <c r="D2106" s="167"/>
      <c r="E2106" s="4"/>
      <c r="F2106" s="4"/>
      <c r="G2106" s="7"/>
    </row>
    <row r="2107" spans="1:7">
      <c r="A2107" s="4"/>
      <c r="B2107" s="4"/>
      <c r="C2107" s="5"/>
      <c r="D2107" s="167"/>
      <c r="E2107" s="4"/>
      <c r="F2107" s="4"/>
      <c r="G2107" s="7"/>
    </row>
    <row r="2108" spans="1:7">
      <c r="A2108" s="4"/>
      <c r="B2108" s="4"/>
      <c r="C2108" s="5"/>
      <c r="D2108" s="167"/>
      <c r="E2108" s="4"/>
      <c r="F2108" s="4"/>
      <c r="G2108" s="7"/>
    </row>
    <row r="2109" spans="1:7">
      <c r="A2109" s="4"/>
      <c r="B2109" s="4"/>
      <c r="C2109" s="5"/>
      <c r="D2109" s="167"/>
      <c r="E2109" s="4"/>
      <c r="F2109" s="4"/>
      <c r="G2109" s="7"/>
    </row>
    <row r="2110" spans="1:7">
      <c r="A2110" s="4"/>
      <c r="B2110" s="4"/>
      <c r="C2110" s="5"/>
      <c r="D2110" s="167"/>
      <c r="E2110" s="4"/>
      <c r="F2110" s="4"/>
      <c r="G2110" s="7"/>
    </row>
    <row r="2111" spans="1:7">
      <c r="A2111" s="4"/>
      <c r="B2111" s="4"/>
      <c r="C2111" s="5"/>
      <c r="D2111" s="167"/>
      <c r="E2111" s="4"/>
      <c r="F2111" s="4"/>
      <c r="G2111" s="7"/>
    </row>
    <row r="2112" spans="1:7">
      <c r="A2112" s="4"/>
      <c r="B2112" s="4"/>
      <c r="C2112" s="5"/>
      <c r="D2112" s="167"/>
      <c r="E2112" s="4"/>
      <c r="F2112" s="4"/>
      <c r="G2112" s="7"/>
    </row>
    <row r="2113" spans="1:7">
      <c r="A2113" s="4"/>
      <c r="B2113" s="4"/>
      <c r="C2113" s="5"/>
      <c r="D2113" s="167"/>
      <c r="E2113" s="4"/>
      <c r="F2113" s="4"/>
      <c r="G2113" s="7"/>
    </row>
    <row r="2114" spans="1:7">
      <c r="A2114" s="4"/>
      <c r="B2114" s="4"/>
      <c r="C2114" s="5"/>
      <c r="D2114" s="167"/>
      <c r="E2114" s="4"/>
      <c r="F2114" s="4"/>
      <c r="G2114" s="7"/>
    </row>
    <row r="2115" spans="1:7">
      <c r="A2115" s="4"/>
      <c r="B2115" s="4"/>
      <c r="C2115" s="5"/>
      <c r="D2115" s="167"/>
      <c r="E2115" s="4"/>
      <c r="F2115" s="4"/>
      <c r="G2115" s="7"/>
    </row>
    <row r="2116" spans="1:7">
      <c r="A2116" s="4"/>
      <c r="B2116" s="4"/>
      <c r="C2116" s="5"/>
      <c r="D2116" s="167"/>
      <c r="E2116" s="4"/>
      <c r="F2116" s="4"/>
      <c r="G2116" s="7"/>
    </row>
    <row r="2117" spans="1:7">
      <c r="A2117" s="4"/>
      <c r="B2117" s="4"/>
      <c r="C2117" s="5"/>
      <c r="D2117" s="167"/>
      <c r="E2117" s="4"/>
      <c r="F2117" s="4"/>
      <c r="G2117" s="7"/>
    </row>
    <row r="2118" spans="1:7">
      <c r="A2118" s="4"/>
      <c r="B2118" s="4"/>
      <c r="C2118" s="5"/>
      <c r="D2118" s="167"/>
      <c r="E2118" s="4"/>
      <c r="F2118" s="4"/>
      <c r="G2118" s="7"/>
    </row>
    <row r="2119" spans="1:7">
      <c r="A2119" s="4"/>
      <c r="B2119" s="4"/>
      <c r="C2119" s="5"/>
      <c r="D2119" s="167"/>
      <c r="E2119" s="4"/>
      <c r="F2119" s="4"/>
      <c r="G2119" s="7"/>
    </row>
    <row r="2120" spans="1:7">
      <c r="A2120" s="4"/>
      <c r="B2120" s="4"/>
      <c r="C2120" s="5"/>
      <c r="D2120" s="167"/>
      <c r="E2120" s="4"/>
      <c r="F2120" s="4"/>
      <c r="G2120" s="7"/>
    </row>
    <row r="2121" spans="1:7">
      <c r="A2121" s="4"/>
      <c r="B2121" s="4"/>
      <c r="C2121" s="5"/>
      <c r="D2121" s="167"/>
      <c r="E2121" s="4"/>
      <c r="F2121" s="4"/>
      <c r="G2121" s="7"/>
    </row>
    <row r="2122" spans="1:7">
      <c r="A2122" s="4"/>
      <c r="B2122" s="4"/>
      <c r="C2122" s="5"/>
      <c r="D2122" s="167"/>
      <c r="E2122" s="4"/>
      <c r="F2122" s="4"/>
      <c r="G2122" s="7"/>
    </row>
    <row r="2123" spans="1:7">
      <c r="A2123" s="4"/>
      <c r="B2123" s="4"/>
      <c r="C2123" s="5"/>
      <c r="D2123" s="167"/>
      <c r="E2123" s="4"/>
      <c r="F2123" s="4"/>
      <c r="G2123" s="7"/>
    </row>
    <row r="2124" spans="1:7">
      <c r="A2124" s="4"/>
      <c r="B2124" s="4"/>
      <c r="C2124" s="5"/>
      <c r="D2124" s="167"/>
      <c r="E2124" s="4"/>
      <c r="F2124" s="4"/>
      <c r="G2124" s="7"/>
    </row>
    <row r="2125" spans="1:7">
      <c r="A2125" s="4"/>
      <c r="B2125" s="4"/>
      <c r="C2125" s="5"/>
      <c r="D2125" s="167"/>
      <c r="E2125" s="4"/>
      <c r="F2125" s="4"/>
      <c r="G2125" s="7"/>
    </row>
    <row r="2126" spans="1:7">
      <c r="A2126" s="4"/>
      <c r="B2126" s="4"/>
      <c r="C2126" s="5"/>
      <c r="D2126" s="167"/>
      <c r="E2126" s="4"/>
      <c r="F2126" s="4"/>
      <c r="G2126" s="7"/>
    </row>
    <row r="2127" spans="1:7">
      <c r="A2127" s="4"/>
      <c r="B2127" s="4"/>
      <c r="C2127" s="5"/>
      <c r="D2127" s="167"/>
      <c r="E2127" s="4"/>
      <c r="F2127" s="4"/>
      <c r="G2127" s="7"/>
    </row>
    <row r="2128" spans="1:7">
      <c r="A2128" s="4"/>
      <c r="B2128" s="4"/>
      <c r="C2128" s="5"/>
      <c r="D2128" s="167"/>
      <c r="E2128" s="4"/>
      <c r="F2128" s="4"/>
      <c r="G2128" s="7"/>
    </row>
    <row r="2129" spans="1:7">
      <c r="A2129" s="4"/>
      <c r="B2129" s="4"/>
      <c r="C2129" s="5"/>
      <c r="D2129" s="167"/>
      <c r="E2129" s="4"/>
      <c r="F2129" s="4"/>
      <c r="G2129" s="7"/>
    </row>
    <row r="2130" spans="1:7">
      <c r="A2130" s="4"/>
      <c r="B2130" s="4"/>
      <c r="C2130" s="5"/>
      <c r="D2130" s="167"/>
      <c r="E2130" s="4"/>
      <c r="F2130" s="4"/>
      <c r="G2130" s="7"/>
    </row>
    <row r="2131" spans="1:7">
      <c r="A2131" s="4"/>
      <c r="B2131" s="4"/>
      <c r="C2131" s="5"/>
      <c r="D2131" s="167"/>
      <c r="E2131" s="4"/>
      <c r="F2131" s="4"/>
      <c r="G2131" s="7"/>
    </row>
    <row r="2132" spans="1:7">
      <c r="A2132" s="4"/>
      <c r="B2132" s="4"/>
      <c r="C2132" s="5"/>
      <c r="D2132" s="167"/>
      <c r="E2132" s="4"/>
      <c r="F2132" s="4"/>
      <c r="G2132" s="7"/>
    </row>
    <row r="2133" spans="1:7">
      <c r="A2133" s="4"/>
      <c r="B2133" s="4"/>
      <c r="C2133" s="5"/>
      <c r="D2133" s="167"/>
      <c r="E2133" s="4"/>
      <c r="F2133" s="4"/>
      <c r="G2133" s="7"/>
    </row>
    <row r="2134" spans="1:7">
      <c r="A2134" s="4"/>
      <c r="B2134" s="4"/>
      <c r="C2134" s="5"/>
      <c r="D2134" s="167"/>
      <c r="E2134" s="4"/>
      <c r="F2134" s="4"/>
      <c r="G2134" s="7"/>
    </row>
    <row r="2135" spans="1:7">
      <c r="A2135" s="4"/>
      <c r="B2135" s="4"/>
      <c r="C2135" s="5"/>
      <c r="D2135" s="167"/>
      <c r="E2135" s="4"/>
      <c r="F2135" s="4"/>
      <c r="G2135" s="7"/>
    </row>
    <row r="2136" spans="1:7">
      <c r="A2136" s="4"/>
      <c r="B2136" s="4"/>
      <c r="C2136" s="5"/>
      <c r="D2136" s="167"/>
      <c r="E2136" s="4"/>
      <c r="F2136" s="4"/>
      <c r="G2136" s="7"/>
    </row>
    <row r="2137" spans="1:7">
      <c r="A2137" s="4"/>
      <c r="B2137" s="4"/>
      <c r="C2137" s="5"/>
      <c r="D2137" s="167"/>
      <c r="E2137" s="4"/>
      <c r="F2137" s="4"/>
      <c r="G2137" s="7"/>
    </row>
    <row r="2138" spans="1:7">
      <c r="A2138" s="4"/>
      <c r="B2138" s="4"/>
      <c r="C2138" s="5"/>
      <c r="D2138" s="167"/>
      <c r="E2138" s="4"/>
      <c r="F2138" s="4"/>
      <c r="G2138" s="7"/>
    </row>
    <row r="2139" spans="1:7">
      <c r="A2139" s="4"/>
      <c r="B2139" s="4"/>
      <c r="C2139" s="5"/>
      <c r="D2139" s="167"/>
      <c r="E2139" s="4"/>
      <c r="F2139" s="4"/>
      <c r="G2139" s="7"/>
    </row>
    <row r="2140" spans="1:7">
      <c r="A2140" s="4"/>
      <c r="B2140" s="4"/>
      <c r="C2140" s="5"/>
      <c r="D2140" s="167"/>
      <c r="E2140" s="4"/>
      <c r="F2140" s="4"/>
      <c r="G2140" s="7"/>
    </row>
    <row r="2141" spans="1:7">
      <c r="A2141" s="4"/>
      <c r="B2141" s="4"/>
      <c r="C2141" s="5"/>
      <c r="D2141" s="167"/>
      <c r="E2141" s="4"/>
      <c r="F2141" s="4"/>
      <c r="G2141" s="7"/>
    </row>
    <row r="2142" spans="1:7">
      <c r="A2142" s="4"/>
      <c r="B2142" s="4"/>
      <c r="C2142" s="5"/>
      <c r="D2142" s="167"/>
      <c r="E2142" s="4"/>
      <c r="F2142" s="4"/>
      <c r="G2142" s="7"/>
    </row>
    <row r="2143" spans="1:7">
      <c r="A2143" s="4"/>
      <c r="B2143" s="4"/>
      <c r="C2143" s="5"/>
      <c r="D2143" s="167"/>
      <c r="E2143" s="4"/>
      <c r="F2143" s="4"/>
      <c r="G2143" s="7"/>
    </row>
    <row r="2144" spans="1:7">
      <c r="A2144" s="4"/>
      <c r="B2144" s="4"/>
      <c r="C2144" s="5"/>
      <c r="D2144" s="167"/>
      <c r="E2144" s="4"/>
      <c r="F2144" s="4"/>
      <c r="G2144" s="7"/>
    </row>
    <row r="2145" spans="1:7">
      <c r="A2145" s="4"/>
      <c r="B2145" s="4"/>
      <c r="C2145" s="5"/>
      <c r="D2145" s="167"/>
      <c r="E2145" s="4"/>
      <c r="F2145" s="4"/>
      <c r="G2145" s="7"/>
    </row>
    <row r="2146" spans="1:7">
      <c r="A2146" s="4"/>
      <c r="B2146" s="4"/>
      <c r="C2146" s="5"/>
      <c r="D2146" s="167"/>
      <c r="E2146" s="4"/>
      <c r="F2146" s="4"/>
      <c r="G2146" s="7"/>
    </row>
    <row r="2147" spans="1:7">
      <c r="A2147" s="4"/>
      <c r="B2147" s="4"/>
      <c r="C2147" s="5"/>
      <c r="D2147" s="167"/>
      <c r="E2147" s="4"/>
      <c r="F2147" s="4"/>
      <c r="G2147" s="7"/>
    </row>
    <row r="2148" spans="1:7">
      <c r="A2148" s="4"/>
      <c r="B2148" s="4"/>
      <c r="C2148" s="5"/>
      <c r="D2148" s="167"/>
      <c r="E2148" s="4"/>
      <c r="F2148" s="4"/>
      <c r="G2148" s="7"/>
    </row>
    <row r="2149" spans="1:7">
      <c r="A2149" s="4"/>
      <c r="B2149" s="4"/>
      <c r="C2149" s="5"/>
      <c r="D2149" s="167"/>
      <c r="E2149" s="4"/>
      <c r="F2149" s="4"/>
      <c r="G2149" s="7"/>
    </row>
    <row r="2150" spans="1:7">
      <c r="A2150" s="4"/>
      <c r="B2150" s="4"/>
      <c r="C2150" s="5"/>
      <c r="D2150" s="167"/>
      <c r="E2150" s="4"/>
      <c r="F2150" s="4"/>
      <c r="G2150" s="7"/>
    </row>
    <row r="2151" spans="1:7">
      <c r="A2151" s="4"/>
      <c r="B2151" s="4"/>
      <c r="C2151" s="5"/>
      <c r="D2151" s="167"/>
      <c r="E2151" s="4"/>
      <c r="F2151" s="4"/>
      <c r="G2151" s="7"/>
    </row>
    <row r="2152" spans="1:7">
      <c r="A2152" s="4"/>
      <c r="B2152" s="4"/>
      <c r="C2152" s="5"/>
      <c r="D2152" s="167"/>
      <c r="E2152" s="4"/>
      <c r="F2152" s="4"/>
      <c r="G2152" s="7"/>
    </row>
    <row r="2153" spans="1:7">
      <c r="A2153" s="4"/>
      <c r="B2153" s="4"/>
      <c r="C2153" s="5"/>
      <c r="D2153" s="167"/>
      <c r="E2153" s="4"/>
      <c r="F2153" s="4"/>
      <c r="G2153" s="7"/>
    </row>
    <row r="2154" spans="1:7">
      <c r="A2154" s="4"/>
      <c r="B2154" s="4"/>
      <c r="C2154" s="5"/>
      <c r="D2154" s="167"/>
      <c r="E2154" s="4"/>
      <c r="F2154" s="4"/>
      <c r="G2154" s="7"/>
    </row>
    <row r="2155" spans="1:7">
      <c r="A2155" s="4"/>
      <c r="B2155" s="4"/>
      <c r="C2155" s="5"/>
      <c r="D2155" s="167"/>
      <c r="E2155" s="4"/>
      <c r="F2155" s="4"/>
      <c r="G2155" s="7"/>
    </row>
    <row r="2156" spans="1:7">
      <c r="A2156" s="4"/>
      <c r="B2156" s="4"/>
      <c r="C2156" s="5"/>
      <c r="D2156" s="167"/>
      <c r="E2156" s="4"/>
      <c r="F2156" s="4"/>
      <c r="G2156" s="7"/>
    </row>
    <row r="2157" spans="1:7">
      <c r="A2157" s="4"/>
      <c r="B2157" s="4"/>
      <c r="C2157" s="5"/>
      <c r="D2157" s="167"/>
      <c r="E2157" s="4"/>
      <c r="F2157" s="4"/>
      <c r="G2157" s="7"/>
    </row>
    <row r="2158" spans="1:7">
      <c r="A2158" s="4"/>
      <c r="B2158" s="4"/>
      <c r="C2158" s="5"/>
      <c r="D2158" s="167"/>
      <c r="E2158" s="4"/>
      <c r="F2158" s="4"/>
      <c r="G2158" s="7"/>
    </row>
    <row r="2159" spans="1:7">
      <c r="A2159" s="4"/>
      <c r="B2159" s="4"/>
      <c r="C2159" s="5"/>
      <c r="D2159" s="167"/>
      <c r="E2159" s="4"/>
      <c r="F2159" s="4"/>
      <c r="G2159" s="7"/>
    </row>
    <row r="2160" spans="1:7">
      <c r="A2160" s="4"/>
      <c r="B2160" s="4"/>
      <c r="C2160" s="5"/>
      <c r="D2160" s="167"/>
      <c r="E2160" s="4"/>
      <c r="F2160" s="4"/>
      <c r="G2160" s="7"/>
    </row>
    <row r="2161" spans="1:7">
      <c r="A2161" s="4"/>
      <c r="B2161" s="4"/>
      <c r="C2161" s="5"/>
      <c r="D2161" s="167"/>
      <c r="E2161" s="4"/>
      <c r="F2161" s="4"/>
      <c r="G2161" s="7"/>
    </row>
    <row r="2162" spans="1:7">
      <c r="A2162" s="4"/>
      <c r="B2162" s="4"/>
      <c r="C2162" s="5"/>
      <c r="D2162" s="167"/>
      <c r="E2162" s="4"/>
      <c r="F2162" s="4"/>
      <c r="G2162" s="7"/>
    </row>
    <row r="2163" spans="1:7">
      <c r="A2163" s="4"/>
      <c r="B2163" s="4"/>
      <c r="C2163" s="5"/>
      <c r="D2163" s="167"/>
      <c r="E2163" s="4"/>
      <c r="F2163" s="4"/>
      <c r="G2163" s="7"/>
    </row>
    <row r="2164" spans="1:7">
      <c r="A2164" s="4"/>
      <c r="B2164" s="4"/>
      <c r="C2164" s="5"/>
      <c r="D2164" s="167"/>
      <c r="E2164" s="4"/>
      <c r="F2164" s="4"/>
      <c r="G2164" s="7"/>
    </row>
    <row r="2165" spans="1:7">
      <c r="A2165" s="4"/>
      <c r="B2165" s="4"/>
      <c r="C2165" s="5"/>
      <c r="D2165" s="167"/>
      <c r="E2165" s="4"/>
      <c r="F2165" s="4"/>
      <c r="G2165" s="7"/>
    </row>
    <row r="2166" spans="1:7">
      <c r="A2166" s="4"/>
      <c r="B2166" s="4"/>
      <c r="C2166" s="5"/>
      <c r="D2166" s="167"/>
      <c r="E2166" s="4"/>
      <c r="F2166" s="4"/>
      <c r="G2166" s="7"/>
    </row>
    <row r="2167" spans="1:7">
      <c r="A2167" s="4"/>
      <c r="B2167" s="4"/>
      <c r="C2167" s="5"/>
      <c r="D2167" s="167"/>
      <c r="E2167" s="4"/>
      <c r="F2167" s="4"/>
      <c r="G2167" s="7"/>
    </row>
    <row r="2168" spans="1:7">
      <c r="A2168" s="4"/>
      <c r="B2168" s="4"/>
      <c r="C2168" s="5"/>
      <c r="D2168" s="167"/>
      <c r="E2168" s="4"/>
      <c r="F2168" s="4"/>
      <c r="G2168" s="7"/>
    </row>
    <row r="2169" spans="1:7">
      <c r="A2169" s="4"/>
      <c r="B2169" s="4"/>
      <c r="C2169" s="5"/>
      <c r="D2169" s="167"/>
      <c r="E2169" s="4"/>
      <c r="F2169" s="4"/>
      <c r="G2169" s="7"/>
    </row>
    <row r="2170" spans="1:7">
      <c r="A2170" s="4"/>
      <c r="B2170" s="4"/>
      <c r="C2170" s="5"/>
      <c r="D2170" s="167"/>
      <c r="E2170" s="4"/>
      <c r="F2170" s="4"/>
      <c r="G2170" s="7"/>
    </row>
    <row r="2171" spans="1:7">
      <c r="A2171" s="4"/>
      <c r="B2171" s="4"/>
      <c r="C2171" s="5"/>
      <c r="D2171" s="167"/>
      <c r="E2171" s="4"/>
      <c r="F2171" s="4"/>
      <c r="G2171" s="7"/>
    </row>
    <row r="2172" spans="1:7">
      <c r="A2172" s="4"/>
      <c r="B2172" s="4"/>
      <c r="C2172" s="5"/>
      <c r="D2172" s="167"/>
      <c r="E2172" s="4"/>
      <c r="F2172" s="4"/>
      <c r="G2172" s="7"/>
    </row>
    <row r="2173" spans="1:7">
      <c r="A2173" s="4"/>
      <c r="B2173" s="4"/>
      <c r="C2173" s="5"/>
      <c r="D2173" s="167"/>
      <c r="E2173" s="4"/>
      <c r="F2173" s="4"/>
      <c r="G2173" s="7"/>
    </row>
    <row r="2174" spans="1:7">
      <c r="A2174" s="4"/>
      <c r="B2174" s="4"/>
      <c r="C2174" s="5"/>
      <c r="D2174" s="167"/>
      <c r="E2174" s="4"/>
      <c r="F2174" s="4"/>
      <c r="G2174" s="7"/>
    </row>
    <row r="2175" spans="1:7">
      <c r="A2175" s="4"/>
      <c r="B2175" s="4"/>
      <c r="C2175" s="5"/>
      <c r="D2175" s="167"/>
      <c r="E2175" s="4"/>
      <c r="F2175" s="4"/>
      <c r="G2175" s="7"/>
    </row>
    <row r="2176" spans="1:7">
      <c r="A2176" s="4"/>
      <c r="B2176" s="4"/>
      <c r="C2176" s="5"/>
      <c r="D2176" s="167"/>
      <c r="E2176" s="4"/>
      <c r="F2176" s="4"/>
      <c r="G2176" s="7"/>
    </row>
    <row r="2177" spans="1:7">
      <c r="A2177" s="4"/>
      <c r="B2177" s="4"/>
      <c r="C2177" s="5"/>
      <c r="D2177" s="167"/>
      <c r="E2177" s="4"/>
      <c r="F2177" s="4"/>
      <c r="G2177" s="7"/>
    </row>
    <row r="2178" spans="1:7">
      <c r="A2178" s="4"/>
      <c r="B2178" s="4"/>
      <c r="C2178" s="5"/>
      <c r="D2178" s="167"/>
      <c r="E2178" s="4"/>
      <c r="F2178" s="4"/>
      <c r="G2178" s="7"/>
    </row>
    <row r="2179" spans="1:7">
      <c r="A2179" s="4"/>
      <c r="B2179" s="4"/>
      <c r="C2179" s="5"/>
      <c r="D2179" s="167"/>
      <c r="E2179" s="4"/>
      <c r="F2179" s="4"/>
      <c r="G2179" s="7"/>
    </row>
    <row r="2180" spans="1:7">
      <c r="A2180" s="4"/>
      <c r="B2180" s="4"/>
      <c r="C2180" s="5"/>
      <c r="D2180" s="167"/>
      <c r="E2180" s="4"/>
      <c r="F2180" s="4"/>
      <c r="G2180" s="7"/>
    </row>
    <row r="2181" spans="1:7">
      <c r="A2181" s="4"/>
      <c r="B2181" s="4"/>
      <c r="C2181" s="5"/>
      <c r="D2181" s="167"/>
      <c r="E2181" s="4"/>
      <c r="F2181" s="4"/>
      <c r="G2181" s="7"/>
    </row>
    <row r="2182" spans="1:7">
      <c r="A2182" s="4"/>
      <c r="B2182" s="4"/>
      <c r="C2182" s="5"/>
      <c r="D2182" s="167"/>
      <c r="E2182" s="4"/>
      <c r="F2182" s="4"/>
      <c r="G2182" s="7"/>
    </row>
    <row r="2183" spans="1:7">
      <c r="A2183" s="4"/>
      <c r="B2183" s="4"/>
      <c r="C2183" s="5"/>
      <c r="D2183" s="167"/>
      <c r="E2183" s="4"/>
      <c r="F2183" s="4"/>
      <c r="G2183" s="7"/>
    </row>
    <row r="2184" spans="1:7">
      <c r="A2184" s="4"/>
      <c r="B2184" s="4"/>
      <c r="C2184" s="5"/>
      <c r="D2184" s="167"/>
      <c r="E2184" s="4"/>
      <c r="F2184" s="4"/>
      <c r="G2184" s="7"/>
    </row>
    <row r="2185" spans="1:7">
      <c r="A2185" s="4"/>
      <c r="B2185" s="4"/>
      <c r="C2185" s="5"/>
      <c r="D2185" s="167"/>
      <c r="E2185" s="4"/>
      <c r="F2185" s="4"/>
      <c r="G2185" s="7"/>
    </row>
    <row r="2186" spans="1:7">
      <c r="A2186" s="4"/>
      <c r="B2186" s="4"/>
      <c r="C2186" s="5"/>
      <c r="D2186" s="167"/>
      <c r="E2186" s="4"/>
      <c r="F2186" s="4"/>
      <c r="G2186" s="7"/>
    </row>
    <row r="2187" spans="1:7">
      <c r="A2187" s="4"/>
      <c r="B2187" s="4"/>
      <c r="C2187" s="5"/>
      <c r="D2187" s="167"/>
      <c r="E2187" s="4"/>
      <c r="F2187" s="4"/>
      <c r="G2187" s="7"/>
    </row>
    <row r="2188" spans="1:7">
      <c r="A2188" s="4"/>
      <c r="B2188" s="4"/>
      <c r="C2188" s="5"/>
      <c r="D2188" s="167"/>
      <c r="E2188" s="4"/>
      <c r="F2188" s="4"/>
      <c r="G2188" s="7"/>
    </row>
    <row r="2189" spans="1:7">
      <c r="A2189" s="4"/>
      <c r="B2189" s="4"/>
      <c r="C2189" s="5"/>
      <c r="D2189" s="167"/>
      <c r="E2189" s="4"/>
      <c r="F2189" s="4"/>
      <c r="G2189" s="7"/>
    </row>
    <row r="2190" spans="1:7">
      <c r="A2190" s="4"/>
      <c r="B2190" s="4"/>
      <c r="C2190" s="5"/>
      <c r="D2190" s="167"/>
      <c r="E2190" s="4"/>
      <c r="F2190" s="4"/>
      <c r="G2190" s="7"/>
    </row>
    <row r="2191" spans="1:7">
      <c r="A2191" s="4"/>
      <c r="B2191" s="4"/>
      <c r="C2191" s="5"/>
      <c r="D2191" s="167"/>
      <c r="E2191" s="4"/>
      <c r="F2191" s="4"/>
      <c r="G2191" s="7"/>
    </row>
    <row r="2192" spans="1:7">
      <c r="A2192" s="4"/>
      <c r="B2192" s="4"/>
      <c r="C2192" s="5"/>
      <c r="D2192" s="167"/>
      <c r="E2192" s="4"/>
      <c r="F2192" s="4"/>
      <c r="G2192" s="7"/>
    </row>
    <row r="2193" spans="1:7">
      <c r="A2193" s="4"/>
      <c r="B2193" s="4"/>
      <c r="C2193" s="5"/>
      <c r="D2193" s="167"/>
      <c r="E2193" s="4"/>
      <c r="F2193" s="4"/>
      <c r="G2193" s="7"/>
    </row>
    <row r="2194" spans="1:7">
      <c r="A2194" s="4"/>
      <c r="B2194" s="4"/>
      <c r="C2194" s="5"/>
      <c r="D2194" s="167"/>
      <c r="E2194" s="4"/>
      <c r="F2194" s="4"/>
      <c r="G2194" s="7"/>
    </row>
    <row r="2195" spans="1:7">
      <c r="A2195" s="4"/>
      <c r="B2195" s="4"/>
      <c r="C2195" s="5"/>
      <c r="D2195" s="167"/>
      <c r="E2195" s="4"/>
      <c r="F2195" s="4"/>
      <c r="G2195" s="7"/>
    </row>
    <row r="2196" spans="1:7">
      <c r="A2196" s="4"/>
      <c r="B2196" s="4"/>
      <c r="C2196" s="5"/>
      <c r="D2196" s="167"/>
      <c r="E2196" s="4"/>
      <c r="F2196" s="4"/>
      <c r="G2196" s="7"/>
    </row>
    <row r="2197" spans="1:7">
      <c r="A2197" s="4"/>
      <c r="B2197" s="4"/>
      <c r="C2197" s="5"/>
      <c r="D2197" s="167"/>
      <c r="E2197" s="4"/>
      <c r="F2197" s="4"/>
      <c r="G2197" s="7"/>
    </row>
    <row r="2198" spans="1:7">
      <c r="A2198" s="4"/>
      <c r="B2198" s="4"/>
      <c r="C2198" s="5"/>
      <c r="D2198" s="167"/>
      <c r="E2198" s="4"/>
      <c r="F2198" s="4"/>
      <c r="G2198" s="7"/>
    </row>
    <row r="2199" spans="1:7">
      <c r="A2199" s="4"/>
      <c r="B2199" s="4"/>
      <c r="C2199" s="5"/>
      <c r="D2199" s="167"/>
      <c r="E2199" s="4"/>
      <c r="F2199" s="4"/>
      <c r="G2199" s="7"/>
    </row>
    <row r="2200" spans="1:7">
      <c r="A2200" s="4"/>
      <c r="B2200" s="4"/>
      <c r="C2200" s="5"/>
      <c r="D2200" s="167"/>
      <c r="E2200" s="4"/>
      <c r="F2200" s="4"/>
      <c r="G2200" s="7"/>
    </row>
    <row r="2201" spans="1:7">
      <c r="A2201" s="4"/>
      <c r="B2201" s="4"/>
      <c r="C2201" s="5"/>
      <c r="D2201" s="167"/>
      <c r="E2201" s="4"/>
      <c r="F2201" s="4"/>
      <c r="G2201" s="7"/>
    </row>
    <row r="2202" spans="1:7">
      <c r="A2202" s="4"/>
      <c r="B2202" s="4"/>
      <c r="C2202" s="5"/>
      <c r="D2202" s="167"/>
      <c r="E2202" s="4"/>
      <c r="F2202" s="4"/>
      <c r="G2202" s="7"/>
    </row>
    <row r="2203" spans="1:7">
      <c r="A2203" s="4"/>
      <c r="B2203" s="4"/>
      <c r="C2203" s="5"/>
      <c r="D2203" s="167"/>
      <c r="E2203" s="4"/>
      <c r="F2203" s="4"/>
      <c r="G2203" s="7"/>
    </row>
    <row r="2204" spans="1:7">
      <c r="A2204" s="4"/>
      <c r="B2204" s="4"/>
      <c r="C2204" s="5"/>
      <c r="D2204" s="167"/>
      <c r="E2204" s="4"/>
      <c r="F2204" s="4"/>
      <c r="G2204" s="7"/>
    </row>
    <row r="2205" spans="1:7">
      <c r="A2205" s="4"/>
      <c r="B2205" s="4"/>
      <c r="C2205" s="5"/>
      <c r="D2205" s="167"/>
      <c r="E2205" s="4"/>
      <c r="F2205" s="4"/>
      <c r="G2205" s="7"/>
    </row>
    <row r="2206" spans="1:7">
      <c r="A2206" s="4"/>
      <c r="B2206" s="4"/>
      <c r="C2206" s="5"/>
      <c r="D2206" s="167"/>
      <c r="E2206" s="4"/>
      <c r="F2206" s="4"/>
      <c r="G2206" s="7"/>
    </row>
    <row r="2207" spans="1:7">
      <c r="A2207" s="4"/>
      <c r="B2207" s="4"/>
      <c r="C2207" s="5"/>
      <c r="D2207" s="167"/>
      <c r="E2207" s="4"/>
      <c r="F2207" s="4"/>
      <c r="G2207" s="7"/>
    </row>
    <row r="2208" spans="1:7">
      <c r="A2208" s="4"/>
      <c r="B2208" s="4"/>
      <c r="C2208" s="5"/>
      <c r="D2208" s="167"/>
      <c r="E2208" s="4"/>
      <c r="F2208" s="4"/>
      <c r="G2208" s="7"/>
    </row>
    <row r="2209" spans="1:7">
      <c r="A2209" s="4"/>
      <c r="B2209" s="4"/>
      <c r="C2209" s="5"/>
      <c r="D2209" s="167"/>
      <c r="E2209" s="4"/>
      <c r="F2209" s="4"/>
      <c r="G2209" s="7"/>
    </row>
    <row r="2210" spans="1:7">
      <c r="A2210" s="4"/>
      <c r="B2210" s="4"/>
      <c r="C2210" s="5"/>
      <c r="D2210" s="167"/>
      <c r="E2210" s="4"/>
      <c r="F2210" s="4"/>
      <c r="G2210" s="7"/>
    </row>
    <row r="2211" spans="1:7">
      <c r="A2211" s="4"/>
      <c r="B2211" s="4"/>
      <c r="C2211" s="5"/>
      <c r="D2211" s="167"/>
      <c r="E2211" s="4"/>
      <c r="F2211" s="4"/>
      <c r="G2211" s="7"/>
    </row>
    <row r="2212" spans="1:7">
      <c r="A2212" s="4"/>
      <c r="B2212" s="4"/>
      <c r="C2212" s="5"/>
      <c r="D2212" s="167"/>
      <c r="E2212" s="4"/>
      <c r="F2212" s="4"/>
      <c r="G2212" s="7"/>
    </row>
    <row r="2213" spans="1:7">
      <c r="A2213" s="4"/>
      <c r="B2213" s="4"/>
      <c r="C2213" s="5"/>
      <c r="D2213" s="167"/>
      <c r="E2213" s="4"/>
      <c r="F2213" s="4"/>
      <c r="G2213" s="7"/>
    </row>
    <row r="2214" spans="1:7">
      <c r="A2214" s="4"/>
      <c r="B2214" s="4"/>
      <c r="C2214" s="5"/>
      <c r="D2214" s="167"/>
      <c r="E2214" s="4"/>
      <c r="F2214" s="4"/>
      <c r="G2214" s="7"/>
    </row>
    <row r="2215" spans="1:7">
      <c r="A2215" s="4"/>
      <c r="B2215" s="4"/>
      <c r="C2215" s="5"/>
      <c r="D2215" s="167"/>
      <c r="E2215" s="4"/>
      <c r="F2215" s="4"/>
      <c r="G2215" s="7"/>
    </row>
    <row r="2216" spans="1:7">
      <c r="A2216" s="4"/>
      <c r="B2216" s="4"/>
      <c r="C2216" s="5"/>
      <c r="D2216" s="167"/>
      <c r="E2216" s="4"/>
      <c r="F2216" s="4"/>
      <c r="G2216" s="7"/>
    </row>
    <row r="2217" spans="1:7">
      <c r="A2217" s="4"/>
      <c r="B2217" s="4"/>
      <c r="C2217" s="5"/>
      <c r="D2217" s="167"/>
      <c r="E2217" s="4"/>
      <c r="F2217" s="4"/>
      <c r="G2217" s="7"/>
    </row>
    <row r="2218" spans="1:7">
      <c r="A2218" s="4"/>
      <c r="B2218" s="4"/>
      <c r="C2218" s="5"/>
      <c r="D2218" s="167"/>
      <c r="E2218" s="4"/>
      <c r="F2218" s="4"/>
      <c r="G2218" s="7"/>
    </row>
    <row r="2219" spans="1:7">
      <c r="A2219" s="4"/>
      <c r="B2219" s="4"/>
      <c r="C2219" s="5"/>
      <c r="D2219" s="167"/>
      <c r="E2219" s="4"/>
      <c r="F2219" s="4"/>
      <c r="G2219" s="7"/>
    </row>
    <row r="2220" spans="1:7">
      <c r="A2220" s="4"/>
      <c r="B2220" s="4"/>
      <c r="C2220" s="5"/>
      <c r="D2220" s="167"/>
      <c r="E2220" s="4"/>
      <c r="F2220" s="4"/>
      <c r="G2220" s="7"/>
    </row>
    <row r="2221" spans="1:7">
      <c r="A2221" s="4"/>
      <c r="B2221" s="4"/>
      <c r="C2221" s="5"/>
      <c r="D2221" s="167"/>
      <c r="E2221" s="4"/>
      <c r="F2221" s="4"/>
      <c r="G2221" s="7"/>
    </row>
    <row r="2222" spans="1:7">
      <c r="A2222" s="4"/>
      <c r="B2222" s="4"/>
      <c r="C2222" s="5"/>
      <c r="D2222" s="167"/>
      <c r="E2222" s="4"/>
      <c r="F2222" s="4"/>
      <c r="G2222" s="7"/>
    </row>
    <row r="2223" spans="1:7">
      <c r="A2223" s="4"/>
      <c r="B2223" s="4"/>
      <c r="C2223" s="5"/>
      <c r="D2223" s="167"/>
      <c r="E2223" s="4"/>
      <c r="F2223" s="4"/>
      <c r="G2223" s="7"/>
    </row>
    <row r="2224" spans="1:7">
      <c r="A2224" s="4"/>
      <c r="B2224" s="4"/>
      <c r="C2224" s="5"/>
      <c r="D2224" s="167"/>
      <c r="E2224" s="4"/>
      <c r="F2224" s="4"/>
      <c r="G2224" s="7"/>
    </row>
    <row r="2225" spans="1:7">
      <c r="A2225" s="4"/>
      <c r="B2225" s="4"/>
      <c r="C2225" s="5"/>
      <c r="D2225" s="167"/>
      <c r="E2225" s="4"/>
      <c r="F2225" s="4"/>
      <c r="G2225" s="7"/>
    </row>
    <row r="2226" spans="1:7">
      <c r="A2226" s="4"/>
      <c r="B2226" s="4"/>
      <c r="C2226" s="5"/>
      <c r="D2226" s="167"/>
      <c r="E2226" s="4"/>
      <c r="F2226" s="4"/>
      <c r="G2226" s="7"/>
    </row>
    <row r="2227" spans="1:7">
      <c r="A2227" s="4"/>
      <c r="B2227" s="4"/>
      <c r="C2227" s="5"/>
      <c r="D2227" s="167"/>
      <c r="E2227" s="4"/>
      <c r="F2227" s="4"/>
      <c r="G2227" s="7"/>
    </row>
    <row r="2228" spans="1:7">
      <c r="A2228" s="4"/>
      <c r="B2228" s="4"/>
      <c r="C2228" s="5"/>
      <c r="D2228" s="167"/>
      <c r="E2228" s="4"/>
      <c r="F2228" s="4"/>
      <c r="G2228" s="7"/>
    </row>
    <row r="2229" spans="1:7">
      <c r="A2229" s="4"/>
      <c r="B2229" s="4"/>
      <c r="C2229" s="5"/>
      <c r="D2229" s="167"/>
      <c r="E2229" s="4"/>
      <c r="F2229" s="4"/>
      <c r="G2229" s="7"/>
    </row>
    <row r="2230" spans="1:7">
      <c r="A2230" s="4"/>
      <c r="B2230" s="4"/>
      <c r="C2230" s="5"/>
      <c r="D2230" s="167"/>
      <c r="E2230" s="4"/>
      <c r="F2230" s="4"/>
      <c r="G2230" s="7"/>
    </row>
    <row r="2231" spans="1:7">
      <c r="A2231" s="4"/>
      <c r="B2231" s="4"/>
      <c r="C2231" s="5"/>
      <c r="D2231" s="167"/>
      <c r="E2231" s="4"/>
      <c r="F2231" s="4"/>
      <c r="G2231" s="7"/>
    </row>
    <row r="2232" spans="1:7">
      <c r="A2232" s="4"/>
      <c r="B2232" s="4"/>
      <c r="C2232" s="5"/>
      <c r="D2232" s="167"/>
      <c r="E2232" s="4"/>
      <c r="F2232" s="4"/>
      <c r="G2232" s="7"/>
    </row>
    <row r="2233" spans="1:7">
      <c r="A2233" s="4"/>
      <c r="B2233" s="4"/>
      <c r="C2233" s="5"/>
      <c r="D2233" s="167"/>
      <c r="E2233" s="4"/>
      <c r="F2233" s="4"/>
      <c r="G2233" s="7"/>
    </row>
    <row r="2234" spans="1:7">
      <c r="A2234" s="4"/>
      <c r="B2234" s="4"/>
      <c r="C2234" s="5"/>
      <c r="D2234" s="167"/>
      <c r="E2234" s="4"/>
      <c r="F2234" s="4"/>
      <c r="G2234" s="7"/>
    </row>
    <row r="2235" spans="1:7">
      <c r="A2235" s="4"/>
      <c r="B2235" s="4"/>
      <c r="C2235" s="5"/>
      <c r="D2235" s="167"/>
      <c r="E2235" s="4"/>
      <c r="F2235" s="4"/>
      <c r="G2235" s="7"/>
    </row>
    <row r="2236" spans="1:7">
      <c r="A2236" s="4"/>
      <c r="B2236" s="4"/>
      <c r="C2236" s="5"/>
      <c r="D2236" s="167"/>
      <c r="E2236" s="4"/>
      <c r="F2236" s="4"/>
      <c r="G2236" s="7"/>
    </row>
    <row r="2237" spans="1:7">
      <c r="A2237" s="4"/>
      <c r="B2237" s="4"/>
      <c r="C2237" s="5"/>
      <c r="D2237" s="167"/>
      <c r="E2237" s="4"/>
      <c r="F2237" s="4"/>
      <c r="G2237" s="7"/>
    </row>
    <row r="2238" spans="1:7">
      <c r="A2238" s="4"/>
      <c r="B2238" s="4"/>
      <c r="C2238" s="5"/>
      <c r="D2238" s="167"/>
      <c r="E2238" s="4"/>
      <c r="F2238" s="4"/>
      <c r="G2238" s="7"/>
    </row>
    <row r="2239" spans="1:7">
      <c r="A2239" s="4"/>
      <c r="B2239" s="4"/>
      <c r="C2239" s="5"/>
      <c r="D2239" s="167"/>
      <c r="E2239" s="4"/>
      <c r="F2239" s="4"/>
      <c r="G2239" s="7"/>
    </row>
    <row r="2240" spans="1:7">
      <c r="A2240" s="4"/>
      <c r="B2240" s="4"/>
      <c r="C2240" s="5"/>
      <c r="D2240" s="167"/>
      <c r="E2240" s="4"/>
      <c r="F2240" s="4"/>
      <c r="G2240" s="7"/>
    </row>
    <row r="2241" spans="1:7">
      <c r="A2241" s="4"/>
      <c r="B2241" s="4"/>
      <c r="C2241" s="5"/>
      <c r="D2241" s="167"/>
      <c r="E2241" s="4"/>
      <c r="F2241" s="4"/>
      <c r="G2241" s="7"/>
    </row>
    <row r="2242" spans="1:7">
      <c r="A2242" s="4"/>
      <c r="B2242" s="4"/>
      <c r="C2242" s="5"/>
      <c r="D2242" s="167"/>
      <c r="E2242" s="4"/>
      <c r="F2242" s="4"/>
      <c r="G2242" s="7"/>
    </row>
    <row r="2243" spans="1:7">
      <c r="A2243" s="4"/>
      <c r="B2243" s="4"/>
      <c r="C2243" s="5"/>
      <c r="D2243" s="167"/>
      <c r="E2243" s="4"/>
      <c r="F2243" s="4"/>
      <c r="G2243" s="7"/>
    </row>
    <row r="2244" spans="1:7">
      <c r="A2244" s="4"/>
      <c r="B2244" s="4"/>
      <c r="C2244" s="5"/>
      <c r="D2244" s="167"/>
      <c r="E2244" s="4"/>
      <c r="F2244" s="4"/>
      <c r="G2244" s="7"/>
    </row>
    <row r="2245" spans="1:7">
      <c r="A2245" s="4"/>
      <c r="B2245" s="4"/>
      <c r="C2245" s="5"/>
      <c r="D2245" s="167"/>
      <c r="E2245" s="4"/>
      <c r="F2245" s="4"/>
      <c r="G2245" s="7"/>
    </row>
    <row r="2246" spans="1:7">
      <c r="A2246" s="4"/>
      <c r="B2246" s="4"/>
      <c r="C2246" s="5"/>
      <c r="D2246" s="167"/>
      <c r="E2246" s="4"/>
      <c r="F2246" s="4"/>
      <c r="G2246" s="7"/>
    </row>
    <row r="2247" spans="1:7">
      <c r="A2247" s="4"/>
      <c r="B2247" s="4"/>
      <c r="C2247" s="5"/>
      <c r="D2247" s="167"/>
      <c r="E2247" s="4"/>
      <c r="F2247" s="4"/>
      <c r="G2247" s="7"/>
    </row>
    <row r="2248" spans="1:7">
      <c r="A2248" s="4"/>
      <c r="B2248" s="4"/>
      <c r="C2248" s="5"/>
      <c r="D2248" s="167"/>
      <c r="E2248" s="4"/>
      <c r="F2248" s="4"/>
      <c r="G2248" s="7"/>
    </row>
    <row r="2249" spans="1:7">
      <c r="A2249" s="4"/>
      <c r="B2249" s="4"/>
      <c r="C2249" s="5"/>
      <c r="D2249" s="167"/>
      <c r="E2249" s="4"/>
      <c r="F2249" s="4"/>
      <c r="G2249" s="7"/>
    </row>
    <row r="2250" spans="1:7">
      <c r="A2250" s="4"/>
      <c r="B2250" s="4"/>
      <c r="C2250" s="5"/>
      <c r="D2250" s="167"/>
      <c r="E2250" s="4"/>
      <c r="F2250" s="4"/>
      <c r="G2250" s="7"/>
    </row>
    <row r="2251" spans="1:7">
      <c r="A2251" s="4"/>
      <c r="B2251" s="4"/>
      <c r="C2251" s="5"/>
      <c r="D2251" s="167"/>
      <c r="E2251" s="4"/>
      <c r="F2251" s="4"/>
      <c r="G2251" s="7"/>
    </row>
    <row r="2252" spans="1:7">
      <c r="A2252" s="4"/>
      <c r="B2252" s="4"/>
      <c r="C2252" s="5"/>
      <c r="D2252" s="167"/>
      <c r="E2252" s="4"/>
      <c r="F2252" s="4"/>
      <c r="G2252" s="7"/>
    </row>
    <row r="2253" spans="1:7">
      <c r="A2253" s="4"/>
      <c r="B2253" s="4"/>
      <c r="C2253" s="5"/>
      <c r="D2253" s="167"/>
      <c r="E2253" s="4"/>
      <c r="F2253" s="4"/>
      <c r="G2253" s="7"/>
    </row>
    <row r="2254" spans="1:7">
      <c r="A2254" s="4"/>
      <c r="B2254" s="4"/>
      <c r="C2254" s="5"/>
      <c r="D2254" s="167"/>
      <c r="E2254" s="4"/>
      <c r="F2254" s="4"/>
      <c r="G2254" s="7"/>
    </row>
    <row r="2255" spans="1:7">
      <c r="A2255" s="4"/>
      <c r="B2255" s="4"/>
      <c r="C2255" s="5"/>
      <c r="D2255" s="167"/>
      <c r="E2255" s="4"/>
      <c r="F2255" s="4"/>
      <c r="G2255" s="7"/>
    </row>
    <row r="2256" spans="1:7">
      <c r="A2256" s="4"/>
      <c r="B2256" s="4"/>
      <c r="C2256" s="5"/>
      <c r="D2256" s="167"/>
      <c r="E2256" s="4"/>
      <c r="F2256" s="4"/>
      <c r="G2256" s="7"/>
    </row>
    <row r="2257" spans="1:7">
      <c r="A2257" s="4"/>
      <c r="B2257" s="4"/>
      <c r="C2257" s="5"/>
      <c r="D2257" s="167"/>
      <c r="E2257" s="4"/>
      <c r="F2257" s="4"/>
      <c r="G2257" s="7"/>
    </row>
    <row r="2258" spans="1:7">
      <c r="A2258" s="4"/>
      <c r="B2258" s="4"/>
      <c r="C2258" s="5"/>
      <c r="D2258" s="167"/>
      <c r="E2258" s="4"/>
      <c r="F2258" s="4"/>
      <c r="G2258" s="7"/>
    </row>
    <row r="2259" spans="1:7">
      <c r="A2259" s="4"/>
      <c r="B2259" s="4"/>
      <c r="C2259" s="5"/>
      <c r="D2259" s="167"/>
      <c r="E2259" s="4"/>
      <c r="F2259" s="4"/>
      <c r="G2259" s="7"/>
    </row>
    <row r="2260" spans="1:7">
      <c r="A2260" s="4"/>
      <c r="B2260" s="4"/>
      <c r="C2260" s="5"/>
      <c r="D2260" s="167"/>
      <c r="E2260" s="4"/>
      <c r="F2260" s="4"/>
      <c r="G2260" s="7"/>
    </row>
    <row r="2261" spans="1:7">
      <c r="A2261" s="4"/>
      <c r="B2261" s="4"/>
      <c r="C2261" s="5"/>
      <c r="D2261" s="167"/>
      <c r="E2261" s="4"/>
      <c r="F2261" s="4"/>
      <c r="G2261" s="7"/>
    </row>
    <row r="2262" spans="1:7">
      <c r="A2262" s="4"/>
      <c r="B2262" s="4"/>
      <c r="C2262" s="5"/>
      <c r="D2262" s="167"/>
      <c r="E2262" s="4"/>
      <c r="F2262" s="4"/>
      <c r="G2262" s="7"/>
    </row>
    <row r="2263" spans="1:7">
      <c r="A2263" s="4"/>
      <c r="B2263" s="4"/>
      <c r="C2263" s="5"/>
      <c r="D2263" s="167"/>
      <c r="E2263" s="4"/>
      <c r="F2263" s="4"/>
      <c r="G2263" s="7"/>
    </row>
    <row r="2264" spans="1:7">
      <c r="A2264" s="4"/>
      <c r="B2264" s="4"/>
      <c r="C2264" s="5"/>
      <c r="D2264" s="167"/>
      <c r="E2264" s="4"/>
      <c r="F2264" s="4"/>
      <c r="G2264" s="7"/>
    </row>
    <row r="2265" spans="1:7">
      <c r="A2265" s="4"/>
      <c r="B2265" s="4"/>
      <c r="C2265" s="5"/>
      <c r="D2265" s="167"/>
      <c r="E2265" s="4"/>
      <c r="F2265" s="4"/>
      <c r="G2265" s="7"/>
    </row>
    <row r="2266" spans="1:7">
      <c r="A2266" s="4"/>
      <c r="B2266" s="4"/>
      <c r="C2266" s="5"/>
      <c r="D2266" s="167"/>
      <c r="E2266" s="4"/>
      <c r="F2266" s="4"/>
      <c r="G2266" s="7"/>
    </row>
    <row r="2267" spans="1:7">
      <c r="A2267" s="4"/>
      <c r="B2267" s="4"/>
      <c r="C2267" s="5"/>
      <c r="D2267" s="167"/>
      <c r="E2267" s="4"/>
      <c r="F2267" s="4"/>
      <c r="G2267" s="7"/>
    </row>
    <row r="2268" spans="1:7">
      <c r="A2268" s="4"/>
      <c r="B2268" s="4"/>
      <c r="C2268" s="5"/>
      <c r="D2268" s="167"/>
      <c r="E2268" s="4"/>
      <c r="F2268" s="4"/>
      <c r="G2268" s="7"/>
    </row>
    <row r="2269" spans="1:7">
      <c r="A2269" s="4"/>
      <c r="B2269" s="4"/>
      <c r="C2269" s="5"/>
      <c r="D2269" s="167"/>
      <c r="E2269" s="4"/>
      <c r="F2269" s="4"/>
      <c r="G2269" s="7"/>
    </row>
    <row r="2270" spans="1:7">
      <c r="A2270" s="4"/>
      <c r="B2270" s="4"/>
      <c r="C2270" s="5"/>
      <c r="D2270" s="167"/>
      <c r="E2270" s="4"/>
      <c r="F2270" s="4"/>
      <c r="G2270" s="7"/>
    </row>
    <row r="2271" spans="1:7">
      <c r="A2271" s="4"/>
      <c r="B2271" s="4"/>
      <c r="C2271" s="5"/>
      <c r="D2271" s="167"/>
      <c r="E2271" s="4"/>
      <c r="F2271" s="4"/>
      <c r="G2271" s="7"/>
    </row>
    <row r="2272" spans="1:7">
      <c r="A2272" s="4"/>
      <c r="B2272" s="4"/>
      <c r="C2272" s="5"/>
      <c r="D2272" s="167"/>
      <c r="E2272" s="4"/>
      <c r="F2272" s="4"/>
      <c r="G2272" s="7"/>
    </row>
    <row r="2273" spans="1:7">
      <c r="A2273" s="4"/>
      <c r="B2273" s="4"/>
      <c r="C2273" s="5"/>
      <c r="D2273" s="167"/>
      <c r="E2273" s="4"/>
      <c r="F2273" s="4"/>
      <c r="G2273" s="7"/>
    </row>
    <row r="2274" spans="1:7">
      <c r="A2274" s="4"/>
      <c r="B2274" s="4"/>
      <c r="C2274" s="5"/>
      <c r="D2274" s="167"/>
      <c r="E2274" s="4"/>
      <c r="F2274" s="4"/>
      <c r="G2274" s="7"/>
    </row>
    <row r="2275" spans="1:7">
      <c r="A2275" s="4"/>
      <c r="B2275" s="4"/>
      <c r="C2275" s="5"/>
      <c r="D2275" s="167"/>
      <c r="E2275" s="4"/>
      <c r="F2275" s="4"/>
      <c r="G2275" s="7"/>
    </row>
    <row r="2276" spans="1:7">
      <c r="A2276" s="4"/>
      <c r="B2276" s="4"/>
      <c r="C2276" s="5"/>
      <c r="D2276" s="167"/>
      <c r="E2276" s="4"/>
      <c r="F2276" s="4"/>
      <c r="G2276" s="7"/>
    </row>
    <row r="2277" spans="1:7">
      <c r="A2277" s="4"/>
      <c r="B2277" s="4"/>
      <c r="C2277" s="5"/>
      <c r="D2277" s="167"/>
      <c r="E2277" s="4"/>
      <c r="F2277" s="4"/>
      <c r="G2277" s="7"/>
    </row>
    <row r="2278" spans="1:7">
      <c r="A2278" s="4"/>
      <c r="B2278" s="4"/>
      <c r="C2278" s="5"/>
      <c r="D2278" s="167"/>
      <c r="E2278" s="4"/>
      <c r="F2278" s="4"/>
      <c r="G2278" s="7"/>
    </row>
    <row r="2279" spans="1:7">
      <c r="A2279" s="4"/>
      <c r="B2279" s="4"/>
      <c r="C2279" s="5"/>
      <c r="D2279" s="167"/>
      <c r="E2279" s="4"/>
      <c r="F2279" s="4"/>
      <c r="G2279" s="7"/>
    </row>
    <row r="2280" spans="1:7">
      <c r="A2280" s="4"/>
      <c r="B2280" s="4"/>
      <c r="C2280" s="5"/>
      <c r="D2280" s="167"/>
      <c r="E2280" s="4"/>
      <c r="F2280" s="4"/>
      <c r="G2280" s="7"/>
    </row>
    <row r="2281" spans="1:7">
      <c r="A2281" s="4"/>
      <c r="B2281" s="4"/>
      <c r="C2281" s="5"/>
      <c r="D2281" s="167"/>
      <c r="E2281" s="4"/>
      <c r="F2281" s="4"/>
      <c r="G2281" s="7"/>
    </row>
    <row r="2282" spans="1:7">
      <c r="A2282" s="4"/>
      <c r="B2282" s="4"/>
      <c r="C2282" s="5"/>
      <c r="D2282" s="167"/>
      <c r="E2282" s="4"/>
      <c r="F2282" s="4"/>
      <c r="G2282" s="7"/>
    </row>
    <row r="2283" spans="1:7">
      <c r="A2283" s="4"/>
      <c r="B2283" s="4"/>
      <c r="C2283" s="5"/>
      <c r="D2283" s="167"/>
      <c r="E2283" s="4"/>
      <c r="F2283" s="4"/>
      <c r="G2283" s="7"/>
    </row>
    <row r="2284" spans="1:7">
      <c r="A2284" s="4"/>
      <c r="B2284" s="4"/>
      <c r="C2284" s="5"/>
      <c r="D2284" s="167"/>
      <c r="E2284" s="4"/>
      <c r="F2284" s="4"/>
      <c r="G2284" s="7"/>
    </row>
    <row r="2285" spans="1:7">
      <c r="A2285" s="4"/>
      <c r="B2285" s="4"/>
      <c r="C2285" s="5"/>
      <c r="D2285" s="167"/>
      <c r="E2285" s="4"/>
      <c r="F2285" s="4"/>
      <c r="G2285" s="7"/>
    </row>
    <row r="2286" spans="1:7">
      <c r="A2286" s="4"/>
      <c r="B2286" s="4"/>
      <c r="C2286" s="5"/>
      <c r="D2286" s="167"/>
      <c r="E2286" s="4"/>
      <c r="F2286" s="4"/>
      <c r="G2286" s="7"/>
    </row>
    <row r="2287" spans="1:7">
      <c r="A2287" s="4"/>
      <c r="B2287" s="4"/>
      <c r="C2287" s="5"/>
      <c r="D2287" s="167"/>
      <c r="E2287" s="4"/>
      <c r="F2287" s="4"/>
      <c r="G2287" s="7"/>
    </row>
    <row r="2288" spans="1:7">
      <c r="A2288" s="4"/>
      <c r="B2288" s="4"/>
      <c r="C2288" s="5"/>
      <c r="D2288" s="167"/>
      <c r="E2288" s="4"/>
      <c r="F2288" s="4"/>
      <c r="G2288" s="7"/>
    </row>
    <row r="2289" spans="1:7">
      <c r="A2289" s="4"/>
      <c r="B2289" s="4"/>
      <c r="C2289" s="5"/>
      <c r="D2289" s="167"/>
      <c r="E2289" s="4"/>
      <c r="F2289" s="4"/>
      <c r="G2289" s="7"/>
    </row>
    <row r="2290" spans="1:7">
      <c r="A2290" s="4"/>
      <c r="B2290" s="4"/>
      <c r="C2290" s="5"/>
      <c r="D2290" s="167"/>
      <c r="E2290" s="4"/>
      <c r="F2290" s="4"/>
      <c r="G2290" s="7"/>
    </row>
    <row r="2291" spans="1:7">
      <c r="A2291" s="4"/>
      <c r="B2291" s="4"/>
      <c r="C2291" s="5"/>
      <c r="D2291" s="167"/>
      <c r="E2291" s="4"/>
      <c r="F2291" s="4"/>
      <c r="G2291" s="7"/>
    </row>
    <row r="2292" spans="1:7">
      <c r="A2292" s="4"/>
      <c r="B2292" s="4"/>
      <c r="C2292" s="5"/>
      <c r="D2292" s="167"/>
      <c r="E2292" s="4"/>
      <c r="F2292" s="4"/>
      <c r="G2292" s="7"/>
    </row>
    <row r="2293" spans="1:7">
      <c r="A2293" s="4"/>
      <c r="B2293" s="4"/>
      <c r="C2293" s="5"/>
      <c r="D2293" s="167"/>
      <c r="E2293" s="4"/>
      <c r="F2293" s="4"/>
      <c r="G2293" s="7"/>
    </row>
    <row r="2294" spans="1:7">
      <c r="A2294" s="4"/>
      <c r="B2294" s="4"/>
      <c r="C2294" s="5"/>
      <c r="D2294" s="167"/>
      <c r="E2294" s="4"/>
      <c r="F2294" s="4"/>
      <c r="G2294" s="7"/>
    </row>
    <row r="2295" spans="1:7">
      <c r="A2295" s="4"/>
      <c r="B2295" s="4"/>
      <c r="C2295" s="5"/>
      <c r="D2295" s="167"/>
      <c r="E2295" s="4"/>
      <c r="F2295" s="4"/>
      <c r="G2295" s="7"/>
    </row>
    <row r="2296" spans="1:7">
      <c r="A2296" s="4"/>
      <c r="B2296" s="4"/>
      <c r="C2296" s="5"/>
      <c r="D2296" s="167"/>
      <c r="E2296" s="4"/>
      <c r="F2296" s="4"/>
      <c r="G2296" s="7"/>
    </row>
    <row r="2297" spans="1:7">
      <c r="A2297" s="4"/>
      <c r="B2297" s="4"/>
      <c r="C2297" s="5"/>
      <c r="D2297" s="167"/>
      <c r="E2297" s="4"/>
      <c r="F2297" s="4"/>
      <c r="G2297" s="7"/>
    </row>
    <row r="2298" spans="1:7">
      <c r="A2298" s="4"/>
      <c r="B2298" s="4"/>
      <c r="C2298" s="5"/>
      <c r="D2298" s="167"/>
      <c r="E2298" s="4"/>
      <c r="F2298" s="4"/>
      <c r="G2298" s="7"/>
    </row>
    <row r="2299" spans="1:7">
      <c r="A2299" s="4"/>
      <c r="B2299" s="4"/>
      <c r="C2299" s="5"/>
      <c r="D2299" s="167"/>
      <c r="E2299" s="4"/>
      <c r="F2299" s="4"/>
      <c r="G2299" s="7"/>
    </row>
    <row r="2300" spans="1:7">
      <c r="A2300" s="4"/>
      <c r="B2300" s="4"/>
      <c r="C2300" s="5"/>
      <c r="D2300" s="167"/>
      <c r="E2300" s="4"/>
      <c r="F2300" s="4"/>
      <c r="G2300" s="7"/>
    </row>
    <row r="2301" spans="1:7">
      <c r="A2301" s="4"/>
      <c r="B2301" s="4"/>
      <c r="C2301" s="5"/>
      <c r="D2301" s="167"/>
      <c r="E2301" s="4"/>
      <c r="F2301" s="4"/>
      <c r="G2301" s="7"/>
    </row>
    <row r="2302" spans="1:7">
      <c r="A2302" s="4"/>
      <c r="B2302" s="4"/>
      <c r="C2302" s="5"/>
      <c r="D2302" s="167"/>
      <c r="E2302" s="4"/>
      <c r="F2302" s="4"/>
      <c r="G2302" s="7"/>
    </row>
    <row r="2303" spans="1:7">
      <c r="A2303" s="4"/>
      <c r="B2303" s="4"/>
      <c r="C2303" s="5"/>
      <c r="D2303" s="167"/>
      <c r="E2303" s="4"/>
      <c r="F2303" s="4"/>
      <c r="G2303" s="7"/>
    </row>
    <row r="2304" spans="1:7">
      <c r="A2304" s="4"/>
      <c r="B2304" s="4"/>
      <c r="C2304" s="5"/>
      <c r="D2304" s="167"/>
      <c r="E2304" s="4"/>
      <c r="F2304" s="4"/>
      <c r="G2304" s="7"/>
    </row>
    <row r="2305" spans="1:7">
      <c r="A2305" s="4"/>
      <c r="B2305" s="4"/>
      <c r="C2305" s="5"/>
      <c r="D2305" s="167"/>
      <c r="E2305" s="4"/>
      <c r="F2305" s="4"/>
      <c r="G2305" s="7"/>
    </row>
    <row r="2306" spans="1:7">
      <c r="A2306" s="4"/>
      <c r="B2306" s="4"/>
      <c r="C2306" s="5"/>
      <c r="D2306" s="167"/>
      <c r="E2306" s="4"/>
      <c r="F2306" s="4"/>
      <c r="G2306" s="7"/>
    </row>
    <row r="2307" spans="1:7">
      <c r="A2307" s="4"/>
      <c r="B2307" s="4"/>
      <c r="C2307" s="5"/>
      <c r="D2307" s="167"/>
      <c r="E2307" s="4"/>
      <c r="F2307" s="4"/>
      <c r="G2307" s="7"/>
    </row>
    <row r="2308" spans="1:7">
      <c r="A2308" s="4"/>
      <c r="B2308" s="4"/>
      <c r="C2308" s="5"/>
      <c r="D2308" s="167"/>
      <c r="E2308" s="4"/>
      <c r="F2308" s="4"/>
      <c r="G2308" s="7"/>
    </row>
    <row r="2309" spans="1:7">
      <c r="A2309" s="4"/>
      <c r="B2309" s="4"/>
      <c r="C2309" s="5"/>
      <c r="D2309" s="167"/>
      <c r="E2309" s="4"/>
      <c r="F2309" s="4"/>
      <c r="G2309" s="7"/>
    </row>
    <row r="2310" spans="1:7">
      <c r="A2310" s="4"/>
      <c r="B2310" s="4"/>
      <c r="C2310" s="5"/>
      <c r="D2310" s="167"/>
      <c r="E2310" s="4"/>
      <c r="F2310" s="4"/>
      <c r="G2310" s="7"/>
    </row>
    <row r="2311" spans="1:7">
      <c r="A2311" s="4"/>
      <c r="B2311" s="4"/>
      <c r="C2311" s="5"/>
      <c r="D2311" s="167"/>
      <c r="E2311" s="4"/>
      <c r="F2311" s="4"/>
      <c r="G2311" s="7"/>
    </row>
    <row r="2312" spans="1:7">
      <c r="A2312" s="4"/>
      <c r="B2312" s="4"/>
      <c r="C2312" s="5"/>
      <c r="D2312" s="167"/>
      <c r="E2312" s="4"/>
      <c r="F2312" s="4"/>
      <c r="G2312" s="7"/>
    </row>
    <row r="2313" spans="1:7">
      <c r="A2313" s="4"/>
      <c r="B2313" s="4"/>
      <c r="C2313" s="5"/>
      <c r="D2313" s="167"/>
      <c r="E2313" s="4"/>
      <c r="F2313" s="4"/>
      <c r="G2313" s="7"/>
    </row>
    <row r="2314" spans="1:7">
      <c r="A2314" s="4"/>
      <c r="B2314" s="4"/>
      <c r="C2314" s="5"/>
      <c r="D2314" s="167"/>
      <c r="E2314" s="4"/>
      <c r="F2314" s="4"/>
      <c r="G2314" s="7"/>
    </row>
    <row r="2315" spans="1:7">
      <c r="A2315" s="4"/>
      <c r="B2315" s="4"/>
      <c r="C2315" s="5"/>
      <c r="D2315" s="167"/>
      <c r="E2315" s="4"/>
      <c r="F2315" s="4"/>
      <c r="G2315" s="7"/>
    </row>
    <row r="2316" spans="1:7">
      <c r="A2316" s="4"/>
      <c r="B2316" s="4"/>
      <c r="C2316" s="5"/>
      <c r="D2316" s="167"/>
      <c r="E2316" s="4"/>
      <c r="F2316" s="4"/>
      <c r="G2316" s="7"/>
    </row>
    <row r="2317" spans="1:7">
      <c r="A2317" s="4"/>
      <c r="B2317" s="4"/>
      <c r="C2317" s="5"/>
      <c r="D2317" s="167"/>
      <c r="E2317" s="4"/>
      <c r="F2317" s="4"/>
      <c r="G2317" s="7"/>
    </row>
    <row r="2318" spans="1:7">
      <c r="A2318" s="4"/>
      <c r="B2318" s="4"/>
      <c r="C2318" s="5"/>
      <c r="D2318" s="167"/>
      <c r="E2318" s="4"/>
      <c r="F2318" s="4"/>
      <c r="G2318" s="7"/>
    </row>
    <row r="2319" spans="1:7">
      <c r="A2319" s="4"/>
      <c r="B2319" s="4"/>
      <c r="C2319" s="5"/>
      <c r="D2319" s="167"/>
      <c r="E2319" s="4"/>
      <c r="F2319" s="4"/>
      <c r="G2319" s="7"/>
    </row>
    <row r="2320" spans="1:7">
      <c r="A2320" s="4"/>
      <c r="B2320" s="4"/>
      <c r="C2320" s="5"/>
      <c r="D2320" s="167"/>
      <c r="E2320" s="4"/>
      <c r="F2320" s="4"/>
      <c r="G2320" s="7"/>
    </row>
    <row r="2321" spans="1:7">
      <c r="A2321" s="4"/>
      <c r="B2321" s="4"/>
      <c r="C2321" s="5"/>
      <c r="D2321" s="167"/>
      <c r="E2321" s="4"/>
      <c r="F2321" s="4"/>
      <c r="G2321" s="7"/>
    </row>
    <row r="2322" spans="1:7">
      <c r="A2322" s="4"/>
      <c r="B2322" s="4"/>
      <c r="C2322" s="5"/>
      <c r="D2322" s="167"/>
      <c r="E2322" s="4"/>
      <c r="F2322" s="4"/>
      <c r="G2322" s="7"/>
    </row>
    <row r="2323" spans="1:7">
      <c r="A2323" s="4"/>
      <c r="B2323" s="4"/>
      <c r="C2323" s="5"/>
      <c r="D2323" s="167"/>
      <c r="E2323" s="4"/>
      <c r="F2323" s="4"/>
      <c r="G2323" s="7"/>
    </row>
    <row r="2324" spans="1:7">
      <c r="A2324" s="4"/>
      <c r="B2324" s="4"/>
      <c r="C2324" s="5"/>
      <c r="D2324" s="167"/>
      <c r="E2324" s="4"/>
      <c r="F2324" s="4"/>
      <c r="G2324" s="7"/>
    </row>
    <row r="2325" spans="1:7">
      <c r="A2325" s="4"/>
      <c r="B2325" s="4"/>
      <c r="C2325" s="5"/>
      <c r="D2325" s="167"/>
      <c r="E2325" s="4"/>
      <c r="F2325" s="4"/>
      <c r="G2325" s="7"/>
    </row>
    <row r="2326" spans="1:7">
      <c r="A2326" s="4"/>
      <c r="B2326" s="4"/>
      <c r="C2326" s="5"/>
      <c r="D2326" s="167"/>
      <c r="E2326" s="4"/>
      <c r="F2326" s="4"/>
      <c r="G2326" s="7"/>
    </row>
    <row r="2327" spans="1:7">
      <c r="A2327" s="4"/>
      <c r="B2327" s="4"/>
      <c r="C2327" s="5"/>
      <c r="D2327" s="167"/>
      <c r="E2327" s="4"/>
      <c r="F2327" s="4"/>
      <c r="G2327" s="7"/>
    </row>
    <row r="2328" spans="1:7">
      <c r="A2328" s="4"/>
      <c r="B2328" s="4"/>
      <c r="C2328" s="5"/>
      <c r="D2328" s="167"/>
      <c r="E2328" s="4"/>
      <c r="F2328" s="4"/>
      <c r="G2328" s="7"/>
    </row>
    <row r="2329" spans="1:7">
      <c r="A2329" s="4"/>
      <c r="B2329" s="4"/>
      <c r="C2329" s="5"/>
      <c r="D2329" s="167"/>
      <c r="E2329" s="4"/>
      <c r="F2329" s="4"/>
      <c r="G2329" s="7"/>
    </row>
    <row r="2330" spans="1:7">
      <c r="A2330" s="4"/>
      <c r="B2330" s="4"/>
      <c r="C2330" s="5"/>
      <c r="D2330" s="167"/>
      <c r="E2330" s="4"/>
      <c r="F2330" s="4"/>
      <c r="G2330" s="7"/>
    </row>
    <row r="2331" spans="1:7">
      <c r="A2331" s="4"/>
      <c r="B2331" s="4"/>
      <c r="C2331" s="5"/>
      <c r="D2331" s="167"/>
      <c r="E2331" s="4"/>
      <c r="F2331" s="4"/>
      <c r="G2331" s="7"/>
    </row>
    <row r="2332" spans="1:7">
      <c r="A2332" s="4"/>
      <c r="B2332" s="4"/>
      <c r="C2332" s="5"/>
      <c r="D2332" s="167"/>
      <c r="E2332" s="4"/>
      <c r="F2332" s="4"/>
      <c r="G2332" s="7"/>
    </row>
    <row r="2333" spans="1:7">
      <c r="A2333" s="4"/>
      <c r="B2333" s="4"/>
      <c r="C2333" s="5"/>
      <c r="D2333" s="167"/>
      <c r="E2333" s="4"/>
      <c r="F2333" s="4"/>
      <c r="G2333" s="7"/>
    </row>
    <row r="2334" spans="1:7">
      <c r="A2334" s="4"/>
      <c r="B2334" s="4"/>
      <c r="C2334" s="5"/>
      <c r="D2334" s="167"/>
      <c r="E2334" s="4"/>
      <c r="F2334" s="4"/>
      <c r="G2334" s="7"/>
    </row>
    <row r="2335" spans="1:7">
      <c r="A2335" s="4"/>
      <c r="B2335" s="4"/>
      <c r="C2335" s="5"/>
      <c r="D2335" s="167"/>
      <c r="E2335" s="4"/>
      <c r="F2335" s="4"/>
      <c r="G2335" s="7"/>
    </row>
    <row r="2336" spans="1:7">
      <c r="A2336" s="4"/>
      <c r="B2336" s="4"/>
      <c r="C2336" s="5"/>
      <c r="D2336" s="167"/>
      <c r="E2336" s="4"/>
      <c r="F2336" s="4"/>
      <c r="G2336" s="7"/>
    </row>
    <row r="2337" spans="1:7">
      <c r="A2337" s="4"/>
      <c r="B2337" s="4"/>
      <c r="C2337" s="5"/>
      <c r="D2337" s="167"/>
      <c r="E2337" s="4"/>
      <c r="F2337" s="4"/>
      <c r="G2337" s="7"/>
    </row>
    <row r="2338" spans="1:7">
      <c r="A2338" s="4"/>
      <c r="B2338" s="4"/>
      <c r="C2338" s="5"/>
      <c r="D2338" s="167"/>
      <c r="E2338" s="4"/>
      <c r="F2338" s="4"/>
      <c r="G2338" s="7"/>
    </row>
    <row r="2339" spans="1:7">
      <c r="A2339" s="4"/>
      <c r="B2339" s="4"/>
      <c r="C2339" s="5"/>
      <c r="D2339" s="167"/>
      <c r="E2339" s="4"/>
      <c r="F2339" s="4"/>
      <c r="G2339" s="7"/>
    </row>
    <row r="2340" spans="1:7">
      <c r="A2340" s="4"/>
      <c r="B2340" s="4"/>
      <c r="C2340" s="5"/>
      <c r="D2340" s="167"/>
      <c r="E2340" s="4"/>
      <c r="F2340" s="4"/>
      <c r="G2340" s="7"/>
    </row>
    <row r="2341" spans="1:7">
      <c r="A2341" s="4"/>
      <c r="B2341" s="4"/>
      <c r="C2341" s="5"/>
      <c r="D2341" s="167"/>
      <c r="E2341" s="4"/>
      <c r="F2341" s="4"/>
      <c r="G2341" s="7"/>
    </row>
    <row r="2342" spans="1:7">
      <c r="A2342" s="4"/>
      <c r="B2342" s="4"/>
      <c r="C2342" s="5"/>
      <c r="D2342" s="167"/>
      <c r="E2342" s="4"/>
      <c r="F2342" s="4"/>
      <c r="G2342" s="7"/>
    </row>
    <row r="2343" spans="1:7">
      <c r="A2343" s="4"/>
      <c r="B2343" s="4"/>
      <c r="C2343" s="5"/>
      <c r="D2343" s="167"/>
      <c r="E2343" s="4"/>
      <c r="F2343" s="4"/>
      <c r="G2343" s="7"/>
    </row>
    <row r="2344" spans="1:7">
      <c r="A2344" s="4"/>
      <c r="B2344" s="4"/>
      <c r="C2344" s="5"/>
      <c r="D2344" s="167"/>
      <c r="E2344" s="4"/>
      <c r="F2344" s="4"/>
      <c r="G2344" s="7"/>
    </row>
    <row r="2345" spans="1:7">
      <c r="A2345" s="4"/>
      <c r="B2345" s="4"/>
      <c r="C2345" s="5"/>
      <c r="D2345" s="167"/>
      <c r="E2345" s="4"/>
      <c r="F2345" s="4"/>
      <c r="G2345" s="7"/>
    </row>
    <row r="2346" spans="1:7">
      <c r="A2346" s="4"/>
      <c r="B2346" s="4"/>
      <c r="C2346" s="5"/>
      <c r="D2346" s="167"/>
      <c r="E2346" s="4"/>
      <c r="F2346" s="4"/>
      <c r="G2346" s="7"/>
    </row>
    <row r="2347" spans="1:7">
      <c r="A2347" s="4"/>
      <c r="B2347" s="4"/>
      <c r="C2347" s="5"/>
      <c r="D2347" s="167"/>
      <c r="E2347" s="4"/>
      <c r="F2347" s="4"/>
      <c r="G2347" s="7"/>
    </row>
    <row r="2348" spans="1:7">
      <c r="A2348" s="4"/>
      <c r="B2348" s="4"/>
      <c r="C2348" s="5"/>
      <c r="D2348" s="167"/>
      <c r="E2348" s="4"/>
      <c r="F2348" s="4"/>
      <c r="G2348" s="7"/>
    </row>
    <row r="2349" spans="1:7">
      <c r="A2349" s="4"/>
      <c r="B2349" s="4"/>
      <c r="C2349" s="5"/>
      <c r="D2349" s="167"/>
      <c r="E2349" s="4"/>
      <c r="F2349" s="4"/>
      <c r="G2349" s="7"/>
    </row>
    <row r="2350" spans="1:7">
      <c r="A2350" s="4"/>
      <c r="B2350" s="4"/>
      <c r="C2350" s="5"/>
      <c r="D2350" s="167"/>
      <c r="E2350" s="4"/>
      <c r="F2350" s="4"/>
      <c r="G2350" s="7"/>
    </row>
    <row r="2351" spans="1:7">
      <c r="A2351" s="4"/>
      <c r="B2351" s="4"/>
      <c r="C2351" s="5"/>
      <c r="D2351" s="167"/>
      <c r="E2351" s="4"/>
      <c r="F2351" s="4"/>
      <c r="G2351" s="7"/>
    </row>
    <row r="2352" spans="1:7">
      <c r="A2352" s="4"/>
      <c r="B2352" s="4"/>
      <c r="C2352" s="5"/>
      <c r="D2352" s="167"/>
      <c r="E2352" s="4"/>
      <c r="F2352" s="4"/>
      <c r="G2352" s="7"/>
    </row>
    <row r="2353" spans="1:7">
      <c r="A2353" s="4"/>
      <c r="B2353" s="4"/>
      <c r="C2353" s="5"/>
      <c r="D2353" s="167"/>
      <c r="E2353" s="4"/>
      <c r="F2353" s="4"/>
      <c r="G2353" s="7"/>
    </row>
    <row r="2354" spans="1:7">
      <c r="A2354" s="4"/>
      <c r="B2354" s="4"/>
      <c r="C2354" s="5"/>
      <c r="D2354" s="167"/>
      <c r="E2354" s="4"/>
      <c r="F2354" s="4"/>
      <c r="G2354" s="7"/>
    </row>
    <row r="2355" spans="1:7">
      <c r="A2355" s="4"/>
      <c r="B2355" s="4"/>
      <c r="C2355" s="5"/>
      <c r="D2355" s="167"/>
      <c r="E2355" s="4"/>
      <c r="F2355" s="4"/>
      <c r="G2355" s="7"/>
    </row>
    <row r="2356" spans="1:7">
      <c r="A2356" s="4"/>
      <c r="B2356" s="4"/>
      <c r="C2356" s="5"/>
      <c r="D2356" s="167"/>
      <c r="E2356" s="4"/>
      <c r="F2356" s="4"/>
      <c r="G2356" s="7"/>
    </row>
    <row r="2357" spans="1:7">
      <c r="A2357" s="4"/>
      <c r="B2357" s="4"/>
      <c r="C2357" s="5"/>
      <c r="D2357" s="167"/>
      <c r="E2357" s="4"/>
      <c r="F2357" s="4"/>
      <c r="G2357" s="7"/>
    </row>
    <row r="2358" spans="1:7">
      <c r="A2358" s="4"/>
      <c r="B2358" s="4"/>
      <c r="C2358" s="5"/>
      <c r="D2358" s="167"/>
      <c r="E2358" s="4"/>
      <c r="F2358" s="4"/>
      <c r="G2358" s="7"/>
    </row>
    <row r="2359" spans="1:7">
      <c r="A2359" s="4"/>
      <c r="B2359" s="4"/>
      <c r="C2359" s="5"/>
      <c r="D2359" s="167"/>
      <c r="E2359" s="4"/>
      <c r="F2359" s="4"/>
      <c r="G2359" s="7"/>
    </row>
    <row r="2360" spans="1:7">
      <c r="A2360" s="4"/>
      <c r="B2360" s="4"/>
      <c r="C2360" s="5"/>
      <c r="D2360" s="167"/>
      <c r="E2360" s="4"/>
      <c r="F2360" s="4"/>
      <c r="G2360" s="7"/>
    </row>
    <row r="2361" spans="1:7">
      <c r="A2361" s="4"/>
      <c r="B2361" s="4"/>
      <c r="C2361" s="5"/>
      <c r="D2361" s="167"/>
      <c r="E2361" s="4"/>
      <c r="F2361" s="4"/>
      <c r="G2361" s="7"/>
    </row>
    <row r="2362" spans="1:7">
      <c r="A2362" s="4"/>
      <c r="B2362" s="4"/>
      <c r="C2362" s="5"/>
      <c r="D2362" s="167"/>
      <c r="E2362" s="4"/>
      <c r="F2362" s="4"/>
      <c r="G2362" s="7"/>
    </row>
    <row r="2363" spans="1:7">
      <c r="A2363" s="4"/>
      <c r="B2363" s="4"/>
      <c r="C2363" s="5"/>
      <c r="D2363" s="167"/>
      <c r="E2363" s="4"/>
      <c r="F2363" s="4"/>
      <c r="G2363" s="7"/>
    </row>
    <row r="2364" spans="1:7">
      <c r="A2364" s="4"/>
      <c r="B2364" s="4"/>
      <c r="C2364" s="5"/>
      <c r="D2364" s="167"/>
      <c r="E2364" s="4"/>
      <c r="F2364" s="4"/>
      <c r="G2364" s="7"/>
    </row>
    <row r="2365" spans="1:7">
      <c r="A2365" s="4"/>
      <c r="B2365" s="4"/>
      <c r="C2365" s="5"/>
      <c r="D2365" s="167"/>
      <c r="E2365" s="4"/>
      <c r="F2365" s="4"/>
      <c r="G2365" s="7"/>
    </row>
    <row r="2366" spans="1:7">
      <c r="A2366" s="4"/>
      <c r="B2366" s="4"/>
      <c r="C2366" s="5"/>
      <c r="D2366" s="167"/>
      <c r="E2366" s="4"/>
      <c r="F2366" s="4"/>
      <c r="G2366" s="7"/>
    </row>
    <row r="2367" spans="1:7">
      <c r="A2367" s="4"/>
      <c r="B2367" s="4"/>
      <c r="C2367" s="5"/>
      <c r="D2367" s="167"/>
      <c r="E2367" s="4"/>
      <c r="F2367" s="4"/>
      <c r="G2367" s="7"/>
    </row>
    <row r="2368" spans="1:7">
      <c r="A2368" s="4"/>
      <c r="B2368" s="4"/>
      <c r="C2368" s="5"/>
      <c r="D2368" s="167"/>
      <c r="E2368" s="4"/>
      <c r="F2368" s="4"/>
      <c r="G2368" s="7"/>
    </row>
    <row r="2369" spans="1:7">
      <c r="A2369" s="4"/>
      <c r="B2369" s="4"/>
      <c r="C2369" s="5"/>
      <c r="D2369" s="167"/>
      <c r="E2369" s="4"/>
      <c r="F2369" s="4"/>
      <c r="G2369" s="7"/>
    </row>
    <row r="2370" spans="1:7">
      <c r="A2370" s="4"/>
      <c r="B2370" s="4"/>
      <c r="C2370" s="5"/>
      <c r="D2370" s="167"/>
      <c r="E2370" s="4"/>
      <c r="F2370" s="4"/>
      <c r="G2370" s="7"/>
    </row>
    <row r="2371" spans="1:7">
      <c r="A2371" s="4"/>
      <c r="B2371" s="4"/>
      <c r="C2371" s="5"/>
      <c r="D2371" s="167"/>
      <c r="E2371" s="4"/>
      <c r="F2371" s="4"/>
      <c r="G2371" s="7"/>
    </row>
    <row r="2372" spans="1:7">
      <c r="A2372" s="4"/>
      <c r="B2372" s="4"/>
      <c r="C2372" s="5"/>
      <c r="D2372" s="167"/>
      <c r="E2372" s="4"/>
      <c r="F2372" s="4"/>
      <c r="G2372" s="7"/>
    </row>
    <row r="2373" spans="1:7">
      <c r="A2373" s="4"/>
      <c r="B2373" s="4"/>
      <c r="C2373" s="5"/>
      <c r="D2373" s="167"/>
      <c r="E2373" s="4"/>
      <c r="F2373" s="4"/>
      <c r="G2373" s="7"/>
    </row>
    <row r="2374" spans="1:7">
      <c r="A2374" s="4"/>
      <c r="B2374" s="4"/>
      <c r="C2374" s="5"/>
      <c r="D2374" s="167"/>
      <c r="E2374" s="4"/>
      <c r="F2374" s="4"/>
      <c r="G2374" s="7"/>
    </row>
    <row r="2375" spans="1:7">
      <c r="A2375" s="4"/>
      <c r="B2375" s="4"/>
      <c r="C2375" s="5"/>
      <c r="D2375" s="167"/>
      <c r="E2375" s="4"/>
      <c r="F2375" s="4"/>
      <c r="G2375" s="7"/>
    </row>
    <row r="2376" spans="1:7">
      <c r="A2376" s="4"/>
      <c r="B2376" s="4"/>
      <c r="C2376" s="5"/>
      <c r="D2376" s="167"/>
      <c r="E2376" s="4"/>
      <c r="F2376" s="4"/>
      <c r="G2376" s="7"/>
    </row>
    <row r="2377" spans="1:7">
      <c r="A2377" s="4"/>
      <c r="B2377" s="4"/>
      <c r="C2377" s="5"/>
      <c r="D2377" s="167"/>
      <c r="E2377" s="4"/>
      <c r="F2377" s="4"/>
      <c r="G2377" s="7"/>
    </row>
    <row r="2378" spans="1:7">
      <c r="A2378" s="4"/>
      <c r="B2378" s="4"/>
      <c r="C2378" s="5"/>
      <c r="D2378" s="167"/>
      <c r="E2378" s="4"/>
      <c r="F2378" s="4"/>
      <c r="G2378" s="7"/>
    </row>
    <row r="2379" spans="1:7">
      <c r="A2379" s="4"/>
      <c r="B2379" s="4"/>
      <c r="C2379" s="5"/>
      <c r="D2379" s="167"/>
      <c r="E2379" s="4"/>
      <c r="F2379" s="4"/>
      <c r="G2379" s="7"/>
    </row>
    <row r="2380" spans="1:7">
      <c r="A2380" s="4"/>
      <c r="B2380" s="4"/>
      <c r="C2380" s="5"/>
      <c r="D2380" s="167"/>
      <c r="E2380" s="4"/>
      <c r="F2380" s="4"/>
      <c r="G2380" s="7"/>
    </row>
    <row r="2381" spans="1:7">
      <c r="A2381" s="4"/>
      <c r="B2381" s="4"/>
      <c r="C2381" s="5"/>
      <c r="D2381" s="167"/>
      <c r="E2381" s="4"/>
      <c r="F2381" s="4"/>
      <c r="G2381" s="7"/>
    </row>
    <row r="2382" spans="1:7">
      <c r="A2382" s="4"/>
      <c r="B2382" s="4"/>
      <c r="C2382" s="5"/>
      <c r="D2382" s="167"/>
      <c r="E2382" s="4"/>
      <c r="F2382" s="4"/>
      <c r="G2382" s="7"/>
    </row>
    <row r="2383" spans="1:7">
      <c r="A2383" s="4"/>
      <c r="B2383" s="4"/>
      <c r="C2383" s="5"/>
      <c r="D2383" s="167"/>
      <c r="E2383" s="4"/>
      <c r="F2383" s="4"/>
      <c r="G2383" s="7"/>
    </row>
    <row r="2384" spans="1:7">
      <c r="A2384" s="4"/>
      <c r="B2384" s="4"/>
      <c r="C2384" s="5"/>
      <c r="D2384" s="167"/>
      <c r="E2384" s="4"/>
      <c r="F2384" s="4"/>
      <c r="G2384" s="7"/>
    </row>
    <row r="2385" spans="1:7">
      <c r="A2385" s="4"/>
      <c r="B2385" s="4"/>
      <c r="C2385" s="5"/>
      <c r="D2385" s="167"/>
      <c r="E2385" s="4"/>
      <c r="F2385" s="4"/>
      <c r="G2385" s="7"/>
    </row>
    <row r="2386" spans="1:7">
      <c r="A2386" s="4"/>
      <c r="B2386" s="4"/>
      <c r="C2386" s="5"/>
      <c r="D2386" s="167"/>
      <c r="E2386" s="4"/>
      <c r="F2386" s="4"/>
      <c r="G2386" s="7"/>
    </row>
    <row r="2387" spans="1:7">
      <c r="A2387" s="4"/>
      <c r="B2387" s="4"/>
      <c r="C2387" s="5"/>
      <c r="D2387" s="167"/>
      <c r="E2387" s="4"/>
      <c r="F2387" s="4"/>
      <c r="G2387" s="7"/>
    </row>
    <row r="2388" spans="1:7">
      <c r="A2388" s="4"/>
      <c r="B2388" s="4"/>
      <c r="C2388" s="5"/>
      <c r="D2388" s="167"/>
      <c r="E2388" s="4"/>
      <c r="F2388" s="4"/>
      <c r="G2388" s="7"/>
    </row>
    <row r="2389" spans="1:7">
      <c r="A2389" s="4"/>
      <c r="B2389" s="4"/>
      <c r="C2389" s="5"/>
      <c r="D2389" s="167"/>
      <c r="E2389" s="4"/>
      <c r="F2389" s="4"/>
      <c r="G2389" s="7"/>
    </row>
    <row r="2390" spans="1:7">
      <c r="A2390" s="4"/>
      <c r="B2390" s="4"/>
      <c r="C2390" s="5"/>
      <c r="D2390" s="167"/>
      <c r="E2390" s="4"/>
      <c r="F2390" s="4"/>
      <c r="G2390" s="7"/>
    </row>
    <row r="2391" spans="1:7">
      <c r="A2391" s="4"/>
      <c r="B2391" s="4"/>
      <c r="C2391" s="5"/>
      <c r="D2391" s="167"/>
      <c r="E2391" s="4"/>
      <c r="F2391" s="4"/>
      <c r="G2391" s="7"/>
    </row>
    <row r="2392" spans="1:7">
      <c r="A2392" s="4"/>
      <c r="B2392" s="4"/>
      <c r="C2392" s="5"/>
      <c r="D2392" s="167"/>
      <c r="E2392" s="4"/>
      <c r="F2392" s="4"/>
      <c r="G2392" s="7"/>
    </row>
    <row r="2393" spans="1:7">
      <c r="A2393" s="4"/>
      <c r="B2393" s="4"/>
      <c r="C2393" s="5"/>
      <c r="D2393" s="167"/>
      <c r="E2393" s="4"/>
      <c r="F2393" s="4"/>
      <c r="G2393" s="7"/>
    </row>
    <row r="2394" spans="1:7">
      <c r="A2394" s="4"/>
      <c r="B2394" s="4"/>
      <c r="C2394" s="5"/>
      <c r="D2394" s="167"/>
      <c r="E2394" s="4"/>
      <c r="F2394" s="4"/>
      <c r="G2394" s="7"/>
    </row>
    <row r="2395" spans="1:7">
      <c r="A2395" s="4"/>
      <c r="B2395" s="4"/>
      <c r="C2395" s="5"/>
      <c r="D2395" s="167"/>
      <c r="E2395" s="4"/>
      <c r="F2395" s="4"/>
      <c r="G2395" s="7"/>
    </row>
    <row r="2396" spans="1:7">
      <c r="A2396" s="4"/>
      <c r="B2396" s="4"/>
      <c r="C2396" s="5"/>
      <c r="D2396" s="167"/>
      <c r="E2396" s="4"/>
      <c r="F2396" s="4"/>
      <c r="G2396" s="7"/>
    </row>
    <row r="2397" spans="1:7">
      <c r="A2397" s="4"/>
      <c r="B2397" s="4"/>
      <c r="C2397" s="5"/>
      <c r="D2397" s="167"/>
      <c r="E2397" s="4"/>
      <c r="F2397" s="4"/>
      <c r="G2397" s="7"/>
    </row>
    <row r="2398" spans="1:7">
      <c r="A2398" s="4"/>
      <c r="B2398" s="4"/>
      <c r="C2398" s="5"/>
      <c r="D2398" s="167"/>
      <c r="E2398" s="4"/>
      <c r="F2398" s="4"/>
      <c r="G2398" s="7"/>
    </row>
    <row r="2399" spans="1:7">
      <c r="A2399" s="4"/>
      <c r="B2399" s="4"/>
      <c r="C2399" s="5"/>
      <c r="D2399" s="167"/>
      <c r="E2399" s="4"/>
      <c r="F2399" s="4"/>
      <c r="G2399" s="7"/>
    </row>
    <row r="2400" spans="1:7">
      <c r="A2400" s="4"/>
      <c r="B2400" s="4"/>
      <c r="C2400" s="5"/>
      <c r="D2400" s="167"/>
      <c r="E2400" s="4"/>
      <c r="F2400" s="4"/>
      <c r="G2400" s="7"/>
    </row>
    <row r="2401" spans="1:7">
      <c r="A2401" s="4"/>
      <c r="B2401" s="4"/>
      <c r="C2401" s="5"/>
      <c r="D2401" s="167"/>
      <c r="E2401" s="4"/>
      <c r="F2401" s="4"/>
      <c r="G2401" s="7"/>
    </row>
    <row r="2402" spans="1:7">
      <c r="A2402" s="4"/>
      <c r="B2402" s="4"/>
      <c r="C2402" s="5"/>
      <c r="D2402" s="167"/>
      <c r="E2402" s="4"/>
      <c r="F2402" s="4"/>
      <c r="G2402" s="7"/>
    </row>
    <row r="2403" spans="1:7">
      <c r="A2403" s="4"/>
      <c r="B2403" s="4"/>
      <c r="C2403" s="5"/>
      <c r="D2403" s="167"/>
      <c r="E2403" s="4"/>
      <c r="F2403" s="4"/>
      <c r="G2403" s="7"/>
    </row>
    <row r="2404" spans="1:7">
      <c r="A2404" s="4"/>
      <c r="B2404" s="4"/>
      <c r="C2404" s="5"/>
      <c r="D2404" s="167"/>
      <c r="E2404" s="4"/>
      <c r="F2404" s="4"/>
      <c r="G2404" s="7"/>
    </row>
    <row r="2405" spans="1:7">
      <c r="A2405" s="4"/>
      <c r="B2405" s="4"/>
      <c r="C2405" s="5"/>
      <c r="D2405" s="167"/>
      <c r="E2405" s="4"/>
      <c r="F2405" s="4"/>
      <c r="G2405" s="7"/>
    </row>
    <row r="2406" spans="1:7">
      <c r="A2406" s="4"/>
      <c r="B2406" s="4"/>
      <c r="C2406" s="5"/>
      <c r="D2406" s="167"/>
      <c r="E2406" s="4"/>
      <c r="F2406" s="4"/>
      <c r="G2406" s="7"/>
    </row>
    <row r="2407" spans="1:7">
      <c r="A2407" s="4"/>
      <c r="B2407" s="4"/>
      <c r="C2407" s="5"/>
      <c r="D2407" s="167"/>
      <c r="E2407" s="4"/>
      <c r="F2407" s="4"/>
      <c r="G2407" s="7"/>
    </row>
    <row r="2408" spans="1:7">
      <c r="A2408" s="4"/>
      <c r="B2408" s="4"/>
      <c r="C2408" s="5"/>
      <c r="D2408" s="167"/>
      <c r="E2408" s="4"/>
      <c r="F2408" s="4"/>
      <c r="G2408" s="7"/>
    </row>
    <row r="2409" spans="1:7">
      <c r="A2409" s="4"/>
      <c r="B2409" s="4"/>
      <c r="C2409" s="5"/>
      <c r="D2409" s="167"/>
      <c r="E2409" s="4"/>
      <c r="F2409" s="4"/>
      <c r="G2409" s="7"/>
    </row>
    <row r="2410" spans="1:7">
      <c r="A2410" s="4"/>
      <c r="B2410" s="4"/>
      <c r="C2410" s="5"/>
      <c r="D2410" s="167"/>
      <c r="E2410" s="4"/>
      <c r="F2410" s="4"/>
      <c r="G2410" s="7"/>
    </row>
    <row r="2411" spans="1:7">
      <c r="A2411" s="4"/>
      <c r="B2411" s="4"/>
      <c r="C2411" s="5"/>
      <c r="D2411" s="167"/>
      <c r="E2411" s="4"/>
      <c r="F2411" s="4"/>
      <c r="G2411" s="7"/>
    </row>
    <row r="2412" spans="1:7">
      <c r="A2412" s="4"/>
      <c r="B2412" s="4"/>
      <c r="C2412" s="5"/>
      <c r="D2412" s="167"/>
      <c r="E2412" s="4"/>
      <c r="F2412" s="4"/>
      <c r="G2412" s="7"/>
    </row>
    <row r="2413" spans="1:7">
      <c r="A2413" s="4"/>
      <c r="B2413" s="4"/>
      <c r="C2413" s="5"/>
      <c r="D2413" s="167"/>
      <c r="E2413" s="4"/>
      <c r="F2413" s="4"/>
      <c r="G2413" s="7"/>
    </row>
    <row r="2414" spans="1:7">
      <c r="A2414" s="4"/>
      <c r="B2414" s="4"/>
      <c r="C2414" s="5"/>
      <c r="D2414" s="167"/>
      <c r="E2414" s="4"/>
      <c r="F2414" s="4"/>
      <c r="G2414" s="7"/>
    </row>
    <row r="2415" spans="1:7">
      <c r="A2415" s="4"/>
      <c r="B2415" s="4"/>
      <c r="C2415" s="5"/>
      <c r="D2415" s="167"/>
      <c r="E2415" s="4"/>
      <c r="F2415" s="4"/>
      <c r="G2415" s="7"/>
    </row>
    <row r="2416" spans="1:7">
      <c r="A2416" s="4"/>
      <c r="B2416" s="4"/>
      <c r="C2416" s="5"/>
      <c r="D2416" s="167"/>
      <c r="E2416" s="4"/>
      <c r="F2416" s="4"/>
      <c r="G2416" s="7"/>
    </row>
    <row r="2417" spans="1:7">
      <c r="A2417" s="4"/>
      <c r="B2417" s="4"/>
      <c r="C2417" s="5"/>
      <c r="D2417" s="167"/>
      <c r="E2417" s="4"/>
      <c r="F2417" s="4"/>
      <c r="G2417" s="7"/>
    </row>
    <row r="2418" spans="1:7">
      <c r="A2418" s="4"/>
      <c r="B2418" s="4"/>
      <c r="C2418" s="5"/>
      <c r="D2418" s="167"/>
      <c r="E2418" s="4"/>
      <c r="F2418" s="4"/>
      <c r="G2418" s="7"/>
    </row>
    <row r="2419" spans="1:7">
      <c r="A2419" s="4"/>
      <c r="B2419" s="4"/>
      <c r="C2419" s="5"/>
      <c r="D2419" s="167"/>
      <c r="E2419" s="4"/>
      <c r="F2419" s="4"/>
      <c r="G2419" s="7"/>
    </row>
    <row r="2420" spans="1:7">
      <c r="A2420" s="4"/>
      <c r="B2420" s="4"/>
      <c r="C2420" s="5"/>
      <c r="D2420" s="167"/>
      <c r="E2420" s="4"/>
      <c r="F2420" s="4"/>
      <c r="G2420" s="7"/>
    </row>
    <row r="2421" spans="1:7">
      <c r="A2421" s="4"/>
      <c r="B2421" s="4"/>
      <c r="C2421" s="5"/>
      <c r="D2421" s="167"/>
      <c r="E2421" s="4"/>
      <c r="F2421" s="4"/>
      <c r="G2421" s="7"/>
    </row>
    <row r="2422" spans="1:7">
      <c r="A2422" s="4"/>
      <c r="B2422" s="4"/>
      <c r="C2422" s="5"/>
      <c r="D2422" s="167"/>
      <c r="E2422" s="4"/>
      <c r="F2422" s="4"/>
      <c r="G2422" s="7"/>
    </row>
    <row r="2423" spans="1:7">
      <c r="A2423" s="4"/>
      <c r="B2423" s="4"/>
      <c r="C2423" s="5"/>
      <c r="D2423" s="167"/>
      <c r="E2423" s="4"/>
      <c r="F2423" s="4"/>
      <c r="G2423" s="7"/>
    </row>
    <row r="2424" spans="1:7">
      <c r="A2424" s="4"/>
      <c r="B2424" s="4"/>
      <c r="C2424" s="5"/>
      <c r="D2424" s="167"/>
      <c r="E2424" s="4"/>
      <c r="F2424" s="4"/>
      <c r="G2424" s="7"/>
    </row>
    <row r="2425" spans="1:7">
      <c r="A2425" s="4"/>
      <c r="B2425" s="4"/>
      <c r="C2425" s="5"/>
      <c r="D2425" s="167"/>
      <c r="E2425" s="4"/>
      <c r="F2425" s="4"/>
      <c r="G2425" s="7"/>
    </row>
    <row r="2426" spans="1:7">
      <c r="A2426" s="4"/>
      <c r="B2426" s="4"/>
      <c r="C2426" s="5"/>
      <c r="D2426" s="167"/>
      <c r="E2426" s="4"/>
      <c r="F2426" s="4"/>
      <c r="G2426" s="7"/>
    </row>
    <row r="2427" spans="1:7">
      <c r="A2427" s="4"/>
      <c r="B2427" s="4"/>
      <c r="C2427" s="5"/>
      <c r="D2427" s="167"/>
      <c r="E2427" s="4"/>
      <c r="F2427" s="4"/>
      <c r="G2427" s="7"/>
    </row>
    <row r="2428" spans="1:7">
      <c r="A2428" s="4"/>
      <c r="B2428" s="4"/>
      <c r="C2428" s="5"/>
      <c r="D2428" s="167"/>
      <c r="E2428" s="4"/>
      <c r="F2428" s="4"/>
      <c r="G2428" s="7"/>
    </row>
    <row r="2429" spans="1:7">
      <c r="A2429" s="4"/>
      <c r="B2429" s="4"/>
      <c r="C2429" s="5"/>
      <c r="D2429" s="167"/>
      <c r="E2429" s="4"/>
      <c r="F2429" s="4"/>
      <c r="G2429" s="7"/>
    </row>
    <row r="2430" spans="1:7">
      <c r="A2430" s="4"/>
      <c r="B2430" s="4"/>
      <c r="C2430" s="5"/>
      <c r="D2430" s="167"/>
      <c r="E2430" s="4"/>
      <c r="F2430" s="4"/>
      <c r="G2430" s="7"/>
    </row>
    <row r="2431" spans="1:7">
      <c r="A2431" s="4"/>
      <c r="B2431" s="4"/>
      <c r="C2431" s="5"/>
      <c r="D2431" s="167"/>
      <c r="E2431" s="4"/>
      <c r="F2431" s="4"/>
      <c r="G2431" s="7"/>
    </row>
    <row r="2432" spans="1:7">
      <c r="A2432" s="4"/>
      <c r="B2432" s="4"/>
      <c r="C2432" s="5"/>
      <c r="D2432" s="167"/>
      <c r="E2432" s="4"/>
      <c r="F2432" s="4"/>
      <c r="G2432" s="7"/>
    </row>
    <row r="2433" spans="1:7">
      <c r="A2433" s="4"/>
      <c r="B2433" s="4"/>
      <c r="C2433" s="5"/>
      <c r="D2433" s="167"/>
      <c r="E2433" s="4"/>
      <c r="F2433" s="4"/>
      <c r="G2433" s="7"/>
    </row>
    <row r="2434" spans="1:7">
      <c r="A2434" s="4"/>
      <c r="B2434" s="4"/>
      <c r="C2434" s="5"/>
      <c r="D2434" s="167"/>
      <c r="E2434" s="4"/>
      <c r="F2434" s="4"/>
      <c r="G2434" s="7"/>
    </row>
    <row r="2435" spans="1:7">
      <c r="A2435" s="4"/>
      <c r="B2435" s="4"/>
      <c r="C2435" s="5"/>
      <c r="D2435" s="167"/>
      <c r="E2435" s="4"/>
      <c r="F2435" s="4"/>
      <c r="G2435" s="7"/>
    </row>
    <row r="2436" spans="1:7">
      <c r="A2436" s="4"/>
      <c r="B2436" s="4"/>
      <c r="C2436" s="5"/>
      <c r="D2436" s="167"/>
      <c r="E2436" s="4"/>
      <c r="F2436" s="4"/>
      <c r="G2436" s="7"/>
    </row>
    <row r="2437" spans="1:7">
      <c r="A2437" s="4"/>
      <c r="B2437" s="4"/>
      <c r="C2437" s="5"/>
      <c r="D2437" s="167"/>
      <c r="E2437" s="4"/>
      <c r="F2437" s="4"/>
      <c r="G2437" s="7"/>
    </row>
    <row r="2438" spans="1:7">
      <c r="A2438" s="4"/>
      <c r="B2438" s="4"/>
      <c r="C2438" s="5"/>
      <c r="D2438" s="167"/>
      <c r="E2438" s="4"/>
      <c r="F2438" s="4"/>
      <c r="G2438" s="7"/>
    </row>
    <row r="2439" spans="1:7">
      <c r="A2439" s="4"/>
      <c r="B2439" s="4"/>
      <c r="C2439" s="5"/>
      <c r="D2439" s="167"/>
      <c r="E2439" s="4"/>
      <c r="F2439" s="4"/>
      <c r="G2439" s="7"/>
    </row>
    <row r="2440" spans="1:7">
      <c r="A2440" s="4"/>
      <c r="B2440" s="4"/>
      <c r="C2440" s="5"/>
      <c r="D2440" s="167"/>
      <c r="E2440" s="4"/>
      <c r="F2440" s="4"/>
      <c r="G2440" s="7"/>
    </row>
    <row r="2441" spans="1:7">
      <c r="A2441" s="4"/>
      <c r="B2441" s="4"/>
      <c r="C2441" s="5"/>
      <c r="D2441" s="167"/>
      <c r="E2441" s="4"/>
      <c r="F2441" s="4"/>
      <c r="G2441" s="7"/>
    </row>
    <row r="2442" spans="1:7">
      <c r="A2442" s="4"/>
      <c r="B2442" s="4"/>
      <c r="C2442" s="5"/>
      <c r="D2442" s="167"/>
      <c r="E2442" s="4"/>
      <c r="F2442" s="4"/>
      <c r="G2442" s="7"/>
    </row>
    <row r="2443" spans="1:7">
      <c r="A2443" s="4"/>
      <c r="B2443" s="4"/>
      <c r="C2443" s="5"/>
      <c r="D2443" s="167"/>
      <c r="E2443" s="4"/>
      <c r="F2443" s="4"/>
      <c r="G2443" s="7"/>
    </row>
    <row r="2444" spans="1:7">
      <c r="A2444" s="4"/>
      <c r="B2444" s="4"/>
      <c r="C2444" s="5"/>
      <c r="D2444" s="167"/>
      <c r="E2444" s="4"/>
      <c r="F2444" s="4"/>
      <c r="G2444" s="7"/>
    </row>
    <row r="2445" spans="1:7">
      <c r="A2445" s="4"/>
      <c r="B2445" s="4"/>
      <c r="C2445" s="5"/>
      <c r="D2445" s="167"/>
      <c r="E2445" s="4"/>
      <c r="F2445" s="4"/>
      <c r="G2445" s="7"/>
    </row>
    <row r="2446" spans="1:7">
      <c r="A2446" s="4"/>
      <c r="B2446" s="4"/>
      <c r="C2446" s="5"/>
      <c r="D2446" s="167"/>
      <c r="E2446" s="4"/>
      <c r="F2446" s="4"/>
      <c r="G2446" s="7"/>
    </row>
    <row r="2447" spans="1:7">
      <c r="A2447" s="4"/>
      <c r="B2447" s="4"/>
      <c r="C2447" s="5"/>
      <c r="D2447" s="167"/>
      <c r="E2447" s="4"/>
      <c r="F2447" s="4"/>
      <c r="G2447" s="7"/>
    </row>
    <row r="2448" spans="1:7">
      <c r="A2448" s="4"/>
      <c r="B2448" s="4"/>
      <c r="C2448" s="5"/>
      <c r="D2448" s="167"/>
      <c r="E2448" s="4"/>
      <c r="F2448" s="4"/>
      <c r="G2448" s="7"/>
    </row>
    <row r="2449" spans="1:7">
      <c r="A2449" s="4"/>
      <c r="B2449" s="4"/>
      <c r="C2449" s="5"/>
      <c r="D2449" s="167"/>
      <c r="E2449" s="4"/>
      <c r="F2449" s="4"/>
      <c r="G2449" s="7"/>
    </row>
    <row r="2450" spans="1:7">
      <c r="A2450" s="4"/>
      <c r="B2450" s="4"/>
      <c r="C2450" s="5"/>
      <c r="D2450" s="167"/>
      <c r="E2450" s="4"/>
      <c r="F2450" s="4"/>
      <c r="G2450" s="7"/>
    </row>
    <row r="2451" spans="1:7">
      <c r="A2451" s="4"/>
      <c r="B2451" s="4"/>
      <c r="C2451" s="5"/>
      <c r="D2451" s="167"/>
      <c r="E2451" s="4"/>
      <c r="F2451" s="4"/>
      <c r="G2451" s="7"/>
    </row>
    <row r="2452" spans="1:7">
      <c r="A2452" s="4"/>
      <c r="B2452" s="4"/>
      <c r="C2452" s="5"/>
      <c r="D2452" s="167"/>
      <c r="E2452" s="4"/>
      <c r="F2452" s="4"/>
      <c r="G2452" s="7"/>
    </row>
    <row r="2453" spans="1:7">
      <c r="A2453" s="4"/>
      <c r="B2453" s="4"/>
      <c r="C2453" s="5"/>
      <c r="D2453" s="167"/>
      <c r="E2453" s="4"/>
      <c r="F2453" s="4"/>
      <c r="G2453" s="7"/>
    </row>
    <row r="2454" spans="1:7">
      <c r="A2454" s="4"/>
      <c r="B2454" s="4"/>
      <c r="C2454" s="5"/>
      <c r="D2454" s="167"/>
      <c r="E2454" s="4"/>
      <c r="F2454" s="4"/>
      <c r="G2454" s="7"/>
    </row>
    <row r="2455" spans="1:7">
      <c r="A2455" s="4"/>
      <c r="B2455" s="4"/>
      <c r="C2455" s="5"/>
      <c r="D2455" s="167"/>
      <c r="E2455" s="4"/>
      <c r="F2455" s="4"/>
      <c r="G2455" s="7"/>
    </row>
    <row r="2456" spans="1:7">
      <c r="A2456" s="4"/>
      <c r="B2456" s="4"/>
      <c r="C2456" s="5"/>
      <c r="D2456" s="167"/>
      <c r="E2456" s="4"/>
      <c r="F2456" s="4"/>
      <c r="G2456" s="7"/>
    </row>
    <row r="2457" spans="1:7">
      <c r="A2457" s="4"/>
      <c r="B2457" s="4"/>
      <c r="C2457" s="5"/>
      <c r="D2457" s="167"/>
      <c r="E2457" s="4"/>
      <c r="F2457" s="4"/>
      <c r="G2457" s="7"/>
    </row>
    <row r="2458" spans="1:7">
      <c r="A2458" s="4"/>
      <c r="B2458" s="4"/>
      <c r="C2458" s="5"/>
      <c r="D2458" s="167"/>
      <c r="E2458" s="4"/>
      <c r="F2458" s="4"/>
      <c r="G2458" s="7"/>
    </row>
    <row r="2459" spans="1:7">
      <c r="A2459" s="4"/>
      <c r="B2459" s="4"/>
      <c r="C2459" s="5"/>
      <c r="D2459" s="167"/>
      <c r="E2459" s="4"/>
      <c r="F2459" s="4"/>
      <c r="G2459" s="7"/>
    </row>
    <row r="2460" spans="1:7">
      <c r="A2460" s="4"/>
      <c r="B2460" s="4"/>
      <c r="C2460" s="5"/>
      <c r="D2460" s="167"/>
      <c r="E2460" s="4"/>
      <c r="F2460" s="4"/>
      <c r="G2460" s="7"/>
    </row>
    <row r="2461" spans="1:7">
      <c r="A2461" s="4"/>
      <c r="B2461" s="4"/>
      <c r="C2461" s="5"/>
      <c r="D2461" s="167"/>
      <c r="E2461" s="4"/>
      <c r="F2461" s="4"/>
      <c r="G2461" s="7"/>
    </row>
    <row r="2462" spans="1:7">
      <c r="A2462" s="4"/>
      <c r="B2462" s="4"/>
      <c r="C2462" s="5"/>
      <c r="D2462" s="167"/>
      <c r="E2462" s="4"/>
      <c r="F2462" s="4"/>
      <c r="G2462" s="7"/>
    </row>
    <row r="2463" spans="1:7">
      <c r="A2463" s="4"/>
      <c r="B2463" s="4"/>
      <c r="C2463" s="5"/>
      <c r="D2463" s="167"/>
      <c r="E2463" s="4"/>
      <c r="F2463" s="4"/>
      <c r="G2463" s="7"/>
    </row>
    <row r="2464" spans="1:7">
      <c r="A2464" s="4"/>
      <c r="B2464" s="4"/>
      <c r="C2464" s="5"/>
      <c r="D2464" s="167"/>
      <c r="E2464" s="4"/>
      <c r="F2464" s="4"/>
      <c r="G2464" s="7"/>
    </row>
    <row r="2465" spans="1:7">
      <c r="A2465" s="4"/>
      <c r="B2465" s="4"/>
      <c r="C2465" s="5"/>
      <c r="D2465" s="167"/>
      <c r="E2465" s="4"/>
      <c r="F2465" s="4"/>
      <c r="G2465" s="7"/>
    </row>
    <row r="2466" spans="1:7">
      <c r="A2466" s="4"/>
      <c r="B2466" s="4"/>
      <c r="C2466" s="5"/>
      <c r="D2466" s="167"/>
      <c r="E2466" s="4"/>
      <c r="F2466" s="4"/>
      <c r="G2466" s="7"/>
    </row>
    <row r="2467" spans="1:7">
      <c r="A2467" s="4"/>
      <c r="B2467" s="4"/>
      <c r="C2467" s="5"/>
      <c r="D2467" s="167"/>
      <c r="E2467" s="4"/>
      <c r="F2467" s="4"/>
      <c r="G2467" s="7"/>
    </row>
    <row r="2468" spans="1:7">
      <c r="A2468" s="4"/>
      <c r="B2468" s="4"/>
      <c r="C2468" s="5"/>
      <c r="D2468" s="167"/>
      <c r="E2468" s="4"/>
      <c r="F2468" s="4"/>
      <c r="G2468" s="7"/>
    </row>
    <row r="2469" spans="1:7">
      <c r="A2469" s="4"/>
      <c r="B2469" s="4"/>
      <c r="C2469" s="5"/>
      <c r="D2469" s="167"/>
      <c r="E2469" s="4"/>
      <c r="F2469" s="4"/>
      <c r="G2469" s="7"/>
    </row>
    <row r="2470" spans="1:7">
      <c r="A2470" s="4"/>
      <c r="B2470" s="4"/>
      <c r="C2470" s="5"/>
      <c r="D2470" s="167"/>
      <c r="E2470" s="4"/>
      <c r="F2470" s="4"/>
      <c r="G2470" s="7"/>
    </row>
    <row r="2471" spans="1:7">
      <c r="A2471" s="4"/>
      <c r="B2471" s="4"/>
      <c r="C2471" s="5"/>
      <c r="D2471" s="167"/>
      <c r="E2471" s="4"/>
      <c r="F2471" s="4"/>
      <c r="G2471" s="7"/>
    </row>
    <row r="2472" spans="1:7">
      <c r="A2472" s="4"/>
      <c r="B2472" s="4"/>
      <c r="C2472" s="5"/>
      <c r="D2472" s="167"/>
      <c r="E2472" s="4"/>
      <c r="F2472" s="4"/>
      <c r="G2472" s="7"/>
    </row>
    <row r="2473" spans="1:7">
      <c r="A2473" s="4"/>
      <c r="B2473" s="4"/>
      <c r="C2473" s="5"/>
      <c r="D2473" s="167"/>
      <c r="E2473" s="4"/>
      <c r="F2473" s="4"/>
      <c r="G2473" s="7"/>
    </row>
    <row r="2474" spans="1:7">
      <c r="A2474" s="4"/>
      <c r="B2474" s="4"/>
      <c r="C2474" s="5"/>
      <c r="D2474" s="167"/>
      <c r="E2474" s="4"/>
      <c r="F2474" s="4"/>
      <c r="G2474" s="7"/>
    </row>
    <row r="2475" spans="1:7">
      <c r="A2475" s="4"/>
      <c r="B2475" s="4"/>
      <c r="C2475" s="5"/>
      <c r="D2475" s="167"/>
      <c r="E2475" s="4"/>
      <c r="F2475" s="4"/>
      <c r="G2475" s="7"/>
    </row>
    <row r="2476" spans="1:7">
      <c r="A2476" s="4"/>
      <c r="B2476" s="4"/>
      <c r="C2476" s="5"/>
      <c r="D2476" s="167"/>
      <c r="E2476" s="4"/>
      <c r="F2476" s="4"/>
      <c r="G2476" s="7"/>
    </row>
    <row r="2477" spans="1:7">
      <c r="A2477" s="4"/>
      <c r="B2477" s="4"/>
      <c r="C2477" s="5"/>
      <c r="D2477" s="167"/>
      <c r="E2477" s="4"/>
      <c r="F2477" s="4"/>
      <c r="G2477" s="7"/>
    </row>
    <row r="2478" spans="1:7">
      <c r="A2478" s="4"/>
      <c r="B2478" s="4"/>
      <c r="C2478" s="5"/>
      <c r="D2478" s="167"/>
      <c r="E2478" s="4"/>
      <c r="F2478" s="4"/>
      <c r="G2478" s="7"/>
    </row>
    <row r="2479" spans="1:7">
      <c r="A2479" s="4"/>
      <c r="B2479" s="4"/>
      <c r="C2479" s="5"/>
      <c r="D2479" s="167"/>
      <c r="E2479" s="4"/>
      <c r="F2479" s="4"/>
      <c r="G2479" s="7"/>
    </row>
    <row r="2480" spans="1:7">
      <c r="A2480" s="4"/>
      <c r="B2480" s="4"/>
      <c r="C2480" s="5"/>
      <c r="D2480" s="167"/>
      <c r="E2480" s="4"/>
      <c r="F2480" s="4"/>
      <c r="G2480" s="7"/>
    </row>
    <row r="2481" spans="1:7">
      <c r="A2481" s="4"/>
      <c r="B2481" s="4"/>
      <c r="C2481" s="5"/>
      <c r="D2481" s="167"/>
      <c r="E2481" s="4"/>
      <c r="F2481" s="4"/>
      <c r="G2481" s="7"/>
    </row>
    <row r="2482" spans="1:7">
      <c r="A2482" s="4"/>
      <c r="B2482" s="4"/>
      <c r="C2482" s="5"/>
      <c r="D2482" s="167"/>
      <c r="E2482" s="4"/>
      <c r="F2482" s="4"/>
      <c r="G2482" s="7"/>
    </row>
    <row r="2483" spans="1:7">
      <c r="A2483" s="4"/>
      <c r="B2483" s="4"/>
      <c r="C2483" s="5"/>
      <c r="D2483" s="167"/>
      <c r="E2483" s="4"/>
      <c r="F2483" s="4"/>
      <c r="G2483" s="7"/>
    </row>
    <row r="2484" spans="1:7">
      <c r="A2484" s="4"/>
      <c r="B2484" s="4"/>
      <c r="C2484" s="5"/>
      <c r="D2484" s="167"/>
      <c r="E2484" s="4"/>
      <c r="F2484" s="4"/>
      <c r="G2484" s="7"/>
    </row>
    <row r="2485" spans="1:7">
      <c r="A2485" s="4"/>
      <c r="B2485" s="4"/>
      <c r="C2485" s="5"/>
      <c r="D2485" s="167"/>
      <c r="E2485" s="4"/>
      <c r="F2485" s="4"/>
      <c r="G2485" s="7"/>
    </row>
    <row r="2486" spans="1:7">
      <c r="A2486" s="4"/>
      <c r="B2486" s="4"/>
      <c r="C2486" s="5"/>
      <c r="D2486" s="167"/>
      <c r="E2486" s="4"/>
      <c r="F2486" s="4"/>
      <c r="G2486" s="7"/>
    </row>
    <row r="2487" spans="1:7">
      <c r="A2487" s="4"/>
      <c r="B2487" s="4"/>
      <c r="C2487" s="5"/>
      <c r="D2487" s="167"/>
      <c r="E2487" s="4"/>
      <c r="F2487" s="4"/>
      <c r="G2487" s="7"/>
    </row>
    <row r="2488" spans="1:7">
      <c r="A2488" s="4"/>
      <c r="B2488" s="4"/>
      <c r="C2488" s="5"/>
      <c r="D2488" s="167"/>
      <c r="E2488" s="4"/>
      <c r="F2488" s="4"/>
      <c r="G2488" s="7"/>
    </row>
    <row r="2489" spans="1:7">
      <c r="A2489" s="4"/>
      <c r="B2489" s="4"/>
      <c r="C2489" s="5"/>
      <c r="D2489" s="167"/>
      <c r="E2489" s="4"/>
      <c r="F2489" s="4"/>
      <c r="G2489" s="7"/>
    </row>
    <row r="2490" spans="1:7">
      <c r="A2490" s="4"/>
      <c r="B2490" s="4"/>
      <c r="C2490" s="5"/>
      <c r="D2490" s="167"/>
      <c r="E2490" s="4"/>
      <c r="F2490" s="4"/>
      <c r="G2490" s="7"/>
    </row>
    <row r="2491" spans="1:7">
      <c r="A2491" s="4"/>
      <c r="B2491" s="4"/>
      <c r="C2491" s="5"/>
      <c r="D2491" s="167"/>
      <c r="E2491" s="4"/>
      <c r="F2491" s="4"/>
      <c r="G2491" s="7"/>
    </row>
    <row r="2492" spans="1:7">
      <c r="A2492" s="4"/>
      <c r="B2492" s="4"/>
      <c r="C2492" s="5"/>
      <c r="D2492" s="167"/>
      <c r="E2492" s="4"/>
      <c r="F2492" s="4"/>
      <c r="G2492" s="7"/>
    </row>
    <row r="2493" spans="1:7">
      <c r="A2493" s="4"/>
      <c r="B2493" s="4"/>
      <c r="C2493" s="5"/>
      <c r="D2493" s="167"/>
      <c r="E2493" s="4"/>
      <c r="F2493" s="4"/>
      <c r="G2493" s="7"/>
    </row>
    <row r="2494" spans="1:7">
      <c r="A2494" s="4"/>
      <c r="B2494" s="4"/>
      <c r="C2494" s="5"/>
      <c r="D2494" s="167"/>
      <c r="E2494" s="4"/>
      <c r="F2494" s="4"/>
      <c r="G2494" s="7"/>
    </row>
    <row r="2495" spans="1:7">
      <c r="A2495" s="4"/>
      <c r="B2495" s="4"/>
      <c r="C2495" s="5"/>
      <c r="D2495" s="167"/>
      <c r="E2495" s="4"/>
      <c r="F2495" s="4"/>
      <c r="G2495" s="7"/>
    </row>
    <row r="2496" spans="1:7">
      <c r="A2496" s="4"/>
      <c r="B2496" s="4"/>
      <c r="C2496" s="5"/>
      <c r="D2496" s="167"/>
      <c r="E2496" s="4"/>
      <c r="F2496" s="4"/>
      <c r="G2496" s="7"/>
    </row>
    <row r="2497" spans="1:7">
      <c r="A2497" s="4"/>
      <c r="B2497" s="4"/>
      <c r="C2497" s="5"/>
      <c r="D2497" s="167"/>
      <c r="E2497" s="4"/>
      <c r="F2497" s="4"/>
      <c r="G2497" s="7"/>
    </row>
    <row r="2498" spans="1:7">
      <c r="A2498" s="4"/>
      <c r="B2498" s="4"/>
      <c r="C2498" s="5"/>
      <c r="D2498" s="167"/>
      <c r="E2498" s="4"/>
      <c r="F2498" s="4"/>
      <c r="G2498" s="7"/>
    </row>
    <row r="2499" spans="1:7">
      <c r="A2499" s="4"/>
      <c r="B2499" s="4"/>
      <c r="C2499" s="5"/>
      <c r="D2499" s="167"/>
      <c r="E2499" s="4"/>
      <c r="F2499" s="4"/>
      <c r="G2499" s="7"/>
    </row>
    <row r="2500" spans="1:7">
      <c r="A2500" s="4"/>
      <c r="B2500" s="4"/>
      <c r="C2500" s="5"/>
      <c r="D2500" s="167"/>
      <c r="E2500" s="4"/>
      <c r="F2500" s="4"/>
      <c r="G2500" s="7"/>
    </row>
    <row r="2501" spans="1:7">
      <c r="A2501" s="4"/>
      <c r="B2501" s="4"/>
      <c r="C2501" s="5"/>
      <c r="D2501" s="167"/>
      <c r="E2501" s="4"/>
      <c r="F2501" s="4"/>
      <c r="G2501" s="7"/>
    </row>
    <row r="2502" spans="1:7">
      <c r="A2502" s="4"/>
      <c r="B2502" s="4"/>
      <c r="C2502" s="5"/>
      <c r="D2502" s="167"/>
      <c r="E2502" s="4"/>
      <c r="F2502" s="4"/>
      <c r="G2502" s="7"/>
    </row>
    <row r="2503" spans="1:7">
      <c r="A2503" s="4"/>
      <c r="B2503" s="4"/>
      <c r="C2503" s="5"/>
      <c r="D2503" s="167"/>
      <c r="E2503" s="4"/>
      <c r="F2503" s="4"/>
      <c r="G2503" s="7"/>
    </row>
    <row r="2504" spans="1:7">
      <c r="A2504" s="4"/>
      <c r="B2504" s="4"/>
      <c r="C2504" s="5"/>
      <c r="D2504" s="167"/>
      <c r="E2504" s="4"/>
      <c r="F2504" s="4"/>
      <c r="G2504" s="7"/>
    </row>
    <row r="2505" spans="1:7">
      <c r="A2505" s="4"/>
      <c r="B2505" s="4"/>
      <c r="C2505" s="5"/>
      <c r="D2505" s="167"/>
      <c r="E2505" s="4"/>
      <c r="F2505" s="4"/>
      <c r="G2505" s="7"/>
    </row>
    <row r="2506" spans="1:7">
      <c r="A2506" s="4"/>
      <c r="B2506" s="4"/>
      <c r="C2506" s="5"/>
      <c r="D2506" s="167"/>
      <c r="E2506" s="4"/>
      <c r="F2506" s="4"/>
      <c r="G2506" s="7"/>
    </row>
    <row r="2507" spans="1:7">
      <c r="A2507" s="4"/>
      <c r="B2507" s="4"/>
      <c r="C2507" s="5"/>
      <c r="D2507" s="167"/>
      <c r="E2507" s="4"/>
      <c r="F2507" s="4"/>
      <c r="G2507" s="7"/>
    </row>
    <row r="2508" spans="1:7">
      <c r="A2508" s="4"/>
      <c r="B2508" s="4"/>
      <c r="C2508" s="5"/>
      <c r="D2508" s="167"/>
      <c r="E2508" s="4"/>
      <c r="F2508" s="4"/>
      <c r="G2508" s="7"/>
    </row>
    <row r="2509" spans="1:7">
      <c r="A2509" s="4"/>
      <c r="B2509" s="4"/>
      <c r="C2509" s="5"/>
      <c r="D2509" s="167"/>
      <c r="E2509" s="4"/>
      <c r="F2509" s="4"/>
      <c r="G2509" s="7"/>
    </row>
    <row r="2510" spans="1:7">
      <c r="A2510" s="4"/>
      <c r="B2510" s="4"/>
      <c r="C2510" s="5"/>
      <c r="D2510" s="167"/>
      <c r="E2510" s="4"/>
      <c r="F2510" s="4"/>
      <c r="G2510" s="7"/>
    </row>
    <row r="2511" spans="1:7">
      <c r="A2511" s="4"/>
      <c r="B2511" s="4"/>
      <c r="C2511" s="5"/>
      <c r="D2511" s="167"/>
      <c r="E2511" s="4"/>
      <c r="F2511" s="4"/>
      <c r="G2511" s="7"/>
    </row>
    <row r="2512" spans="1:7">
      <c r="A2512" s="4"/>
      <c r="B2512" s="4"/>
      <c r="C2512" s="5"/>
      <c r="D2512" s="167"/>
      <c r="E2512" s="4"/>
      <c r="F2512" s="4"/>
      <c r="G2512" s="7"/>
    </row>
    <row r="2513" spans="1:7">
      <c r="A2513" s="4"/>
      <c r="B2513" s="4"/>
      <c r="C2513" s="5"/>
      <c r="D2513" s="167"/>
      <c r="E2513" s="4"/>
      <c r="F2513" s="4"/>
      <c r="G2513" s="7"/>
    </row>
    <row r="2514" spans="1:7">
      <c r="A2514" s="4"/>
      <c r="B2514" s="4"/>
      <c r="C2514" s="5"/>
      <c r="D2514" s="167"/>
      <c r="E2514" s="4"/>
      <c r="F2514" s="4"/>
      <c r="G2514" s="7"/>
    </row>
    <row r="2515" spans="1:7">
      <c r="A2515" s="4"/>
      <c r="B2515" s="4"/>
      <c r="C2515" s="5"/>
      <c r="D2515" s="167"/>
      <c r="E2515" s="4"/>
      <c r="F2515" s="4"/>
      <c r="G2515" s="7"/>
    </row>
    <row r="2516" spans="1:7">
      <c r="A2516" s="4"/>
      <c r="B2516" s="4"/>
      <c r="C2516" s="5"/>
      <c r="D2516" s="167"/>
      <c r="E2516" s="4"/>
      <c r="F2516" s="4"/>
      <c r="G2516" s="7"/>
    </row>
    <row r="2517" spans="1:7">
      <c r="A2517" s="4"/>
      <c r="B2517" s="4"/>
      <c r="C2517" s="5"/>
      <c r="D2517" s="167"/>
      <c r="E2517" s="4"/>
      <c r="F2517" s="4"/>
      <c r="G2517" s="7"/>
    </row>
    <row r="2518" spans="1:7">
      <c r="A2518" s="4"/>
      <c r="B2518" s="4"/>
      <c r="C2518" s="5"/>
      <c r="D2518" s="167"/>
      <c r="E2518" s="4"/>
      <c r="F2518" s="4"/>
      <c r="G2518" s="7"/>
    </row>
    <row r="2519" spans="1:7">
      <c r="A2519" s="4"/>
      <c r="B2519" s="4"/>
      <c r="C2519" s="5"/>
      <c r="D2519" s="167"/>
      <c r="E2519" s="4"/>
      <c r="F2519" s="4"/>
      <c r="G2519" s="7"/>
    </row>
    <row r="2520" spans="1:7">
      <c r="A2520" s="4"/>
      <c r="B2520" s="4"/>
      <c r="C2520" s="5"/>
      <c r="D2520" s="167"/>
      <c r="E2520" s="4"/>
      <c r="F2520" s="4"/>
      <c r="G2520" s="7"/>
    </row>
    <row r="2521" spans="1:7">
      <c r="A2521" s="4"/>
      <c r="B2521" s="4"/>
      <c r="C2521" s="5"/>
      <c r="D2521" s="167"/>
      <c r="E2521" s="4"/>
      <c r="F2521" s="4"/>
      <c r="G2521" s="7"/>
    </row>
    <row r="2522" spans="1:7">
      <c r="A2522" s="4"/>
      <c r="B2522" s="4"/>
      <c r="C2522" s="5"/>
      <c r="D2522" s="167"/>
      <c r="E2522" s="4"/>
      <c r="F2522" s="4"/>
      <c r="G2522" s="7"/>
    </row>
    <row r="2523" spans="1:7">
      <c r="A2523" s="4"/>
      <c r="B2523" s="4"/>
      <c r="C2523" s="5"/>
      <c r="D2523" s="167"/>
      <c r="E2523" s="4"/>
      <c r="F2523" s="4"/>
      <c r="G2523" s="7"/>
    </row>
    <row r="2524" spans="1:7">
      <c r="A2524" s="4"/>
      <c r="B2524" s="4"/>
      <c r="C2524" s="5"/>
      <c r="D2524" s="167"/>
      <c r="E2524" s="4"/>
      <c r="F2524" s="4"/>
      <c r="G2524" s="7"/>
    </row>
    <row r="2525" spans="1:7">
      <c r="A2525" s="4"/>
      <c r="B2525" s="4"/>
      <c r="C2525" s="5"/>
      <c r="D2525" s="167"/>
      <c r="E2525" s="4"/>
      <c r="F2525" s="4"/>
      <c r="G2525" s="7"/>
    </row>
    <row r="2526" spans="1:7">
      <c r="A2526" s="4"/>
      <c r="B2526" s="4"/>
      <c r="C2526" s="5"/>
      <c r="D2526" s="167"/>
      <c r="E2526" s="4"/>
      <c r="F2526" s="4"/>
      <c r="G2526" s="7"/>
    </row>
    <row r="2527" spans="1:7">
      <c r="A2527" s="4"/>
      <c r="B2527" s="4"/>
      <c r="C2527" s="5"/>
      <c r="D2527" s="167"/>
      <c r="E2527" s="4"/>
      <c r="F2527" s="4"/>
      <c r="G2527" s="7"/>
    </row>
    <row r="2528" spans="1:7">
      <c r="A2528" s="4"/>
      <c r="B2528" s="4"/>
      <c r="C2528" s="5"/>
      <c r="D2528" s="167"/>
      <c r="E2528" s="4"/>
      <c r="F2528" s="4"/>
      <c r="G2528" s="7"/>
    </row>
    <row r="2529" spans="1:7">
      <c r="A2529" s="4"/>
      <c r="B2529" s="4"/>
      <c r="C2529" s="5"/>
      <c r="D2529" s="167"/>
      <c r="E2529" s="4"/>
      <c r="F2529" s="4"/>
      <c r="G2529" s="7"/>
    </row>
    <row r="2530" spans="1:7">
      <c r="A2530" s="4"/>
      <c r="B2530" s="4"/>
      <c r="C2530" s="5"/>
      <c r="D2530" s="167"/>
      <c r="E2530" s="4"/>
      <c r="F2530" s="4"/>
      <c r="G2530" s="7"/>
    </row>
    <row r="2531" spans="1:7">
      <c r="A2531" s="4"/>
      <c r="B2531" s="4"/>
      <c r="C2531" s="5"/>
      <c r="D2531" s="167"/>
      <c r="E2531" s="4"/>
      <c r="F2531" s="4"/>
      <c r="G2531" s="7"/>
    </row>
    <row r="2532" spans="1:7">
      <c r="A2532" s="4"/>
      <c r="B2532" s="4"/>
      <c r="C2532" s="5"/>
      <c r="D2532" s="167"/>
      <c r="E2532" s="4"/>
      <c r="F2532" s="4"/>
      <c r="G2532" s="7"/>
    </row>
    <row r="2533" spans="1:7">
      <c r="A2533" s="4"/>
      <c r="B2533" s="4"/>
      <c r="C2533" s="5"/>
      <c r="D2533" s="167"/>
      <c r="E2533" s="4"/>
      <c r="F2533" s="4"/>
      <c r="G2533" s="7"/>
    </row>
    <row r="2534" spans="1:7">
      <c r="A2534" s="4"/>
      <c r="B2534" s="4"/>
      <c r="C2534" s="5"/>
      <c r="D2534" s="167"/>
      <c r="E2534" s="4"/>
      <c r="F2534" s="4"/>
      <c r="G2534" s="7"/>
    </row>
    <row r="2535" spans="1:7">
      <c r="A2535" s="4"/>
      <c r="B2535" s="4"/>
      <c r="C2535" s="5"/>
      <c r="D2535" s="167"/>
      <c r="E2535" s="4"/>
      <c r="F2535" s="4"/>
      <c r="G2535" s="7"/>
    </row>
    <row r="2536" spans="1:7">
      <c r="A2536" s="4"/>
      <c r="B2536" s="4"/>
      <c r="C2536" s="5"/>
      <c r="D2536" s="167"/>
      <c r="E2536" s="4"/>
      <c r="F2536" s="4"/>
      <c r="G2536" s="7"/>
    </row>
    <row r="2537" spans="1:7">
      <c r="A2537" s="4"/>
      <c r="B2537" s="4"/>
      <c r="C2537" s="5"/>
      <c r="D2537" s="167"/>
      <c r="E2537" s="4"/>
      <c r="F2537" s="4"/>
      <c r="G2537" s="7"/>
    </row>
    <row r="2538" spans="1:7">
      <c r="A2538" s="4"/>
      <c r="B2538" s="4"/>
      <c r="C2538" s="5"/>
      <c r="D2538" s="167"/>
      <c r="E2538" s="4"/>
      <c r="F2538" s="4"/>
      <c r="G2538" s="7"/>
    </row>
    <row r="2539" spans="1:7">
      <c r="A2539" s="4"/>
      <c r="B2539" s="4"/>
      <c r="C2539" s="5"/>
      <c r="D2539" s="167"/>
      <c r="E2539" s="4"/>
      <c r="F2539" s="4"/>
      <c r="G2539" s="7"/>
    </row>
    <row r="2540" spans="1:7">
      <c r="A2540" s="4"/>
      <c r="B2540" s="4"/>
      <c r="C2540" s="5"/>
      <c r="D2540" s="167"/>
      <c r="E2540" s="4"/>
      <c r="F2540" s="4"/>
      <c r="G2540" s="7"/>
    </row>
    <row r="2541" spans="1:7">
      <c r="A2541" s="4"/>
      <c r="B2541" s="4"/>
      <c r="C2541" s="5"/>
      <c r="D2541" s="167"/>
      <c r="E2541" s="4"/>
      <c r="F2541" s="4"/>
      <c r="G2541" s="7"/>
    </row>
    <row r="2542" spans="1:7">
      <c r="A2542" s="4"/>
      <c r="B2542" s="4"/>
      <c r="C2542" s="5"/>
      <c r="D2542" s="167"/>
      <c r="E2542" s="4"/>
      <c r="F2542" s="4"/>
      <c r="G2542" s="7"/>
    </row>
    <row r="2543" spans="1:7">
      <c r="A2543" s="4"/>
      <c r="B2543" s="4"/>
      <c r="C2543" s="5"/>
      <c r="D2543" s="167"/>
      <c r="E2543" s="4"/>
      <c r="F2543" s="4"/>
      <c r="G2543" s="7"/>
    </row>
    <row r="2544" spans="1:7">
      <c r="A2544" s="4"/>
      <c r="B2544" s="4"/>
      <c r="C2544" s="5"/>
      <c r="D2544" s="167"/>
      <c r="E2544" s="4"/>
      <c r="F2544" s="4"/>
      <c r="G2544" s="7"/>
    </row>
    <row r="2545" spans="1:7">
      <c r="A2545" s="4"/>
      <c r="B2545" s="4"/>
      <c r="C2545" s="5"/>
      <c r="D2545" s="167"/>
      <c r="E2545" s="4"/>
      <c r="F2545" s="4"/>
      <c r="G2545" s="7"/>
    </row>
    <row r="2546" spans="1:7">
      <c r="A2546" s="4"/>
      <c r="B2546" s="4"/>
      <c r="C2546" s="5"/>
      <c r="D2546" s="167"/>
      <c r="E2546" s="4"/>
      <c r="F2546" s="4"/>
      <c r="G2546" s="7"/>
    </row>
    <row r="2547" spans="1:7">
      <c r="A2547" s="4"/>
      <c r="B2547" s="4"/>
      <c r="C2547" s="5"/>
      <c r="D2547" s="167"/>
      <c r="E2547" s="4"/>
      <c r="F2547" s="4"/>
      <c r="G2547" s="7"/>
    </row>
    <row r="2548" spans="1:7">
      <c r="A2548" s="4"/>
      <c r="B2548" s="4"/>
      <c r="C2548" s="5"/>
      <c r="D2548" s="167"/>
      <c r="E2548" s="4"/>
      <c r="F2548" s="4"/>
      <c r="G2548" s="7"/>
    </row>
    <row r="2549" spans="1:7">
      <c r="A2549" s="4"/>
      <c r="B2549" s="4"/>
      <c r="C2549" s="5"/>
      <c r="D2549" s="167"/>
      <c r="E2549" s="4"/>
      <c r="F2549" s="4"/>
      <c r="G2549" s="7"/>
    </row>
    <row r="2550" spans="1:7">
      <c r="A2550" s="4"/>
      <c r="B2550" s="4"/>
      <c r="C2550" s="5"/>
      <c r="D2550" s="167"/>
      <c r="E2550" s="4"/>
      <c r="F2550" s="4"/>
      <c r="G2550" s="7"/>
    </row>
    <row r="2551" spans="1:7">
      <c r="A2551" s="4"/>
      <c r="B2551" s="4"/>
      <c r="C2551" s="5"/>
      <c r="D2551" s="167"/>
      <c r="E2551" s="4"/>
      <c r="F2551" s="4"/>
      <c r="G2551" s="7"/>
    </row>
    <row r="2552" spans="1:7">
      <c r="A2552" s="4"/>
      <c r="B2552" s="4"/>
      <c r="C2552" s="5"/>
      <c r="D2552" s="167"/>
      <c r="E2552" s="4"/>
      <c r="F2552" s="4"/>
      <c r="G2552" s="7"/>
    </row>
    <row r="2553" spans="1:7">
      <c r="A2553" s="4"/>
      <c r="B2553" s="4"/>
      <c r="C2553" s="5"/>
      <c r="D2553" s="167"/>
      <c r="E2553" s="4"/>
      <c r="F2553" s="4"/>
      <c r="G2553" s="7"/>
    </row>
    <row r="2554" spans="1:7">
      <c r="A2554" s="4"/>
      <c r="B2554" s="4"/>
      <c r="C2554" s="5"/>
      <c r="D2554" s="167"/>
      <c r="E2554" s="4"/>
      <c r="F2554" s="4"/>
      <c r="G2554" s="7"/>
    </row>
    <row r="2555" spans="1:7">
      <c r="A2555" s="4"/>
      <c r="B2555" s="4"/>
      <c r="C2555" s="5"/>
      <c r="D2555" s="167"/>
      <c r="E2555" s="4"/>
      <c r="F2555" s="4"/>
      <c r="G2555" s="7"/>
    </row>
    <row r="2556" spans="1:7">
      <c r="A2556" s="4"/>
      <c r="B2556" s="4"/>
      <c r="C2556" s="5"/>
      <c r="D2556" s="167"/>
      <c r="E2556" s="4"/>
      <c r="F2556" s="4"/>
      <c r="G2556" s="7"/>
    </row>
    <row r="2557" spans="1:7">
      <c r="A2557" s="4"/>
      <c r="B2557" s="4"/>
      <c r="C2557" s="5"/>
      <c r="D2557" s="167"/>
      <c r="E2557" s="4"/>
      <c r="F2557" s="4"/>
      <c r="G2557" s="7"/>
    </row>
    <row r="2558" spans="1:7">
      <c r="A2558" s="4"/>
      <c r="B2558" s="4"/>
      <c r="C2558" s="5"/>
      <c r="D2558" s="167"/>
      <c r="E2558" s="4"/>
      <c r="F2558" s="4"/>
      <c r="G2558" s="7"/>
    </row>
    <row r="2559" spans="1:7">
      <c r="A2559" s="4"/>
      <c r="B2559" s="4"/>
      <c r="C2559" s="5"/>
      <c r="D2559" s="167"/>
      <c r="E2559" s="4"/>
      <c r="F2559" s="4"/>
      <c r="G2559" s="7"/>
    </row>
    <row r="2560" spans="1:7">
      <c r="A2560" s="4"/>
      <c r="B2560" s="4"/>
      <c r="C2560" s="5"/>
      <c r="D2560" s="167"/>
      <c r="E2560" s="4"/>
      <c r="F2560" s="4"/>
      <c r="G2560" s="7"/>
    </row>
    <row r="2561" spans="1:7">
      <c r="A2561" s="4"/>
      <c r="B2561" s="4"/>
      <c r="C2561" s="5"/>
      <c r="D2561" s="167"/>
      <c r="E2561" s="4"/>
      <c r="F2561" s="4"/>
      <c r="G2561" s="7"/>
    </row>
    <row r="2562" spans="1:7">
      <c r="A2562" s="4"/>
      <c r="B2562" s="4"/>
      <c r="C2562" s="5"/>
      <c r="D2562" s="167"/>
      <c r="E2562" s="4"/>
      <c r="F2562" s="4"/>
      <c r="G2562" s="7"/>
    </row>
    <row r="2563" spans="1:7">
      <c r="A2563" s="4"/>
      <c r="B2563" s="4"/>
      <c r="C2563" s="5"/>
      <c r="D2563" s="167"/>
      <c r="E2563" s="4"/>
      <c r="F2563" s="4"/>
      <c r="G2563" s="7"/>
    </row>
    <row r="2564" spans="1:7">
      <c r="A2564" s="4"/>
      <c r="B2564" s="4"/>
      <c r="C2564" s="5"/>
      <c r="D2564" s="167"/>
      <c r="E2564" s="4"/>
      <c r="F2564" s="4"/>
      <c r="G2564" s="7"/>
    </row>
    <row r="2565" spans="1:7">
      <c r="A2565" s="4"/>
      <c r="B2565" s="4"/>
      <c r="C2565" s="5"/>
      <c r="D2565" s="167"/>
      <c r="E2565" s="4"/>
      <c r="F2565" s="4"/>
      <c r="G2565" s="7"/>
    </row>
    <row r="2566" spans="1:7">
      <c r="A2566" s="4"/>
      <c r="B2566" s="4"/>
      <c r="C2566" s="5"/>
      <c r="D2566" s="167"/>
      <c r="E2566" s="4"/>
      <c r="F2566" s="4"/>
      <c r="G2566" s="7"/>
    </row>
    <row r="2567" spans="1:7">
      <c r="A2567" s="4"/>
      <c r="B2567" s="4"/>
      <c r="C2567" s="5"/>
      <c r="D2567" s="167"/>
      <c r="E2567" s="4"/>
      <c r="F2567" s="4"/>
      <c r="G2567" s="7"/>
    </row>
    <row r="2568" spans="1:7">
      <c r="A2568" s="4"/>
      <c r="B2568" s="4"/>
      <c r="C2568" s="5"/>
      <c r="D2568" s="167"/>
      <c r="E2568" s="4"/>
      <c r="F2568" s="4"/>
      <c r="G2568" s="7"/>
    </row>
    <row r="2569" spans="1:7">
      <c r="A2569" s="4"/>
      <c r="B2569" s="4"/>
      <c r="C2569" s="5"/>
      <c r="D2569" s="167"/>
      <c r="E2569" s="4"/>
      <c r="F2569" s="4"/>
      <c r="G2569" s="7"/>
    </row>
    <row r="2570" spans="1:7">
      <c r="A2570" s="4"/>
      <c r="B2570" s="4"/>
      <c r="C2570" s="5"/>
      <c r="D2570" s="167"/>
      <c r="E2570" s="4"/>
      <c r="F2570" s="4"/>
      <c r="G2570" s="7"/>
    </row>
    <row r="2571" spans="1:7">
      <c r="A2571" s="4"/>
      <c r="B2571" s="4"/>
      <c r="C2571" s="5"/>
      <c r="D2571" s="167"/>
      <c r="E2571" s="4"/>
      <c r="F2571" s="4"/>
      <c r="G2571" s="7"/>
    </row>
    <row r="2572" spans="1:7">
      <c r="A2572" s="4"/>
      <c r="B2572" s="4"/>
      <c r="C2572" s="5"/>
      <c r="D2572" s="167"/>
      <c r="E2572" s="4"/>
      <c r="F2572" s="4"/>
      <c r="G2572" s="7"/>
    </row>
    <row r="2573" spans="1:7">
      <c r="A2573" s="4"/>
      <c r="B2573" s="4"/>
      <c r="C2573" s="5"/>
      <c r="D2573" s="167"/>
      <c r="E2573" s="4"/>
      <c r="F2573" s="4"/>
      <c r="G2573" s="7"/>
    </row>
    <row r="2574" spans="1:7">
      <c r="A2574" s="4"/>
      <c r="B2574" s="4"/>
      <c r="C2574" s="5"/>
      <c r="D2574" s="167"/>
      <c r="E2574" s="4"/>
      <c r="F2574" s="4"/>
      <c r="G2574" s="7"/>
    </row>
    <row r="2575" spans="1:7">
      <c r="A2575" s="4"/>
      <c r="B2575" s="4"/>
      <c r="C2575" s="5"/>
      <c r="D2575" s="167"/>
      <c r="E2575" s="4"/>
      <c r="F2575" s="4"/>
      <c r="G2575" s="7"/>
    </row>
    <row r="2576" spans="1:7">
      <c r="A2576" s="4"/>
      <c r="B2576" s="4"/>
      <c r="C2576" s="5"/>
      <c r="D2576" s="167"/>
      <c r="E2576" s="4"/>
      <c r="F2576" s="4"/>
      <c r="G2576" s="7"/>
    </row>
    <row r="2577" spans="1:7">
      <c r="A2577" s="4"/>
      <c r="B2577" s="4"/>
      <c r="C2577" s="5"/>
      <c r="D2577" s="167"/>
      <c r="E2577" s="4"/>
      <c r="F2577" s="4"/>
      <c r="G2577" s="7"/>
    </row>
    <row r="2578" spans="1:7">
      <c r="A2578" s="4"/>
      <c r="B2578" s="4"/>
      <c r="C2578" s="5"/>
      <c r="D2578" s="167"/>
      <c r="E2578" s="4"/>
      <c r="F2578" s="4"/>
      <c r="G2578" s="7"/>
    </row>
    <row r="2579" spans="1:7">
      <c r="A2579" s="4"/>
      <c r="B2579" s="4"/>
      <c r="C2579" s="5"/>
      <c r="D2579" s="167"/>
      <c r="E2579" s="4"/>
      <c r="F2579" s="4"/>
      <c r="G2579" s="7"/>
    </row>
    <row r="2580" spans="1:7">
      <c r="A2580" s="4"/>
      <c r="B2580" s="4"/>
      <c r="C2580" s="5"/>
      <c r="D2580" s="167"/>
      <c r="E2580" s="4"/>
      <c r="F2580" s="4"/>
      <c r="G2580" s="7"/>
    </row>
    <row r="2581" spans="1:7">
      <c r="A2581" s="4"/>
      <c r="B2581" s="4"/>
      <c r="C2581" s="5"/>
      <c r="D2581" s="167"/>
      <c r="E2581" s="4"/>
      <c r="F2581" s="4"/>
      <c r="G2581" s="7"/>
    </row>
    <row r="2582" spans="1:7">
      <c r="A2582" s="4"/>
      <c r="B2582" s="4"/>
      <c r="C2582" s="5"/>
      <c r="D2582" s="167"/>
      <c r="E2582" s="4"/>
      <c r="F2582" s="4"/>
      <c r="G2582" s="7"/>
    </row>
    <row r="2583" spans="1:7">
      <c r="A2583" s="4"/>
      <c r="B2583" s="4"/>
      <c r="C2583" s="5"/>
      <c r="D2583" s="167"/>
      <c r="E2583" s="4"/>
      <c r="F2583" s="4"/>
      <c r="G2583" s="7"/>
    </row>
    <row r="2584" spans="1:7">
      <c r="A2584" s="4"/>
      <c r="B2584" s="4"/>
      <c r="C2584" s="5"/>
      <c r="D2584" s="167"/>
      <c r="E2584" s="4"/>
      <c r="F2584" s="4"/>
      <c r="G2584" s="7"/>
    </row>
    <row r="2585" spans="1:7">
      <c r="A2585" s="4"/>
      <c r="B2585" s="4"/>
      <c r="C2585" s="5"/>
      <c r="D2585" s="167"/>
      <c r="E2585" s="4"/>
      <c r="F2585" s="4"/>
      <c r="G2585" s="7"/>
    </row>
    <row r="2586" spans="1:7">
      <c r="A2586" s="4"/>
      <c r="B2586" s="4"/>
      <c r="C2586" s="5"/>
      <c r="D2586" s="167"/>
      <c r="E2586" s="4"/>
      <c r="F2586" s="4"/>
      <c r="G2586" s="7"/>
    </row>
    <row r="2587" spans="1:7">
      <c r="A2587" s="4"/>
      <c r="B2587" s="4"/>
      <c r="C2587" s="5"/>
      <c r="D2587" s="167"/>
      <c r="E2587" s="4"/>
      <c r="F2587" s="4"/>
      <c r="G2587" s="7"/>
    </row>
    <row r="2588" spans="1:7">
      <c r="A2588" s="4"/>
      <c r="B2588" s="4"/>
      <c r="C2588" s="5"/>
      <c r="D2588" s="167"/>
      <c r="E2588" s="4"/>
      <c r="F2588" s="4"/>
      <c r="G2588" s="7"/>
    </row>
    <row r="2589" spans="1:7">
      <c r="A2589" s="4"/>
      <c r="B2589" s="4"/>
      <c r="C2589" s="5"/>
      <c r="D2589" s="167"/>
      <c r="E2589" s="4"/>
      <c r="F2589" s="4"/>
      <c r="G2589" s="7"/>
    </row>
    <row r="2590" spans="1:7">
      <c r="A2590" s="4"/>
      <c r="B2590" s="4"/>
      <c r="C2590" s="5"/>
      <c r="D2590" s="167"/>
      <c r="E2590" s="4"/>
      <c r="F2590" s="4"/>
      <c r="G2590" s="7"/>
    </row>
    <row r="2591" spans="1:7">
      <c r="A2591" s="4"/>
      <c r="B2591" s="4"/>
      <c r="C2591" s="5"/>
      <c r="D2591" s="167"/>
      <c r="E2591" s="4"/>
      <c r="F2591" s="4"/>
      <c r="G2591" s="7"/>
    </row>
    <row r="2592" spans="1:7">
      <c r="A2592" s="4"/>
      <c r="B2592" s="4"/>
      <c r="C2592" s="5"/>
      <c r="D2592" s="167"/>
      <c r="E2592" s="4"/>
      <c r="F2592" s="4"/>
      <c r="G2592" s="7"/>
    </row>
    <row r="2593" spans="1:7">
      <c r="A2593" s="4"/>
      <c r="B2593" s="4"/>
      <c r="C2593" s="5"/>
      <c r="D2593" s="167"/>
      <c r="E2593" s="4"/>
      <c r="F2593" s="4"/>
      <c r="G2593" s="7"/>
    </row>
    <row r="2594" spans="1:7">
      <c r="A2594" s="4"/>
      <c r="B2594" s="4"/>
      <c r="C2594" s="5"/>
      <c r="D2594" s="167"/>
      <c r="E2594" s="4"/>
      <c r="F2594" s="4"/>
      <c r="G2594" s="7"/>
    </row>
    <row r="2595" spans="1:7">
      <c r="A2595" s="4"/>
      <c r="B2595" s="4"/>
      <c r="C2595" s="5"/>
      <c r="D2595" s="167"/>
      <c r="E2595" s="4"/>
      <c r="F2595" s="4"/>
      <c r="G2595" s="7"/>
    </row>
    <row r="2596" spans="1:7">
      <c r="A2596" s="4"/>
      <c r="B2596" s="4"/>
      <c r="C2596" s="5"/>
      <c r="D2596" s="167"/>
      <c r="E2596" s="4"/>
      <c r="F2596" s="4"/>
      <c r="G2596" s="7"/>
    </row>
    <row r="2597" spans="1:7">
      <c r="A2597" s="4"/>
      <c r="B2597" s="4"/>
      <c r="C2597" s="5"/>
      <c r="D2597" s="167"/>
      <c r="E2597" s="4"/>
      <c r="F2597" s="4"/>
      <c r="G2597" s="7"/>
    </row>
    <row r="2598" spans="1:7">
      <c r="A2598" s="4"/>
      <c r="B2598" s="4"/>
      <c r="C2598" s="5"/>
      <c r="D2598" s="167"/>
      <c r="E2598" s="4"/>
      <c r="F2598" s="4"/>
      <c r="G2598" s="7"/>
    </row>
    <row r="2599" spans="1:7">
      <c r="A2599" s="4"/>
      <c r="B2599" s="4"/>
      <c r="C2599" s="5"/>
      <c r="D2599" s="167"/>
      <c r="E2599" s="4"/>
      <c r="F2599" s="4"/>
      <c r="G2599" s="7"/>
    </row>
    <row r="2600" spans="1:7">
      <c r="A2600" s="4"/>
      <c r="B2600" s="4"/>
      <c r="C2600" s="5"/>
      <c r="D2600" s="167"/>
      <c r="E2600" s="4"/>
      <c r="F2600" s="4"/>
      <c r="G2600" s="7"/>
    </row>
    <row r="2601" spans="1:7">
      <c r="A2601" s="4"/>
      <c r="B2601" s="4"/>
      <c r="C2601" s="5"/>
      <c r="D2601" s="167"/>
      <c r="E2601" s="4"/>
      <c r="F2601" s="4"/>
      <c r="G2601" s="7"/>
    </row>
    <row r="2602" spans="1:7">
      <c r="A2602" s="4"/>
      <c r="B2602" s="4"/>
      <c r="C2602" s="5"/>
      <c r="D2602" s="167"/>
      <c r="E2602" s="4"/>
      <c r="F2602" s="4"/>
      <c r="G2602" s="7"/>
    </row>
    <row r="2603" spans="1:7">
      <c r="A2603" s="4"/>
      <c r="B2603" s="4"/>
      <c r="C2603" s="5"/>
      <c r="D2603" s="167"/>
      <c r="E2603" s="4"/>
      <c r="F2603" s="4"/>
      <c r="G2603" s="7"/>
    </row>
    <row r="2604" spans="1:7">
      <c r="A2604" s="4"/>
      <c r="B2604" s="4"/>
      <c r="C2604" s="5"/>
      <c r="D2604" s="167"/>
      <c r="E2604" s="4"/>
      <c r="F2604" s="4"/>
      <c r="G2604" s="7"/>
    </row>
    <row r="2605" spans="1:7">
      <c r="A2605" s="4"/>
      <c r="B2605" s="4"/>
      <c r="C2605" s="5"/>
      <c r="D2605" s="167"/>
      <c r="E2605" s="4"/>
      <c r="F2605" s="4"/>
      <c r="G2605" s="7"/>
    </row>
    <row r="2606" spans="1:7">
      <c r="A2606" s="4"/>
      <c r="B2606" s="4"/>
      <c r="C2606" s="5"/>
      <c r="D2606" s="167"/>
      <c r="E2606" s="4"/>
      <c r="F2606" s="4"/>
      <c r="G2606" s="7"/>
    </row>
    <row r="2607" spans="1:7">
      <c r="A2607" s="4"/>
      <c r="B2607" s="4"/>
      <c r="C2607" s="5"/>
      <c r="D2607" s="167"/>
      <c r="E2607" s="4"/>
      <c r="F2607" s="4"/>
      <c r="G2607" s="7"/>
    </row>
    <row r="2608" spans="1:7">
      <c r="A2608" s="4"/>
      <c r="B2608" s="4"/>
      <c r="C2608" s="5"/>
      <c r="D2608" s="167"/>
      <c r="E2608" s="4"/>
      <c r="F2608" s="4"/>
      <c r="G2608" s="7"/>
    </row>
    <row r="2609" spans="1:7">
      <c r="A2609" s="4"/>
      <c r="B2609" s="4"/>
      <c r="C2609" s="5"/>
      <c r="D2609" s="167"/>
      <c r="E2609" s="4"/>
      <c r="F2609" s="4"/>
      <c r="G2609" s="7"/>
    </row>
    <row r="2610" spans="1:7">
      <c r="A2610" s="4"/>
      <c r="B2610" s="4"/>
      <c r="C2610" s="5"/>
      <c r="D2610" s="167"/>
      <c r="E2610" s="4"/>
      <c r="F2610" s="4"/>
      <c r="G2610" s="7"/>
    </row>
    <row r="2611" spans="1:7">
      <c r="A2611" s="4"/>
      <c r="B2611" s="4"/>
      <c r="C2611" s="5"/>
      <c r="D2611" s="167"/>
      <c r="E2611" s="4"/>
      <c r="F2611" s="4"/>
      <c r="G2611" s="7"/>
    </row>
    <row r="2612" spans="1:7">
      <c r="A2612" s="4"/>
      <c r="B2612" s="4"/>
      <c r="C2612" s="5"/>
      <c r="D2612" s="167"/>
      <c r="E2612" s="4"/>
      <c r="F2612" s="4"/>
      <c r="G2612" s="7"/>
    </row>
    <row r="2613" spans="1:7">
      <c r="A2613" s="4"/>
      <c r="B2613" s="4"/>
      <c r="C2613" s="5"/>
      <c r="D2613" s="167"/>
      <c r="E2613" s="4"/>
      <c r="F2613" s="4"/>
      <c r="G2613" s="7"/>
    </row>
    <row r="2614" spans="1:7">
      <c r="A2614" s="4"/>
      <c r="B2614" s="4"/>
      <c r="C2614" s="5"/>
      <c r="D2614" s="167"/>
      <c r="E2614" s="4"/>
      <c r="F2614" s="4"/>
      <c r="G2614" s="7"/>
    </row>
    <row r="2615" spans="1:7">
      <c r="A2615" s="4"/>
      <c r="B2615" s="4"/>
      <c r="C2615" s="5"/>
      <c r="D2615" s="167"/>
      <c r="E2615" s="4"/>
      <c r="F2615" s="4"/>
      <c r="G2615" s="7"/>
    </row>
    <row r="2616" spans="1:7">
      <c r="A2616" s="4"/>
      <c r="B2616" s="4"/>
      <c r="C2616" s="5"/>
      <c r="D2616" s="167"/>
      <c r="E2616" s="4"/>
      <c r="F2616" s="4"/>
      <c r="G2616" s="7"/>
    </row>
    <row r="2617" spans="1:7">
      <c r="A2617" s="4"/>
      <c r="B2617" s="4"/>
      <c r="C2617" s="5"/>
      <c r="D2617" s="167"/>
      <c r="E2617" s="4"/>
      <c r="F2617" s="4"/>
      <c r="G2617" s="7"/>
    </row>
    <row r="2618" spans="1:7">
      <c r="A2618" s="4"/>
      <c r="B2618" s="4"/>
      <c r="C2618" s="5"/>
      <c r="D2618" s="167"/>
      <c r="E2618" s="4"/>
      <c r="F2618" s="4"/>
      <c r="G2618" s="7"/>
    </row>
    <row r="2619" spans="1:7">
      <c r="A2619" s="4"/>
      <c r="B2619" s="4"/>
      <c r="C2619" s="5"/>
      <c r="D2619" s="167"/>
      <c r="E2619" s="4"/>
      <c r="F2619" s="4"/>
      <c r="G2619" s="7"/>
    </row>
    <row r="2620" spans="1:7">
      <c r="A2620" s="4"/>
      <c r="B2620" s="4"/>
      <c r="C2620" s="5"/>
      <c r="D2620" s="167"/>
      <c r="E2620" s="4"/>
      <c r="F2620" s="4"/>
      <c r="G2620" s="7"/>
    </row>
    <row r="2621" spans="1:7">
      <c r="A2621" s="4"/>
      <c r="B2621" s="4"/>
      <c r="C2621" s="5"/>
      <c r="D2621" s="167"/>
      <c r="E2621" s="4"/>
      <c r="F2621" s="4"/>
      <c r="G2621" s="7"/>
    </row>
    <row r="2622" spans="1:7">
      <c r="A2622" s="4"/>
      <c r="B2622" s="4"/>
      <c r="C2622" s="5"/>
      <c r="D2622" s="167"/>
      <c r="E2622" s="4"/>
      <c r="F2622" s="4"/>
      <c r="G2622" s="7"/>
    </row>
    <row r="2623" spans="1:7">
      <c r="A2623" s="4"/>
      <c r="B2623" s="4"/>
      <c r="C2623" s="5"/>
      <c r="D2623" s="167"/>
      <c r="E2623" s="4"/>
      <c r="F2623" s="4"/>
      <c r="G2623" s="7"/>
    </row>
    <row r="2624" spans="1:7">
      <c r="A2624" s="4"/>
      <c r="B2624" s="4"/>
      <c r="C2624" s="5"/>
      <c r="D2624" s="167"/>
      <c r="E2624" s="4"/>
      <c r="F2624" s="4"/>
      <c r="G2624" s="7"/>
    </row>
    <row r="2625" spans="1:7">
      <c r="A2625" s="4"/>
      <c r="B2625" s="4"/>
      <c r="C2625" s="5"/>
      <c r="D2625" s="167"/>
      <c r="E2625" s="4"/>
      <c r="F2625" s="4"/>
      <c r="G2625" s="7"/>
    </row>
    <row r="2626" spans="1:7">
      <c r="A2626" s="4"/>
      <c r="B2626" s="4"/>
      <c r="C2626" s="5"/>
      <c r="D2626" s="167"/>
      <c r="E2626" s="4"/>
      <c r="F2626" s="4"/>
      <c r="G2626" s="7"/>
    </row>
    <row r="2627" spans="1:7">
      <c r="A2627" s="4"/>
      <c r="B2627" s="4"/>
      <c r="C2627" s="5"/>
      <c r="D2627" s="167"/>
      <c r="E2627" s="4"/>
      <c r="F2627" s="4"/>
      <c r="G2627" s="7"/>
    </row>
    <row r="2628" spans="1:7">
      <c r="A2628" s="4"/>
      <c r="B2628" s="4"/>
      <c r="C2628" s="5"/>
      <c r="D2628" s="167"/>
      <c r="E2628" s="4"/>
      <c r="F2628" s="4"/>
      <c r="G2628" s="7"/>
    </row>
    <row r="2629" spans="1:7">
      <c r="A2629" s="4"/>
      <c r="B2629" s="4"/>
      <c r="C2629" s="5"/>
      <c r="D2629" s="167"/>
      <c r="E2629" s="4"/>
      <c r="F2629" s="4"/>
      <c r="G2629" s="7"/>
    </row>
    <row r="2630" spans="1:7">
      <c r="A2630" s="4"/>
      <c r="B2630" s="4"/>
      <c r="C2630" s="5"/>
      <c r="D2630" s="167"/>
      <c r="E2630" s="4"/>
      <c r="F2630" s="4"/>
      <c r="G2630" s="7"/>
    </row>
    <row r="2631" spans="1:7">
      <c r="A2631" s="4"/>
      <c r="B2631" s="4"/>
      <c r="C2631" s="5"/>
      <c r="D2631" s="167"/>
      <c r="E2631" s="4"/>
      <c r="F2631" s="4"/>
      <c r="G2631" s="7"/>
    </row>
    <row r="2632" spans="1:7">
      <c r="A2632" s="4"/>
      <c r="B2632" s="4"/>
      <c r="C2632" s="5"/>
      <c r="D2632" s="167"/>
      <c r="E2632" s="4"/>
      <c r="F2632" s="4"/>
      <c r="G2632" s="7"/>
    </row>
    <row r="2633" spans="1:7">
      <c r="A2633" s="4"/>
      <c r="B2633" s="4"/>
      <c r="C2633" s="5"/>
      <c r="D2633" s="167"/>
      <c r="E2633" s="4"/>
      <c r="F2633" s="4"/>
      <c r="G2633" s="7"/>
    </row>
    <row r="2634" spans="1:7">
      <c r="A2634" s="4"/>
      <c r="B2634" s="4"/>
      <c r="C2634" s="5"/>
      <c r="D2634" s="167"/>
      <c r="E2634" s="4"/>
      <c r="F2634" s="4"/>
      <c r="G2634" s="7"/>
    </row>
    <row r="2635" spans="1:7">
      <c r="A2635" s="4"/>
      <c r="B2635" s="4"/>
      <c r="C2635" s="5"/>
      <c r="D2635" s="167"/>
      <c r="E2635" s="4"/>
      <c r="F2635" s="4"/>
      <c r="G2635" s="7"/>
    </row>
    <row r="2636" spans="1:7">
      <c r="A2636" s="4"/>
      <c r="B2636" s="4"/>
      <c r="C2636" s="5"/>
      <c r="D2636" s="167"/>
      <c r="E2636" s="4"/>
      <c r="F2636" s="4"/>
      <c r="G2636" s="7"/>
    </row>
    <row r="2637" spans="1:7">
      <c r="A2637" s="4"/>
      <c r="B2637" s="4"/>
      <c r="C2637" s="5"/>
      <c r="D2637" s="167"/>
      <c r="E2637" s="4"/>
      <c r="F2637" s="4"/>
      <c r="G2637" s="7"/>
    </row>
    <row r="2638" spans="1:7">
      <c r="A2638" s="4"/>
      <c r="B2638" s="4"/>
      <c r="C2638" s="5"/>
      <c r="D2638" s="167"/>
      <c r="E2638" s="4"/>
      <c r="F2638" s="4"/>
      <c r="G2638" s="7"/>
    </row>
    <row r="2639" spans="1:7">
      <c r="A2639" s="4"/>
      <c r="B2639" s="4"/>
      <c r="C2639" s="5"/>
      <c r="D2639" s="167"/>
      <c r="E2639" s="4"/>
      <c r="F2639" s="4"/>
      <c r="G2639" s="7"/>
    </row>
    <row r="2640" spans="1:7">
      <c r="A2640" s="4"/>
      <c r="B2640" s="4"/>
      <c r="C2640" s="5"/>
      <c r="D2640" s="167"/>
      <c r="E2640" s="4"/>
      <c r="F2640" s="4"/>
      <c r="G2640" s="7"/>
    </row>
    <row r="2641" spans="1:7">
      <c r="A2641" s="4"/>
      <c r="B2641" s="4"/>
      <c r="C2641" s="5"/>
      <c r="D2641" s="167"/>
      <c r="E2641" s="4"/>
      <c r="F2641" s="4"/>
      <c r="G2641" s="7"/>
    </row>
    <row r="2642" spans="1:7">
      <c r="A2642" s="4"/>
      <c r="B2642" s="4"/>
      <c r="C2642" s="5"/>
      <c r="D2642" s="167"/>
      <c r="E2642" s="4"/>
      <c r="F2642" s="4"/>
      <c r="G2642" s="7"/>
    </row>
    <row r="2643" spans="1:7">
      <c r="A2643" s="4"/>
      <c r="B2643" s="4"/>
      <c r="C2643" s="5"/>
      <c r="D2643" s="167"/>
      <c r="E2643" s="4"/>
      <c r="F2643" s="4"/>
      <c r="G2643" s="7"/>
    </row>
    <row r="2644" spans="1:7">
      <c r="A2644" s="4"/>
      <c r="B2644" s="4"/>
      <c r="C2644" s="5"/>
      <c r="D2644" s="167"/>
      <c r="E2644" s="4"/>
      <c r="F2644" s="4"/>
      <c r="G2644" s="7"/>
    </row>
    <row r="2645" spans="1:7">
      <c r="A2645" s="4"/>
      <c r="B2645" s="4"/>
      <c r="C2645" s="5"/>
      <c r="D2645" s="167"/>
      <c r="E2645" s="4"/>
      <c r="F2645" s="4"/>
      <c r="G2645" s="7"/>
    </row>
    <row r="2646" spans="1:7">
      <c r="A2646" s="4"/>
      <c r="B2646" s="4"/>
      <c r="C2646" s="5"/>
      <c r="D2646" s="167"/>
      <c r="E2646" s="4"/>
      <c r="F2646" s="4"/>
      <c r="G2646" s="7"/>
    </row>
    <row r="2647" spans="1:7">
      <c r="A2647" s="4"/>
      <c r="B2647" s="4"/>
      <c r="C2647" s="5"/>
      <c r="D2647" s="167"/>
      <c r="E2647" s="4"/>
      <c r="F2647" s="4"/>
      <c r="G2647" s="7"/>
    </row>
    <row r="2648" spans="1:7">
      <c r="A2648" s="4"/>
      <c r="B2648" s="4"/>
      <c r="C2648" s="5"/>
      <c r="D2648" s="167"/>
      <c r="E2648" s="4"/>
      <c r="F2648" s="4"/>
      <c r="G2648" s="7"/>
    </row>
    <row r="2649" spans="1:7">
      <c r="A2649" s="4"/>
      <c r="B2649" s="4"/>
      <c r="C2649" s="5"/>
      <c r="D2649" s="167"/>
      <c r="E2649" s="4"/>
      <c r="F2649" s="4"/>
      <c r="G2649" s="7"/>
    </row>
    <row r="2650" spans="1:7">
      <c r="A2650" s="4"/>
      <c r="B2650" s="4"/>
      <c r="C2650" s="5"/>
      <c r="D2650" s="167"/>
      <c r="E2650" s="4"/>
      <c r="F2650" s="4"/>
      <c r="G2650" s="7"/>
    </row>
    <row r="2651" spans="1:7">
      <c r="A2651" s="4"/>
      <c r="B2651" s="4"/>
      <c r="C2651" s="5"/>
      <c r="D2651" s="167"/>
      <c r="E2651" s="4"/>
      <c r="F2651" s="4"/>
      <c r="G2651" s="7"/>
    </row>
    <row r="2652" spans="1:7">
      <c r="A2652" s="4"/>
      <c r="B2652" s="4"/>
      <c r="C2652" s="5"/>
      <c r="D2652" s="167"/>
      <c r="E2652" s="4"/>
      <c r="F2652" s="4"/>
      <c r="G2652" s="7"/>
    </row>
    <row r="2653" spans="1:7">
      <c r="A2653" s="4"/>
      <c r="B2653" s="4"/>
      <c r="C2653" s="5"/>
      <c r="D2653" s="167"/>
      <c r="E2653" s="4"/>
      <c r="F2653" s="4"/>
      <c r="G2653" s="7"/>
    </row>
    <row r="2654" spans="1:7">
      <c r="A2654" s="4"/>
      <c r="B2654" s="4"/>
      <c r="C2654" s="5"/>
      <c r="D2654" s="167"/>
      <c r="E2654" s="4"/>
      <c r="F2654" s="4"/>
      <c r="G2654" s="7"/>
    </row>
    <row r="2655" spans="1:7">
      <c r="A2655" s="4"/>
      <c r="B2655" s="4"/>
      <c r="C2655" s="5"/>
      <c r="D2655" s="167"/>
      <c r="E2655" s="4"/>
      <c r="F2655" s="4"/>
      <c r="G2655" s="7"/>
    </row>
    <row r="2656" spans="1:7">
      <c r="A2656" s="4"/>
      <c r="B2656" s="4"/>
      <c r="C2656" s="5"/>
      <c r="D2656" s="167"/>
      <c r="E2656" s="4"/>
      <c r="F2656" s="4"/>
      <c r="G2656" s="7"/>
    </row>
    <row r="2657" spans="1:7">
      <c r="A2657" s="4"/>
      <c r="B2657" s="4"/>
      <c r="C2657" s="5"/>
      <c r="D2657" s="167"/>
      <c r="E2657" s="4"/>
      <c r="F2657" s="4"/>
      <c r="G2657" s="7"/>
    </row>
    <row r="2658" spans="1:7">
      <c r="A2658" s="4"/>
      <c r="B2658" s="4"/>
      <c r="C2658" s="5"/>
      <c r="D2658" s="167"/>
      <c r="E2658" s="4"/>
      <c r="F2658" s="4"/>
      <c r="G2658" s="7"/>
    </row>
    <row r="2659" spans="1:7">
      <c r="A2659" s="4"/>
      <c r="B2659" s="4"/>
      <c r="C2659" s="5"/>
      <c r="D2659" s="167"/>
      <c r="E2659" s="4"/>
      <c r="F2659" s="4"/>
      <c r="G2659" s="7"/>
    </row>
    <row r="2660" spans="1:7">
      <c r="A2660" s="4"/>
      <c r="B2660" s="4"/>
      <c r="C2660" s="5"/>
      <c r="D2660" s="167"/>
      <c r="E2660" s="4"/>
      <c r="F2660" s="4"/>
      <c r="G2660" s="7"/>
    </row>
    <row r="2661" spans="1:7">
      <c r="A2661" s="4"/>
      <c r="B2661" s="4"/>
      <c r="C2661" s="5"/>
      <c r="D2661" s="167"/>
      <c r="E2661" s="4"/>
      <c r="F2661" s="4"/>
      <c r="G2661" s="7"/>
    </row>
    <row r="2662" spans="1:7">
      <c r="A2662" s="4"/>
      <c r="B2662" s="4"/>
      <c r="C2662" s="5"/>
      <c r="D2662" s="167"/>
      <c r="E2662" s="4"/>
      <c r="F2662" s="4"/>
      <c r="G2662" s="7"/>
    </row>
    <row r="2663" spans="1:7">
      <c r="A2663" s="4"/>
      <c r="B2663" s="4"/>
      <c r="C2663" s="5"/>
      <c r="D2663" s="167"/>
      <c r="E2663" s="4"/>
      <c r="F2663" s="4"/>
      <c r="G2663" s="7"/>
    </row>
    <row r="2664" spans="1:7">
      <c r="A2664" s="4"/>
      <c r="B2664" s="4"/>
      <c r="C2664" s="5"/>
      <c r="D2664" s="167"/>
      <c r="E2664" s="4"/>
      <c r="F2664" s="4"/>
      <c r="G2664" s="7"/>
    </row>
    <row r="2665" spans="1:7">
      <c r="A2665" s="4"/>
      <c r="B2665" s="4"/>
      <c r="C2665" s="5"/>
      <c r="D2665" s="167"/>
      <c r="E2665" s="4"/>
      <c r="F2665" s="4"/>
      <c r="G2665" s="7"/>
    </row>
    <row r="2666" spans="1:7">
      <c r="A2666" s="4"/>
      <c r="B2666" s="4"/>
      <c r="C2666" s="5"/>
      <c r="D2666" s="167"/>
      <c r="E2666" s="4"/>
      <c r="F2666" s="4"/>
      <c r="G2666" s="7"/>
    </row>
    <row r="2667" spans="1:7">
      <c r="A2667" s="4"/>
      <c r="B2667" s="4"/>
      <c r="C2667" s="5"/>
      <c r="D2667" s="167"/>
      <c r="E2667" s="4"/>
      <c r="F2667" s="4"/>
      <c r="G2667" s="7"/>
    </row>
    <row r="2668" spans="1:7">
      <c r="A2668" s="4"/>
      <c r="B2668" s="4"/>
      <c r="C2668" s="5"/>
      <c r="D2668" s="167"/>
      <c r="E2668" s="4"/>
      <c r="F2668" s="4"/>
      <c r="G2668" s="7"/>
    </row>
    <row r="2669" spans="1:7">
      <c r="A2669" s="4"/>
      <c r="B2669" s="4"/>
      <c r="C2669" s="5"/>
      <c r="D2669" s="167"/>
      <c r="E2669" s="4"/>
      <c r="F2669" s="4"/>
      <c r="G2669" s="7"/>
    </row>
    <row r="2670" spans="1:7">
      <c r="A2670" s="4"/>
      <c r="B2670" s="4"/>
      <c r="C2670" s="5"/>
      <c r="D2670" s="167"/>
      <c r="E2670" s="4"/>
      <c r="F2670" s="4"/>
      <c r="G2670" s="7"/>
    </row>
    <row r="2671" spans="1:7">
      <c r="A2671" s="4"/>
      <c r="B2671" s="4"/>
      <c r="C2671" s="5"/>
      <c r="D2671" s="167"/>
      <c r="E2671" s="4"/>
      <c r="F2671" s="4"/>
      <c r="G2671" s="7"/>
    </row>
    <row r="2672" spans="1:7">
      <c r="A2672" s="4"/>
      <c r="B2672" s="4"/>
      <c r="C2672" s="5"/>
      <c r="D2672" s="167"/>
      <c r="E2672" s="4"/>
      <c r="F2672" s="4"/>
      <c r="G2672" s="7"/>
    </row>
    <row r="2673" spans="1:7">
      <c r="A2673" s="4"/>
      <c r="B2673" s="4"/>
      <c r="C2673" s="5"/>
      <c r="D2673" s="167"/>
      <c r="E2673" s="4"/>
      <c r="F2673" s="4"/>
      <c r="G2673" s="7"/>
    </row>
    <row r="2674" spans="1:7">
      <c r="A2674" s="4"/>
      <c r="B2674" s="4"/>
      <c r="C2674" s="5"/>
      <c r="D2674" s="167"/>
      <c r="E2674" s="4"/>
      <c r="F2674" s="4"/>
      <c r="G2674" s="7"/>
    </row>
    <row r="2675" spans="1:7">
      <c r="A2675" s="4"/>
      <c r="B2675" s="4"/>
      <c r="C2675" s="5"/>
      <c r="D2675" s="167"/>
      <c r="E2675" s="4"/>
      <c r="F2675" s="4"/>
      <c r="G2675" s="7"/>
    </row>
    <row r="2676" spans="1:7">
      <c r="A2676" s="4"/>
      <c r="B2676" s="4"/>
      <c r="C2676" s="5"/>
      <c r="D2676" s="167"/>
      <c r="E2676" s="4"/>
      <c r="F2676" s="4"/>
      <c r="G2676" s="7"/>
    </row>
    <row r="2677" spans="1:7">
      <c r="A2677" s="4"/>
      <c r="B2677" s="4"/>
      <c r="C2677" s="5"/>
      <c r="D2677" s="167"/>
      <c r="E2677" s="4"/>
      <c r="F2677" s="4"/>
      <c r="G2677" s="7"/>
    </row>
    <row r="2678" spans="1:7">
      <c r="A2678" s="4"/>
      <c r="B2678" s="4"/>
      <c r="C2678" s="5"/>
      <c r="D2678" s="167"/>
      <c r="E2678" s="4"/>
      <c r="F2678" s="4"/>
      <c r="G2678" s="7"/>
    </row>
    <row r="2679" spans="1:7">
      <c r="A2679" s="4"/>
      <c r="B2679" s="4"/>
      <c r="C2679" s="5"/>
      <c r="D2679" s="167"/>
      <c r="E2679" s="4"/>
      <c r="F2679" s="4"/>
      <c r="G2679" s="7"/>
    </row>
    <row r="2680" spans="1:7">
      <c r="A2680" s="4"/>
      <c r="B2680" s="4"/>
      <c r="C2680" s="5"/>
      <c r="D2680" s="167"/>
      <c r="E2680" s="4"/>
      <c r="F2680" s="4"/>
      <c r="G2680" s="7"/>
    </row>
    <row r="2681" spans="1:7">
      <c r="A2681" s="4"/>
      <c r="B2681" s="4"/>
      <c r="C2681" s="5"/>
      <c r="D2681" s="167"/>
      <c r="E2681" s="4"/>
      <c r="F2681" s="4"/>
      <c r="G2681" s="7"/>
    </row>
    <row r="2682" spans="1:7">
      <c r="A2682" s="4"/>
      <c r="B2682" s="4"/>
      <c r="C2682" s="5"/>
      <c r="D2682" s="167"/>
      <c r="E2682" s="4"/>
      <c r="F2682" s="4"/>
      <c r="G2682" s="7"/>
    </row>
    <row r="2683" spans="1:7">
      <c r="A2683" s="4"/>
      <c r="B2683" s="4"/>
      <c r="C2683" s="5"/>
      <c r="D2683" s="167"/>
      <c r="E2683" s="4"/>
      <c r="F2683" s="4"/>
      <c r="G2683" s="7"/>
    </row>
    <row r="2684" spans="1:7">
      <c r="A2684" s="4"/>
      <c r="B2684" s="4"/>
      <c r="C2684" s="5"/>
      <c r="D2684" s="167"/>
      <c r="E2684" s="4"/>
      <c r="F2684" s="4"/>
      <c r="G2684" s="7"/>
    </row>
    <row r="2685" spans="1:7">
      <c r="A2685" s="4"/>
      <c r="B2685" s="4"/>
      <c r="C2685" s="5"/>
      <c r="D2685" s="167"/>
      <c r="E2685" s="4"/>
      <c r="F2685" s="4"/>
      <c r="G2685" s="7"/>
    </row>
    <row r="2686" spans="1:7">
      <c r="A2686" s="4"/>
      <c r="B2686" s="4"/>
      <c r="C2686" s="5"/>
      <c r="D2686" s="167"/>
      <c r="E2686" s="4"/>
      <c r="F2686" s="4"/>
      <c r="G2686" s="7"/>
    </row>
    <row r="2687" spans="1:7">
      <c r="A2687" s="4"/>
      <c r="B2687" s="4"/>
      <c r="C2687" s="5"/>
      <c r="D2687" s="167"/>
      <c r="E2687" s="4"/>
      <c r="F2687" s="4"/>
      <c r="G2687" s="7"/>
    </row>
    <row r="2688" spans="1:7">
      <c r="A2688" s="4"/>
      <c r="B2688" s="4"/>
      <c r="C2688" s="5"/>
      <c r="D2688" s="167"/>
      <c r="E2688" s="4"/>
      <c r="F2688" s="4"/>
      <c r="G2688" s="7"/>
    </row>
    <row r="2689" spans="1:7">
      <c r="A2689" s="4"/>
      <c r="B2689" s="4"/>
      <c r="C2689" s="5"/>
      <c r="D2689" s="167"/>
      <c r="E2689" s="4"/>
      <c r="F2689" s="4"/>
      <c r="G2689" s="7"/>
    </row>
    <row r="2690" spans="1:7">
      <c r="A2690" s="4"/>
      <c r="B2690" s="4"/>
      <c r="C2690" s="5"/>
      <c r="D2690" s="167"/>
      <c r="E2690" s="4"/>
      <c r="F2690" s="4"/>
      <c r="G2690" s="7"/>
    </row>
    <row r="2691" spans="1:7">
      <c r="A2691" s="4"/>
      <c r="B2691" s="4"/>
      <c r="C2691" s="5"/>
      <c r="D2691" s="167"/>
      <c r="E2691" s="4"/>
      <c r="F2691" s="4"/>
      <c r="G2691" s="7"/>
    </row>
    <row r="2692" spans="1:7">
      <c r="A2692" s="4"/>
      <c r="B2692" s="4"/>
      <c r="C2692" s="5"/>
      <c r="D2692" s="167"/>
      <c r="E2692" s="4"/>
      <c r="F2692" s="4"/>
      <c r="G2692" s="7"/>
    </row>
    <row r="2693" spans="1:7">
      <c r="A2693" s="4"/>
      <c r="B2693" s="4"/>
      <c r="C2693" s="5"/>
      <c r="D2693" s="167"/>
      <c r="E2693" s="4"/>
      <c r="F2693" s="4"/>
      <c r="G2693" s="7"/>
    </row>
    <row r="2694" spans="1:7">
      <c r="A2694" s="4"/>
      <c r="B2694" s="4"/>
      <c r="C2694" s="5"/>
      <c r="D2694" s="167"/>
      <c r="E2694" s="4"/>
      <c r="F2694" s="4"/>
      <c r="G2694" s="7"/>
    </row>
    <row r="2695" spans="1:7">
      <c r="A2695" s="4"/>
      <c r="B2695" s="4"/>
      <c r="C2695" s="5"/>
      <c r="D2695" s="167"/>
      <c r="E2695" s="4"/>
      <c r="F2695" s="4"/>
      <c r="G2695" s="7"/>
    </row>
    <row r="2696" spans="1:7">
      <c r="A2696" s="4"/>
      <c r="B2696" s="4"/>
      <c r="C2696" s="5"/>
      <c r="D2696" s="167"/>
      <c r="E2696" s="4"/>
      <c r="F2696" s="4"/>
      <c r="G2696" s="7"/>
    </row>
    <row r="2697" spans="1:7">
      <c r="A2697" s="4"/>
      <c r="B2697" s="4"/>
      <c r="C2697" s="5"/>
      <c r="D2697" s="167"/>
      <c r="E2697" s="4"/>
      <c r="F2697" s="4"/>
      <c r="G2697" s="7"/>
    </row>
    <row r="2698" spans="1:7">
      <c r="A2698" s="4"/>
      <c r="B2698" s="4"/>
      <c r="C2698" s="5"/>
      <c r="D2698" s="167"/>
      <c r="E2698" s="4"/>
      <c r="F2698" s="4"/>
      <c r="G2698" s="7"/>
    </row>
    <row r="2699" spans="1:7">
      <c r="A2699" s="4"/>
      <c r="B2699" s="4"/>
      <c r="C2699" s="5"/>
      <c r="D2699" s="167"/>
      <c r="E2699" s="4"/>
      <c r="F2699" s="4"/>
      <c r="G2699" s="7"/>
    </row>
    <row r="2700" spans="1:7">
      <c r="A2700" s="4"/>
      <c r="B2700" s="4"/>
      <c r="C2700" s="5"/>
      <c r="D2700" s="167"/>
      <c r="E2700" s="4"/>
      <c r="F2700" s="4"/>
      <c r="G2700" s="7"/>
    </row>
    <row r="2701" spans="1:7">
      <c r="A2701" s="4"/>
      <c r="B2701" s="4"/>
      <c r="C2701" s="5"/>
      <c r="D2701" s="167"/>
      <c r="E2701" s="4"/>
      <c r="F2701" s="4"/>
      <c r="G2701" s="7"/>
    </row>
    <row r="2702" spans="1:7">
      <c r="A2702" s="4"/>
      <c r="B2702" s="4"/>
      <c r="C2702" s="5"/>
      <c r="D2702" s="167"/>
      <c r="E2702" s="4"/>
      <c r="F2702" s="4"/>
      <c r="G2702" s="7"/>
    </row>
    <row r="2703" spans="1:7">
      <c r="A2703" s="4"/>
      <c r="B2703" s="4"/>
      <c r="C2703" s="5"/>
      <c r="D2703" s="167"/>
      <c r="E2703" s="4"/>
      <c r="F2703" s="4"/>
      <c r="G2703" s="7"/>
    </row>
    <row r="2704" spans="1:7">
      <c r="A2704" s="4"/>
      <c r="B2704" s="4"/>
      <c r="C2704" s="5"/>
      <c r="D2704" s="167"/>
      <c r="E2704" s="4"/>
      <c r="F2704" s="4"/>
      <c r="G2704" s="7"/>
    </row>
    <row r="2705" spans="1:7">
      <c r="A2705" s="4"/>
      <c r="B2705" s="4"/>
      <c r="C2705" s="5"/>
      <c r="D2705" s="167"/>
      <c r="E2705" s="4"/>
      <c r="F2705" s="4"/>
      <c r="G2705" s="7"/>
    </row>
    <row r="2706" spans="1:7">
      <c r="A2706" s="4"/>
      <c r="B2706" s="4"/>
      <c r="C2706" s="5"/>
      <c r="D2706" s="167"/>
      <c r="E2706" s="4"/>
      <c r="F2706" s="4"/>
      <c r="G2706" s="7"/>
    </row>
    <row r="2707" spans="1:7">
      <c r="A2707" s="4"/>
      <c r="B2707" s="4"/>
      <c r="C2707" s="5"/>
      <c r="D2707" s="167"/>
      <c r="E2707" s="4"/>
      <c r="F2707" s="4"/>
      <c r="G2707" s="7"/>
    </row>
    <row r="2708" spans="1:7">
      <c r="A2708" s="4"/>
      <c r="B2708" s="4"/>
      <c r="C2708" s="5"/>
      <c r="D2708" s="167"/>
      <c r="E2708" s="4"/>
      <c r="F2708" s="4"/>
      <c r="G2708" s="7"/>
    </row>
    <row r="2709" spans="1:7">
      <c r="A2709" s="4"/>
      <c r="B2709" s="4"/>
      <c r="C2709" s="5"/>
      <c r="D2709" s="167"/>
      <c r="E2709" s="4"/>
      <c r="F2709" s="4"/>
      <c r="G2709" s="7"/>
    </row>
    <row r="2710" spans="1:7">
      <c r="A2710" s="4"/>
      <c r="B2710" s="4"/>
      <c r="C2710" s="5"/>
      <c r="D2710" s="167"/>
      <c r="E2710" s="4"/>
      <c r="F2710" s="4"/>
      <c r="G2710" s="7"/>
    </row>
    <row r="2711" spans="1:7">
      <c r="A2711" s="4"/>
      <c r="B2711" s="4"/>
      <c r="C2711" s="5"/>
      <c r="D2711" s="167"/>
      <c r="E2711" s="4"/>
      <c r="F2711" s="4"/>
      <c r="G2711" s="7"/>
    </row>
    <row r="2712" spans="1:7">
      <c r="A2712" s="4"/>
      <c r="B2712" s="4"/>
      <c r="C2712" s="5"/>
      <c r="D2712" s="167"/>
      <c r="E2712" s="4"/>
      <c r="F2712" s="4"/>
      <c r="G2712" s="7"/>
    </row>
    <row r="2713" spans="1:7">
      <c r="A2713" s="4"/>
      <c r="B2713" s="4"/>
      <c r="C2713" s="5"/>
      <c r="D2713" s="167"/>
      <c r="E2713" s="4"/>
      <c r="F2713" s="4"/>
      <c r="G2713" s="7"/>
    </row>
    <row r="2714" spans="1:7">
      <c r="A2714" s="4"/>
      <c r="B2714" s="4"/>
      <c r="C2714" s="5"/>
      <c r="D2714" s="167"/>
      <c r="E2714" s="4"/>
      <c r="F2714" s="4"/>
      <c r="G2714" s="7"/>
    </row>
    <row r="2715" spans="1:7">
      <c r="A2715" s="4"/>
      <c r="B2715" s="4"/>
      <c r="C2715" s="5"/>
      <c r="D2715" s="167"/>
      <c r="E2715" s="4"/>
      <c r="F2715" s="4"/>
      <c r="G2715" s="7"/>
    </row>
    <row r="2716" spans="1:7">
      <c r="A2716" s="4"/>
      <c r="B2716" s="4"/>
      <c r="C2716" s="5"/>
      <c r="D2716" s="167"/>
      <c r="E2716" s="4"/>
      <c r="F2716" s="4"/>
      <c r="G2716" s="7"/>
    </row>
    <row r="2717" spans="1:7">
      <c r="A2717" s="4"/>
      <c r="B2717" s="4"/>
      <c r="C2717" s="5"/>
      <c r="D2717" s="167"/>
      <c r="E2717" s="4"/>
      <c r="F2717" s="4"/>
      <c r="G2717" s="7"/>
    </row>
    <row r="2718" spans="1:7">
      <c r="A2718" s="4"/>
      <c r="B2718" s="4"/>
      <c r="C2718" s="5"/>
      <c r="D2718" s="167"/>
      <c r="E2718" s="4"/>
      <c r="F2718" s="4"/>
      <c r="G2718" s="7"/>
    </row>
    <row r="2719" spans="1:7">
      <c r="A2719" s="4"/>
      <c r="B2719" s="4"/>
      <c r="C2719" s="5"/>
      <c r="D2719" s="167"/>
      <c r="E2719" s="4"/>
      <c r="F2719" s="4"/>
      <c r="G2719" s="7"/>
    </row>
    <row r="2720" spans="1:7">
      <c r="A2720" s="4"/>
      <c r="B2720" s="4"/>
      <c r="C2720" s="5"/>
      <c r="D2720" s="167"/>
      <c r="E2720" s="4"/>
      <c r="F2720" s="4"/>
      <c r="G2720" s="7"/>
    </row>
    <row r="2721" spans="1:7">
      <c r="A2721" s="4"/>
      <c r="B2721" s="4"/>
      <c r="C2721" s="5"/>
      <c r="D2721" s="167"/>
      <c r="E2721" s="4"/>
      <c r="F2721" s="4"/>
      <c r="G2721" s="7"/>
    </row>
    <row r="2722" spans="1:7">
      <c r="A2722" s="4"/>
      <c r="B2722" s="4"/>
      <c r="C2722" s="5"/>
      <c r="D2722" s="167"/>
      <c r="E2722" s="4"/>
      <c r="F2722" s="4"/>
      <c r="G2722" s="7"/>
    </row>
    <row r="2723" spans="1:7">
      <c r="A2723" s="4"/>
      <c r="B2723" s="4"/>
      <c r="C2723" s="5"/>
      <c r="D2723" s="167"/>
      <c r="E2723" s="4"/>
      <c r="F2723" s="4"/>
      <c r="G2723" s="7"/>
    </row>
    <row r="2724" spans="1:7">
      <c r="A2724" s="4"/>
      <c r="B2724" s="4"/>
      <c r="C2724" s="5"/>
      <c r="D2724" s="167"/>
      <c r="E2724" s="4"/>
      <c r="F2724" s="4"/>
      <c r="G2724" s="7"/>
    </row>
    <row r="2725" spans="1:7">
      <c r="A2725" s="4"/>
      <c r="B2725" s="4"/>
      <c r="C2725" s="5"/>
      <c r="D2725" s="167"/>
      <c r="E2725" s="4"/>
      <c r="F2725" s="4"/>
      <c r="G2725" s="7"/>
    </row>
    <row r="2726" spans="1:7">
      <c r="A2726" s="4"/>
      <c r="B2726" s="4"/>
      <c r="C2726" s="5"/>
      <c r="D2726" s="167"/>
      <c r="E2726" s="4"/>
      <c r="F2726" s="4"/>
      <c r="G2726" s="7"/>
    </row>
    <row r="2727" spans="1:7">
      <c r="A2727" s="4"/>
      <c r="B2727" s="4"/>
      <c r="C2727" s="5"/>
      <c r="D2727" s="167"/>
      <c r="E2727" s="4"/>
      <c r="F2727" s="4"/>
      <c r="G2727" s="7"/>
    </row>
    <row r="2728" spans="1:7">
      <c r="A2728" s="4"/>
      <c r="B2728" s="4"/>
      <c r="C2728" s="5"/>
      <c r="D2728" s="167"/>
      <c r="E2728" s="4"/>
      <c r="F2728" s="4"/>
      <c r="G2728" s="7"/>
    </row>
    <row r="2729" spans="1:7">
      <c r="A2729" s="4"/>
      <c r="B2729" s="4"/>
      <c r="C2729" s="5"/>
      <c r="D2729" s="167"/>
      <c r="E2729" s="4"/>
      <c r="F2729" s="4"/>
      <c r="G2729" s="7"/>
    </row>
    <row r="2730" spans="1:7">
      <c r="A2730" s="4"/>
      <c r="B2730" s="4"/>
      <c r="C2730" s="5"/>
      <c r="D2730" s="167"/>
      <c r="E2730" s="4"/>
      <c r="F2730" s="4"/>
      <c r="G2730" s="7"/>
    </row>
    <row r="2731" spans="1:7">
      <c r="A2731" s="4"/>
      <c r="B2731" s="4"/>
      <c r="C2731" s="5"/>
      <c r="D2731" s="167"/>
      <c r="E2731" s="4"/>
      <c r="F2731" s="4"/>
      <c r="G2731" s="7"/>
    </row>
    <row r="2732" spans="1:7">
      <c r="A2732" s="4"/>
      <c r="B2732" s="4"/>
      <c r="C2732" s="5"/>
      <c r="D2732" s="167"/>
      <c r="E2732" s="4"/>
      <c r="F2732" s="4"/>
      <c r="G2732" s="7"/>
    </row>
    <row r="2733" spans="1:7">
      <c r="A2733" s="4"/>
      <c r="B2733" s="4"/>
      <c r="C2733" s="5"/>
      <c r="D2733" s="167"/>
      <c r="E2733" s="4"/>
      <c r="F2733" s="4"/>
      <c r="G2733" s="7"/>
    </row>
    <row r="2734" spans="1:7">
      <c r="A2734" s="4"/>
      <c r="B2734" s="4"/>
      <c r="C2734" s="5"/>
      <c r="D2734" s="167"/>
      <c r="E2734" s="4"/>
      <c r="F2734" s="4"/>
      <c r="G2734" s="7"/>
    </row>
    <row r="2735" spans="1:7">
      <c r="A2735" s="4"/>
      <c r="B2735" s="4"/>
      <c r="C2735" s="5"/>
      <c r="D2735" s="167"/>
      <c r="E2735" s="4"/>
      <c r="F2735" s="4"/>
      <c r="G2735" s="7"/>
    </row>
    <row r="2736" spans="1:7">
      <c r="A2736" s="4"/>
      <c r="B2736" s="4"/>
      <c r="C2736" s="5"/>
      <c r="D2736" s="167"/>
      <c r="E2736" s="4"/>
      <c r="F2736" s="4"/>
      <c r="G2736" s="7"/>
    </row>
    <row r="2737" spans="1:7">
      <c r="A2737" s="4"/>
      <c r="B2737" s="4"/>
      <c r="C2737" s="5"/>
      <c r="D2737" s="167"/>
      <c r="E2737" s="4"/>
      <c r="F2737" s="4"/>
      <c r="G2737" s="7"/>
    </row>
    <row r="2738" spans="1:7">
      <c r="A2738" s="4"/>
      <c r="B2738" s="4"/>
      <c r="C2738" s="5"/>
      <c r="D2738" s="167"/>
      <c r="E2738" s="4"/>
      <c r="F2738" s="4"/>
      <c r="G2738" s="7"/>
    </row>
    <row r="2739" spans="1:7">
      <c r="A2739" s="4"/>
      <c r="B2739" s="4"/>
      <c r="C2739" s="5"/>
      <c r="D2739" s="167"/>
      <c r="E2739" s="4"/>
      <c r="F2739" s="4"/>
      <c r="G2739" s="7"/>
    </row>
    <row r="2740" spans="1:7">
      <c r="A2740" s="4"/>
      <c r="B2740" s="4"/>
      <c r="C2740" s="5"/>
      <c r="D2740" s="167"/>
      <c r="E2740" s="4"/>
      <c r="F2740" s="4"/>
      <c r="G2740" s="7"/>
    </row>
    <row r="2741" spans="1:7">
      <c r="A2741" s="4"/>
      <c r="B2741" s="4"/>
      <c r="C2741" s="5"/>
      <c r="D2741" s="167"/>
      <c r="E2741" s="4"/>
      <c r="F2741" s="4"/>
      <c r="G2741" s="7"/>
    </row>
    <row r="2742" spans="1:7">
      <c r="A2742" s="4"/>
      <c r="B2742" s="4"/>
      <c r="C2742" s="5"/>
      <c r="D2742" s="167"/>
      <c r="E2742" s="4"/>
      <c r="F2742" s="4"/>
      <c r="G2742" s="7"/>
    </row>
    <row r="2743" spans="1:7">
      <c r="A2743" s="4"/>
      <c r="B2743" s="4"/>
      <c r="C2743" s="5"/>
      <c r="D2743" s="167"/>
      <c r="E2743" s="4"/>
      <c r="F2743" s="4"/>
      <c r="G2743" s="7"/>
    </row>
    <row r="2744" spans="1:7">
      <c r="A2744" s="4"/>
      <c r="B2744" s="4"/>
      <c r="C2744" s="5"/>
      <c r="D2744" s="167"/>
      <c r="E2744" s="4"/>
      <c r="F2744" s="4"/>
      <c r="G2744" s="7"/>
    </row>
    <row r="2745" spans="1:7">
      <c r="A2745" s="4"/>
      <c r="B2745" s="4"/>
      <c r="C2745" s="5"/>
      <c r="D2745" s="167"/>
      <c r="E2745" s="4"/>
      <c r="F2745" s="4"/>
      <c r="G2745" s="7"/>
    </row>
    <row r="2746" spans="1:7">
      <c r="A2746" s="4"/>
      <c r="B2746" s="4"/>
      <c r="C2746" s="5"/>
      <c r="D2746" s="167"/>
      <c r="E2746" s="4"/>
      <c r="F2746" s="4"/>
      <c r="G2746" s="7"/>
    </row>
    <row r="2747" spans="1:7">
      <c r="A2747" s="4"/>
      <c r="B2747" s="4"/>
      <c r="C2747" s="5"/>
      <c r="D2747" s="167"/>
      <c r="E2747" s="4"/>
      <c r="F2747" s="4"/>
      <c r="G2747" s="7"/>
    </row>
    <row r="2748" spans="1:7">
      <c r="A2748" s="4"/>
      <c r="B2748" s="4"/>
      <c r="C2748" s="5"/>
      <c r="D2748" s="167"/>
      <c r="E2748" s="4"/>
      <c r="F2748" s="4"/>
      <c r="G2748" s="7"/>
    </row>
    <row r="2749" spans="1:7">
      <c r="A2749" s="4"/>
      <c r="B2749" s="4"/>
      <c r="C2749" s="5"/>
      <c r="D2749" s="167"/>
      <c r="E2749" s="4"/>
      <c r="F2749" s="4"/>
      <c r="G2749" s="7"/>
    </row>
    <row r="2750" spans="1:7">
      <c r="A2750" s="4"/>
      <c r="B2750" s="4"/>
      <c r="C2750" s="5"/>
      <c r="D2750" s="167"/>
      <c r="E2750" s="4"/>
      <c r="F2750" s="4"/>
      <c r="G2750" s="7"/>
    </row>
    <row r="2751" spans="1:7">
      <c r="A2751" s="4"/>
      <c r="B2751" s="4"/>
      <c r="C2751" s="5"/>
      <c r="D2751" s="167"/>
      <c r="E2751" s="4"/>
      <c r="F2751" s="4"/>
      <c r="G2751" s="7"/>
    </row>
    <row r="2752" spans="1:7">
      <c r="A2752" s="4"/>
      <c r="B2752" s="4"/>
      <c r="C2752" s="5"/>
      <c r="D2752" s="167"/>
      <c r="E2752" s="4"/>
      <c r="F2752" s="4"/>
      <c r="G2752" s="7"/>
    </row>
    <row r="2753" spans="1:7">
      <c r="A2753" s="4"/>
      <c r="B2753" s="4"/>
      <c r="C2753" s="5"/>
      <c r="D2753" s="167"/>
      <c r="E2753" s="4"/>
      <c r="F2753" s="4"/>
      <c r="G2753" s="7"/>
    </row>
    <row r="2754" spans="1:7">
      <c r="A2754" s="4"/>
      <c r="B2754" s="4"/>
      <c r="C2754" s="5"/>
      <c r="D2754" s="167"/>
      <c r="E2754" s="4"/>
      <c r="F2754" s="4"/>
      <c r="G2754" s="7"/>
    </row>
    <row r="2755" spans="1:7">
      <c r="A2755" s="4"/>
      <c r="B2755" s="4"/>
      <c r="C2755" s="5"/>
      <c r="D2755" s="167"/>
      <c r="E2755" s="4"/>
      <c r="F2755" s="4"/>
      <c r="G2755" s="7"/>
    </row>
    <row r="2756" spans="1:7">
      <c r="A2756" s="4"/>
      <c r="B2756" s="4"/>
      <c r="C2756" s="5"/>
      <c r="D2756" s="167"/>
      <c r="E2756" s="4"/>
      <c r="F2756" s="4"/>
      <c r="G2756" s="7"/>
    </row>
    <row r="2757" spans="1:7">
      <c r="A2757" s="4"/>
      <c r="B2757" s="4"/>
      <c r="C2757" s="5"/>
      <c r="D2757" s="167"/>
      <c r="E2757" s="4"/>
      <c r="F2757" s="4"/>
      <c r="G2757" s="7"/>
    </row>
    <row r="2758" spans="1:7">
      <c r="A2758" s="4"/>
      <c r="B2758" s="4"/>
      <c r="C2758" s="5"/>
      <c r="D2758" s="167"/>
      <c r="E2758" s="4"/>
      <c r="F2758" s="4"/>
      <c r="G2758" s="7"/>
    </row>
    <row r="2759" spans="1:7">
      <c r="A2759" s="4"/>
      <c r="B2759" s="4"/>
      <c r="C2759" s="5"/>
      <c r="D2759" s="167"/>
      <c r="E2759" s="4"/>
      <c r="F2759" s="4"/>
      <c r="G2759" s="7"/>
    </row>
    <row r="2760" spans="1:7">
      <c r="A2760" s="4"/>
      <c r="B2760" s="4"/>
      <c r="C2760" s="5"/>
      <c r="D2760" s="167"/>
      <c r="E2760" s="4"/>
      <c r="F2760" s="4"/>
      <c r="G2760" s="7"/>
    </row>
    <row r="2761" spans="1:7">
      <c r="A2761" s="4"/>
      <c r="B2761" s="4"/>
      <c r="C2761" s="5"/>
      <c r="D2761" s="167"/>
      <c r="E2761" s="4"/>
      <c r="F2761" s="4"/>
      <c r="G2761" s="7"/>
    </row>
    <row r="2762" spans="1:7">
      <c r="A2762" s="4"/>
      <c r="B2762" s="4"/>
      <c r="C2762" s="5"/>
      <c r="D2762" s="167"/>
      <c r="E2762" s="4"/>
      <c r="F2762" s="4"/>
      <c r="G2762" s="7"/>
    </row>
    <row r="2763" spans="1:7">
      <c r="A2763" s="4"/>
      <c r="B2763" s="4"/>
      <c r="C2763" s="5"/>
      <c r="D2763" s="167"/>
      <c r="E2763" s="4"/>
      <c r="F2763" s="4"/>
      <c r="G2763" s="7"/>
    </row>
    <row r="2764" spans="1:7">
      <c r="A2764" s="4"/>
      <c r="B2764" s="4"/>
      <c r="C2764" s="5"/>
      <c r="D2764" s="167"/>
      <c r="E2764" s="4"/>
      <c r="F2764" s="4"/>
      <c r="G2764" s="7"/>
    </row>
    <row r="2765" spans="1:7">
      <c r="A2765" s="4"/>
      <c r="B2765" s="4"/>
      <c r="C2765" s="5"/>
      <c r="D2765" s="167"/>
      <c r="E2765" s="4"/>
      <c r="F2765" s="4"/>
      <c r="G2765" s="7"/>
    </row>
    <row r="2766" spans="1:7">
      <c r="A2766" s="4"/>
      <c r="B2766" s="4"/>
      <c r="C2766" s="5"/>
      <c r="D2766" s="167"/>
      <c r="E2766" s="4"/>
      <c r="F2766" s="4"/>
      <c r="G2766" s="7"/>
    </row>
    <row r="2767" spans="1:7">
      <c r="A2767" s="4"/>
      <c r="B2767" s="4"/>
      <c r="C2767" s="5"/>
      <c r="D2767" s="167"/>
      <c r="E2767" s="4"/>
      <c r="F2767" s="4"/>
      <c r="G2767" s="7"/>
    </row>
    <row r="2768" spans="1:7">
      <c r="A2768" s="4"/>
      <c r="B2768" s="4"/>
      <c r="C2768" s="5"/>
      <c r="D2768" s="167"/>
      <c r="E2768" s="4"/>
      <c r="F2768" s="4"/>
      <c r="G2768" s="7"/>
    </row>
    <row r="2769" spans="1:7">
      <c r="A2769" s="4"/>
      <c r="B2769" s="4"/>
      <c r="C2769" s="5"/>
      <c r="D2769" s="167"/>
      <c r="E2769" s="4"/>
      <c r="F2769" s="4"/>
      <c r="G2769" s="7"/>
    </row>
    <row r="2770" spans="1:7">
      <c r="A2770" s="4"/>
      <c r="B2770" s="4"/>
      <c r="C2770" s="5"/>
      <c r="D2770" s="167"/>
      <c r="E2770" s="4"/>
      <c r="F2770" s="4"/>
      <c r="G2770" s="7"/>
    </row>
    <row r="2771" spans="1:7">
      <c r="A2771" s="4"/>
      <c r="B2771" s="4"/>
      <c r="C2771" s="5"/>
      <c r="D2771" s="167"/>
      <c r="E2771" s="4"/>
      <c r="F2771" s="4"/>
      <c r="G2771" s="7"/>
    </row>
    <row r="2772" spans="1:7">
      <c r="A2772" s="4"/>
      <c r="B2772" s="4"/>
      <c r="C2772" s="5"/>
      <c r="D2772" s="167"/>
      <c r="E2772" s="4"/>
      <c r="F2772" s="4"/>
      <c r="G2772" s="7"/>
    </row>
    <row r="2773" spans="1:7">
      <c r="A2773" s="4"/>
      <c r="B2773" s="4"/>
      <c r="C2773" s="5"/>
      <c r="D2773" s="167"/>
      <c r="E2773" s="4"/>
      <c r="F2773" s="4"/>
      <c r="G2773" s="7"/>
    </row>
    <row r="2774" spans="1:7">
      <c r="A2774" s="4"/>
      <c r="B2774" s="4"/>
      <c r="C2774" s="5"/>
      <c r="D2774" s="167"/>
      <c r="E2774" s="4"/>
      <c r="F2774" s="4"/>
      <c r="G2774" s="7"/>
    </row>
    <row r="2775" spans="1:7">
      <c r="A2775" s="4"/>
      <c r="B2775" s="4"/>
      <c r="C2775" s="5"/>
      <c r="D2775" s="167"/>
      <c r="E2775" s="4"/>
      <c r="F2775" s="4"/>
      <c r="G2775" s="7"/>
    </row>
    <row r="2776" spans="1:7">
      <c r="A2776" s="4"/>
      <c r="B2776" s="4"/>
      <c r="C2776" s="5"/>
      <c r="D2776" s="167"/>
      <c r="E2776" s="4"/>
      <c r="F2776" s="4"/>
      <c r="G2776" s="7"/>
    </row>
    <row r="2777" spans="1:7">
      <c r="A2777" s="4"/>
      <c r="B2777" s="4"/>
      <c r="C2777" s="5"/>
      <c r="D2777" s="167"/>
      <c r="E2777" s="4"/>
      <c r="F2777" s="4"/>
      <c r="G2777" s="7"/>
    </row>
    <row r="2778" spans="1:7">
      <c r="A2778" s="4"/>
      <c r="B2778" s="4"/>
      <c r="C2778" s="5"/>
      <c r="D2778" s="167"/>
      <c r="E2778" s="4"/>
      <c r="F2778" s="4"/>
      <c r="G2778" s="7"/>
    </row>
    <row r="2779" spans="1:7">
      <c r="A2779" s="4"/>
      <c r="B2779" s="4"/>
      <c r="C2779" s="5"/>
      <c r="D2779" s="167"/>
      <c r="E2779" s="4"/>
      <c r="F2779" s="4"/>
      <c r="G2779" s="7"/>
    </row>
    <row r="2780" spans="1:7">
      <c r="A2780" s="4"/>
      <c r="B2780" s="4"/>
      <c r="C2780" s="5"/>
      <c r="D2780" s="167"/>
      <c r="E2780" s="4"/>
      <c r="F2780" s="4"/>
      <c r="G2780" s="7"/>
    </row>
    <row r="2781" spans="1:7">
      <c r="A2781" s="4"/>
      <c r="B2781" s="4"/>
      <c r="C2781" s="5"/>
      <c r="D2781" s="167"/>
      <c r="E2781" s="4"/>
      <c r="F2781" s="4"/>
      <c r="G2781" s="7"/>
    </row>
    <row r="2782" spans="1:7">
      <c r="A2782" s="4"/>
      <c r="B2782" s="4"/>
      <c r="C2782" s="5"/>
      <c r="D2782" s="167"/>
      <c r="E2782" s="4"/>
      <c r="F2782" s="4"/>
      <c r="G2782" s="7"/>
    </row>
    <row r="2783" spans="1:7">
      <c r="A2783" s="4"/>
      <c r="B2783" s="4"/>
      <c r="C2783" s="5"/>
      <c r="D2783" s="167"/>
      <c r="E2783" s="4"/>
      <c r="F2783" s="4"/>
      <c r="G2783" s="7"/>
    </row>
    <row r="2784" spans="1:7">
      <c r="A2784" s="4"/>
      <c r="B2784" s="4"/>
      <c r="C2784" s="5"/>
      <c r="D2784" s="167"/>
      <c r="E2784" s="4"/>
      <c r="F2784" s="4"/>
      <c r="G2784" s="7"/>
    </row>
    <row r="2785" spans="1:7">
      <c r="A2785" s="4"/>
      <c r="B2785" s="4"/>
      <c r="C2785" s="5"/>
      <c r="D2785" s="167"/>
      <c r="E2785" s="4"/>
      <c r="F2785" s="4"/>
      <c r="G2785" s="7"/>
    </row>
    <row r="2786" spans="1:7">
      <c r="A2786" s="4"/>
      <c r="B2786" s="4"/>
      <c r="C2786" s="5"/>
      <c r="D2786" s="167"/>
      <c r="E2786" s="4"/>
      <c r="F2786" s="4"/>
      <c r="G2786" s="7"/>
    </row>
    <row r="2787" spans="1:7">
      <c r="A2787" s="4"/>
      <c r="B2787" s="4"/>
      <c r="C2787" s="5"/>
      <c r="D2787" s="167"/>
      <c r="E2787" s="4"/>
      <c r="F2787" s="4"/>
      <c r="G2787" s="7"/>
    </row>
    <row r="2788" spans="1:7">
      <c r="A2788" s="4"/>
      <c r="B2788" s="4"/>
      <c r="C2788" s="5"/>
      <c r="D2788" s="167"/>
      <c r="E2788" s="4"/>
      <c r="F2788" s="4"/>
      <c r="G2788" s="7"/>
    </row>
    <row r="2789" spans="1:7">
      <c r="A2789" s="4"/>
      <c r="B2789" s="4"/>
      <c r="C2789" s="5"/>
      <c r="D2789" s="167"/>
      <c r="E2789" s="4"/>
      <c r="F2789" s="4"/>
      <c r="G2789" s="7"/>
    </row>
    <row r="2790" spans="1:7">
      <c r="A2790" s="4"/>
      <c r="B2790" s="4"/>
      <c r="C2790" s="5"/>
      <c r="D2790" s="167"/>
      <c r="E2790" s="4"/>
      <c r="F2790" s="4"/>
      <c r="G2790" s="7"/>
    </row>
    <row r="2791" spans="1:7">
      <c r="A2791" s="4"/>
      <c r="B2791" s="4"/>
      <c r="C2791" s="5"/>
      <c r="D2791" s="167"/>
      <c r="E2791" s="4"/>
      <c r="F2791" s="4"/>
      <c r="G2791" s="7"/>
    </row>
    <row r="2792" spans="1:7">
      <c r="A2792" s="4"/>
      <c r="B2792" s="4"/>
      <c r="C2792" s="5"/>
      <c r="D2792" s="167"/>
      <c r="E2792" s="4"/>
      <c r="F2792" s="4"/>
      <c r="G2792" s="7"/>
    </row>
    <row r="2793" spans="1:7">
      <c r="A2793" s="4"/>
      <c r="B2793" s="4"/>
      <c r="C2793" s="5"/>
      <c r="D2793" s="167"/>
      <c r="E2793" s="4"/>
      <c r="F2793" s="4"/>
      <c r="G2793" s="7"/>
    </row>
    <row r="2794" spans="1:7">
      <c r="A2794" s="4"/>
      <c r="B2794" s="4"/>
      <c r="C2794" s="5"/>
      <c r="D2794" s="167"/>
      <c r="E2794" s="4"/>
      <c r="F2794" s="4"/>
      <c r="G2794" s="7"/>
    </row>
    <row r="2795" spans="1:7">
      <c r="A2795" s="4"/>
      <c r="B2795" s="4"/>
      <c r="C2795" s="5"/>
      <c r="D2795" s="167"/>
      <c r="E2795" s="4"/>
      <c r="F2795" s="4"/>
      <c r="G2795" s="7"/>
    </row>
    <row r="2796" spans="1:7">
      <c r="A2796" s="4"/>
      <c r="B2796" s="4"/>
      <c r="C2796" s="5"/>
      <c r="D2796" s="167"/>
      <c r="E2796" s="4"/>
      <c r="F2796" s="4"/>
      <c r="G2796" s="7"/>
    </row>
    <row r="2797" spans="1:7">
      <c r="A2797" s="4"/>
      <c r="B2797" s="4"/>
      <c r="C2797" s="5"/>
      <c r="D2797" s="167"/>
      <c r="E2797" s="4"/>
      <c r="F2797" s="4"/>
      <c r="G2797" s="7"/>
    </row>
    <row r="2798" spans="1:7">
      <c r="A2798" s="4"/>
      <c r="B2798" s="4"/>
      <c r="C2798" s="5"/>
      <c r="D2798" s="167"/>
      <c r="E2798" s="4"/>
      <c r="F2798" s="4"/>
      <c r="G2798" s="7"/>
    </row>
    <row r="2799" spans="1:7">
      <c r="A2799" s="4"/>
      <c r="B2799" s="4"/>
      <c r="C2799" s="5"/>
      <c r="D2799" s="167"/>
      <c r="E2799" s="4"/>
      <c r="F2799" s="4"/>
      <c r="G2799" s="7"/>
    </row>
    <row r="2800" spans="1:7">
      <c r="A2800" s="4"/>
      <c r="B2800" s="4"/>
      <c r="C2800" s="5"/>
      <c r="D2800" s="167"/>
      <c r="E2800" s="4"/>
      <c r="F2800" s="4"/>
      <c r="G2800" s="7"/>
    </row>
    <row r="2801" spans="1:7">
      <c r="A2801" s="4"/>
      <c r="B2801" s="4"/>
      <c r="C2801" s="5"/>
      <c r="D2801" s="167"/>
      <c r="E2801" s="4"/>
      <c r="F2801" s="4"/>
      <c r="G2801" s="7"/>
    </row>
    <row r="2802" spans="1:7">
      <c r="A2802" s="4"/>
      <c r="B2802" s="4"/>
      <c r="C2802" s="5"/>
      <c r="D2802" s="167"/>
      <c r="E2802" s="4"/>
      <c r="F2802" s="4"/>
      <c r="G2802" s="7"/>
    </row>
    <row r="2803" spans="1:7">
      <c r="A2803" s="4"/>
      <c r="B2803" s="4"/>
      <c r="C2803" s="5"/>
      <c r="D2803" s="167"/>
      <c r="E2803" s="4"/>
      <c r="F2803" s="4"/>
      <c r="G2803" s="7"/>
    </row>
    <row r="2804" spans="1:7">
      <c r="A2804" s="4"/>
      <c r="B2804" s="4"/>
      <c r="C2804" s="5"/>
      <c r="D2804" s="167"/>
      <c r="E2804" s="4"/>
      <c r="F2804" s="4"/>
      <c r="G2804" s="7"/>
    </row>
    <row r="2805" spans="1:7">
      <c r="A2805" s="4"/>
      <c r="B2805" s="4"/>
      <c r="C2805" s="5"/>
      <c r="D2805" s="167"/>
      <c r="E2805" s="4"/>
      <c r="F2805" s="4"/>
      <c r="G2805" s="7"/>
    </row>
    <row r="2806" spans="1:7">
      <c r="A2806" s="4"/>
      <c r="B2806" s="4"/>
      <c r="C2806" s="5"/>
      <c r="D2806" s="167"/>
      <c r="E2806" s="4"/>
      <c r="F2806" s="4"/>
      <c r="G2806" s="7"/>
    </row>
    <row r="2807" spans="1:7">
      <c r="A2807" s="4"/>
      <c r="B2807" s="4"/>
      <c r="C2807" s="5"/>
      <c r="D2807" s="167"/>
      <c r="E2807" s="4"/>
      <c r="F2807" s="4"/>
      <c r="G2807" s="7"/>
    </row>
    <row r="2808" spans="1:7">
      <c r="A2808" s="4"/>
      <c r="B2808" s="4"/>
      <c r="C2808" s="5"/>
      <c r="D2808" s="167"/>
      <c r="E2808" s="4"/>
      <c r="F2808" s="4"/>
      <c r="G2808" s="7"/>
    </row>
    <row r="2809" spans="1:7">
      <c r="A2809" s="4"/>
      <c r="B2809" s="4"/>
      <c r="C2809" s="5"/>
      <c r="D2809" s="167"/>
      <c r="E2809" s="4"/>
      <c r="F2809" s="4"/>
      <c r="G2809" s="7"/>
    </row>
    <row r="2810" spans="1:7">
      <c r="A2810" s="4"/>
      <c r="B2810" s="4"/>
      <c r="C2810" s="5"/>
      <c r="D2810" s="167"/>
      <c r="E2810" s="4"/>
      <c r="F2810" s="4"/>
      <c r="G2810" s="7"/>
    </row>
    <row r="2811" spans="1:7">
      <c r="A2811" s="4"/>
      <c r="B2811" s="4"/>
      <c r="C2811" s="5"/>
      <c r="D2811" s="167"/>
      <c r="E2811" s="4"/>
      <c r="F2811" s="4"/>
      <c r="G2811" s="7"/>
    </row>
    <row r="2812" spans="1:7">
      <c r="A2812" s="4"/>
      <c r="B2812" s="4"/>
      <c r="C2812" s="5"/>
      <c r="D2812" s="167"/>
      <c r="E2812" s="4"/>
      <c r="F2812" s="4"/>
      <c r="G2812" s="7"/>
    </row>
    <row r="2813" spans="1:7">
      <c r="A2813" s="4"/>
      <c r="B2813" s="4"/>
      <c r="C2813" s="5"/>
      <c r="D2813" s="167"/>
      <c r="E2813" s="4"/>
      <c r="F2813" s="4"/>
      <c r="G2813" s="7"/>
    </row>
    <row r="2814" spans="1:7">
      <c r="A2814" s="4"/>
      <c r="B2814" s="4"/>
      <c r="C2814" s="5"/>
      <c r="D2814" s="167"/>
      <c r="E2814" s="4"/>
      <c r="F2814" s="4"/>
      <c r="G2814" s="7"/>
    </row>
    <row r="2815" spans="1:7">
      <c r="A2815" s="4"/>
      <c r="B2815" s="4"/>
      <c r="C2815" s="5"/>
      <c r="D2815" s="167"/>
      <c r="E2815" s="4"/>
      <c r="F2815" s="4"/>
      <c r="G2815" s="7"/>
    </row>
    <row r="2816" spans="1:7">
      <c r="A2816" s="4"/>
      <c r="B2816" s="4"/>
      <c r="C2816" s="5"/>
      <c r="D2816" s="167"/>
      <c r="E2816" s="4"/>
      <c r="F2816" s="4"/>
      <c r="G2816" s="7"/>
    </row>
    <row r="2817" spans="1:7">
      <c r="A2817" s="4"/>
      <c r="B2817" s="4"/>
      <c r="C2817" s="5"/>
      <c r="D2817" s="167"/>
      <c r="E2817" s="4"/>
      <c r="F2817" s="4"/>
      <c r="G2817" s="7"/>
    </row>
    <row r="2818" spans="1:7">
      <c r="A2818" s="4"/>
      <c r="B2818" s="4"/>
      <c r="C2818" s="5"/>
      <c r="D2818" s="167"/>
      <c r="E2818" s="4"/>
      <c r="F2818" s="4"/>
      <c r="G2818" s="7"/>
    </row>
    <row r="2819" spans="1:7">
      <c r="A2819" s="4"/>
      <c r="B2819" s="4"/>
      <c r="C2819" s="5"/>
      <c r="D2819" s="167"/>
      <c r="E2819" s="4"/>
      <c r="F2819" s="4"/>
      <c r="G2819" s="7"/>
    </row>
    <row r="2820" spans="1:7">
      <c r="A2820" s="4"/>
      <c r="B2820" s="4"/>
      <c r="C2820" s="5"/>
      <c r="D2820" s="167"/>
      <c r="E2820" s="4"/>
      <c r="F2820" s="4"/>
      <c r="G2820" s="7"/>
    </row>
    <row r="2821" spans="1:7">
      <c r="A2821" s="4"/>
      <c r="B2821" s="4"/>
      <c r="C2821" s="5"/>
      <c r="D2821" s="167"/>
      <c r="E2821" s="4"/>
      <c r="F2821" s="4"/>
      <c r="G2821" s="7"/>
    </row>
    <row r="2822" spans="1:7">
      <c r="A2822" s="4"/>
      <c r="B2822" s="4"/>
      <c r="C2822" s="5"/>
      <c r="D2822" s="167"/>
      <c r="E2822" s="4"/>
      <c r="F2822" s="4"/>
      <c r="G2822" s="7"/>
    </row>
    <row r="2823" spans="1:7">
      <c r="A2823" s="4"/>
      <c r="B2823" s="4"/>
      <c r="C2823" s="5"/>
      <c r="D2823" s="167"/>
      <c r="E2823" s="4"/>
      <c r="F2823" s="4"/>
      <c r="G2823" s="7"/>
    </row>
    <row r="2824" spans="1:7">
      <c r="A2824" s="4"/>
      <c r="B2824" s="4"/>
      <c r="C2824" s="5"/>
      <c r="D2824" s="167"/>
      <c r="E2824" s="4"/>
      <c r="F2824" s="4"/>
      <c r="G2824" s="7"/>
    </row>
    <row r="2825" spans="1:7">
      <c r="A2825" s="4"/>
      <c r="B2825" s="4"/>
      <c r="C2825" s="5"/>
      <c r="D2825" s="167"/>
      <c r="E2825" s="4"/>
      <c r="F2825" s="4"/>
      <c r="G2825" s="7"/>
    </row>
    <row r="2826" spans="1:7">
      <c r="A2826" s="4"/>
      <c r="B2826" s="4"/>
      <c r="C2826" s="5"/>
      <c r="D2826" s="167"/>
      <c r="E2826" s="4"/>
      <c r="F2826" s="4"/>
      <c r="G2826" s="7"/>
    </row>
    <row r="2827" spans="1:7">
      <c r="A2827" s="4"/>
      <c r="B2827" s="4"/>
      <c r="C2827" s="5"/>
      <c r="D2827" s="167"/>
      <c r="E2827" s="4"/>
      <c r="F2827" s="4"/>
      <c r="G2827" s="7"/>
    </row>
    <row r="2828" spans="1:7">
      <c r="A2828" s="4"/>
      <c r="B2828" s="4"/>
      <c r="C2828" s="5"/>
      <c r="D2828" s="167"/>
      <c r="E2828" s="4"/>
      <c r="F2828" s="4"/>
      <c r="G2828" s="7"/>
    </row>
    <row r="2829" spans="1:7">
      <c r="A2829" s="4"/>
      <c r="B2829" s="4"/>
      <c r="C2829" s="5"/>
      <c r="D2829" s="167"/>
      <c r="E2829" s="4"/>
      <c r="F2829" s="4"/>
      <c r="G2829" s="7"/>
    </row>
    <row r="2830" spans="1:7">
      <c r="A2830" s="4"/>
      <c r="B2830" s="4"/>
      <c r="C2830" s="5"/>
      <c r="D2830" s="167"/>
      <c r="E2830" s="4"/>
      <c r="F2830" s="4"/>
      <c r="G2830" s="7"/>
    </row>
    <row r="2831" spans="1:7">
      <c r="A2831" s="4"/>
      <c r="B2831" s="4"/>
      <c r="C2831" s="5"/>
      <c r="D2831" s="167"/>
      <c r="E2831" s="4"/>
      <c r="F2831" s="4"/>
      <c r="G2831" s="7"/>
    </row>
    <row r="2832" spans="1:7">
      <c r="A2832" s="4"/>
      <c r="B2832" s="4"/>
      <c r="C2832" s="5"/>
      <c r="D2832" s="167"/>
      <c r="E2832" s="4"/>
      <c r="F2832" s="4"/>
      <c r="G2832" s="7"/>
    </row>
    <row r="2833" spans="1:7">
      <c r="A2833" s="4"/>
      <c r="B2833" s="4"/>
      <c r="C2833" s="5"/>
      <c r="D2833" s="167"/>
      <c r="E2833" s="4"/>
      <c r="F2833" s="4"/>
      <c r="G2833" s="7"/>
    </row>
    <row r="2834" spans="1:7">
      <c r="A2834" s="4"/>
      <c r="B2834" s="4"/>
      <c r="C2834" s="5"/>
      <c r="D2834" s="167"/>
      <c r="E2834" s="4"/>
      <c r="F2834" s="4"/>
      <c r="G2834" s="7"/>
    </row>
    <row r="2835" spans="1:7">
      <c r="A2835" s="4"/>
      <c r="B2835" s="4"/>
      <c r="C2835" s="5"/>
      <c r="D2835" s="167"/>
      <c r="E2835" s="4"/>
      <c r="F2835" s="4"/>
      <c r="G2835" s="7"/>
    </row>
    <row r="2836" spans="1:7">
      <c r="A2836" s="4"/>
      <c r="B2836" s="4"/>
      <c r="C2836" s="5"/>
      <c r="D2836" s="167"/>
      <c r="E2836" s="4"/>
      <c r="F2836" s="4"/>
      <c r="G2836" s="7"/>
    </row>
    <row r="2837" spans="1:7">
      <c r="A2837" s="4"/>
      <c r="B2837" s="4"/>
      <c r="C2837" s="5"/>
      <c r="D2837" s="167"/>
      <c r="E2837" s="4"/>
      <c r="F2837" s="4"/>
      <c r="G2837" s="7"/>
    </row>
    <row r="2838" spans="1:7">
      <c r="A2838" s="4"/>
      <c r="B2838" s="4"/>
      <c r="C2838" s="5"/>
      <c r="D2838" s="167"/>
      <c r="E2838" s="4"/>
      <c r="F2838" s="4"/>
      <c r="G2838" s="7"/>
    </row>
    <row r="2839" spans="1:7">
      <c r="A2839" s="4"/>
      <c r="B2839" s="4"/>
      <c r="C2839" s="5"/>
      <c r="D2839" s="167"/>
      <c r="E2839" s="4"/>
      <c r="F2839" s="4"/>
      <c r="G2839" s="7"/>
    </row>
    <row r="2840" spans="1:7">
      <c r="A2840" s="4"/>
      <c r="B2840" s="4"/>
      <c r="C2840" s="5"/>
      <c r="D2840" s="167"/>
      <c r="E2840" s="4"/>
      <c r="F2840" s="4"/>
      <c r="G2840" s="7"/>
    </row>
    <row r="2841" spans="1:7">
      <c r="A2841" s="4"/>
      <c r="B2841" s="4"/>
      <c r="C2841" s="5"/>
      <c r="D2841" s="167"/>
      <c r="E2841" s="4"/>
      <c r="F2841" s="4"/>
      <c r="G2841" s="7"/>
    </row>
    <row r="2842" spans="1:7">
      <c r="A2842" s="4"/>
      <c r="B2842" s="4"/>
      <c r="C2842" s="5"/>
      <c r="D2842" s="167"/>
      <c r="E2842" s="4"/>
      <c r="F2842" s="4"/>
      <c r="G2842" s="7"/>
    </row>
    <row r="2843" spans="1:7">
      <c r="A2843" s="4"/>
      <c r="B2843" s="4"/>
      <c r="C2843" s="5"/>
      <c r="D2843" s="167"/>
      <c r="E2843" s="4"/>
      <c r="F2843" s="4"/>
      <c r="G2843" s="7"/>
    </row>
    <row r="2844" spans="1:7">
      <c r="A2844" s="4"/>
      <c r="B2844" s="4"/>
      <c r="C2844" s="5"/>
      <c r="D2844" s="167"/>
      <c r="E2844" s="4"/>
      <c r="F2844" s="4"/>
      <c r="G2844" s="7"/>
    </row>
    <row r="2845" spans="1:7">
      <c r="A2845" s="4"/>
      <c r="B2845" s="4"/>
      <c r="C2845" s="5"/>
      <c r="D2845" s="167"/>
      <c r="E2845" s="4"/>
      <c r="F2845" s="4"/>
      <c r="G2845" s="7"/>
    </row>
    <row r="2846" spans="1:7">
      <c r="A2846" s="4"/>
      <c r="B2846" s="4"/>
      <c r="C2846" s="5"/>
      <c r="D2846" s="167"/>
      <c r="E2846" s="4"/>
      <c r="F2846" s="4"/>
      <c r="G2846" s="7"/>
    </row>
    <row r="2847" spans="1:7">
      <c r="A2847" s="4"/>
      <c r="B2847" s="4"/>
      <c r="C2847" s="5"/>
      <c r="D2847" s="167"/>
      <c r="E2847" s="4"/>
      <c r="F2847" s="4"/>
      <c r="G2847" s="7"/>
    </row>
    <row r="2848" spans="1:7">
      <c r="A2848" s="4"/>
      <c r="B2848" s="4"/>
      <c r="C2848" s="5"/>
      <c r="D2848" s="167"/>
      <c r="E2848" s="4"/>
      <c r="F2848" s="4"/>
      <c r="G2848" s="7"/>
    </row>
    <row r="2849" spans="1:7">
      <c r="A2849" s="4"/>
      <c r="B2849" s="4"/>
      <c r="C2849" s="5"/>
      <c r="D2849" s="167"/>
      <c r="E2849" s="4"/>
      <c r="F2849" s="4"/>
      <c r="G2849" s="7"/>
    </row>
    <row r="2850" spans="1:7">
      <c r="A2850" s="4"/>
      <c r="B2850" s="4"/>
      <c r="C2850" s="5"/>
      <c r="D2850" s="167"/>
      <c r="E2850" s="4"/>
      <c r="F2850" s="4"/>
      <c r="G2850" s="7"/>
    </row>
    <row r="2851" spans="1:7">
      <c r="A2851" s="4"/>
      <c r="B2851" s="4"/>
      <c r="C2851" s="5"/>
      <c r="D2851" s="167"/>
      <c r="E2851" s="4"/>
      <c r="F2851" s="4"/>
      <c r="G2851" s="7"/>
    </row>
    <row r="2852" spans="1:7">
      <c r="A2852" s="4"/>
      <c r="B2852" s="4"/>
      <c r="C2852" s="5"/>
      <c r="D2852" s="167"/>
      <c r="E2852" s="4"/>
      <c r="F2852" s="4"/>
      <c r="G2852" s="7"/>
    </row>
    <row r="2853" spans="1:7">
      <c r="A2853" s="4"/>
      <c r="B2853" s="4"/>
      <c r="C2853" s="5"/>
      <c r="D2853" s="167"/>
      <c r="E2853" s="4"/>
      <c r="F2853" s="4"/>
      <c r="G2853" s="7"/>
    </row>
    <row r="2854" spans="1:7">
      <c r="A2854" s="4"/>
      <c r="B2854" s="4"/>
      <c r="C2854" s="5"/>
      <c r="D2854" s="167"/>
      <c r="E2854" s="4"/>
      <c r="F2854" s="4"/>
      <c r="G2854" s="7"/>
    </row>
    <row r="2855" spans="1:7">
      <c r="A2855" s="4"/>
      <c r="B2855" s="4"/>
      <c r="C2855" s="5"/>
      <c r="D2855" s="167"/>
      <c r="E2855" s="4"/>
      <c r="F2855" s="4"/>
      <c r="G2855" s="7"/>
    </row>
    <row r="2856" spans="1:7">
      <c r="A2856" s="4"/>
      <c r="B2856" s="4"/>
      <c r="C2856" s="5"/>
      <c r="D2856" s="167"/>
      <c r="E2856" s="4"/>
      <c r="F2856" s="4"/>
      <c r="G2856" s="7"/>
    </row>
    <row r="2857" spans="1:7">
      <c r="A2857" s="4"/>
      <c r="B2857" s="4"/>
      <c r="C2857" s="5"/>
      <c r="D2857" s="167"/>
      <c r="E2857" s="4"/>
      <c r="F2857" s="4"/>
      <c r="G2857" s="7"/>
    </row>
    <row r="2858" spans="1:7">
      <c r="A2858" s="4"/>
      <c r="B2858" s="4"/>
      <c r="C2858" s="5"/>
      <c r="D2858" s="167"/>
      <c r="E2858" s="4"/>
      <c r="F2858" s="4"/>
      <c r="G2858" s="7"/>
    </row>
    <row r="2859" spans="1:7">
      <c r="A2859" s="4"/>
      <c r="B2859" s="4"/>
      <c r="C2859" s="5"/>
      <c r="D2859" s="167"/>
      <c r="E2859" s="4"/>
      <c r="F2859" s="4"/>
      <c r="G2859" s="7"/>
    </row>
    <row r="2860" spans="1:7">
      <c r="A2860" s="4"/>
      <c r="B2860" s="4"/>
      <c r="C2860" s="5"/>
      <c r="D2860" s="167"/>
      <c r="E2860" s="4"/>
      <c r="F2860" s="4"/>
      <c r="G2860" s="7"/>
    </row>
    <row r="2861" spans="1:7">
      <c r="A2861" s="4"/>
      <c r="B2861" s="4"/>
      <c r="C2861" s="5"/>
      <c r="D2861" s="167"/>
      <c r="E2861" s="4"/>
      <c r="F2861" s="4"/>
      <c r="G2861" s="7"/>
    </row>
    <row r="2862" spans="1:7">
      <c r="A2862" s="4"/>
      <c r="B2862" s="4"/>
      <c r="C2862" s="5"/>
      <c r="D2862" s="167"/>
      <c r="E2862" s="4"/>
      <c r="F2862" s="4"/>
      <c r="G2862" s="7"/>
    </row>
    <row r="2863" spans="1:7">
      <c r="A2863" s="4"/>
      <c r="B2863" s="4"/>
      <c r="C2863" s="5"/>
      <c r="D2863" s="167"/>
      <c r="E2863" s="4"/>
      <c r="F2863" s="4"/>
      <c r="G2863" s="7"/>
    </row>
    <row r="2864" spans="1:7">
      <c r="A2864" s="4"/>
      <c r="B2864" s="4"/>
      <c r="C2864" s="5"/>
      <c r="D2864" s="167"/>
      <c r="E2864" s="4"/>
      <c r="F2864" s="4"/>
      <c r="G2864" s="7"/>
    </row>
    <row r="2865" spans="1:7">
      <c r="A2865" s="4"/>
      <c r="B2865" s="4"/>
      <c r="C2865" s="5"/>
      <c r="D2865" s="167"/>
      <c r="E2865" s="4"/>
      <c r="F2865" s="4"/>
      <c r="G2865" s="7"/>
    </row>
    <row r="2866" spans="1:7">
      <c r="A2866" s="4"/>
      <c r="B2866" s="4"/>
      <c r="C2866" s="5"/>
      <c r="D2866" s="167"/>
      <c r="E2866" s="4"/>
      <c r="F2866" s="4"/>
      <c r="G2866" s="7"/>
    </row>
    <row r="2867" spans="1:7">
      <c r="A2867" s="4"/>
      <c r="B2867" s="4"/>
      <c r="C2867" s="5"/>
      <c r="D2867" s="167"/>
      <c r="E2867" s="4"/>
      <c r="F2867" s="4"/>
      <c r="G2867" s="7"/>
    </row>
    <row r="2868" spans="1:7">
      <c r="A2868" s="4"/>
      <c r="B2868" s="4"/>
      <c r="C2868" s="5"/>
      <c r="D2868" s="167"/>
      <c r="E2868" s="4"/>
      <c r="F2868" s="4"/>
      <c r="G2868" s="7"/>
    </row>
    <row r="2869" spans="1:7">
      <c r="A2869" s="4"/>
      <c r="B2869" s="4"/>
      <c r="C2869" s="5"/>
      <c r="D2869" s="167"/>
      <c r="E2869" s="4"/>
      <c r="F2869" s="4"/>
      <c r="G2869" s="7"/>
    </row>
    <row r="2870" spans="1:7">
      <c r="A2870" s="4"/>
      <c r="B2870" s="4"/>
      <c r="C2870" s="5"/>
      <c r="D2870" s="167"/>
      <c r="E2870" s="4"/>
      <c r="F2870" s="4"/>
      <c r="G2870" s="7"/>
    </row>
    <row r="2871" spans="1:7">
      <c r="A2871" s="4"/>
      <c r="B2871" s="4"/>
      <c r="C2871" s="5"/>
      <c r="D2871" s="167"/>
      <c r="E2871" s="4"/>
      <c r="F2871" s="4"/>
      <c r="G2871" s="7"/>
    </row>
    <row r="2872" spans="1:7">
      <c r="A2872" s="4"/>
      <c r="B2872" s="4"/>
      <c r="C2872" s="5"/>
      <c r="D2872" s="167"/>
      <c r="E2872" s="4"/>
      <c r="F2872" s="4"/>
      <c r="G2872" s="7"/>
    </row>
    <row r="2873" spans="1:7">
      <c r="A2873" s="4"/>
      <c r="B2873" s="4"/>
      <c r="C2873" s="5"/>
      <c r="D2873" s="167"/>
      <c r="E2873" s="4"/>
      <c r="F2873" s="4"/>
      <c r="G2873" s="7"/>
    </row>
    <row r="2874" spans="1:7">
      <c r="A2874" s="4"/>
      <c r="B2874" s="4"/>
      <c r="C2874" s="5"/>
      <c r="D2874" s="167"/>
      <c r="E2874" s="4"/>
      <c r="F2874" s="4"/>
      <c r="G2874" s="7"/>
    </row>
    <row r="2875" spans="1:7">
      <c r="A2875" s="4"/>
      <c r="B2875" s="4"/>
      <c r="C2875" s="5"/>
      <c r="D2875" s="167"/>
      <c r="E2875" s="4"/>
      <c r="F2875" s="4"/>
      <c r="G2875" s="7"/>
    </row>
    <row r="2876" spans="1:7">
      <c r="A2876" s="4"/>
      <c r="B2876" s="4"/>
      <c r="C2876" s="5"/>
      <c r="D2876" s="167"/>
      <c r="E2876" s="4"/>
      <c r="F2876" s="4"/>
      <c r="G2876" s="7"/>
    </row>
    <row r="2877" spans="1:7">
      <c r="A2877" s="4"/>
      <c r="B2877" s="4"/>
      <c r="C2877" s="5"/>
      <c r="D2877" s="167"/>
      <c r="E2877" s="4"/>
      <c r="F2877" s="4"/>
      <c r="G2877" s="7"/>
    </row>
    <row r="2878" spans="1:7">
      <c r="A2878" s="4"/>
      <c r="B2878" s="4"/>
      <c r="C2878" s="5"/>
      <c r="D2878" s="167"/>
      <c r="E2878" s="4"/>
      <c r="F2878" s="4"/>
      <c r="G2878" s="7"/>
    </row>
    <row r="2879" spans="1:7">
      <c r="A2879" s="4"/>
      <c r="B2879" s="4"/>
      <c r="C2879" s="5"/>
      <c r="D2879" s="167"/>
      <c r="E2879" s="4"/>
      <c r="F2879" s="4"/>
      <c r="G2879" s="7"/>
    </row>
    <row r="2880" spans="1:7">
      <c r="A2880" s="4"/>
      <c r="B2880" s="4"/>
      <c r="C2880" s="5"/>
      <c r="D2880" s="167"/>
      <c r="E2880" s="4"/>
      <c r="F2880" s="4"/>
      <c r="G2880" s="7"/>
    </row>
    <row r="2881" spans="1:7">
      <c r="A2881" s="4"/>
      <c r="B2881" s="4"/>
      <c r="C2881" s="5"/>
      <c r="D2881" s="167"/>
      <c r="E2881" s="4"/>
      <c r="F2881" s="4"/>
      <c r="G2881" s="7"/>
    </row>
    <row r="2882" spans="1:7">
      <c r="A2882" s="4"/>
      <c r="B2882" s="4"/>
      <c r="C2882" s="5"/>
      <c r="D2882" s="167"/>
      <c r="E2882" s="4"/>
      <c r="F2882" s="4"/>
      <c r="G2882" s="7"/>
    </row>
    <row r="2883" spans="1:7">
      <c r="A2883" s="4"/>
      <c r="B2883" s="4"/>
      <c r="C2883" s="5"/>
      <c r="D2883" s="167"/>
      <c r="E2883" s="4"/>
      <c r="F2883" s="4"/>
      <c r="G2883" s="7"/>
    </row>
    <row r="2884" spans="1:7">
      <c r="A2884" s="4"/>
      <c r="B2884" s="4"/>
      <c r="C2884" s="5"/>
      <c r="D2884" s="167"/>
      <c r="E2884" s="4"/>
      <c r="F2884" s="4"/>
      <c r="G2884" s="7"/>
    </row>
    <row r="2885" spans="1:7">
      <c r="A2885" s="4"/>
      <c r="B2885" s="4"/>
      <c r="C2885" s="5"/>
      <c r="D2885" s="167"/>
      <c r="E2885" s="4"/>
      <c r="F2885" s="4"/>
      <c r="G2885" s="7"/>
    </row>
    <row r="2886" spans="1:7">
      <c r="A2886" s="4"/>
      <c r="B2886" s="4"/>
      <c r="C2886" s="5"/>
      <c r="D2886" s="167"/>
      <c r="E2886" s="4"/>
      <c r="F2886" s="4"/>
      <c r="G2886" s="7"/>
    </row>
    <row r="2887" spans="1:7">
      <c r="A2887" s="4"/>
      <c r="B2887" s="4"/>
      <c r="C2887" s="5"/>
      <c r="D2887" s="167"/>
      <c r="E2887" s="4"/>
      <c r="F2887" s="4"/>
      <c r="G2887" s="7"/>
    </row>
    <row r="2888" spans="1:7">
      <c r="A2888" s="4"/>
      <c r="B2888" s="4"/>
      <c r="C2888" s="5"/>
      <c r="D2888" s="167"/>
      <c r="E2888" s="4"/>
      <c r="F2888" s="4"/>
      <c r="G2888" s="7"/>
    </row>
    <row r="2889" spans="1:7">
      <c r="A2889" s="4"/>
      <c r="B2889" s="4"/>
      <c r="C2889" s="5"/>
      <c r="D2889" s="167"/>
      <c r="E2889" s="4"/>
      <c r="F2889" s="4"/>
      <c r="G2889" s="7"/>
    </row>
    <row r="2890" spans="1:7">
      <c r="A2890" s="4"/>
      <c r="B2890" s="4"/>
      <c r="C2890" s="5"/>
      <c r="D2890" s="167"/>
      <c r="E2890" s="4"/>
      <c r="F2890" s="4"/>
      <c r="G2890" s="7"/>
    </row>
    <row r="2891" spans="1:7">
      <c r="A2891" s="4"/>
      <c r="B2891" s="4"/>
      <c r="C2891" s="5"/>
      <c r="D2891" s="167"/>
      <c r="E2891" s="4"/>
      <c r="F2891" s="4"/>
      <c r="G2891" s="7"/>
    </row>
    <row r="2892" spans="1:7">
      <c r="A2892" s="4"/>
      <c r="B2892" s="4"/>
      <c r="C2892" s="5"/>
      <c r="D2892" s="167"/>
      <c r="E2892" s="4"/>
      <c r="F2892" s="4"/>
      <c r="G2892" s="7"/>
    </row>
    <row r="2893" spans="1:7">
      <c r="A2893" s="4"/>
      <c r="B2893" s="4"/>
      <c r="C2893" s="5"/>
      <c r="D2893" s="167"/>
      <c r="E2893" s="4"/>
      <c r="F2893" s="4"/>
      <c r="G2893" s="7"/>
    </row>
    <row r="2894" spans="1:7">
      <c r="A2894" s="4"/>
      <c r="B2894" s="4"/>
      <c r="C2894" s="5"/>
      <c r="D2894" s="167"/>
      <c r="E2894" s="4"/>
      <c r="F2894" s="4"/>
      <c r="G2894" s="7"/>
    </row>
    <row r="2895" spans="1:7">
      <c r="A2895" s="4"/>
      <c r="B2895" s="4"/>
      <c r="C2895" s="5"/>
      <c r="D2895" s="167"/>
      <c r="E2895" s="4"/>
      <c r="F2895" s="4"/>
      <c r="G2895" s="7"/>
    </row>
    <row r="2896" spans="1:7">
      <c r="A2896" s="4"/>
      <c r="B2896" s="4"/>
      <c r="C2896" s="5"/>
      <c r="D2896" s="167"/>
      <c r="E2896" s="4"/>
      <c r="F2896" s="4"/>
      <c r="G2896" s="7"/>
    </row>
    <row r="2897" spans="1:7">
      <c r="A2897" s="4"/>
      <c r="B2897" s="4"/>
      <c r="C2897" s="5"/>
      <c r="D2897" s="167"/>
      <c r="E2897" s="4"/>
      <c r="F2897" s="4"/>
      <c r="G2897" s="7"/>
    </row>
    <row r="2898" spans="1:7">
      <c r="A2898" s="4"/>
      <c r="B2898" s="4"/>
      <c r="C2898" s="5"/>
      <c r="D2898" s="167"/>
      <c r="E2898" s="4"/>
      <c r="F2898" s="4"/>
      <c r="G2898" s="7"/>
    </row>
    <row r="2899" spans="1:7">
      <c r="A2899" s="4"/>
      <c r="B2899" s="4"/>
      <c r="C2899" s="5"/>
      <c r="D2899" s="167"/>
      <c r="E2899" s="4"/>
      <c r="F2899" s="4"/>
      <c r="G2899" s="7"/>
    </row>
    <row r="2900" spans="1:7">
      <c r="A2900" s="4"/>
      <c r="B2900" s="4"/>
      <c r="C2900" s="5"/>
      <c r="D2900" s="167"/>
      <c r="E2900" s="4"/>
      <c r="F2900" s="4"/>
      <c r="G2900" s="7"/>
    </row>
    <row r="2901" spans="1:7">
      <c r="A2901" s="4"/>
      <c r="B2901" s="4"/>
      <c r="C2901" s="5"/>
      <c r="D2901" s="167"/>
      <c r="E2901" s="4"/>
      <c r="F2901" s="4"/>
      <c r="G2901" s="7"/>
    </row>
    <row r="2902" spans="1:7">
      <c r="A2902" s="4"/>
      <c r="B2902" s="4"/>
      <c r="C2902" s="5"/>
      <c r="D2902" s="167"/>
      <c r="E2902" s="4"/>
      <c r="F2902" s="4"/>
      <c r="G2902" s="7"/>
    </row>
    <row r="2903" spans="1:7">
      <c r="A2903" s="4"/>
      <c r="B2903" s="4"/>
      <c r="C2903" s="5"/>
      <c r="D2903" s="167"/>
      <c r="E2903" s="4"/>
      <c r="F2903" s="4"/>
      <c r="G2903" s="7"/>
    </row>
    <row r="2904" spans="1:7">
      <c r="A2904" s="4"/>
      <c r="B2904" s="4"/>
      <c r="C2904" s="5"/>
      <c r="D2904" s="167"/>
      <c r="E2904" s="4"/>
      <c r="F2904" s="4"/>
      <c r="G2904" s="7"/>
    </row>
    <row r="2905" spans="1:7">
      <c r="A2905" s="4"/>
      <c r="B2905" s="4"/>
      <c r="C2905" s="5"/>
      <c r="D2905" s="167"/>
      <c r="E2905" s="4"/>
      <c r="F2905" s="4"/>
      <c r="G2905" s="7"/>
    </row>
    <row r="2906" spans="1:7">
      <c r="A2906" s="4"/>
      <c r="B2906" s="4"/>
      <c r="C2906" s="5"/>
      <c r="D2906" s="167"/>
      <c r="E2906" s="4"/>
      <c r="F2906" s="4"/>
      <c r="G2906" s="7"/>
    </row>
    <row r="2907" spans="1:7">
      <c r="A2907" s="4"/>
      <c r="B2907" s="4"/>
      <c r="C2907" s="5"/>
      <c r="D2907" s="167"/>
      <c r="E2907" s="4"/>
      <c r="F2907" s="4"/>
      <c r="G2907" s="7"/>
    </row>
    <row r="2908" spans="1:7">
      <c r="A2908" s="4"/>
      <c r="B2908" s="4"/>
      <c r="C2908" s="5"/>
      <c r="D2908" s="167"/>
      <c r="E2908" s="4"/>
      <c r="F2908" s="4"/>
      <c r="G2908" s="7"/>
    </row>
    <row r="2909" spans="1:7">
      <c r="A2909" s="4"/>
      <c r="B2909" s="4"/>
      <c r="C2909" s="5"/>
      <c r="D2909" s="167"/>
      <c r="E2909" s="4"/>
      <c r="F2909" s="4"/>
      <c r="G2909" s="7"/>
    </row>
    <row r="2910" spans="1:7">
      <c r="A2910" s="4"/>
      <c r="B2910" s="4"/>
      <c r="C2910" s="5"/>
      <c r="D2910" s="167"/>
      <c r="E2910" s="4"/>
      <c r="F2910" s="4"/>
      <c r="G2910" s="7"/>
    </row>
    <row r="2911" spans="1:7">
      <c r="A2911" s="4"/>
      <c r="B2911" s="4"/>
      <c r="C2911" s="5"/>
      <c r="D2911" s="167"/>
      <c r="E2911" s="4"/>
      <c r="F2911" s="4"/>
      <c r="G2911" s="7"/>
    </row>
    <row r="2912" spans="1:7">
      <c r="A2912" s="4"/>
      <c r="B2912" s="4"/>
      <c r="C2912" s="5"/>
      <c r="D2912" s="167"/>
      <c r="E2912" s="4"/>
      <c r="F2912" s="4"/>
      <c r="G2912" s="7"/>
    </row>
    <row r="2913" spans="1:7">
      <c r="A2913" s="4"/>
      <c r="B2913" s="4"/>
      <c r="C2913" s="5"/>
      <c r="D2913" s="167"/>
      <c r="E2913" s="4"/>
      <c r="F2913" s="4"/>
      <c r="G2913" s="7"/>
    </row>
    <row r="2914" spans="1:7">
      <c r="A2914" s="4"/>
      <c r="B2914" s="4"/>
      <c r="C2914" s="5"/>
      <c r="D2914" s="167"/>
      <c r="E2914" s="4"/>
      <c r="F2914" s="4"/>
      <c r="G2914" s="7"/>
    </row>
    <row r="2915" spans="1:7">
      <c r="A2915" s="4"/>
      <c r="B2915" s="4"/>
      <c r="C2915" s="5"/>
      <c r="D2915" s="167"/>
      <c r="E2915" s="4"/>
      <c r="F2915" s="4"/>
      <c r="G2915" s="7"/>
    </row>
    <row r="2916" spans="1:7">
      <c r="A2916" s="4"/>
      <c r="B2916" s="4"/>
      <c r="C2916" s="5"/>
      <c r="D2916" s="167"/>
      <c r="E2916" s="4"/>
      <c r="F2916" s="4"/>
      <c r="G2916" s="7"/>
    </row>
    <row r="2917" spans="1:7">
      <c r="A2917" s="4"/>
      <c r="B2917" s="4"/>
      <c r="C2917" s="5"/>
      <c r="D2917" s="167"/>
      <c r="E2917" s="4"/>
      <c r="F2917" s="4"/>
      <c r="G2917" s="7"/>
    </row>
    <row r="2918" spans="1:7">
      <c r="A2918" s="4"/>
      <c r="B2918" s="4"/>
      <c r="C2918" s="5"/>
      <c r="D2918" s="167"/>
      <c r="E2918" s="4"/>
      <c r="F2918" s="4"/>
      <c r="G2918" s="7"/>
    </row>
    <row r="2919" spans="1:7">
      <c r="A2919" s="4"/>
      <c r="B2919" s="4"/>
      <c r="C2919" s="5"/>
      <c r="D2919" s="167"/>
      <c r="E2919" s="4"/>
      <c r="F2919" s="4"/>
      <c r="G2919" s="7"/>
    </row>
    <row r="2920" spans="1:7">
      <c r="A2920" s="4"/>
      <c r="B2920" s="4"/>
      <c r="C2920" s="5"/>
      <c r="D2920" s="167"/>
      <c r="E2920" s="4"/>
      <c r="F2920" s="4"/>
      <c r="G2920" s="7"/>
    </row>
    <row r="2921" spans="1:7">
      <c r="A2921" s="4"/>
      <c r="B2921" s="4"/>
      <c r="C2921" s="5"/>
      <c r="D2921" s="167"/>
      <c r="E2921" s="4"/>
      <c r="F2921" s="4"/>
      <c r="G2921" s="7"/>
    </row>
    <row r="2922" spans="1:7">
      <c r="A2922" s="4"/>
      <c r="B2922" s="4"/>
      <c r="C2922" s="5"/>
      <c r="D2922" s="167"/>
      <c r="E2922" s="4"/>
      <c r="F2922" s="4"/>
      <c r="G2922" s="7"/>
    </row>
    <row r="2923" spans="1:7">
      <c r="A2923" s="4"/>
      <c r="B2923" s="4"/>
      <c r="C2923" s="5"/>
      <c r="D2923" s="167"/>
      <c r="E2923" s="4"/>
      <c r="F2923" s="4"/>
      <c r="G2923" s="7"/>
    </row>
    <row r="2924" spans="1:7">
      <c r="A2924" s="4"/>
      <c r="B2924" s="4"/>
      <c r="C2924" s="5"/>
      <c r="D2924" s="167"/>
      <c r="E2924" s="4"/>
      <c r="F2924" s="4"/>
      <c r="G2924" s="7"/>
    </row>
    <row r="2925" spans="1:7">
      <c r="A2925" s="4"/>
      <c r="B2925" s="4"/>
      <c r="C2925" s="5"/>
      <c r="D2925" s="167"/>
      <c r="E2925" s="4"/>
      <c r="F2925" s="4"/>
      <c r="G2925" s="7"/>
    </row>
    <row r="2926" spans="1:7">
      <c r="A2926" s="4"/>
      <c r="B2926" s="4"/>
      <c r="C2926" s="5"/>
      <c r="D2926" s="167"/>
      <c r="E2926" s="4"/>
      <c r="F2926" s="4"/>
      <c r="G2926" s="7"/>
    </row>
    <row r="2927" spans="1:7">
      <c r="A2927" s="4"/>
      <c r="B2927" s="4"/>
      <c r="C2927" s="5"/>
      <c r="D2927" s="167"/>
      <c r="E2927" s="4"/>
      <c r="F2927" s="4"/>
      <c r="G2927" s="7"/>
    </row>
    <row r="2928" spans="1:7">
      <c r="A2928" s="4"/>
      <c r="B2928" s="4"/>
      <c r="C2928" s="5"/>
      <c r="D2928" s="167"/>
      <c r="E2928" s="4"/>
      <c r="F2928" s="4"/>
      <c r="G2928" s="7"/>
    </row>
    <row r="2929" spans="1:7">
      <c r="A2929" s="4"/>
      <c r="B2929" s="4"/>
      <c r="C2929" s="5"/>
      <c r="D2929" s="167"/>
      <c r="E2929" s="4"/>
      <c r="F2929" s="4"/>
      <c r="G2929" s="7"/>
    </row>
    <row r="2930" spans="1:7">
      <c r="A2930" s="4"/>
      <c r="B2930" s="4"/>
      <c r="C2930" s="5"/>
      <c r="D2930" s="167"/>
      <c r="E2930" s="4"/>
      <c r="F2930" s="4"/>
      <c r="G2930" s="7"/>
    </row>
    <row r="2931" spans="1:7">
      <c r="A2931" s="4"/>
      <c r="B2931" s="4"/>
      <c r="C2931" s="5"/>
      <c r="D2931" s="167"/>
      <c r="E2931" s="4"/>
      <c r="F2931" s="4"/>
      <c r="G2931" s="7"/>
    </row>
    <row r="2932" spans="1:7">
      <c r="A2932" s="4"/>
      <c r="B2932" s="4"/>
      <c r="C2932" s="5"/>
      <c r="D2932" s="167"/>
      <c r="E2932" s="4"/>
      <c r="F2932" s="4"/>
      <c r="G2932" s="7"/>
    </row>
    <row r="2933" spans="1:7">
      <c r="A2933" s="4"/>
      <c r="B2933" s="4"/>
      <c r="C2933" s="5"/>
      <c r="D2933" s="167"/>
      <c r="E2933" s="4"/>
      <c r="F2933" s="4"/>
      <c r="G2933" s="7"/>
    </row>
    <row r="2934" spans="1:7">
      <c r="A2934" s="4"/>
      <c r="B2934" s="4"/>
      <c r="C2934" s="5"/>
      <c r="D2934" s="167"/>
      <c r="E2934" s="4"/>
      <c r="F2934" s="4"/>
      <c r="G2934" s="7"/>
    </row>
    <row r="2935" spans="1:7">
      <c r="A2935" s="4"/>
      <c r="B2935" s="4"/>
      <c r="C2935" s="5"/>
      <c r="D2935" s="167"/>
      <c r="E2935" s="4"/>
      <c r="F2935" s="4"/>
      <c r="G2935" s="7"/>
    </row>
    <row r="2936" spans="1:7">
      <c r="A2936" s="4"/>
      <c r="B2936" s="4"/>
      <c r="C2936" s="5"/>
      <c r="D2936" s="167"/>
      <c r="E2936" s="4"/>
      <c r="F2936" s="4"/>
      <c r="G2936" s="7"/>
    </row>
    <row r="2937" spans="1:7">
      <c r="A2937" s="4"/>
      <c r="B2937" s="4"/>
      <c r="C2937" s="5"/>
      <c r="D2937" s="167"/>
      <c r="E2937" s="4"/>
      <c r="F2937" s="4"/>
      <c r="G2937" s="7"/>
    </row>
    <row r="2938" spans="1:7">
      <c r="A2938" s="4"/>
      <c r="B2938" s="4"/>
      <c r="C2938" s="5"/>
      <c r="D2938" s="167"/>
      <c r="E2938" s="4"/>
      <c r="F2938" s="4"/>
      <c r="G2938" s="7"/>
    </row>
    <row r="2939" spans="1:7">
      <c r="A2939" s="4"/>
      <c r="B2939" s="4"/>
      <c r="C2939" s="5"/>
      <c r="D2939" s="167"/>
      <c r="E2939" s="4"/>
      <c r="F2939" s="4"/>
      <c r="G2939" s="7"/>
    </row>
    <row r="2940" spans="1:7">
      <c r="A2940" s="4"/>
      <c r="B2940" s="4"/>
      <c r="C2940" s="5"/>
      <c r="D2940" s="167"/>
      <c r="E2940" s="4"/>
      <c r="F2940" s="4"/>
      <c r="G2940" s="7"/>
    </row>
    <row r="2941" spans="1:7">
      <c r="A2941" s="4"/>
      <c r="B2941" s="4"/>
      <c r="C2941" s="5"/>
      <c r="D2941" s="167"/>
      <c r="E2941" s="4"/>
      <c r="F2941" s="4"/>
      <c r="G2941" s="7"/>
    </row>
    <row r="2942" spans="1:7">
      <c r="A2942" s="4"/>
      <c r="B2942" s="4"/>
      <c r="C2942" s="5"/>
      <c r="D2942" s="167"/>
      <c r="E2942" s="4"/>
      <c r="F2942" s="4"/>
      <c r="G2942" s="7"/>
    </row>
    <row r="2943" spans="1:7">
      <c r="A2943" s="4"/>
      <c r="B2943" s="4"/>
      <c r="C2943" s="5"/>
      <c r="D2943" s="167"/>
      <c r="E2943" s="4"/>
      <c r="F2943" s="4"/>
      <c r="G2943" s="7"/>
    </row>
    <row r="2944" spans="1:7">
      <c r="A2944" s="4"/>
      <c r="B2944" s="4"/>
      <c r="C2944" s="5"/>
      <c r="D2944" s="167"/>
      <c r="E2944" s="4"/>
      <c r="F2944" s="4"/>
      <c r="G2944" s="7"/>
    </row>
    <row r="2945" spans="1:7">
      <c r="A2945" s="4"/>
      <c r="B2945" s="4"/>
      <c r="C2945" s="5"/>
      <c r="D2945" s="167"/>
      <c r="E2945" s="4"/>
      <c r="F2945" s="4"/>
      <c r="G2945" s="7"/>
    </row>
    <row r="2946" spans="1:7">
      <c r="A2946" s="4"/>
      <c r="B2946" s="4"/>
      <c r="C2946" s="5"/>
      <c r="D2946" s="167"/>
      <c r="E2946" s="4"/>
      <c r="F2946" s="4"/>
      <c r="G2946" s="7"/>
    </row>
    <row r="2947" spans="1:7">
      <c r="A2947" s="4"/>
      <c r="B2947" s="4"/>
      <c r="C2947" s="5"/>
      <c r="D2947" s="167"/>
      <c r="E2947" s="4"/>
      <c r="F2947" s="4"/>
      <c r="G2947" s="7"/>
    </row>
    <row r="2948" spans="1:7">
      <c r="A2948" s="4"/>
      <c r="B2948" s="4"/>
      <c r="C2948" s="5"/>
      <c r="D2948" s="167"/>
      <c r="E2948" s="4"/>
      <c r="F2948" s="4"/>
      <c r="G2948" s="7"/>
    </row>
    <row r="2949" spans="1:7">
      <c r="A2949" s="4"/>
      <c r="B2949" s="4"/>
      <c r="C2949" s="5"/>
      <c r="D2949" s="167"/>
      <c r="E2949" s="4"/>
      <c r="F2949" s="4"/>
      <c r="G2949" s="7"/>
    </row>
    <row r="2950" spans="1:7">
      <c r="A2950" s="4"/>
      <c r="B2950" s="4"/>
      <c r="C2950" s="5"/>
      <c r="D2950" s="167"/>
      <c r="E2950" s="4"/>
      <c r="F2950" s="4"/>
      <c r="G2950" s="7"/>
    </row>
    <row r="2951" spans="1:7">
      <c r="A2951" s="4"/>
      <c r="B2951" s="4"/>
      <c r="C2951" s="5"/>
      <c r="D2951" s="167"/>
      <c r="E2951" s="4"/>
      <c r="F2951" s="4"/>
      <c r="G2951" s="7"/>
    </row>
    <row r="2952" spans="1:7">
      <c r="A2952" s="4"/>
      <c r="B2952" s="4"/>
      <c r="C2952" s="5"/>
      <c r="D2952" s="167"/>
      <c r="E2952" s="4"/>
      <c r="F2952" s="4"/>
      <c r="G2952" s="7"/>
    </row>
    <row r="2953" spans="1:7">
      <c r="A2953" s="4"/>
      <c r="B2953" s="4"/>
      <c r="C2953" s="5"/>
      <c r="D2953" s="167"/>
      <c r="E2953" s="4"/>
      <c r="F2953" s="4"/>
      <c r="G2953" s="7"/>
    </row>
    <row r="2954" spans="1:7">
      <c r="A2954" s="4"/>
      <c r="B2954" s="4"/>
      <c r="C2954" s="5"/>
      <c r="D2954" s="167"/>
      <c r="E2954" s="4"/>
      <c r="F2954" s="4"/>
      <c r="G2954" s="7"/>
    </row>
    <row r="2955" spans="1:7">
      <c r="A2955" s="4"/>
      <c r="B2955" s="4"/>
      <c r="C2955" s="5"/>
      <c r="D2955" s="167"/>
      <c r="E2955" s="4"/>
      <c r="F2955" s="4"/>
      <c r="G2955" s="7"/>
    </row>
    <row r="2956" spans="1:7">
      <c r="A2956" s="4"/>
      <c r="B2956" s="4"/>
      <c r="C2956" s="5"/>
      <c r="D2956" s="167"/>
      <c r="E2956" s="4"/>
      <c r="F2956" s="4"/>
      <c r="G2956" s="7"/>
    </row>
    <row r="2957" spans="1:7">
      <c r="A2957" s="4"/>
      <c r="B2957" s="4"/>
      <c r="C2957" s="5"/>
      <c r="D2957" s="167"/>
      <c r="E2957" s="4"/>
      <c r="F2957" s="4"/>
      <c r="G2957" s="7"/>
    </row>
    <row r="2958" spans="1:7">
      <c r="A2958" s="4"/>
      <c r="B2958" s="4"/>
      <c r="C2958" s="5"/>
      <c r="D2958" s="167"/>
      <c r="E2958" s="4"/>
      <c r="F2958" s="4"/>
      <c r="G2958" s="7"/>
    </row>
    <row r="2959" spans="1:7">
      <c r="A2959" s="4"/>
      <c r="B2959" s="4"/>
      <c r="C2959" s="5"/>
      <c r="D2959" s="167"/>
      <c r="E2959" s="4"/>
      <c r="F2959" s="4"/>
      <c r="G2959" s="7"/>
    </row>
    <row r="2960" spans="1:7">
      <c r="A2960" s="4"/>
      <c r="B2960" s="4"/>
      <c r="C2960" s="5"/>
      <c r="D2960" s="167"/>
      <c r="E2960" s="4"/>
      <c r="F2960" s="4"/>
      <c r="G2960" s="7"/>
    </row>
    <row r="2961" spans="1:7">
      <c r="A2961" s="4"/>
      <c r="B2961" s="4"/>
      <c r="C2961" s="5"/>
      <c r="D2961" s="167"/>
      <c r="E2961" s="4"/>
      <c r="F2961" s="4"/>
      <c r="G2961" s="7"/>
    </row>
    <row r="2962" spans="1:7">
      <c r="A2962" s="4"/>
      <c r="B2962" s="4"/>
      <c r="C2962" s="5"/>
      <c r="D2962" s="167"/>
      <c r="E2962" s="4"/>
      <c r="F2962" s="4"/>
      <c r="G2962" s="7"/>
    </row>
    <row r="2963" spans="1:7">
      <c r="A2963" s="4"/>
      <c r="B2963" s="4"/>
      <c r="C2963" s="5"/>
      <c r="D2963" s="167"/>
      <c r="E2963" s="4"/>
      <c r="F2963" s="4"/>
      <c r="G2963" s="7"/>
    </row>
    <row r="2964" spans="1:7">
      <c r="A2964" s="4"/>
      <c r="B2964" s="4"/>
      <c r="C2964" s="5"/>
      <c r="D2964" s="167"/>
      <c r="E2964" s="4"/>
      <c r="F2964" s="4"/>
      <c r="G2964" s="7"/>
    </row>
    <row r="2965" spans="1:7">
      <c r="A2965" s="4"/>
      <c r="B2965" s="4"/>
      <c r="C2965" s="5"/>
      <c r="D2965" s="167"/>
      <c r="E2965" s="4"/>
      <c r="F2965" s="4"/>
      <c r="G2965" s="7"/>
    </row>
    <row r="2966" spans="1:7">
      <c r="A2966" s="4"/>
      <c r="B2966" s="4"/>
      <c r="C2966" s="5"/>
      <c r="D2966" s="167"/>
      <c r="E2966" s="4"/>
      <c r="F2966" s="4"/>
      <c r="G2966" s="7"/>
    </row>
    <row r="2967" spans="1:7">
      <c r="A2967" s="4"/>
      <c r="B2967" s="4"/>
      <c r="C2967" s="5"/>
      <c r="D2967" s="167"/>
      <c r="E2967" s="4"/>
      <c r="F2967" s="4"/>
      <c r="G2967" s="7"/>
    </row>
    <row r="2968" spans="1:7">
      <c r="A2968" s="4"/>
      <c r="B2968" s="4"/>
      <c r="C2968" s="5"/>
      <c r="D2968" s="167"/>
      <c r="E2968" s="4"/>
      <c r="F2968" s="4"/>
      <c r="G2968" s="7"/>
    </row>
    <row r="2969" spans="1:7">
      <c r="A2969" s="4"/>
      <c r="B2969" s="4"/>
      <c r="C2969" s="5"/>
      <c r="D2969" s="167"/>
      <c r="E2969" s="4"/>
      <c r="F2969" s="4"/>
      <c r="G2969" s="7"/>
    </row>
    <row r="2970" spans="1:7">
      <c r="A2970" s="4"/>
      <c r="B2970" s="4"/>
      <c r="C2970" s="5"/>
      <c r="D2970" s="167"/>
      <c r="E2970" s="4"/>
      <c r="F2970" s="4"/>
      <c r="G2970" s="7"/>
    </row>
    <row r="2971" spans="1:7">
      <c r="A2971" s="4"/>
      <c r="B2971" s="4"/>
      <c r="C2971" s="5"/>
      <c r="D2971" s="167"/>
      <c r="E2971" s="4"/>
      <c r="F2971" s="4"/>
      <c r="G2971" s="7"/>
    </row>
    <row r="2972" spans="1:7">
      <c r="A2972" s="4"/>
      <c r="B2972" s="4"/>
      <c r="C2972" s="5"/>
      <c r="D2972" s="167"/>
      <c r="E2972" s="4"/>
      <c r="F2972" s="4"/>
      <c r="G2972" s="7"/>
    </row>
    <row r="2973" spans="1:7">
      <c r="A2973" s="4"/>
      <c r="B2973" s="4"/>
      <c r="C2973" s="5"/>
      <c r="D2973" s="167"/>
      <c r="E2973" s="4"/>
      <c r="F2973" s="4"/>
      <c r="G2973" s="7"/>
    </row>
    <row r="2974" spans="1:7">
      <c r="A2974" s="4"/>
      <c r="B2974" s="4"/>
      <c r="C2974" s="5"/>
      <c r="D2974" s="167"/>
      <c r="E2974" s="4"/>
      <c r="F2974" s="4"/>
      <c r="G2974" s="7"/>
    </row>
    <row r="2975" spans="1:7">
      <c r="A2975" s="4"/>
      <c r="B2975" s="4"/>
      <c r="C2975" s="5"/>
      <c r="D2975" s="167"/>
      <c r="E2975" s="4"/>
      <c r="F2975" s="4"/>
      <c r="G2975" s="7"/>
    </row>
    <row r="2976" spans="1:7">
      <c r="A2976" s="4"/>
      <c r="B2976" s="4"/>
      <c r="C2976" s="5"/>
      <c r="D2976" s="167"/>
      <c r="E2976" s="4"/>
      <c r="F2976" s="4"/>
      <c r="G2976" s="7"/>
    </row>
    <row r="2977" spans="1:7">
      <c r="A2977" s="4"/>
      <c r="B2977" s="4"/>
      <c r="C2977" s="5"/>
      <c r="D2977" s="167"/>
      <c r="E2977" s="4"/>
      <c r="F2977" s="4"/>
      <c r="G2977" s="7"/>
    </row>
    <row r="2978" spans="1:7">
      <c r="A2978" s="4"/>
      <c r="B2978" s="4"/>
      <c r="C2978" s="5"/>
      <c r="D2978" s="167"/>
      <c r="E2978" s="4"/>
      <c r="F2978" s="4"/>
      <c r="G2978" s="7"/>
    </row>
    <row r="2979" spans="1:7">
      <c r="A2979" s="4"/>
      <c r="B2979" s="4"/>
      <c r="C2979" s="5"/>
      <c r="D2979" s="167"/>
      <c r="E2979" s="4"/>
      <c r="F2979" s="4"/>
      <c r="G2979" s="7"/>
    </row>
    <row r="2980" spans="1:7">
      <c r="A2980" s="4"/>
      <c r="B2980" s="4"/>
      <c r="C2980" s="5"/>
      <c r="D2980" s="167"/>
      <c r="E2980" s="4"/>
      <c r="F2980" s="4"/>
      <c r="G2980" s="7"/>
    </row>
    <row r="2981" spans="1:7">
      <c r="A2981" s="4"/>
      <c r="B2981" s="4"/>
      <c r="C2981" s="5"/>
      <c r="D2981" s="167"/>
      <c r="E2981" s="4"/>
      <c r="F2981" s="4"/>
      <c r="G2981" s="7"/>
    </row>
    <row r="2982" spans="1:7">
      <c r="A2982" s="4"/>
      <c r="B2982" s="4"/>
      <c r="C2982" s="5"/>
      <c r="D2982" s="167"/>
      <c r="E2982" s="4"/>
      <c r="F2982" s="4"/>
      <c r="G2982" s="7"/>
    </row>
    <row r="2983" spans="1:7">
      <c r="A2983" s="4"/>
      <c r="B2983" s="4"/>
      <c r="C2983" s="5"/>
      <c r="D2983" s="167"/>
      <c r="E2983" s="4"/>
      <c r="F2983" s="4"/>
      <c r="G2983" s="7"/>
    </row>
    <row r="2984" spans="1:7">
      <c r="A2984" s="4"/>
      <c r="B2984" s="4"/>
      <c r="C2984" s="5"/>
      <c r="D2984" s="167"/>
      <c r="E2984" s="4"/>
      <c r="F2984" s="4"/>
      <c r="G2984" s="7"/>
    </row>
    <row r="2985" spans="1:7">
      <c r="A2985" s="4"/>
      <c r="B2985" s="4"/>
      <c r="C2985" s="5"/>
      <c r="D2985" s="167"/>
      <c r="E2985" s="4"/>
      <c r="F2985" s="4"/>
      <c r="G2985" s="7"/>
    </row>
    <row r="2986" spans="1:7">
      <c r="A2986" s="4"/>
      <c r="B2986" s="4"/>
      <c r="C2986" s="5"/>
      <c r="D2986" s="167"/>
      <c r="E2986" s="4"/>
      <c r="F2986" s="4"/>
      <c r="G2986" s="7"/>
    </row>
    <row r="2987" spans="1:7">
      <c r="A2987" s="4"/>
      <c r="B2987" s="4"/>
      <c r="C2987" s="5"/>
      <c r="D2987" s="167"/>
      <c r="E2987" s="4"/>
      <c r="F2987" s="4"/>
      <c r="G2987" s="7"/>
    </row>
    <row r="2988" spans="1:7">
      <c r="A2988" s="4"/>
      <c r="B2988" s="4"/>
      <c r="C2988" s="5"/>
      <c r="D2988" s="167"/>
      <c r="E2988" s="4"/>
      <c r="F2988" s="4"/>
      <c r="G2988" s="7"/>
    </row>
    <row r="2989" spans="1:7">
      <c r="A2989" s="4"/>
      <c r="B2989" s="4"/>
      <c r="C2989" s="5"/>
      <c r="D2989" s="167"/>
      <c r="E2989" s="4"/>
      <c r="F2989" s="4"/>
      <c r="G2989" s="7"/>
    </row>
    <row r="2990" spans="1:7">
      <c r="A2990" s="4"/>
      <c r="B2990" s="4"/>
      <c r="C2990" s="5"/>
      <c r="D2990" s="167"/>
      <c r="E2990" s="4"/>
      <c r="F2990" s="4"/>
      <c r="G2990" s="7"/>
    </row>
    <row r="2991" spans="1:7">
      <c r="A2991" s="4"/>
      <c r="B2991" s="4"/>
      <c r="C2991" s="5"/>
      <c r="D2991" s="167"/>
      <c r="E2991" s="4"/>
      <c r="F2991" s="4"/>
      <c r="G2991" s="7"/>
    </row>
    <row r="2992" spans="1:7">
      <c r="A2992" s="4"/>
      <c r="B2992" s="4"/>
      <c r="C2992" s="5"/>
      <c r="D2992" s="167"/>
      <c r="E2992" s="4"/>
      <c r="F2992" s="4"/>
      <c r="G2992" s="7"/>
    </row>
    <row r="2993" spans="1:7">
      <c r="A2993" s="4"/>
      <c r="B2993" s="4"/>
      <c r="C2993" s="5"/>
      <c r="D2993" s="167"/>
      <c r="E2993" s="4"/>
      <c r="F2993" s="4"/>
      <c r="G2993" s="7"/>
    </row>
    <row r="2994" spans="1:7">
      <c r="A2994" s="4"/>
      <c r="B2994" s="4"/>
      <c r="C2994" s="5"/>
      <c r="D2994" s="167"/>
      <c r="E2994" s="4"/>
      <c r="F2994" s="4"/>
      <c r="G2994" s="7"/>
    </row>
    <row r="2995" spans="1:7">
      <c r="A2995" s="4"/>
      <c r="B2995" s="4"/>
      <c r="C2995" s="5"/>
      <c r="D2995" s="167"/>
      <c r="E2995" s="4"/>
      <c r="F2995" s="4"/>
      <c r="G2995" s="7"/>
    </row>
    <row r="2996" spans="1:7">
      <c r="A2996" s="4"/>
      <c r="B2996" s="4"/>
      <c r="C2996" s="5"/>
      <c r="D2996" s="167"/>
      <c r="E2996" s="4"/>
      <c r="F2996" s="4"/>
      <c r="G2996" s="7"/>
    </row>
    <row r="2997" spans="1:7">
      <c r="A2997" s="4"/>
      <c r="B2997" s="4"/>
      <c r="C2997" s="5"/>
      <c r="D2997" s="167"/>
      <c r="E2997" s="4"/>
      <c r="F2997" s="4"/>
      <c r="G2997" s="7"/>
    </row>
    <row r="2998" spans="1:7">
      <c r="A2998" s="4"/>
      <c r="B2998" s="4"/>
      <c r="C2998" s="5"/>
      <c r="D2998" s="167"/>
      <c r="E2998" s="4"/>
      <c r="F2998" s="4"/>
      <c r="G2998" s="7"/>
    </row>
    <row r="2999" spans="1:7">
      <c r="A2999" s="4"/>
      <c r="B2999" s="4"/>
      <c r="C2999" s="5"/>
      <c r="D2999" s="167"/>
      <c r="E2999" s="4"/>
      <c r="F2999" s="4"/>
      <c r="G2999" s="7"/>
    </row>
    <row r="3000" spans="1:7">
      <c r="A3000" s="4"/>
      <c r="B3000" s="4"/>
      <c r="C3000" s="5"/>
      <c r="D3000" s="167"/>
      <c r="E3000" s="4"/>
      <c r="F3000" s="4"/>
      <c r="G3000" s="7"/>
    </row>
    <row r="3001" spans="1:7">
      <c r="A3001" s="4"/>
      <c r="B3001" s="4"/>
      <c r="C3001" s="5"/>
      <c r="D3001" s="167"/>
      <c r="E3001" s="4"/>
      <c r="F3001" s="4"/>
      <c r="G3001" s="7"/>
    </row>
    <row r="3002" spans="1:7">
      <c r="A3002" s="4"/>
      <c r="B3002" s="4"/>
      <c r="C3002" s="5"/>
      <c r="D3002" s="167"/>
      <c r="E3002" s="4"/>
      <c r="F3002" s="4"/>
      <c r="G3002" s="7"/>
    </row>
    <row r="3003" spans="1:7">
      <c r="A3003" s="4"/>
      <c r="B3003" s="4"/>
      <c r="C3003" s="5"/>
      <c r="D3003" s="167"/>
      <c r="E3003" s="4"/>
      <c r="F3003" s="4"/>
      <c r="G3003" s="7"/>
    </row>
    <row r="3004" spans="1:7">
      <c r="A3004" s="4"/>
      <c r="B3004" s="4"/>
      <c r="C3004" s="5"/>
      <c r="D3004" s="167"/>
      <c r="E3004" s="4"/>
      <c r="F3004" s="4"/>
      <c r="G3004" s="7"/>
    </row>
    <row r="3005" spans="1:7">
      <c r="A3005" s="4"/>
      <c r="B3005" s="4"/>
      <c r="C3005" s="5"/>
      <c r="D3005" s="167"/>
      <c r="E3005" s="4"/>
      <c r="F3005" s="4"/>
      <c r="G3005" s="7"/>
    </row>
    <row r="3006" spans="1:7">
      <c r="A3006" s="4"/>
      <c r="B3006" s="4"/>
      <c r="C3006" s="5"/>
      <c r="D3006" s="167"/>
      <c r="E3006" s="4"/>
      <c r="F3006" s="4"/>
      <c r="G3006" s="7"/>
    </row>
    <row r="3007" spans="1:7">
      <c r="A3007" s="4"/>
      <c r="B3007" s="4"/>
      <c r="C3007" s="5"/>
      <c r="D3007" s="167"/>
      <c r="E3007" s="4"/>
      <c r="F3007" s="4"/>
      <c r="G3007" s="7"/>
    </row>
    <row r="3008" spans="1:7">
      <c r="A3008" s="4"/>
      <c r="B3008" s="4"/>
      <c r="C3008" s="5"/>
      <c r="D3008" s="167"/>
      <c r="E3008" s="4"/>
      <c r="F3008" s="4"/>
      <c r="G3008" s="7"/>
    </row>
    <row r="3009" spans="1:7">
      <c r="A3009" s="4"/>
      <c r="B3009" s="4"/>
      <c r="C3009" s="5"/>
      <c r="D3009" s="167"/>
      <c r="E3009" s="4"/>
      <c r="F3009" s="4"/>
      <c r="G3009" s="7"/>
    </row>
    <row r="3010" spans="1:7">
      <c r="A3010" s="4"/>
      <c r="B3010" s="4"/>
      <c r="C3010" s="5"/>
      <c r="D3010" s="167"/>
      <c r="E3010" s="4"/>
      <c r="F3010" s="4"/>
      <c r="G3010" s="7"/>
    </row>
    <row r="3011" spans="1:7">
      <c r="A3011" s="4"/>
      <c r="B3011" s="4"/>
      <c r="C3011" s="5"/>
      <c r="D3011" s="167"/>
      <c r="E3011" s="4"/>
      <c r="F3011" s="4"/>
      <c r="G3011" s="7"/>
    </row>
    <row r="3012" spans="1:7">
      <c r="A3012" s="4"/>
      <c r="B3012" s="4"/>
      <c r="C3012" s="5"/>
      <c r="D3012" s="167"/>
      <c r="E3012" s="4"/>
      <c r="F3012" s="4"/>
      <c r="G3012" s="7"/>
    </row>
    <row r="3013" spans="1:7">
      <c r="A3013" s="4"/>
      <c r="B3013" s="4"/>
      <c r="C3013" s="5"/>
      <c r="D3013" s="167"/>
      <c r="E3013" s="4"/>
      <c r="F3013" s="4"/>
      <c r="G3013" s="7"/>
    </row>
    <row r="3014" spans="1:7">
      <c r="A3014" s="4"/>
      <c r="B3014" s="4"/>
      <c r="C3014" s="5"/>
      <c r="D3014" s="167"/>
      <c r="E3014" s="4"/>
      <c r="F3014" s="4"/>
      <c r="G3014" s="7"/>
    </row>
    <row r="3015" spans="1:7">
      <c r="A3015" s="4"/>
      <c r="B3015" s="4"/>
      <c r="C3015" s="5"/>
      <c r="D3015" s="167"/>
      <c r="E3015" s="4"/>
      <c r="F3015" s="4"/>
      <c r="G3015" s="7"/>
    </row>
    <row r="3016" spans="1:7">
      <c r="A3016" s="4"/>
      <c r="B3016" s="4"/>
      <c r="C3016" s="5"/>
      <c r="D3016" s="167"/>
      <c r="E3016" s="4"/>
      <c r="F3016" s="4"/>
      <c r="G3016" s="7"/>
    </row>
    <row r="3017" spans="1:7">
      <c r="A3017" s="4"/>
      <c r="B3017" s="4"/>
      <c r="C3017" s="5"/>
      <c r="D3017" s="167"/>
      <c r="E3017" s="4"/>
      <c r="F3017" s="4"/>
      <c r="G3017" s="7"/>
    </row>
    <row r="3018" spans="1:7">
      <c r="A3018" s="4"/>
      <c r="B3018" s="4"/>
      <c r="C3018" s="5"/>
      <c r="D3018" s="167"/>
      <c r="E3018" s="4"/>
      <c r="F3018" s="4"/>
      <c r="G3018" s="7"/>
    </row>
    <row r="3019" spans="1:7">
      <c r="A3019" s="4"/>
      <c r="B3019" s="4"/>
      <c r="C3019" s="5"/>
      <c r="D3019" s="167"/>
      <c r="E3019" s="4"/>
      <c r="F3019" s="4"/>
      <c r="G3019" s="7"/>
    </row>
    <row r="3020" spans="1:7">
      <c r="A3020" s="4"/>
      <c r="B3020" s="4"/>
      <c r="C3020" s="5"/>
      <c r="D3020" s="167"/>
      <c r="E3020" s="4"/>
      <c r="F3020" s="4"/>
      <c r="G3020" s="7"/>
    </row>
    <row r="3021" spans="1:7">
      <c r="A3021" s="4"/>
      <c r="B3021" s="4"/>
      <c r="C3021" s="5"/>
      <c r="D3021" s="167"/>
      <c r="E3021" s="4"/>
      <c r="F3021" s="4"/>
      <c r="G3021" s="7"/>
    </row>
    <row r="3022" spans="1:7">
      <c r="A3022" s="4"/>
      <c r="B3022" s="4"/>
      <c r="C3022" s="5"/>
      <c r="D3022" s="167"/>
      <c r="E3022" s="4"/>
      <c r="F3022" s="4"/>
      <c r="G3022" s="7"/>
    </row>
    <row r="3023" spans="1:7">
      <c r="A3023" s="4"/>
      <c r="B3023" s="4"/>
      <c r="C3023" s="5"/>
      <c r="D3023" s="167"/>
      <c r="E3023" s="4"/>
      <c r="F3023" s="4"/>
      <c r="G3023" s="7"/>
    </row>
    <row r="3024" spans="1:7">
      <c r="A3024" s="4"/>
      <c r="B3024" s="4"/>
      <c r="C3024" s="5"/>
      <c r="D3024" s="167"/>
      <c r="E3024" s="4"/>
      <c r="F3024" s="4"/>
      <c r="G3024" s="7"/>
    </row>
    <row r="3025" spans="1:7">
      <c r="A3025" s="4"/>
      <c r="B3025" s="4"/>
      <c r="C3025" s="5"/>
      <c r="D3025" s="167"/>
      <c r="E3025" s="4"/>
      <c r="F3025" s="4"/>
      <c r="G3025" s="7"/>
    </row>
    <row r="3026" spans="1:7">
      <c r="A3026" s="4"/>
      <c r="B3026" s="4"/>
      <c r="C3026" s="5"/>
      <c r="D3026" s="167"/>
      <c r="E3026" s="4"/>
      <c r="F3026" s="4"/>
      <c r="G3026" s="7"/>
    </row>
    <row r="3027" spans="1:7">
      <c r="A3027" s="4"/>
      <c r="B3027" s="4"/>
      <c r="C3027" s="5"/>
      <c r="D3027" s="167"/>
      <c r="E3027" s="4"/>
      <c r="F3027" s="4"/>
      <c r="G3027" s="7"/>
    </row>
    <row r="3028" spans="1:7">
      <c r="A3028" s="4"/>
      <c r="B3028" s="4"/>
      <c r="C3028" s="5"/>
      <c r="D3028" s="167"/>
      <c r="E3028" s="4"/>
      <c r="F3028" s="4"/>
      <c r="G3028" s="7"/>
    </row>
    <row r="3029" spans="1:7">
      <c r="A3029" s="4"/>
      <c r="B3029" s="4"/>
      <c r="C3029" s="5"/>
      <c r="D3029" s="167"/>
      <c r="E3029" s="4"/>
      <c r="F3029" s="4"/>
      <c r="G3029" s="7"/>
    </row>
    <row r="3030" spans="1:7">
      <c r="A3030" s="4"/>
      <c r="B3030" s="4"/>
      <c r="C3030" s="5"/>
      <c r="D3030" s="167"/>
      <c r="E3030" s="4"/>
      <c r="F3030" s="4"/>
      <c r="G3030" s="7"/>
    </row>
    <row r="3031" spans="1:7">
      <c r="A3031" s="4"/>
      <c r="B3031" s="4"/>
      <c r="C3031" s="5"/>
      <c r="D3031" s="167"/>
      <c r="E3031" s="4"/>
      <c r="F3031" s="4"/>
      <c r="G3031" s="7"/>
    </row>
    <row r="3032" spans="1:7">
      <c r="A3032" s="4"/>
      <c r="B3032" s="4"/>
      <c r="C3032" s="5"/>
      <c r="D3032" s="167"/>
      <c r="E3032" s="4"/>
      <c r="F3032" s="4"/>
      <c r="G3032" s="7"/>
    </row>
    <row r="3033" spans="1:7">
      <c r="A3033" s="4"/>
      <c r="B3033" s="4"/>
      <c r="C3033" s="5"/>
      <c r="D3033" s="167"/>
      <c r="E3033" s="4"/>
      <c r="F3033" s="4"/>
      <c r="G3033" s="7"/>
    </row>
    <row r="3034" spans="1:7">
      <c r="A3034" s="4"/>
      <c r="B3034" s="4"/>
      <c r="C3034" s="5"/>
      <c r="D3034" s="167"/>
      <c r="E3034" s="4"/>
      <c r="F3034" s="4"/>
      <c r="G3034" s="7"/>
    </row>
    <row r="3035" spans="1:7">
      <c r="A3035" s="4"/>
      <c r="B3035" s="4"/>
      <c r="C3035" s="5"/>
      <c r="D3035" s="167"/>
      <c r="E3035" s="4"/>
      <c r="F3035" s="4"/>
      <c r="G3035" s="7"/>
    </row>
    <row r="3036" spans="1:7">
      <c r="A3036" s="4"/>
      <c r="B3036" s="4"/>
      <c r="C3036" s="5"/>
      <c r="D3036" s="167"/>
      <c r="E3036" s="4"/>
      <c r="F3036" s="4"/>
      <c r="G3036" s="7"/>
    </row>
    <row r="3037" spans="1:7">
      <c r="A3037" s="4"/>
      <c r="B3037" s="4"/>
      <c r="C3037" s="5"/>
      <c r="D3037" s="167"/>
      <c r="E3037" s="4"/>
      <c r="F3037" s="4"/>
      <c r="G3037" s="7"/>
    </row>
    <row r="3038" spans="1:7">
      <c r="A3038" s="4"/>
      <c r="B3038" s="4"/>
      <c r="C3038" s="5"/>
      <c r="D3038" s="167"/>
      <c r="E3038" s="4"/>
      <c r="F3038" s="4"/>
      <c r="G3038" s="7"/>
    </row>
    <row r="3039" spans="1:7">
      <c r="A3039" s="4"/>
      <c r="B3039" s="4"/>
      <c r="C3039" s="5"/>
      <c r="D3039" s="167"/>
      <c r="E3039" s="4"/>
      <c r="F3039" s="4"/>
      <c r="G3039" s="7"/>
    </row>
    <row r="3040" spans="1:7">
      <c r="A3040" s="4"/>
      <c r="B3040" s="4"/>
      <c r="C3040" s="5"/>
      <c r="D3040" s="167"/>
      <c r="E3040" s="4"/>
      <c r="F3040" s="4"/>
      <c r="G3040" s="7"/>
    </row>
    <row r="3041" spans="1:7">
      <c r="A3041" s="4"/>
      <c r="B3041" s="4"/>
      <c r="C3041" s="5"/>
      <c r="D3041" s="167"/>
      <c r="E3041" s="4"/>
      <c r="F3041" s="4"/>
      <c r="G3041" s="7"/>
    </row>
    <row r="3042" spans="1:7">
      <c r="A3042" s="4"/>
      <c r="B3042" s="4"/>
      <c r="C3042" s="5"/>
      <c r="D3042" s="167"/>
      <c r="E3042" s="4"/>
      <c r="F3042" s="4"/>
      <c r="G3042" s="7"/>
    </row>
    <row r="3043" spans="1:7">
      <c r="A3043" s="4"/>
      <c r="B3043" s="4"/>
      <c r="C3043" s="5"/>
      <c r="D3043" s="167"/>
      <c r="E3043" s="4"/>
      <c r="F3043" s="4"/>
      <c r="G3043" s="7"/>
    </row>
    <row r="3044" spans="1:7">
      <c r="A3044" s="4"/>
      <c r="B3044" s="4"/>
      <c r="C3044" s="5"/>
      <c r="D3044" s="167"/>
      <c r="E3044" s="4"/>
      <c r="F3044" s="4"/>
      <c r="G3044" s="7"/>
    </row>
    <row r="3045" spans="1:7">
      <c r="A3045" s="4"/>
      <c r="B3045" s="4"/>
      <c r="C3045" s="5"/>
      <c r="D3045" s="167"/>
      <c r="E3045" s="4"/>
      <c r="F3045" s="4"/>
      <c r="G3045" s="7"/>
    </row>
    <row r="3046" spans="1:7">
      <c r="A3046" s="4"/>
      <c r="B3046" s="4"/>
      <c r="C3046" s="5"/>
      <c r="D3046" s="167"/>
      <c r="E3046" s="4"/>
      <c r="F3046" s="4"/>
      <c r="G3046" s="7"/>
    </row>
    <row r="3047" spans="1:7">
      <c r="A3047" s="4"/>
      <c r="B3047" s="4"/>
      <c r="C3047" s="5"/>
      <c r="D3047" s="167"/>
      <c r="E3047" s="4"/>
      <c r="F3047" s="4"/>
      <c r="G3047" s="7"/>
    </row>
    <row r="3048" spans="1:7">
      <c r="A3048" s="4"/>
      <c r="B3048" s="4"/>
      <c r="C3048" s="5"/>
      <c r="D3048" s="167"/>
      <c r="E3048" s="4"/>
      <c r="F3048" s="4"/>
      <c r="G3048" s="7"/>
    </row>
    <row r="3049" spans="1:7">
      <c r="A3049" s="4"/>
      <c r="B3049" s="4"/>
      <c r="C3049" s="5"/>
      <c r="D3049" s="167"/>
      <c r="E3049" s="4"/>
      <c r="F3049" s="4"/>
      <c r="G3049" s="7"/>
    </row>
    <row r="3050" spans="1:7">
      <c r="A3050" s="4"/>
      <c r="B3050" s="4"/>
      <c r="C3050" s="5"/>
      <c r="D3050" s="167"/>
      <c r="E3050" s="4"/>
      <c r="F3050" s="4"/>
      <c r="G3050" s="7"/>
    </row>
    <row r="3051" spans="1:7">
      <c r="A3051" s="4"/>
      <c r="B3051" s="4"/>
      <c r="C3051" s="5"/>
      <c r="D3051" s="167"/>
      <c r="E3051" s="4"/>
      <c r="F3051" s="4"/>
      <c r="G3051" s="7"/>
    </row>
    <row r="3052" spans="1:7">
      <c r="A3052" s="4"/>
      <c r="B3052" s="4"/>
      <c r="C3052" s="5"/>
      <c r="D3052" s="167"/>
      <c r="E3052" s="4"/>
      <c r="F3052" s="4"/>
      <c r="G3052" s="7"/>
    </row>
    <row r="3053" spans="1:7">
      <c r="A3053" s="4"/>
      <c r="B3053" s="4"/>
      <c r="C3053" s="5"/>
      <c r="D3053" s="167"/>
      <c r="E3053" s="4"/>
      <c r="F3053" s="4"/>
      <c r="G3053" s="7"/>
    </row>
    <row r="3054" spans="1:7">
      <c r="A3054" s="4"/>
      <c r="B3054" s="4"/>
      <c r="C3054" s="5"/>
      <c r="D3054" s="167"/>
      <c r="E3054" s="4"/>
      <c r="F3054" s="4"/>
      <c r="G3054" s="7"/>
    </row>
    <row r="3055" spans="1:7">
      <c r="A3055" s="4"/>
      <c r="B3055" s="4"/>
      <c r="C3055" s="5"/>
      <c r="D3055" s="167"/>
      <c r="E3055" s="4"/>
      <c r="F3055" s="4"/>
      <c r="G3055" s="7"/>
    </row>
    <row r="3056" spans="1:7">
      <c r="A3056" s="4"/>
      <c r="B3056" s="4"/>
      <c r="C3056" s="5"/>
      <c r="D3056" s="167"/>
      <c r="E3056" s="4"/>
      <c r="F3056" s="4"/>
      <c r="G3056" s="7"/>
    </row>
    <row r="3057" spans="1:7">
      <c r="A3057" s="4"/>
      <c r="B3057" s="4"/>
      <c r="C3057" s="5"/>
      <c r="D3057" s="167"/>
      <c r="E3057" s="4"/>
      <c r="F3057" s="4"/>
      <c r="G3057" s="7"/>
    </row>
    <row r="3058" spans="1:7">
      <c r="A3058" s="4"/>
      <c r="B3058" s="4"/>
      <c r="C3058" s="5"/>
      <c r="D3058" s="167"/>
      <c r="E3058" s="4"/>
      <c r="F3058" s="4"/>
      <c r="G3058" s="7"/>
    </row>
    <row r="3059" spans="1:7">
      <c r="A3059" s="4"/>
      <c r="B3059" s="4"/>
      <c r="C3059" s="5"/>
      <c r="D3059" s="167"/>
      <c r="E3059" s="4"/>
      <c r="F3059" s="4"/>
      <c r="G3059" s="7"/>
    </row>
    <row r="3060" spans="1:7">
      <c r="A3060" s="4"/>
      <c r="B3060" s="4"/>
      <c r="C3060" s="5"/>
      <c r="D3060" s="167"/>
      <c r="E3060" s="4"/>
      <c r="F3060" s="4"/>
      <c r="G3060" s="7"/>
    </row>
    <row r="3061" spans="1:7">
      <c r="A3061" s="4"/>
      <c r="B3061" s="4"/>
      <c r="C3061" s="5"/>
      <c r="D3061" s="167"/>
      <c r="E3061" s="4"/>
      <c r="F3061" s="4"/>
      <c r="G3061" s="7"/>
    </row>
    <row r="3062" spans="1:7">
      <c r="A3062" s="4"/>
      <c r="B3062" s="4"/>
      <c r="C3062" s="5"/>
      <c r="D3062" s="167"/>
      <c r="E3062" s="4"/>
      <c r="F3062" s="4"/>
      <c r="G3062" s="7"/>
    </row>
    <row r="3063" spans="1:7">
      <c r="A3063" s="4"/>
      <c r="B3063" s="4"/>
      <c r="C3063" s="5"/>
      <c r="D3063" s="167"/>
      <c r="E3063" s="4"/>
      <c r="F3063" s="4"/>
      <c r="G3063" s="7"/>
    </row>
    <row r="3064" spans="1:7">
      <c r="A3064" s="4"/>
      <c r="B3064" s="4"/>
      <c r="C3064" s="5"/>
      <c r="D3064" s="167"/>
      <c r="E3064" s="4"/>
      <c r="F3064" s="4"/>
      <c r="G3064" s="7"/>
    </row>
    <row r="3065" spans="1:7">
      <c r="A3065" s="4"/>
      <c r="B3065" s="4"/>
      <c r="C3065" s="5"/>
      <c r="D3065" s="167"/>
      <c r="E3065" s="4"/>
      <c r="F3065" s="4"/>
      <c r="G3065" s="7"/>
    </row>
    <row r="3066" spans="1:7">
      <c r="A3066" s="4"/>
      <c r="B3066" s="4"/>
      <c r="C3066" s="5"/>
      <c r="D3066" s="167"/>
      <c r="E3066" s="4"/>
      <c r="F3066" s="4"/>
      <c r="G3066" s="7"/>
    </row>
    <row r="3067" spans="1:7">
      <c r="A3067" s="4"/>
      <c r="B3067" s="4"/>
      <c r="C3067" s="5"/>
      <c r="D3067" s="167"/>
      <c r="E3067" s="4"/>
      <c r="F3067" s="4"/>
      <c r="G3067" s="7"/>
    </row>
    <row r="3068" spans="1:7">
      <c r="A3068" s="4"/>
      <c r="B3068" s="4"/>
      <c r="C3068" s="5"/>
      <c r="D3068" s="167"/>
      <c r="E3068" s="4"/>
      <c r="F3068" s="4"/>
      <c r="G3068" s="7"/>
    </row>
    <row r="3069" spans="1:7">
      <c r="A3069" s="4"/>
      <c r="B3069" s="4"/>
      <c r="C3069" s="5"/>
      <c r="D3069" s="167"/>
      <c r="E3069" s="4"/>
      <c r="F3069" s="4"/>
      <c r="G3069" s="7"/>
    </row>
    <row r="3070" spans="1:7">
      <c r="A3070" s="4"/>
      <c r="B3070" s="4"/>
      <c r="C3070" s="5"/>
      <c r="D3070" s="167"/>
      <c r="E3070" s="4"/>
      <c r="F3070" s="4"/>
      <c r="G3070" s="7"/>
    </row>
    <row r="3071" spans="1:7">
      <c r="A3071" s="4"/>
      <c r="B3071" s="4"/>
      <c r="C3071" s="5"/>
      <c r="D3071" s="167"/>
      <c r="E3071" s="4"/>
      <c r="F3071" s="4"/>
      <c r="G3071" s="7"/>
    </row>
    <row r="3072" spans="1:7">
      <c r="A3072" s="4"/>
      <c r="B3072" s="4"/>
      <c r="C3072" s="5"/>
      <c r="D3072" s="167"/>
      <c r="E3072" s="4"/>
      <c r="F3072" s="4"/>
      <c r="G3072" s="7"/>
    </row>
    <row r="3073" spans="1:7">
      <c r="A3073" s="4"/>
      <c r="B3073" s="4"/>
      <c r="C3073" s="5"/>
      <c r="D3073" s="167"/>
      <c r="E3073" s="4"/>
      <c r="F3073" s="4"/>
      <c r="G3073" s="7"/>
    </row>
    <row r="3074" spans="1:7">
      <c r="A3074" s="4"/>
      <c r="B3074" s="4"/>
      <c r="C3074" s="5"/>
      <c r="D3074" s="167"/>
      <c r="E3074" s="4"/>
      <c r="F3074" s="4"/>
      <c r="G3074" s="7"/>
    </row>
    <row r="3075" spans="1:7">
      <c r="A3075" s="4"/>
      <c r="B3075" s="4"/>
      <c r="C3075" s="5"/>
      <c r="D3075" s="167"/>
      <c r="E3075" s="4"/>
      <c r="F3075" s="4"/>
      <c r="G3075" s="7"/>
    </row>
    <row r="3076" spans="1:7">
      <c r="A3076" s="4"/>
      <c r="B3076" s="4"/>
      <c r="C3076" s="5"/>
      <c r="D3076" s="167"/>
      <c r="E3076" s="4"/>
      <c r="F3076" s="4"/>
      <c r="G3076" s="7"/>
    </row>
    <row r="3077" spans="1:7">
      <c r="A3077" s="4"/>
      <c r="B3077" s="4"/>
      <c r="C3077" s="5"/>
      <c r="D3077" s="167"/>
      <c r="E3077" s="4"/>
      <c r="F3077" s="4"/>
      <c r="G3077" s="7"/>
    </row>
    <row r="3078" spans="1:7">
      <c r="A3078" s="4"/>
      <c r="B3078" s="4"/>
      <c r="C3078" s="5"/>
      <c r="D3078" s="167"/>
      <c r="E3078" s="4"/>
      <c r="F3078" s="4"/>
      <c r="G3078" s="7"/>
    </row>
    <row r="3079" spans="1:7">
      <c r="A3079" s="4"/>
      <c r="B3079" s="4"/>
      <c r="C3079" s="5"/>
      <c r="D3079" s="167"/>
      <c r="E3079" s="4"/>
      <c r="F3079" s="4"/>
      <c r="G3079" s="7"/>
    </row>
    <row r="3080" spans="1:7">
      <c r="A3080" s="4"/>
      <c r="B3080" s="4"/>
      <c r="C3080" s="5"/>
      <c r="D3080" s="167"/>
      <c r="E3080" s="4"/>
      <c r="F3080" s="4"/>
      <c r="G3080" s="7"/>
    </row>
    <row r="3081" spans="1:7">
      <c r="A3081" s="4"/>
      <c r="B3081" s="4"/>
      <c r="C3081" s="5"/>
      <c r="D3081" s="167"/>
      <c r="E3081" s="4"/>
      <c r="F3081" s="4"/>
      <c r="G3081" s="7"/>
    </row>
    <row r="3082" spans="1:7">
      <c r="A3082" s="4"/>
      <c r="B3082" s="4"/>
      <c r="C3082" s="5"/>
      <c r="D3082" s="167"/>
      <c r="E3082" s="4"/>
      <c r="F3082" s="4"/>
      <c r="G3082" s="7"/>
    </row>
    <row r="3083" spans="1:7">
      <c r="A3083" s="4"/>
      <c r="B3083" s="4"/>
      <c r="C3083" s="5"/>
      <c r="D3083" s="167"/>
      <c r="E3083" s="4"/>
      <c r="F3083" s="4"/>
      <c r="G3083" s="7"/>
    </row>
    <row r="3084" spans="1:7">
      <c r="A3084" s="4"/>
      <c r="B3084" s="4"/>
      <c r="C3084" s="5"/>
      <c r="D3084" s="167"/>
      <c r="E3084" s="4"/>
      <c r="F3084" s="4"/>
      <c r="G3084" s="7"/>
    </row>
    <row r="3085" spans="1:7">
      <c r="A3085" s="4"/>
      <c r="B3085" s="4"/>
      <c r="C3085" s="5"/>
      <c r="D3085" s="167"/>
      <c r="E3085" s="4"/>
      <c r="F3085" s="4"/>
      <c r="G3085" s="7"/>
    </row>
    <row r="3086" spans="1:7">
      <c r="A3086" s="4"/>
      <c r="B3086" s="4"/>
      <c r="C3086" s="5"/>
      <c r="D3086" s="167"/>
      <c r="E3086" s="4"/>
      <c r="F3086" s="4"/>
      <c r="G3086" s="7"/>
    </row>
    <row r="3087" spans="1:7">
      <c r="A3087" s="4"/>
      <c r="B3087" s="4"/>
      <c r="C3087" s="5"/>
      <c r="D3087" s="167"/>
      <c r="E3087" s="4"/>
      <c r="F3087" s="4"/>
      <c r="G3087" s="7"/>
    </row>
    <row r="3088" spans="1:7">
      <c r="A3088" s="4"/>
      <c r="B3088" s="4"/>
      <c r="C3088" s="5"/>
      <c r="D3088" s="167"/>
      <c r="E3088" s="4"/>
      <c r="F3088" s="4"/>
      <c r="G3088" s="7"/>
    </row>
    <row r="3089" spans="1:7">
      <c r="A3089" s="4"/>
      <c r="B3089" s="4"/>
      <c r="C3089" s="5"/>
      <c r="D3089" s="167"/>
      <c r="E3089" s="4"/>
      <c r="F3089" s="4"/>
      <c r="G3089" s="7"/>
    </row>
    <row r="3090" spans="1:7">
      <c r="A3090" s="4"/>
      <c r="B3090" s="4"/>
      <c r="C3090" s="5"/>
      <c r="D3090" s="167"/>
      <c r="E3090" s="4"/>
      <c r="F3090" s="4"/>
      <c r="G3090" s="7"/>
    </row>
    <row r="3091" spans="1:7">
      <c r="A3091" s="4"/>
      <c r="B3091" s="4"/>
      <c r="C3091" s="5"/>
      <c r="D3091" s="167"/>
      <c r="E3091" s="4"/>
      <c r="F3091" s="4"/>
      <c r="G3091" s="7"/>
    </row>
    <row r="3092" spans="1:7">
      <c r="A3092" s="4"/>
      <c r="B3092" s="4"/>
      <c r="C3092" s="5"/>
      <c r="D3092" s="167"/>
      <c r="E3092" s="4"/>
      <c r="F3092" s="4"/>
      <c r="G3092" s="7"/>
    </row>
    <row r="3093" spans="1:7">
      <c r="A3093" s="4"/>
      <c r="B3093" s="4"/>
      <c r="C3093" s="5"/>
      <c r="D3093" s="167"/>
      <c r="E3093" s="4"/>
      <c r="F3093" s="4"/>
      <c r="G3093" s="7"/>
    </row>
    <row r="3094" spans="1:7">
      <c r="A3094" s="4"/>
      <c r="B3094" s="4"/>
      <c r="C3094" s="5"/>
      <c r="D3094" s="167"/>
      <c r="E3094" s="4"/>
      <c r="F3094" s="4"/>
      <c r="G3094" s="7"/>
    </row>
    <row r="3095" spans="1:7">
      <c r="A3095" s="4"/>
      <c r="B3095" s="4"/>
      <c r="C3095" s="5"/>
      <c r="D3095" s="167"/>
      <c r="E3095" s="4"/>
      <c r="F3095" s="4"/>
      <c r="G3095" s="7"/>
    </row>
    <row r="3096" spans="1:7">
      <c r="A3096" s="4"/>
      <c r="B3096" s="4"/>
      <c r="C3096" s="5"/>
      <c r="D3096" s="167"/>
      <c r="E3096" s="4"/>
      <c r="F3096" s="4"/>
      <c r="G3096" s="7"/>
    </row>
    <row r="3097" spans="1:7">
      <c r="A3097" s="4"/>
      <c r="B3097" s="4"/>
      <c r="C3097" s="5"/>
      <c r="D3097" s="167"/>
      <c r="E3097" s="4"/>
      <c r="F3097" s="4"/>
      <c r="G3097" s="7"/>
    </row>
    <row r="3098" spans="1:7">
      <c r="A3098" s="4"/>
      <c r="B3098" s="4"/>
      <c r="C3098" s="5"/>
      <c r="D3098" s="167"/>
      <c r="E3098" s="4"/>
      <c r="F3098" s="4"/>
      <c r="G3098" s="7"/>
    </row>
    <row r="3099" spans="1:7">
      <c r="A3099" s="4"/>
      <c r="B3099" s="4"/>
      <c r="C3099" s="5"/>
      <c r="D3099" s="167"/>
      <c r="E3099" s="4"/>
      <c r="F3099" s="4"/>
      <c r="G3099" s="7"/>
    </row>
    <row r="3100" spans="1:7">
      <c r="A3100" s="4"/>
      <c r="B3100" s="4"/>
      <c r="C3100" s="5"/>
      <c r="D3100" s="167"/>
      <c r="E3100" s="4"/>
      <c r="F3100" s="4"/>
      <c r="G3100" s="7"/>
    </row>
    <row r="3101" spans="1:7">
      <c r="A3101" s="4"/>
      <c r="B3101" s="4"/>
      <c r="C3101" s="5"/>
      <c r="D3101" s="167"/>
      <c r="E3101" s="4"/>
      <c r="F3101" s="4"/>
      <c r="G3101" s="7"/>
    </row>
    <row r="3102" spans="1:7">
      <c r="A3102" s="4"/>
      <c r="B3102" s="4"/>
      <c r="C3102" s="5"/>
      <c r="D3102" s="167"/>
      <c r="E3102" s="4"/>
      <c r="F3102" s="4"/>
      <c r="G3102" s="7"/>
    </row>
    <row r="3103" spans="1:7">
      <c r="A3103" s="4"/>
      <c r="B3103" s="4"/>
      <c r="C3103" s="5"/>
      <c r="D3103" s="167"/>
      <c r="E3103" s="4"/>
      <c r="F3103" s="4"/>
      <c r="G3103" s="7"/>
    </row>
    <row r="3104" spans="1:7">
      <c r="A3104" s="4"/>
      <c r="B3104" s="4"/>
      <c r="C3104" s="5"/>
      <c r="D3104" s="167"/>
      <c r="E3104" s="4"/>
      <c r="F3104" s="4"/>
      <c r="G3104" s="7"/>
    </row>
    <row r="3105" spans="1:7">
      <c r="A3105" s="4"/>
      <c r="B3105" s="4"/>
      <c r="C3105" s="5"/>
      <c r="D3105" s="167"/>
      <c r="E3105" s="4"/>
      <c r="F3105" s="4"/>
      <c r="G3105" s="7"/>
    </row>
    <row r="3106" spans="1:7">
      <c r="A3106" s="4"/>
      <c r="B3106" s="4"/>
      <c r="C3106" s="5"/>
      <c r="D3106" s="167"/>
      <c r="E3106" s="4"/>
      <c r="F3106" s="4"/>
      <c r="G3106" s="7"/>
    </row>
    <row r="3107" spans="1:7">
      <c r="A3107" s="4"/>
      <c r="B3107" s="4"/>
      <c r="C3107" s="5"/>
      <c r="D3107" s="167"/>
      <c r="E3107" s="4"/>
      <c r="F3107" s="4"/>
      <c r="G3107" s="7"/>
    </row>
    <row r="3108" spans="1:7">
      <c r="A3108" s="4"/>
      <c r="B3108" s="4"/>
      <c r="C3108" s="5"/>
      <c r="D3108" s="167"/>
      <c r="E3108" s="4"/>
      <c r="F3108" s="4"/>
      <c r="G3108" s="7"/>
    </row>
    <row r="3109" spans="1:7">
      <c r="A3109" s="4"/>
      <c r="B3109" s="4"/>
      <c r="C3109" s="5"/>
      <c r="D3109" s="167"/>
      <c r="E3109" s="4"/>
      <c r="F3109" s="4"/>
      <c r="G3109" s="7"/>
    </row>
    <row r="3110" spans="1:7">
      <c r="A3110" s="4"/>
      <c r="B3110" s="4"/>
      <c r="C3110" s="5"/>
      <c r="D3110" s="167"/>
      <c r="E3110" s="4"/>
      <c r="F3110" s="4"/>
      <c r="G3110" s="7"/>
    </row>
    <row r="3111" spans="1:7">
      <c r="A3111" s="4"/>
      <c r="B3111" s="4"/>
      <c r="C3111" s="5"/>
      <c r="D3111" s="167"/>
      <c r="E3111" s="4"/>
      <c r="F3111" s="4"/>
      <c r="G3111" s="7"/>
    </row>
    <row r="3112" spans="1:7">
      <c r="A3112" s="4"/>
      <c r="B3112" s="4"/>
      <c r="C3112" s="5"/>
      <c r="D3112" s="167"/>
      <c r="E3112" s="4"/>
      <c r="F3112" s="4"/>
      <c r="G3112" s="7"/>
    </row>
    <row r="3113" spans="1:7">
      <c r="A3113" s="4"/>
      <c r="B3113" s="4"/>
      <c r="C3113" s="5"/>
      <c r="D3113" s="167"/>
      <c r="E3113" s="4"/>
      <c r="F3113" s="4"/>
      <c r="G3113" s="7"/>
    </row>
    <row r="3114" spans="1:7">
      <c r="A3114" s="4"/>
      <c r="B3114" s="4"/>
      <c r="C3114" s="5"/>
      <c r="D3114" s="167"/>
      <c r="E3114" s="4"/>
      <c r="F3114" s="4"/>
      <c r="G3114" s="7"/>
    </row>
    <row r="3115" spans="1:7">
      <c r="A3115" s="4"/>
      <c r="B3115" s="4"/>
      <c r="C3115" s="5"/>
      <c r="D3115" s="167"/>
      <c r="E3115" s="4"/>
      <c r="F3115" s="4"/>
      <c r="G3115" s="7"/>
    </row>
    <row r="3116" spans="1:7">
      <c r="A3116" s="4"/>
      <c r="B3116" s="4"/>
      <c r="C3116" s="5"/>
      <c r="D3116" s="167"/>
      <c r="E3116" s="4"/>
      <c r="F3116" s="4"/>
      <c r="G3116" s="7"/>
    </row>
    <row r="3117" spans="1:7">
      <c r="A3117" s="4"/>
      <c r="B3117" s="4"/>
      <c r="C3117" s="5"/>
      <c r="D3117" s="167"/>
      <c r="E3117" s="4"/>
      <c r="F3117" s="4"/>
      <c r="G3117" s="7"/>
    </row>
    <row r="3118" spans="1:7">
      <c r="A3118" s="4"/>
      <c r="B3118" s="4"/>
      <c r="C3118" s="5"/>
      <c r="D3118" s="167"/>
      <c r="E3118" s="4"/>
      <c r="F3118" s="4"/>
      <c r="G3118" s="7"/>
    </row>
    <row r="3119" spans="1:7">
      <c r="A3119" s="4"/>
      <c r="B3119" s="4"/>
      <c r="C3119" s="5"/>
      <c r="D3119" s="167"/>
      <c r="E3119" s="4"/>
      <c r="F3119" s="4"/>
      <c r="G3119" s="7"/>
    </row>
    <row r="3120" spans="1:7">
      <c r="A3120" s="4"/>
      <c r="B3120" s="4"/>
      <c r="C3120" s="5"/>
      <c r="D3120" s="167"/>
      <c r="E3120" s="4"/>
      <c r="F3120" s="4"/>
      <c r="G3120" s="7"/>
    </row>
    <row r="3121" spans="1:7">
      <c r="A3121" s="4"/>
      <c r="B3121" s="4"/>
      <c r="C3121" s="5"/>
      <c r="D3121" s="167"/>
      <c r="E3121" s="4"/>
      <c r="F3121" s="4"/>
      <c r="G3121" s="7"/>
    </row>
    <row r="3122" spans="1:7">
      <c r="A3122" s="4"/>
      <c r="B3122" s="4"/>
      <c r="C3122" s="5"/>
      <c r="D3122" s="167"/>
      <c r="E3122" s="4"/>
      <c r="F3122" s="4"/>
      <c r="G3122" s="7"/>
    </row>
    <row r="3123" spans="1:7">
      <c r="A3123" s="4"/>
      <c r="B3123" s="4"/>
      <c r="C3123" s="5"/>
      <c r="D3123" s="167"/>
      <c r="E3123" s="4"/>
      <c r="F3123" s="4"/>
      <c r="G3123" s="7"/>
    </row>
    <row r="3124" spans="1:7">
      <c r="A3124" s="4"/>
      <c r="B3124" s="4"/>
      <c r="C3124" s="5"/>
      <c r="D3124" s="167"/>
      <c r="E3124" s="4"/>
      <c r="F3124" s="4"/>
      <c r="G3124" s="7"/>
    </row>
    <row r="3125" spans="1:7">
      <c r="A3125" s="4"/>
      <c r="B3125" s="4"/>
      <c r="C3125" s="5"/>
      <c r="D3125" s="167"/>
      <c r="E3125" s="4"/>
      <c r="F3125" s="4"/>
      <c r="G3125" s="7"/>
    </row>
    <row r="3126" spans="1:7">
      <c r="A3126" s="4"/>
      <c r="B3126" s="4"/>
      <c r="C3126" s="5"/>
      <c r="D3126" s="167"/>
      <c r="E3126" s="4"/>
      <c r="F3126" s="4"/>
      <c r="G3126" s="7"/>
    </row>
    <row r="3127" spans="1:7">
      <c r="A3127" s="4"/>
      <c r="B3127" s="4"/>
      <c r="C3127" s="5"/>
      <c r="D3127" s="167"/>
      <c r="E3127" s="4"/>
      <c r="F3127" s="4"/>
      <c r="G3127" s="7"/>
    </row>
    <row r="3128" spans="1:7">
      <c r="A3128" s="4"/>
      <c r="B3128" s="4"/>
      <c r="C3128" s="5"/>
      <c r="D3128" s="167"/>
      <c r="E3128" s="4"/>
      <c r="F3128" s="4"/>
      <c r="G3128" s="7"/>
    </row>
    <row r="3129" spans="1:7">
      <c r="A3129" s="4"/>
      <c r="B3129" s="4"/>
      <c r="C3129" s="5"/>
      <c r="D3129" s="167"/>
      <c r="E3129" s="4"/>
      <c r="F3129" s="4"/>
      <c r="G3129" s="7"/>
    </row>
    <row r="3130" spans="1:7">
      <c r="A3130" s="4"/>
      <c r="B3130" s="4"/>
      <c r="C3130" s="5"/>
      <c r="D3130" s="167"/>
      <c r="E3130" s="4"/>
      <c r="F3130" s="4"/>
      <c r="G3130" s="7"/>
    </row>
    <row r="3131" spans="1:7">
      <c r="A3131" s="4"/>
      <c r="B3131" s="4"/>
      <c r="C3131" s="5"/>
      <c r="D3131" s="167"/>
      <c r="E3131" s="4"/>
      <c r="F3131" s="4"/>
      <c r="G3131" s="7"/>
    </row>
    <row r="3132" spans="1:7">
      <c r="A3132" s="4"/>
      <c r="B3132" s="4"/>
      <c r="C3132" s="5"/>
      <c r="D3132" s="167"/>
      <c r="E3132" s="4"/>
      <c r="F3132" s="4"/>
      <c r="G3132" s="7"/>
    </row>
    <row r="3133" spans="1:7">
      <c r="A3133" s="4"/>
      <c r="B3133" s="4"/>
      <c r="C3133" s="5"/>
      <c r="D3133" s="167"/>
      <c r="E3133" s="4"/>
      <c r="F3133" s="4"/>
      <c r="G3133" s="7"/>
    </row>
    <row r="3134" spans="1:7">
      <c r="A3134" s="4"/>
      <c r="B3134" s="4"/>
      <c r="C3134" s="5"/>
      <c r="D3134" s="167"/>
      <c r="E3134" s="4"/>
      <c r="F3134" s="4"/>
      <c r="G3134" s="7"/>
    </row>
    <row r="3135" spans="1:7">
      <c r="A3135" s="4"/>
      <c r="B3135" s="4"/>
      <c r="C3135" s="5"/>
      <c r="D3135" s="167"/>
      <c r="E3135" s="4"/>
      <c r="F3135" s="4"/>
      <c r="G3135" s="7"/>
    </row>
    <row r="3136" spans="1:7">
      <c r="A3136" s="4"/>
      <c r="B3136" s="4"/>
      <c r="C3136" s="5"/>
      <c r="D3136" s="167"/>
      <c r="E3136" s="4"/>
      <c r="F3136" s="4"/>
      <c r="G3136" s="7"/>
    </row>
    <row r="3137" spans="1:7">
      <c r="A3137" s="4"/>
      <c r="B3137" s="4"/>
      <c r="C3137" s="5"/>
      <c r="D3137" s="167"/>
      <c r="E3137" s="4"/>
      <c r="F3137" s="4"/>
      <c r="G3137" s="7"/>
    </row>
    <row r="3138" spans="1:7">
      <c r="A3138" s="4"/>
      <c r="B3138" s="4"/>
      <c r="C3138" s="5"/>
      <c r="D3138" s="167"/>
      <c r="E3138" s="4"/>
      <c r="F3138" s="4"/>
      <c r="G3138" s="7"/>
    </row>
    <row r="3139" spans="1:7">
      <c r="A3139" s="4"/>
      <c r="B3139" s="4"/>
      <c r="C3139" s="5"/>
      <c r="D3139" s="167"/>
      <c r="E3139" s="4"/>
      <c r="F3139" s="4"/>
      <c r="G3139" s="7"/>
    </row>
    <row r="3140" spans="1:7">
      <c r="A3140" s="4"/>
      <c r="B3140" s="4"/>
      <c r="C3140" s="5"/>
      <c r="D3140" s="167"/>
      <c r="E3140" s="4"/>
      <c r="F3140" s="4"/>
      <c r="G3140" s="7"/>
    </row>
    <row r="3141" spans="1:7">
      <c r="A3141" s="4"/>
      <c r="B3141" s="4"/>
      <c r="C3141" s="5"/>
      <c r="D3141" s="167"/>
      <c r="E3141" s="4"/>
      <c r="F3141" s="4"/>
      <c r="G3141" s="7"/>
    </row>
    <row r="3142" spans="1:7">
      <c r="A3142" s="4"/>
      <c r="B3142" s="4"/>
      <c r="C3142" s="5"/>
      <c r="D3142" s="167"/>
      <c r="E3142" s="4"/>
      <c r="F3142" s="4"/>
      <c r="G3142" s="7"/>
    </row>
    <row r="3143" spans="1:7">
      <c r="A3143" s="4"/>
      <c r="B3143" s="4"/>
      <c r="C3143" s="5"/>
      <c r="D3143" s="167"/>
      <c r="E3143" s="4"/>
      <c r="F3143" s="4"/>
      <c r="G3143" s="7"/>
    </row>
    <row r="3144" spans="1:7">
      <c r="A3144" s="4"/>
      <c r="B3144" s="4"/>
      <c r="C3144" s="5"/>
      <c r="D3144" s="167"/>
      <c r="E3144" s="4"/>
      <c r="F3144" s="4"/>
      <c r="G3144" s="7"/>
    </row>
    <row r="3145" spans="1:7">
      <c r="A3145" s="4"/>
      <c r="B3145" s="4"/>
      <c r="C3145" s="5"/>
      <c r="D3145" s="167"/>
      <c r="E3145" s="4"/>
      <c r="F3145" s="4"/>
      <c r="G3145" s="7"/>
    </row>
    <row r="3146" spans="1:7">
      <c r="A3146" s="4"/>
      <c r="B3146" s="4"/>
      <c r="C3146" s="5"/>
      <c r="D3146" s="167"/>
      <c r="E3146" s="4"/>
      <c r="F3146" s="4"/>
      <c r="G3146" s="7"/>
    </row>
    <row r="3147" spans="1:7">
      <c r="A3147" s="4"/>
      <c r="B3147" s="4"/>
      <c r="C3147" s="5"/>
      <c r="D3147" s="167"/>
      <c r="E3147" s="4"/>
      <c r="F3147" s="4"/>
      <c r="G3147" s="7"/>
    </row>
    <row r="3148" spans="1:7">
      <c r="A3148" s="4"/>
      <c r="B3148" s="4"/>
      <c r="C3148" s="5"/>
      <c r="D3148" s="167"/>
      <c r="E3148" s="4"/>
      <c r="F3148" s="4"/>
      <c r="G3148" s="7"/>
    </row>
    <row r="3149" spans="1:7">
      <c r="A3149" s="4"/>
      <c r="B3149" s="4"/>
      <c r="C3149" s="5"/>
      <c r="D3149" s="167"/>
      <c r="E3149" s="4"/>
      <c r="F3149" s="4"/>
      <c r="G3149" s="7"/>
    </row>
    <row r="3150" spans="1:7">
      <c r="A3150" s="4"/>
      <c r="B3150" s="4"/>
      <c r="C3150" s="5"/>
      <c r="D3150" s="167"/>
      <c r="E3150" s="4"/>
      <c r="F3150" s="4"/>
      <c r="G3150" s="7"/>
    </row>
    <row r="3151" spans="1:7">
      <c r="A3151" s="4"/>
      <c r="B3151" s="4"/>
      <c r="C3151" s="5"/>
      <c r="D3151" s="167"/>
      <c r="E3151" s="4"/>
      <c r="F3151" s="4"/>
      <c r="G3151" s="7"/>
    </row>
    <row r="3152" spans="1:7">
      <c r="A3152" s="4"/>
      <c r="B3152" s="4"/>
      <c r="C3152" s="5"/>
      <c r="D3152" s="167"/>
      <c r="E3152" s="4"/>
      <c r="F3152" s="4"/>
      <c r="G3152" s="7"/>
    </row>
    <row r="3153" spans="1:7">
      <c r="A3153" s="4"/>
      <c r="B3153" s="4"/>
      <c r="C3153" s="5"/>
      <c r="D3153" s="167"/>
      <c r="E3153" s="4"/>
      <c r="F3153" s="4"/>
      <c r="G3153" s="7"/>
    </row>
    <row r="3154" spans="1:7">
      <c r="A3154" s="4"/>
      <c r="B3154" s="4"/>
      <c r="C3154" s="5"/>
      <c r="D3154" s="167"/>
      <c r="E3154" s="4"/>
      <c r="F3154" s="4"/>
      <c r="G3154" s="7"/>
    </row>
    <row r="3155" spans="1:7">
      <c r="A3155" s="4"/>
      <c r="B3155" s="4"/>
      <c r="C3155" s="5"/>
      <c r="D3155" s="167"/>
      <c r="E3155" s="4"/>
      <c r="F3155" s="4"/>
      <c r="G3155" s="7"/>
    </row>
    <row r="3156" spans="1:7">
      <c r="A3156" s="4"/>
      <c r="B3156" s="4"/>
      <c r="C3156" s="5"/>
      <c r="D3156" s="167"/>
      <c r="E3156" s="4"/>
      <c r="F3156" s="4"/>
      <c r="G3156" s="7"/>
    </row>
    <row r="3157" spans="1:7">
      <c r="A3157" s="4"/>
      <c r="B3157" s="4"/>
      <c r="C3157" s="5"/>
      <c r="D3157" s="167"/>
      <c r="E3157" s="4"/>
      <c r="F3157" s="4"/>
      <c r="G3157" s="7"/>
    </row>
    <row r="3158" spans="1:7">
      <c r="A3158" s="4"/>
      <c r="B3158" s="4"/>
      <c r="C3158" s="5"/>
      <c r="D3158" s="167"/>
      <c r="E3158" s="4"/>
      <c r="F3158" s="4"/>
      <c r="G3158" s="7"/>
    </row>
    <row r="3159" spans="1:7">
      <c r="A3159" s="4"/>
      <c r="B3159" s="4"/>
      <c r="C3159" s="5"/>
      <c r="D3159" s="167"/>
      <c r="E3159" s="4"/>
      <c r="F3159" s="4"/>
      <c r="G3159" s="7"/>
    </row>
    <row r="3160" spans="1:7">
      <c r="A3160" s="4"/>
      <c r="B3160" s="4"/>
      <c r="C3160" s="5"/>
      <c r="D3160" s="167"/>
      <c r="E3160" s="4"/>
      <c r="F3160" s="4"/>
      <c r="G3160" s="7"/>
    </row>
    <row r="3161" spans="1:7">
      <c r="A3161" s="4"/>
      <c r="B3161" s="4"/>
      <c r="C3161" s="5"/>
      <c r="D3161" s="167"/>
      <c r="E3161" s="4"/>
      <c r="F3161" s="4"/>
      <c r="G3161" s="7"/>
    </row>
    <row r="3162" spans="1:7">
      <c r="A3162" s="4"/>
      <c r="B3162" s="4"/>
      <c r="C3162" s="5"/>
      <c r="D3162" s="167"/>
      <c r="E3162" s="4"/>
      <c r="F3162" s="4"/>
      <c r="G3162" s="7"/>
    </row>
    <row r="3163" spans="1:7">
      <c r="A3163" s="4"/>
      <c r="B3163" s="4"/>
      <c r="C3163" s="5"/>
      <c r="D3163" s="167"/>
      <c r="E3163" s="4"/>
      <c r="F3163" s="4"/>
      <c r="G3163" s="7"/>
    </row>
    <row r="3164" spans="1:7">
      <c r="A3164" s="4"/>
      <c r="B3164" s="4"/>
      <c r="C3164" s="5"/>
      <c r="D3164" s="167"/>
      <c r="E3164" s="4"/>
      <c r="F3164" s="4"/>
      <c r="G3164" s="7"/>
    </row>
    <row r="3165" spans="1:7">
      <c r="A3165" s="4"/>
      <c r="B3165" s="4"/>
      <c r="C3165" s="5"/>
      <c r="D3165" s="167"/>
      <c r="E3165" s="4"/>
      <c r="F3165" s="4"/>
      <c r="G3165" s="7"/>
    </row>
    <row r="3166" spans="1:7">
      <c r="A3166" s="4"/>
      <c r="B3166" s="4"/>
      <c r="C3166" s="5"/>
      <c r="D3166" s="167"/>
      <c r="E3166" s="4"/>
      <c r="F3166" s="4"/>
      <c r="G3166" s="7"/>
    </row>
    <row r="3167" spans="1:7">
      <c r="A3167" s="4"/>
      <c r="B3167" s="4"/>
      <c r="C3167" s="5"/>
      <c r="D3167" s="167"/>
      <c r="E3167" s="4"/>
      <c r="F3167" s="4"/>
      <c r="G3167" s="7"/>
    </row>
    <row r="3168" spans="1:7">
      <c r="A3168" s="4"/>
      <c r="B3168" s="4"/>
      <c r="C3168" s="5"/>
      <c r="D3168" s="167"/>
      <c r="E3168" s="4"/>
      <c r="F3168" s="4"/>
      <c r="G3168" s="7"/>
    </row>
    <row r="3169" spans="1:7">
      <c r="A3169" s="4"/>
      <c r="B3169" s="4"/>
      <c r="C3169" s="5"/>
      <c r="D3169" s="167"/>
      <c r="E3169" s="4"/>
      <c r="F3169" s="4"/>
      <c r="G3169" s="7"/>
    </row>
    <row r="3170" spans="1:7">
      <c r="A3170" s="4"/>
      <c r="B3170" s="4"/>
      <c r="C3170" s="5"/>
      <c r="D3170" s="167"/>
      <c r="E3170" s="4"/>
      <c r="F3170" s="4"/>
      <c r="G3170" s="7"/>
    </row>
    <row r="3171" spans="1:7">
      <c r="A3171" s="4"/>
      <c r="B3171" s="4"/>
      <c r="C3171" s="5"/>
      <c r="D3171" s="167"/>
      <c r="E3171" s="4"/>
      <c r="F3171" s="4"/>
      <c r="G3171" s="7"/>
    </row>
    <row r="3172" spans="1:7">
      <c r="A3172" s="4"/>
      <c r="B3172" s="4"/>
      <c r="C3172" s="5"/>
      <c r="D3172" s="167"/>
      <c r="E3172" s="4"/>
      <c r="F3172" s="4"/>
      <c r="G3172" s="7"/>
    </row>
    <row r="3173" spans="1:7">
      <c r="A3173" s="4"/>
      <c r="B3173" s="4"/>
      <c r="C3173" s="5"/>
      <c r="D3173" s="167"/>
      <c r="E3173" s="4"/>
      <c r="F3173" s="4"/>
      <c r="G3173" s="7"/>
    </row>
    <row r="3174" spans="1:7">
      <c r="A3174" s="4"/>
      <c r="B3174" s="4"/>
      <c r="C3174" s="5"/>
      <c r="D3174" s="167"/>
      <c r="E3174" s="4"/>
      <c r="F3174" s="4"/>
      <c r="G3174" s="7"/>
    </row>
    <row r="3175" spans="1:7">
      <c r="A3175" s="4"/>
      <c r="B3175" s="4"/>
      <c r="C3175" s="5"/>
      <c r="D3175" s="167"/>
      <c r="E3175" s="4"/>
      <c r="F3175" s="4"/>
      <c r="G3175" s="7"/>
    </row>
    <row r="3176" spans="1:7">
      <c r="A3176" s="4"/>
      <c r="B3176" s="4"/>
      <c r="C3176" s="5"/>
      <c r="D3176" s="167"/>
      <c r="E3176" s="4"/>
      <c r="F3176" s="4"/>
      <c r="G3176" s="7"/>
    </row>
    <row r="3177" spans="1:7">
      <c r="A3177" s="4"/>
      <c r="B3177" s="4"/>
      <c r="C3177" s="5"/>
      <c r="D3177" s="167"/>
      <c r="E3177" s="4"/>
      <c r="F3177" s="4"/>
      <c r="G3177" s="7"/>
    </row>
    <row r="3178" spans="1:7">
      <c r="A3178" s="4"/>
      <c r="B3178" s="4"/>
      <c r="C3178" s="5"/>
      <c r="D3178" s="167"/>
      <c r="E3178" s="4"/>
      <c r="F3178" s="4"/>
      <c r="G3178" s="7"/>
    </row>
    <row r="3179" spans="1:7">
      <c r="A3179" s="4"/>
      <c r="B3179" s="4"/>
      <c r="C3179" s="5"/>
      <c r="D3179" s="167"/>
      <c r="E3179" s="4"/>
      <c r="F3179" s="4"/>
      <c r="G3179" s="7"/>
    </row>
    <row r="3180" spans="1:7">
      <c r="A3180" s="4"/>
      <c r="B3180" s="4"/>
      <c r="C3180" s="5"/>
      <c r="D3180" s="167"/>
      <c r="E3180" s="4"/>
      <c r="F3180" s="4"/>
      <c r="G3180" s="7"/>
    </row>
    <row r="3181" spans="1:7">
      <c r="A3181" s="4"/>
      <c r="B3181" s="4"/>
      <c r="C3181" s="5"/>
      <c r="D3181" s="167"/>
      <c r="E3181" s="4"/>
      <c r="F3181" s="4"/>
      <c r="G3181" s="7"/>
    </row>
    <row r="3182" spans="1:7">
      <c r="A3182" s="4"/>
      <c r="B3182" s="4"/>
      <c r="C3182" s="5"/>
      <c r="D3182" s="167"/>
      <c r="E3182" s="4"/>
      <c r="F3182" s="4"/>
      <c r="G3182" s="7"/>
    </row>
    <row r="3183" spans="1:7">
      <c r="A3183" s="4"/>
      <c r="B3183" s="4"/>
      <c r="C3183" s="5"/>
      <c r="D3183" s="167"/>
      <c r="E3183" s="4"/>
      <c r="F3183" s="4"/>
      <c r="G3183" s="7"/>
    </row>
    <row r="3184" spans="1:7">
      <c r="A3184" s="4"/>
      <c r="B3184" s="4"/>
      <c r="C3184" s="5"/>
      <c r="D3184" s="167"/>
      <c r="E3184" s="4"/>
      <c r="F3184" s="4"/>
      <c r="G3184" s="7"/>
    </row>
    <row r="3185" spans="1:7">
      <c r="A3185" s="4"/>
      <c r="B3185" s="4"/>
      <c r="C3185" s="5"/>
      <c r="D3185" s="167"/>
      <c r="E3185" s="4"/>
      <c r="F3185" s="4"/>
      <c r="G3185" s="7"/>
    </row>
    <row r="3186" spans="1:7">
      <c r="A3186" s="4"/>
      <c r="B3186" s="4"/>
      <c r="C3186" s="5"/>
      <c r="D3186" s="167"/>
      <c r="E3186" s="4"/>
      <c r="F3186" s="4"/>
      <c r="G3186" s="7"/>
    </row>
    <row r="3187" spans="1:7">
      <c r="A3187" s="4"/>
      <c r="B3187" s="4"/>
      <c r="C3187" s="5"/>
      <c r="D3187" s="167"/>
      <c r="E3187" s="4"/>
      <c r="F3187" s="4"/>
      <c r="G3187" s="7"/>
    </row>
    <row r="3188" spans="1:7">
      <c r="A3188" s="4"/>
      <c r="B3188" s="4"/>
      <c r="C3188" s="5"/>
      <c r="D3188" s="167"/>
      <c r="E3188" s="4"/>
      <c r="F3188" s="4"/>
      <c r="G3188" s="7"/>
    </row>
    <row r="3189" spans="1:7">
      <c r="A3189" s="4"/>
      <c r="B3189" s="4"/>
      <c r="C3189" s="5"/>
      <c r="D3189" s="167"/>
      <c r="E3189" s="4"/>
      <c r="F3189" s="4"/>
      <c r="G3189" s="7"/>
    </row>
    <row r="3190" spans="1:7">
      <c r="A3190" s="4"/>
      <c r="B3190" s="4"/>
      <c r="C3190" s="5"/>
      <c r="D3190" s="167"/>
      <c r="E3190" s="4"/>
      <c r="F3190" s="4"/>
      <c r="G3190" s="7"/>
    </row>
    <row r="3191" spans="1:7">
      <c r="A3191" s="4"/>
      <c r="B3191" s="4"/>
      <c r="C3191" s="5"/>
      <c r="D3191" s="167"/>
      <c r="E3191" s="4"/>
      <c r="F3191" s="4"/>
      <c r="G3191" s="7"/>
    </row>
    <row r="3192" spans="1:7">
      <c r="A3192" s="4"/>
      <c r="B3192" s="4"/>
      <c r="C3192" s="5"/>
      <c r="D3192" s="167"/>
      <c r="E3192" s="4"/>
      <c r="F3192" s="4"/>
      <c r="G3192" s="7"/>
    </row>
    <row r="3193" spans="1:7">
      <c r="A3193" s="4"/>
      <c r="B3193" s="4"/>
      <c r="C3193" s="5"/>
      <c r="D3193" s="167"/>
      <c r="E3193" s="4"/>
      <c r="F3193" s="4"/>
      <c r="G3193" s="7"/>
    </row>
    <row r="3194" spans="1:7">
      <c r="A3194" s="4"/>
      <c r="B3194" s="4"/>
      <c r="C3194" s="5"/>
      <c r="D3194" s="167"/>
      <c r="E3194" s="4"/>
      <c r="F3194" s="4"/>
      <c r="G3194" s="7"/>
    </row>
    <row r="3195" spans="1:7">
      <c r="A3195" s="4"/>
      <c r="B3195" s="4"/>
      <c r="C3195" s="5"/>
      <c r="D3195" s="167"/>
      <c r="E3195" s="4"/>
      <c r="F3195" s="4"/>
      <c r="G3195" s="7"/>
    </row>
    <row r="3196" spans="1:7">
      <c r="A3196" s="4"/>
      <c r="B3196" s="4"/>
      <c r="C3196" s="5"/>
      <c r="D3196" s="167"/>
      <c r="E3196" s="4"/>
      <c r="F3196" s="4"/>
      <c r="G3196" s="7"/>
    </row>
    <row r="3197" spans="1:7">
      <c r="A3197" s="4"/>
      <c r="B3197" s="4"/>
      <c r="C3197" s="5"/>
      <c r="D3197" s="167"/>
      <c r="E3197" s="4"/>
      <c r="F3197" s="4"/>
      <c r="G3197" s="7"/>
    </row>
    <row r="3198" spans="1:7">
      <c r="A3198" s="4"/>
      <c r="B3198" s="4"/>
      <c r="C3198" s="5"/>
      <c r="D3198" s="167"/>
      <c r="E3198" s="4"/>
      <c r="F3198" s="4"/>
      <c r="G3198" s="7"/>
    </row>
    <row r="3199" spans="1:7">
      <c r="A3199" s="4"/>
      <c r="B3199" s="4"/>
      <c r="C3199" s="5"/>
      <c r="D3199" s="167"/>
      <c r="E3199" s="4"/>
      <c r="F3199" s="4"/>
      <c r="G3199" s="7"/>
    </row>
    <row r="3200" spans="1:7">
      <c r="A3200" s="4"/>
      <c r="B3200" s="4"/>
      <c r="C3200" s="5"/>
      <c r="D3200" s="167"/>
      <c r="E3200" s="4"/>
      <c r="F3200" s="4"/>
      <c r="G3200" s="7"/>
    </row>
    <row r="3201" spans="1:7">
      <c r="A3201" s="4"/>
      <c r="B3201" s="4"/>
      <c r="C3201" s="5"/>
      <c r="D3201" s="167"/>
      <c r="E3201" s="4"/>
      <c r="F3201" s="4"/>
      <c r="G3201" s="7"/>
    </row>
    <row r="3202" spans="1:7">
      <c r="A3202" s="4"/>
      <c r="B3202" s="4"/>
      <c r="C3202" s="5"/>
      <c r="D3202" s="167"/>
      <c r="E3202" s="4"/>
      <c r="F3202" s="4"/>
      <c r="G3202" s="7"/>
    </row>
    <row r="3203" spans="1:7">
      <c r="A3203" s="4"/>
      <c r="B3203" s="4"/>
      <c r="C3203" s="5"/>
      <c r="D3203" s="167"/>
      <c r="E3203" s="4"/>
      <c r="F3203" s="4"/>
      <c r="G3203" s="7"/>
    </row>
    <row r="3204" spans="1:7">
      <c r="A3204" s="4"/>
      <c r="B3204" s="4"/>
      <c r="C3204" s="5"/>
      <c r="D3204" s="167"/>
      <c r="E3204" s="4"/>
      <c r="F3204" s="4"/>
      <c r="G3204" s="7"/>
    </row>
    <row r="3205" spans="1:7">
      <c r="A3205" s="4"/>
      <c r="B3205" s="4"/>
      <c r="C3205" s="5"/>
      <c r="D3205" s="167"/>
      <c r="E3205" s="4"/>
      <c r="F3205" s="4"/>
      <c r="G3205" s="7"/>
    </row>
    <row r="3206" spans="1:7">
      <c r="A3206" s="4"/>
      <c r="B3206" s="4"/>
      <c r="C3206" s="5"/>
      <c r="D3206" s="167"/>
      <c r="E3206" s="4"/>
      <c r="F3206" s="4"/>
      <c r="G3206" s="7"/>
    </row>
    <row r="3207" spans="1:7">
      <c r="A3207" s="4"/>
      <c r="B3207" s="4"/>
      <c r="C3207" s="5"/>
      <c r="D3207" s="167"/>
      <c r="E3207" s="4"/>
      <c r="F3207" s="4"/>
      <c r="G3207" s="7"/>
    </row>
    <row r="3208" spans="1:7">
      <c r="A3208" s="4"/>
      <c r="B3208" s="4"/>
      <c r="C3208" s="5"/>
      <c r="D3208" s="167"/>
      <c r="E3208" s="4"/>
      <c r="F3208" s="4"/>
      <c r="G3208" s="7"/>
    </row>
    <row r="3209" spans="1:7">
      <c r="A3209" s="4"/>
      <c r="B3209" s="4"/>
      <c r="C3209" s="5"/>
      <c r="D3209" s="167"/>
      <c r="E3209" s="4"/>
      <c r="F3209" s="4"/>
      <c r="G3209" s="7"/>
    </row>
    <row r="3210" spans="1:7">
      <c r="A3210" s="4"/>
      <c r="B3210" s="4"/>
      <c r="C3210" s="5"/>
      <c r="D3210" s="167"/>
      <c r="E3210" s="4"/>
      <c r="F3210" s="4"/>
      <c r="G3210" s="7"/>
    </row>
    <row r="3211" spans="1:7">
      <c r="A3211" s="4"/>
      <c r="B3211" s="4"/>
      <c r="C3211" s="5"/>
      <c r="D3211" s="167"/>
      <c r="E3211" s="4"/>
      <c r="F3211" s="4"/>
      <c r="G3211" s="7"/>
    </row>
    <row r="3212" spans="1:7">
      <c r="A3212" s="4"/>
      <c r="B3212" s="4"/>
      <c r="C3212" s="5"/>
      <c r="D3212" s="167"/>
      <c r="E3212" s="4"/>
      <c r="F3212" s="4"/>
      <c r="G3212" s="7"/>
    </row>
    <row r="3213" spans="1:7">
      <c r="A3213" s="4"/>
      <c r="B3213" s="4"/>
      <c r="C3213" s="5"/>
      <c r="D3213" s="167"/>
      <c r="E3213" s="4"/>
      <c r="F3213" s="4"/>
      <c r="G3213" s="7"/>
    </row>
    <row r="3214" spans="1:7">
      <c r="A3214" s="4"/>
      <c r="B3214" s="4"/>
      <c r="C3214" s="5"/>
      <c r="D3214" s="167"/>
      <c r="E3214" s="4"/>
      <c r="F3214" s="4"/>
      <c r="G3214" s="7"/>
    </row>
    <row r="3215" spans="1:7">
      <c r="A3215" s="4"/>
      <c r="B3215" s="4"/>
      <c r="C3215" s="5"/>
      <c r="D3215" s="167"/>
      <c r="E3215" s="4"/>
      <c r="F3215" s="4"/>
      <c r="G3215" s="7"/>
    </row>
    <row r="3216" spans="1:7">
      <c r="A3216" s="4"/>
      <c r="B3216" s="4"/>
      <c r="C3216" s="5"/>
      <c r="D3216" s="167"/>
      <c r="E3216" s="4"/>
      <c r="F3216" s="4"/>
      <c r="G3216" s="7"/>
    </row>
    <row r="3217" spans="1:7">
      <c r="A3217" s="4"/>
      <c r="B3217" s="4"/>
      <c r="C3217" s="5"/>
      <c r="D3217" s="167"/>
      <c r="E3217" s="4"/>
      <c r="F3217" s="4"/>
      <c r="G3217" s="7"/>
    </row>
    <row r="3218" spans="1:7">
      <c r="A3218" s="4"/>
      <c r="B3218" s="4"/>
      <c r="C3218" s="5"/>
      <c r="D3218" s="167"/>
      <c r="E3218" s="4"/>
      <c r="F3218" s="4"/>
      <c r="G3218" s="7"/>
    </row>
    <row r="3219" spans="1:7">
      <c r="A3219" s="4"/>
      <c r="B3219" s="4"/>
      <c r="C3219" s="5"/>
      <c r="D3219" s="167"/>
      <c r="E3219" s="4"/>
      <c r="F3219" s="4"/>
      <c r="G3219" s="7"/>
    </row>
    <row r="3220" spans="1:7">
      <c r="A3220" s="4"/>
      <c r="B3220" s="4"/>
      <c r="C3220" s="5"/>
      <c r="D3220" s="167"/>
      <c r="E3220" s="4"/>
      <c r="F3220" s="4"/>
      <c r="G3220" s="7"/>
    </row>
    <row r="3221" spans="1:7">
      <c r="A3221" s="4"/>
      <c r="B3221" s="4"/>
      <c r="C3221" s="5"/>
      <c r="D3221" s="167"/>
      <c r="E3221" s="4"/>
      <c r="F3221" s="4"/>
      <c r="G3221" s="7"/>
    </row>
    <row r="3222" spans="1:7">
      <c r="A3222" s="4"/>
      <c r="B3222" s="4"/>
      <c r="C3222" s="5"/>
      <c r="D3222" s="167"/>
      <c r="E3222" s="4"/>
      <c r="F3222" s="4"/>
      <c r="G3222" s="7"/>
    </row>
    <row r="3223" spans="1:7">
      <c r="A3223" s="4"/>
      <c r="B3223" s="4"/>
      <c r="C3223" s="5"/>
      <c r="D3223" s="167"/>
      <c r="E3223" s="4"/>
      <c r="F3223" s="4"/>
      <c r="G3223" s="7"/>
    </row>
    <row r="3224" spans="1:7">
      <c r="A3224" s="4"/>
      <c r="B3224" s="4"/>
      <c r="C3224" s="5"/>
      <c r="D3224" s="167"/>
      <c r="E3224" s="4"/>
      <c r="F3224" s="4"/>
      <c r="G3224" s="7"/>
    </row>
    <row r="3225" spans="1:7">
      <c r="A3225" s="4"/>
      <c r="B3225" s="4"/>
      <c r="C3225" s="5"/>
      <c r="D3225" s="167"/>
      <c r="E3225" s="4"/>
      <c r="F3225" s="4"/>
      <c r="G3225" s="7"/>
    </row>
    <row r="3226" spans="1:7">
      <c r="A3226" s="4"/>
      <c r="B3226" s="4"/>
      <c r="C3226" s="5"/>
      <c r="D3226" s="167"/>
      <c r="E3226" s="4"/>
      <c r="F3226" s="4"/>
      <c r="G3226" s="7"/>
    </row>
    <row r="3227" spans="1:7">
      <c r="A3227" s="4"/>
      <c r="B3227" s="4"/>
      <c r="C3227" s="5"/>
      <c r="D3227" s="167"/>
      <c r="E3227" s="4"/>
      <c r="F3227" s="4"/>
      <c r="G3227" s="7"/>
    </row>
    <row r="3228" spans="1:7">
      <c r="A3228" s="4"/>
      <c r="B3228" s="4"/>
      <c r="C3228" s="5"/>
      <c r="D3228" s="167"/>
      <c r="E3228" s="4"/>
      <c r="F3228" s="4"/>
      <c r="G3228" s="7"/>
    </row>
    <row r="3229" spans="1:7">
      <c r="A3229" s="4"/>
      <c r="B3229" s="4"/>
      <c r="C3229" s="5"/>
      <c r="D3229" s="167"/>
      <c r="E3229" s="4"/>
      <c r="F3229" s="4"/>
      <c r="G3229" s="7"/>
    </row>
    <row r="3230" spans="1:7">
      <c r="A3230" s="4"/>
      <c r="B3230" s="4"/>
      <c r="C3230" s="5"/>
      <c r="D3230" s="167"/>
      <c r="E3230" s="4"/>
      <c r="F3230" s="4"/>
      <c r="G3230" s="7"/>
    </row>
    <row r="3231" spans="1:7">
      <c r="A3231" s="4"/>
      <c r="B3231" s="4"/>
      <c r="C3231" s="5"/>
      <c r="D3231" s="167"/>
      <c r="E3231" s="4"/>
      <c r="F3231" s="4"/>
      <c r="G3231" s="7"/>
    </row>
    <row r="3232" spans="1:7">
      <c r="A3232" s="4"/>
      <c r="B3232" s="4"/>
      <c r="C3232" s="5"/>
      <c r="D3232" s="167"/>
      <c r="E3232" s="4"/>
      <c r="F3232" s="4"/>
      <c r="G3232" s="7"/>
    </row>
    <row r="3233" spans="1:7">
      <c r="A3233" s="4"/>
      <c r="B3233" s="4"/>
      <c r="C3233" s="5"/>
      <c r="D3233" s="167"/>
      <c r="E3233" s="4"/>
      <c r="F3233" s="4"/>
      <c r="G3233" s="7"/>
    </row>
    <row r="3234" spans="1:7">
      <c r="A3234" s="4"/>
      <c r="B3234" s="4"/>
      <c r="C3234" s="5"/>
      <c r="D3234" s="167"/>
      <c r="E3234" s="4"/>
      <c r="F3234" s="4"/>
      <c r="G3234" s="7"/>
    </row>
    <row r="3235" spans="1:7">
      <c r="A3235" s="4"/>
      <c r="B3235" s="4"/>
      <c r="C3235" s="5"/>
      <c r="D3235" s="167"/>
      <c r="E3235" s="4"/>
      <c r="F3235" s="4"/>
      <c r="G3235" s="7"/>
    </row>
    <row r="3236" spans="1:7">
      <c r="A3236" s="4"/>
      <c r="B3236" s="4"/>
      <c r="C3236" s="5"/>
      <c r="D3236" s="167"/>
      <c r="E3236" s="4"/>
      <c r="F3236" s="4"/>
      <c r="G3236" s="7"/>
    </row>
    <row r="3237" spans="1:7">
      <c r="A3237" s="4"/>
      <c r="B3237" s="4"/>
      <c r="C3237" s="5"/>
      <c r="D3237" s="167"/>
      <c r="E3237" s="4"/>
      <c r="F3237" s="4"/>
      <c r="G3237" s="7"/>
    </row>
    <row r="3238" spans="1:7">
      <c r="A3238" s="4"/>
      <c r="B3238" s="4"/>
      <c r="C3238" s="5"/>
      <c r="D3238" s="167"/>
      <c r="E3238" s="4"/>
      <c r="F3238" s="4"/>
      <c r="G3238" s="7"/>
    </row>
    <row r="3239" spans="1:7">
      <c r="A3239" s="4"/>
      <c r="B3239" s="4"/>
      <c r="C3239" s="5"/>
      <c r="D3239" s="167"/>
      <c r="E3239" s="4"/>
      <c r="F3239" s="4"/>
      <c r="G3239" s="7"/>
    </row>
    <row r="3240" spans="1:7">
      <c r="A3240" s="4"/>
      <c r="B3240" s="4"/>
      <c r="C3240" s="5"/>
      <c r="D3240" s="167"/>
      <c r="E3240" s="4"/>
      <c r="F3240" s="4"/>
      <c r="G3240" s="7"/>
    </row>
    <row r="3241" spans="1:7">
      <c r="A3241" s="4"/>
      <c r="B3241" s="4"/>
      <c r="C3241" s="5"/>
      <c r="D3241" s="167"/>
      <c r="E3241" s="4"/>
      <c r="F3241" s="4"/>
      <c r="G3241" s="7"/>
    </row>
    <row r="3242" spans="1:7">
      <c r="A3242" s="4"/>
      <c r="B3242" s="4"/>
      <c r="C3242" s="5"/>
      <c r="D3242" s="167"/>
      <c r="E3242" s="4"/>
      <c r="F3242" s="4"/>
      <c r="G3242" s="7"/>
    </row>
    <row r="3243" spans="1:7">
      <c r="A3243" s="4"/>
      <c r="B3243" s="4"/>
      <c r="C3243" s="5"/>
      <c r="D3243" s="167"/>
      <c r="E3243" s="4"/>
      <c r="F3243" s="4"/>
      <c r="G3243" s="7"/>
    </row>
    <row r="3244" spans="1:7">
      <c r="A3244" s="4"/>
      <c r="B3244" s="4"/>
      <c r="C3244" s="5"/>
      <c r="D3244" s="167"/>
      <c r="E3244" s="4"/>
      <c r="F3244" s="4"/>
      <c r="G3244" s="7"/>
    </row>
    <row r="3245" spans="1:7">
      <c r="A3245" s="4"/>
      <c r="B3245" s="4"/>
      <c r="C3245" s="5"/>
      <c r="D3245" s="167"/>
      <c r="E3245" s="4"/>
      <c r="F3245" s="4"/>
      <c r="G3245" s="7"/>
    </row>
    <row r="3246" spans="1:7">
      <c r="A3246" s="4"/>
      <c r="B3246" s="4"/>
      <c r="C3246" s="5"/>
      <c r="D3246" s="167"/>
      <c r="E3246" s="4"/>
      <c r="F3246" s="4"/>
      <c r="G3246" s="7"/>
    </row>
    <row r="3247" spans="1:7">
      <c r="A3247" s="4"/>
      <c r="B3247" s="4"/>
      <c r="C3247" s="5"/>
      <c r="D3247" s="167"/>
      <c r="E3247" s="4"/>
      <c r="F3247" s="4"/>
      <c r="G3247" s="7"/>
    </row>
    <row r="3248" spans="1:7">
      <c r="A3248" s="4"/>
      <c r="B3248" s="4"/>
      <c r="C3248" s="5"/>
      <c r="D3248" s="167"/>
      <c r="E3248" s="4"/>
      <c r="F3248" s="4"/>
      <c r="G3248" s="7"/>
    </row>
    <row r="3249" spans="1:7">
      <c r="A3249" s="4"/>
      <c r="B3249" s="4"/>
      <c r="C3249" s="5"/>
      <c r="D3249" s="167"/>
      <c r="E3249" s="4"/>
      <c r="F3249" s="4"/>
      <c r="G3249" s="7"/>
    </row>
    <row r="3250" spans="1:7">
      <c r="A3250" s="4"/>
      <c r="B3250" s="4"/>
      <c r="C3250" s="5"/>
      <c r="D3250" s="167"/>
      <c r="E3250" s="4"/>
      <c r="F3250" s="4"/>
      <c r="G3250" s="7"/>
    </row>
    <row r="3251" spans="1:7">
      <c r="A3251" s="4"/>
      <c r="B3251" s="4"/>
      <c r="C3251" s="5"/>
      <c r="D3251" s="167"/>
      <c r="E3251" s="4"/>
      <c r="F3251" s="4"/>
      <c r="G3251" s="7"/>
    </row>
    <row r="3252" spans="1:7">
      <c r="A3252" s="4"/>
      <c r="B3252" s="4"/>
      <c r="C3252" s="5"/>
      <c r="D3252" s="167"/>
      <c r="E3252" s="4"/>
      <c r="F3252" s="4"/>
      <c r="G3252" s="7"/>
    </row>
    <row r="3253" spans="1:7">
      <c r="A3253" s="4"/>
      <c r="B3253" s="4"/>
      <c r="C3253" s="5"/>
      <c r="D3253" s="167"/>
      <c r="E3253" s="4"/>
      <c r="F3253" s="4"/>
      <c r="G3253" s="7"/>
    </row>
    <row r="3254" spans="1:7">
      <c r="A3254" s="4"/>
      <c r="B3254" s="4"/>
      <c r="C3254" s="5"/>
      <c r="D3254" s="167"/>
      <c r="E3254" s="4"/>
      <c r="F3254" s="4"/>
      <c r="G3254" s="7"/>
    </row>
    <row r="3255" spans="1:7">
      <c r="A3255" s="4"/>
      <c r="B3255" s="4"/>
      <c r="C3255" s="5"/>
      <c r="D3255" s="167"/>
      <c r="E3255" s="4"/>
      <c r="F3255" s="4"/>
      <c r="G3255" s="7"/>
    </row>
    <row r="3256" spans="1:7">
      <c r="A3256" s="4"/>
      <c r="B3256" s="4"/>
      <c r="C3256" s="5"/>
      <c r="D3256" s="167"/>
      <c r="E3256" s="4"/>
      <c r="F3256" s="4"/>
      <c r="G3256" s="7"/>
    </row>
    <row r="3257" spans="1:7">
      <c r="A3257" s="4"/>
      <c r="B3257" s="4"/>
      <c r="C3257" s="5"/>
      <c r="D3257" s="167"/>
      <c r="E3257" s="4"/>
      <c r="F3257" s="4"/>
      <c r="G3257" s="7"/>
    </row>
    <row r="3258" spans="1:7">
      <c r="A3258" s="4"/>
      <c r="B3258" s="4"/>
      <c r="C3258" s="5"/>
      <c r="D3258" s="167"/>
      <c r="E3258" s="4"/>
      <c r="F3258" s="4"/>
      <c r="G3258" s="7"/>
    </row>
    <row r="3259" spans="1:7">
      <c r="A3259" s="4"/>
      <c r="B3259" s="4"/>
      <c r="C3259" s="5"/>
      <c r="D3259" s="167"/>
      <c r="E3259" s="4"/>
      <c r="F3259" s="4"/>
      <c r="G3259" s="7"/>
    </row>
    <row r="3260" spans="1:7">
      <c r="A3260" s="4"/>
      <c r="B3260" s="4"/>
      <c r="C3260" s="5"/>
      <c r="D3260" s="167"/>
      <c r="E3260" s="4"/>
      <c r="F3260" s="4"/>
      <c r="G3260" s="7"/>
    </row>
    <row r="3261" spans="1:7">
      <c r="A3261" s="4"/>
      <c r="B3261" s="4"/>
      <c r="C3261" s="5"/>
      <c r="D3261" s="167"/>
      <c r="E3261" s="4"/>
      <c r="F3261" s="4"/>
      <c r="G3261" s="7"/>
    </row>
    <row r="3262" spans="1:7">
      <c r="A3262" s="4"/>
      <c r="B3262" s="4"/>
      <c r="C3262" s="5"/>
      <c r="D3262" s="167"/>
      <c r="E3262" s="4"/>
      <c r="F3262" s="4"/>
      <c r="G3262" s="7"/>
    </row>
    <row r="3263" spans="1:7">
      <c r="A3263" s="4"/>
      <c r="B3263" s="4"/>
      <c r="C3263" s="5"/>
      <c r="D3263" s="167"/>
      <c r="E3263" s="4"/>
      <c r="F3263" s="4"/>
      <c r="G3263" s="7"/>
    </row>
    <row r="3264" spans="1:7">
      <c r="A3264" s="4"/>
      <c r="B3264" s="4"/>
      <c r="C3264" s="5"/>
      <c r="D3264" s="167"/>
      <c r="E3264" s="4"/>
      <c r="F3264" s="4"/>
      <c r="G3264" s="7"/>
    </row>
    <row r="3265" spans="1:7">
      <c r="A3265" s="4"/>
      <c r="B3265" s="4"/>
      <c r="C3265" s="5"/>
      <c r="D3265" s="167"/>
      <c r="E3265" s="4"/>
      <c r="F3265" s="4"/>
      <c r="G3265" s="7"/>
    </row>
    <row r="3266" spans="1:7">
      <c r="A3266" s="4"/>
      <c r="B3266" s="4"/>
      <c r="C3266" s="5"/>
      <c r="D3266" s="167"/>
      <c r="E3266" s="4"/>
      <c r="F3266" s="4"/>
      <c r="G3266" s="7"/>
    </row>
    <row r="3267" spans="1:7">
      <c r="A3267" s="4"/>
      <c r="B3267" s="4"/>
      <c r="C3267" s="5"/>
      <c r="D3267" s="167"/>
      <c r="E3267" s="4"/>
      <c r="F3267" s="4"/>
      <c r="G3267" s="7"/>
    </row>
    <row r="3268" spans="1:7">
      <c r="A3268" s="4"/>
      <c r="B3268" s="4"/>
      <c r="C3268" s="5"/>
      <c r="D3268" s="167"/>
      <c r="E3268" s="4"/>
      <c r="F3268" s="4"/>
      <c r="G3268" s="7"/>
    </row>
    <row r="3269" spans="1:7">
      <c r="A3269" s="4"/>
      <c r="B3269" s="4"/>
      <c r="C3269" s="5"/>
      <c r="D3269" s="167"/>
      <c r="E3269" s="4"/>
      <c r="F3269" s="4"/>
      <c r="G3269" s="7"/>
    </row>
    <row r="3270" spans="1:7">
      <c r="A3270" s="4"/>
      <c r="B3270" s="4"/>
      <c r="C3270" s="5"/>
      <c r="D3270" s="167"/>
      <c r="E3270" s="4"/>
      <c r="F3270" s="4"/>
      <c r="G3270" s="7"/>
    </row>
    <row r="3271" spans="1:7">
      <c r="A3271" s="4"/>
      <c r="B3271" s="4"/>
      <c r="C3271" s="5"/>
      <c r="D3271" s="167"/>
      <c r="E3271" s="4"/>
      <c r="F3271" s="4"/>
      <c r="G3271" s="7"/>
    </row>
    <row r="3272" spans="1:7">
      <c r="A3272" s="4"/>
      <c r="B3272" s="4"/>
      <c r="C3272" s="5"/>
      <c r="D3272" s="167"/>
      <c r="E3272" s="4"/>
      <c r="F3272" s="4"/>
      <c r="G3272" s="7"/>
    </row>
    <row r="3273" spans="1:7">
      <c r="A3273" s="4"/>
      <c r="B3273" s="4"/>
      <c r="C3273" s="5"/>
      <c r="D3273" s="167"/>
      <c r="E3273" s="4"/>
      <c r="F3273" s="4"/>
      <c r="G3273" s="7"/>
    </row>
    <row r="3274" spans="1:7">
      <c r="A3274" s="4"/>
      <c r="B3274" s="4"/>
      <c r="C3274" s="5"/>
      <c r="D3274" s="167"/>
      <c r="E3274" s="4"/>
      <c r="F3274" s="4"/>
      <c r="G3274" s="7"/>
    </row>
    <row r="3275" spans="1:7">
      <c r="A3275" s="4"/>
      <c r="B3275" s="4"/>
      <c r="C3275" s="5"/>
      <c r="D3275" s="167"/>
      <c r="E3275" s="4"/>
      <c r="F3275" s="4"/>
      <c r="G3275" s="7"/>
    </row>
    <row r="3276" spans="1:7">
      <c r="A3276" s="4"/>
      <c r="B3276" s="4"/>
      <c r="C3276" s="5"/>
      <c r="D3276" s="167"/>
      <c r="E3276" s="4"/>
      <c r="F3276" s="4"/>
      <c r="G3276" s="7"/>
    </row>
    <row r="3277" spans="1:7">
      <c r="A3277" s="4"/>
      <c r="B3277" s="4"/>
      <c r="C3277" s="5"/>
      <c r="D3277" s="167"/>
      <c r="E3277" s="4"/>
      <c r="F3277" s="4"/>
      <c r="G3277" s="7"/>
    </row>
    <row r="3278" spans="1:7">
      <c r="A3278" s="4"/>
      <c r="B3278" s="4"/>
      <c r="C3278" s="5"/>
      <c r="D3278" s="167"/>
      <c r="E3278" s="4"/>
      <c r="F3278" s="4"/>
      <c r="G3278" s="7"/>
    </row>
    <row r="3279" spans="1:7">
      <c r="A3279" s="4"/>
      <c r="B3279" s="4"/>
      <c r="C3279" s="5"/>
      <c r="D3279" s="167"/>
      <c r="E3279" s="4"/>
      <c r="F3279" s="4"/>
      <c r="G3279" s="7"/>
    </row>
    <row r="3280" spans="1:7">
      <c r="A3280" s="4"/>
      <c r="B3280" s="4"/>
      <c r="C3280" s="5"/>
      <c r="D3280" s="167"/>
      <c r="E3280" s="4"/>
      <c r="F3280" s="4"/>
      <c r="G3280" s="7"/>
    </row>
    <row r="3281" spans="1:7">
      <c r="A3281" s="4"/>
      <c r="B3281" s="4"/>
      <c r="C3281" s="5"/>
      <c r="D3281" s="167"/>
      <c r="E3281" s="4"/>
      <c r="F3281" s="4"/>
      <c r="G3281" s="7"/>
    </row>
    <row r="3282" spans="1:7">
      <c r="A3282" s="4"/>
      <c r="B3282" s="4"/>
      <c r="C3282" s="5"/>
      <c r="D3282" s="167"/>
      <c r="E3282" s="4"/>
      <c r="F3282" s="4"/>
      <c r="G3282" s="7"/>
    </row>
    <row r="3283" spans="1:7">
      <c r="A3283" s="4"/>
      <c r="B3283" s="4"/>
      <c r="C3283" s="5"/>
      <c r="D3283" s="167"/>
      <c r="E3283" s="4"/>
      <c r="F3283" s="4"/>
      <c r="G3283" s="7"/>
    </row>
    <row r="3284" spans="1:7">
      <c r="A3284" s="4"/>
      <c r="B3284" s="4"/>
      <c r="C3284" s="5"/>
      <c r="D3284" s="167"/>
      <c r="E3284" s="4"/>
      <c r="F3284" s="4"/>
      <c r="G3284" s="7"/>
    </row>
    <row r="3285" spans="1:7">
      <c r="A3285" s="4"/>
      <c r="B3285" s="4"/>
      <c r="C3285" s="5"/>
      <c r="D3285" s="167"/>
      <c r="E3285" s="4"/>
      <c r="F3285" s="4"/>
      <c r="G3285" s="7"/>
    </row>
    <row r="3286" spans="1:7">
      <c r="A3286" s="4"/>
      <c r="B3286" s="4"/>
      <c r="C3286" s="5"/>
      <c r="D3286" s="167"/>
      <c r="E3286" s="4"/>
      <c r="F3286" s="4"/>
      <c r="G3286" s="7"/>
    </row>
    <row r="3287" spans="1:7">
      <c r="A3287" s="4"/>
      <c r="B3287" s="4"/>
      <c r="C3287" s="5"/>
      <c r="D3287" s="167"/>
      <c r="E3287" s="4"/>
      <c r="F3287" s="4"/>
      <c r="G3287" s="7"/>
    </row>
    <row r="3288" spans="1:7">
      <c r="A3288" s="4"/>
      <c r="B3288" s="4"/>
      <c r="C3288" s="5"/>
      <c r="D3288" s="167"/>
      <c r="E3288" s="4"/>
      <c r="F3288" s="4"/>
      <c r="G3288" s="7"/>
    </row>
    <row r="3289" spans="1:7">
      <c r="A3289" s="4"/>
      <c r="B3289" s="4"/>
      <c r="C3289" s="5"/>
      <c r="D3289" s="167"/>
      <c r="E3289" s="4"/>
      <c r="F3289" s="4"/>
      <c r="G3289" s="7"/>
    </row>
    <row r="3290" spans="1:7">
      <c r="A3290" s="4"/>
      <c r="B3290" s="4"/>
      <c r="C3290" s="5"/>
      <c r="D3290" s="167"/>
      <c r="E3290" s="4"/>
      <c r="F3290" s="4"/>
      <c r="G3290" s="7"/>
    </row>
    <row r="3291" spans="1:7">
      <c r="A3291" s="4"/>
      <c r="B3291" s="4"/>
      <c r="C3291" s="5"/>
      <c r="D3291" s="167"/>
      <c r="E3291" s="4"/>
      <c r="F3291" s="4"/>
      <c r="G3291" s="7"/>
    </row>
    <row r="3292" spans="1:7">
      <c r="A3292" s="4"/>
      <c r="B3292" s="4"/>
      <c r="C3292" s="5"/>
      <c r="D3292" s="167"/>
      <c r="E3292" s="4"/>
      <c r="F3292" s="4"/>
      <c r="G3292" s="7"/>
    </row>
    <row r="3293" spans="1:7">
      <c r="A3293" s="4"/>
      <c r="B3293" s="4"/>
      <c r="C3293" s="5"/>
      <c r="D3293" s="167"/>
      <c r="E3293" s="4"/>
      <c r="F3293" s="4"/>
      <c r="G3293" s="7"/>
    </row>
    <row r="3294" spans="1:7">
      <c r="A3294" s="4"/>
      <c r="B3294" s="4"/>
      <c r="C3294" s="5"/>
      <c r="D3294" s="167"/>
      <c r="E3294" s="4"/>
      <c r="F3294" s="4"/>
      <c r="G3294" s="7"/>
    </row>
    <row r="3295" spans="1:7">
      <c r="A3295" s="4"/>
      <c r="B3295" s="4"/>
      <c r="C3295" s="5"/>
      <c r="D3295" s="167"/>
      <c r="E3295" s="4"/>
      <c r="F3295" s="4"/>
      <c r="G3295" s="7"/>
    </row>
    <row r="3296" spans="1:7">
      <c r="A3296" s="4"/>
      <c r="B3296" s="4"/>
      <c r="C3296" s="5"/>
      <c r="D3296" s="167"/>
      <c r="E3296" s="4"/>
      <c r="F3296" s="4"/>
      <c r="G3296" s="7"/>
    </row>
    <row r="3297" spans="1:7">
      <c r="A3297" s="4"/>
      <c r="B3297" s="4"/>
      <c r="C3297" s="5"/>
      <c r="D3297" s="167"/>
      <c r="E3297" s="4"/>
      <c r="F3297" s="4"/>
      <c r="G3297" s="7"/>
    </row>
    <row r="3298" spans="1:7">
      <c r="A3298" s="4"/>
      <c r="B3298" s="4"/>
      <c r="C3298" s="5"/>
      <c r="D3298" s="167"/>
      <c r="E3298" s="4"/>
      <c r="F3298" s="4"/>
      <c r="G3298" s="7"/>
    </row>
    <row r="3299" spans="1:7">
      <c r="A3299" s="4"/>
      <c r="B3299" s="4"/>
      <c r="C3299" s="5"/>
      <c r="D3299" s="167"/>
      <c r="E3299" s="4"/>
      <c r="F3299" s="4"/>
      <c r="G3299" s="7"/>
    </row>
    <row r="3300" spans="1:7">
      <c r="A3300" s="4"/>
      <c r="B3300" s="4"/>
      <c r="C3300" s="5"/>
      <c r="D3300" s="167"/>
      <c r="E3300" s="4"/>
      <c r="F3300" s="4"/>
      <c r="G3300" s="7"/>
    </row>
    <row r="3301" spans="1:7">
      <c r="A3301" s="4"/>
      <c r="B3301" s="4"/>
      <c r="C3301" s="5"/>
      <c r="D3301" s="167"/>
      <c r="E3301" s="4"/>
      <c r="F3301" s="4"/>
      <c r="G3301" s="7"/>
    </row>
    <row r="3302" spans="1:7">
      <c r="A3302" s="4"/>
      <c r="B3302" s="4"/>
      <c r="C3302" s="5"/>
      <c r="D3302" s="167"/>
      <c r="E3302" s="4"/>
      <c r="F3302" s="4"/>
      <c r="G3302" s="7"/>
    </row>
    <row r="3303" spans="1:7">
      <c r="A3303" s="4"/>
      <c r="B3303" s="4"/>
      <c r="C3303" s="5"/>
      <c r="D3303" s="167"/>
      <c r="E3303" s="4"/>
      <c r="F3303" s="4"/>
      <c r="G3303" s="7"/>
    </row>
    <row r="3304" spans="1:7">
      <c r="A3304" s="4"/>
      <c r="B3304" s="4"/>
      <c r="C3304" s="5"/>
      <c r="D3304" s="167"/>
      <c r="E3304" s="4"/>
      <c r="F3304" s="4"/>
      <c r="G3304" s="7"/>
    </row>
    <row r="3305" spans="1:7">
      <c r="A3305" s="4"/>
      <c r="B3305" s="4"/>
      <c r="C3305" s="5"/>
      <c r="D3305" s="167"/>
      <c r="E3305" s="4"/>
      <c r="F3305" s="4"/>
      <c r="G3305" s="7"/>
    </row>
    <row r="3306" spans="1:7">
      <c r="A3306" s="4"/>
      <c r="B3306" s="4"/>
      <c r="C3306" s="5"/>
      <c r="D3306" s="167"/>
      <c r="E3306" s="4"/>
      <c r="F3306" s="4"/>
      <c r="G3306" s="7"/>
    </row>
    <row r="3307" spans="1:7">
      <c r="A3307" s="4"/>
      <c r="B3307" s="4"/>
      <c r="C3307" s="5"/>
      <c r="D3307" s="167"/>
      <c r="E3307" s="4"/>
      <c r="F3307" s="4"/>
      <c r="G3307" s="7"/>
    </row>
    <row r="3308" spans="1:7">
      <c r="A3308" s="4"/>
      <c r="B3308" s="4"/>
      <c r="C3308" s="5"/>
      <c r="D3308" s="167"/>
      <c r="E3308" s="4"/>
      <c r="F3308" s="4"/>
      <c r="G3308" s="7"/>
    </row>
    <row r="3309" spans="1:7">
      <c r="A3309" s="4"/>
      <c r="B3309" s="4"/>
      <c r="C3309" s="5"/>
      <c r="D3309" s="167"/>
      <c r="E3309" s="4"/>
      <c r="F3309" s="4"/>
      <c r="G3309" s="7"/>
    </row>
    <row r="3310" spans="1:7">
      <c r="A3310" s="4"/>
      <c r="B3310" s="4"/>
      <c r="C3310" s="5"/>
      <c r="D3310" s="167"/>
      <c r="E3310" s="4"/>
      <c r="F3310" s="4"/>
      <c r="G3310" s="7"/>
    </row>
    <row r="3311" spans="1:7">
      <c r="A3311" s="4"/>
      <c r="B3311" s="4"/>
      <c r="C3311" s="5"/>
      <c r="D3311" s="167"/>
      <c r="E3311" s="4"/>
      <c r="F3311" s="4"/>
      <c r="G3311" s="7"/>
    </row>
    <row r="3312" spans="1:7">
      <c r="A3312" s="4"/>
      <c r="B3312" s="4"/>
      <c r="C3312" s="5"/>
      <c r="D3312" s="167"/>
      <c r="E3312" s="4"/>
      <c r="F3312" s="4"/>
      <c r="G3312" s="7"/>
    </row>
    <row r="3313" spans="1:7">
      <c r="A3313" s="4"/>
      <c r="B3313" s="4"/>
      <c r="C3313" s="5"/>
      <c r="D3313" s="167"/>
      <c r="E3313" s="4"/>
      <c r="F3313" s="4"/>
      <c r="G3313" s="7"/>
    </row>
    <row r="3314" spans="1:7">
      <c r="A3314" s="4"/>
      <c r="B3314" s="4"/>
      <c r="C3314" s="5"/>
      <c r="D3314" s="167"/>
      <c r="E3314" s="4"/>
      <c r="F3314" s="4"/>
      <c r="G3314" s="7"/>
    </row>
    <row r="3315" spans="1:7">
      <c r="A3315" s="4"/>
      <c r="B3315" s="4"/>
      <c r="C3315" s="5"/>
      <c r="D3315" s="167"/>
      <c r="E3315" s="4"/>
      <c r="F3315" s="4"/>
      <c r="G3315" s="7"/>
    </row>
    <row r="3316" spans="1:7">
      <c r="A3316" s="4"/>
      <c r="B3316" s="4"/>
      <c r="C3316" s="5"/>
      <c r="D3316" s="167"/>
      <c r="E3316" s="4"/>
      <c r="F3316" s="4"/>
      <c r="G3316" s="7"/>
    </row>
    <row r="3317" spans="1:7">
      <c r="A3317" s="4"/>
      <c r="B3317" s="4"/>
      <c r="C3317" s="5"/>
      <c r="D3317" s="167"/>
      <c r="E3317" s="4"/>
      <c r="F3317" s="4"/>
      <c r="G3317" s="7"/>
    </row>
    <row r="3318" spans="1:7">
      <c r="A3318" s="4"/>
      <c r="B3318" s="4"/>
      <c r="C3318" s="5"/>
      <c r="D3318" s="167"/>
      <c r="E3318" s="4"/>
      <c r="F3318" s="4"/>
      <c r="G3318" s="7"/>
    </row>
    <row r="3319" spans="1:7">
      <c r="A3319" s="4"/>
      <c r="B3319" s="4"/>
      <c r="C3319" s="5"/>
      <c r="D3319" s="167"/>
      <c r="E3319" s="4"/>
      <c r="F3319" s="4"/>
      <c r="G3319" s="7"/>
    </row>
    <row r="3320" spans="1:7">
      <c r="A3320" s="4"/>
      <c r="B3320" s="4"/>
      <c r="C3320" s="5"/>
      <c r="D3320" s="167"/>
      <c r="E3320" s="4"/>
      <c r="F3320" s="4"/>
      <c r="G3320" s="7"/>
    </row>
    <row r="3321" spans="1:7">
      <c r="A3321" s="4"/>
      <c r="B3321" s="4"/>
      <c r="C3321" s="5"/>
      <c r="D3321" s="167"/>
      <c r="E3321" s="4"/>
      <c r="F3321" s="4"/>
      <c r="G3321" s="7"/>
    </row>
    <row r="3322" spans="1:7">
      <c r="A3322" s="4"/>
      <c r="B3322" s="4"/>
      <c r="C3322" s="5"/>
      <c r="D3322" s="167"/>
      <c r="E3322" s="4"/>
      <c r="F3322" s="4"/>
      <c r="G3322" s="7"/>
    </row>
    <row r="3323" spans="1:7">
      <c r="A3323" s="4"/>
      <c r="B3323" s="4"/>
      <c r="C3323" s="5"/>
      <c r="D3323" s="167"/>
      <c r="E3323" s="4"/>
      <c r="F3323" s="4"/>
      <c r="G3323" s="7"/>
    </row>
    <row r="3324" spans="1:7">
      <c r="A3324" s="4"/>
      <c r="B3324" s="4"/>
      <c r="C3324" s="5"/>
      <c r="D3324" s="167"/>
      <c r="E3324" s="4"/>
      <c r="F3324" s="4"/>
      <c r="G3324" s="7"/>
    </row>
    <row r="3325" spans="1:7">
      <c r="A3325" s="4"/>
      <c r="B3325" s="4"/>
      <c r="C3325" s="5"/>
      <c r="D3325" s="167"/>
      <c r="E3325" s="4"/>
      <c r="F3325" s="4"/>
      <c r="G3325" s="7"/>
    </row>
    <row r="3326" spans="1:7">
      <c r="A3326" s="4"/>
      <c r="B3326" s="4"/>
      <c r="C3326" s="5"/>
      <c r="D3326" s="167"/>
      <c r="E3326" s="4"/>
      <c r="F3326" s="4"/>
      <c r="G3326" s="7"/>
    </row>
    <row r="3327" spans="1:7">
      <c r="A3327" s="4"/>
      <c r="B3327" s="4"/>
      <c r="C3327" s="5"/>
      <c r="D3327" s="167"/>
      <c r="E3327" s="4"/>
      <c r="F3327" s="4"/>
      <c r="G3327" s="7"/>
    </row>
    <row r="3328" spans="1:7">
      <c r="A3328" s="4"/>
      <c r="B3328" s="4"/>
      <c r="C3328" s="5"/>
      <c r="D3328" s="167"/>
      <c r="E3328" s="4"/>
      <c r="F3328" s="4"/>
      <c r="G3328" s="7"/>
    </row>
    <row r="3329" spans="1:7">
      <c r="A3329" s="4"/>
      <c r="B3329" s="4"/>
      <c r="C3329" s="5"/>
      <c r="D3329" s="167"/>
      <c r="E3329" s="4"/>
      <c r="F3329" s="4"/>
      <c r="G3329" s="7"/>
    </row>
    <row r="3330" spans="1:7">
      <c r="A3330" s="4"/>
      <c r="B3330" s="4"/>
      <c r="C3330" s="5"/>
      <c r="D3330" s="167"/>
      <c r="E3330" s="4"/>
      <c r="F3330" s="4"/>
      <c r="G3330" s="7"/>
    </row>
    <row r="3331" spans="1:7">
      <c r="A3331" s="4"/>
      <c r="B3331" s="4"/>
      <c r="C3331" s="5"/>
      <c r="D3331" s="167"/>
      <c r="E3331" s="4"/>
      <c r="F3331" s="4"/>
      <c r="G3331" s="7"/>
    </row>
    <row r="3332" spans="1:7">
      <c r="A3332" s="4"/>
      <c r="B3332" s="4"/>
      <c r="C3332" s="5"/>
      <c r="D3332" s="167"/>
      <c r="E3332" s="4"/>
      <c r="F3332" s="4"/>
      <c r="G3332" s="7"/>
    </row>
    <row r="3333" spans="1:7">
      <c r="A3333" s="4"/>
      <c r="B3333" s="4"/>
      <c r="C3333" s="5"/>
      <c r="D3333" s="167"/>
      <c r="E3333" s="4"/>
      <c r="F3333" s="4"/>
      <c r="G3333" s="7"/>
    </row>
    <row r="3334" spans="1:7">
      <c r="A3334" s="4"/>
      <c r="B3334" s="4"/>
      <c r="C3334" s="5"/>
      <c r="D3334" s="167"/>
      <c r="E3334" s="4"/>
      <c r="F3334" s="4"/>
      <c r="G3334" s="7"/>
    </row>
    <row r="3335" spans="1:7">
      <c r="A3335" s="4"/>
      <c r="B3335" s="4"/>
      <c r="C3335" s="5"/>
      <c r="D3335" s="167"/>
      <c r="E3335" s="4"/>
      <c r="F3335" s="4"/>
      <c r="G3335" s="7"/>
    </row>
    <row r="3336" spans="1:7">
      <c r="A3336" s="4"/>
      <c r="B3336" s="4"/>
      <c r="C3336" s="5"/>
      <c r="D3336" s="167"/>
      <c r="E3336" s="4"/>
      <c r="F3336" s="4"/>
      <c r="G3336" s="7"/>
    </row>
    <row r="3337" spans="1:7">
      <c r="A3337" s="4"/>
      <c r="B3337" s="4"/>
      <c r="C3337" s="5"/>
      <c r="D3337" s="167"/>
      <c r="E3337" s="4"/>
      <c r="F3337" s="4"/>
      <c r="G3337" s="7"/>
    </row>
    <row r="3338" spans="1:7">
      <c r="A3338" s="4"/>
      <c r="B3338" s="4"/>
      <c r="C3338" s="5"/>
      <c r="D3338" s="167"/>
      <c r="E3338" s="4"/>
      <c r="F3338" s="4"/>
      <c r="G3338" s="7"/>
    </row>
    <row r="3339" spans="1:7">
      <c r="A3339" s="4"/>
      <c r="B3339" s="4"/>
      <c r="C3339" s="5"/>
      <c r="D3339" s="167"/>
      <c r="E3339" s="4"/>
      <c r="F3339" s="4"/>
      <c r="G3339" s="7"/>
    </row>
    <row r="3340" spans="1:7">
      <c r="A3340" s="4"/>
      <c r="B3340" s="4"/>
      <c r="C3340" s="5"/>
      <c r="D3340" s="167"/>
      <c r="E3340" s="4"/>
      <c r="F3340" s="4"/>
      <c r="G3340" s="7"/>
    </row>
    <row r="3341" spans="1:7">
      <c r="A3341" s="4"/>
      <c r="B3341" s="4"/>
      <c r="C3341" s="5"/>
      <c r="D3341" s="167"/>
      <c r="E3341" s="4"/>
      <c r="F3341" s="4"/>
      <c r="G3341" s="7"/>
    </row>
    <row r="3342" spans="1:7">
      <c r="A3342" s="4"/>
      <c r="B3342" s="4"/>
      <c r="C3342" s="5"/>
      <c r="D3342" s="167"/>
      <c r="E3342" s="4"/>
      <c r="F3342" s="4"/>
      <c r="G3342" s="7"/>
    </row>
    <row r="3343" spans="1:7">
      <c r="A3343" s="4"/>
      <c r="B3343" s="4"/>
      <c r="C3343" s="5"/>
      <c r="D3343" s="167"/>
      <c r="E3343" s="4"/>
      <c r="F3343" s="4"/>
      <c r="G3343" s="7"/>
    </row>
    <row r="3344" spans="1:7">
      <c r="A3344" s="4"/>
      <c r="B3344" s="4"/>
      <c r="C3344" s="5"/>
      <c r="D3344" s="167"/>
      <c r="E3344" s="4"/>
      <c r="F3344" s="4"/>
      <c r="G3344" s="7"/>
    </row>
    <row r="3345" spans="1:7">
      <c r="A3345" s="4"/>
      <c r="B3345" s="4"/>
      <c r="C3345" s="5"/>
      <c r="D3345" s="167"/>
      <c r="E3345" s="4"/>
      <c r="F3345" s="4"/>
      <c r="G3345" s="7"/>
    </row>
    <row r="3346" spans="1:7">
      <c r="A3346" s="4"/>
      <c r="B3346" s="4"/>
      <c r="C3346" s="5"/>
      <c r="D3346" s="167"/>
      <c r="E3346" s="4"/>
      <c r="F3346" s="4"/>
      <c r="G3346" s="7"/>
    </row>
    <row r="3347" spans="1:7">
      <c r="A3347" s="4"/>
      <c r="B3347" s="4"/>
      <c r="C3347" s="5"/>
      <c r="D3347" s="167"/>
      <c r="E3347" s="4"/>
      <c r="F3347" s="4"/>
      <c r="G3347" s="7"/>
    </row>
    <row r="3348" spans="1:7">
      <c r="A3348" s="4"/>
      <c r="B3348" s="4"/>
      <c r="C3348" s="5"/>
      <c r="D3348" s="167"/>
      <c r="E3348" s="4"/>
      <c r="F3348" s="4"/>
      <c r="G3348" s="7"/>
    </row>
    <row r="3349" spans="1:7">
      <c r="A3349" s="4"/>
      <c r="B3349" s="4"/>
      <c r="C3349" s="5"/>
      <c r="D3349" s="167"/>
      <c r="E3349" s="4"/>
      <c r="F3349" s="4"/>
      <c r="G3349" s="7"/>
    </row>
    <row r="3350" spans="1:7">
      <c r="A3350" s="4"/>
      <c r="B3350" s="4"/>
      <c r="C3350" s="5"/>
      <c r="D3350" s="167"/>
      <c r="E3350" s="4"/>
      <c r="F3350" s="4"/>
      <c r="G3350" s="7"/>
    </row>
    <row r="3351" spans="1:7">
      <c r="A3351" s="4"/>
      <c r="B3351" s="4"/>
      <c r="C3351" s="5"/>
      <c r="D3351" s="167"/>
      <c r="E3351" s="4"/>
      <c r="F3351" s="4"/>
      <c r="G3351" s="7"/>
    </row>
    <row r="3352" spans="1:7">
      <c r="A3352" s="4"/>
      <c r="B3352" s="4"/>
      <c r="C3352" s="5"/>
      <c r="D3352" s="167"/>
      <c r="E3352" s="4"/>
      <c r="F3352" s="4"/>
      <c r="G3352" s="7"/>
    </row>
    <row r="3353" spans="1:7">
      <c r="A3353" s="4"/>
      <c r="B3353" s="4"/>
      <c r="C3353" s="5"/>
      <c r="D3353" s="167"/>
      <c r="E3353" s="4"/>
      <c r="F3353" s="4"/>
      <c r="G3353" s="7"/>
    </row>
    <row r="3354" spans="1:7">
      <c r="A3354" s="4"/>
      <c r="B3354" s="4"/>
      <c r="C3354" s="5"/>
      <c r="D3354" s="167"/>
      <c r="E3354" s="4"/>
      <c r="F3354" s="4"/>
      <c r="G3354" s="7"/>
    </row>
    <row r="3355" spans="1:7">
      <c r="A3355" s="4"/>
      <c r="B3355" s="4"/>
      <c r="C3355" s="5"/>
      <c r="D3355" s="167"/>
      <c r="E3355" s="4"/>
      <c r="F3355" s="4"/>
      <c r="G3355" s="7"/>
    </row>
    <row r="3356" spans="1:7">
      <c r="A3356" s="4"/>
      <c r="B3356" s="4"/>
      <c r="C3356" s="5"/>
      <c r="D3356" s="167"/>
      <c r="E3356" s="4"/>
      <c r="F3356" s="4"/>
      <c r="G3356" s="7"/>
    </row>
    <row r="3357" spans="1:7">
      <c r="A3357" s="4"/>
      <c r="B3357" s="4"/>
      <c r="C3357" s="5"/>
      <c r="D3357" s="167"/>
      <c r="E3357" s="4"/>
      <c r="F3357" s="4"/>
      <c r="G3357" s="7"/>
    </row>
    <row r="3358" spans="1:7">
      <c r="A3358" s="4"/>
      <c r="B3358" s="4"/>
      <c r="C3358" s="5"/>
      <c r="D3358" s="167"/>
      <c r="E3358" s="4"/>
      <c r="F3358" s="4"/>
      <c r="G3358" s="7"/>
    </row>
    <row r="3359" spans="1:7">
      <c r="A3359" s="4"/>
      <c r="B3359" s="4"/>
      <c r="C3359" s="5"/>
      <c r="D3359" s="167"/>
      <c r="E3359" s="4"/>
      <c r="F3359" s="4"/>
      <c r="G3359" s="7"/>
    </row>
    <row r="3360" spans="1:7">
      <c r="A3360" s="4"/>
      <c r="B3360" s="4"/>
      <c r="C3360" s="5"/>
      <c r="D3360" s="167"/>
      <c r="E3360" s="4"/>
      <c r="F3360" s="4"/>
      <c r="G3360" s="7"/>
    </row>
    <row r="3361" spans="1:7">
      <c r="A3361" s="4"/>
      <c r="B3361" s="4"/>
      <c r="C3361" s="5"/>
      <c r="D3361" s="167"/>
      <c r="E3361" s="4"/>
      <c r="F3361" s="4"/>
      <c r="G3361" s="7"/>
    </row>
    <row r="3362" spans="1:7">
      <c r="A3362" s="4"/>
      <c r="B3362" s="4"/>
      <c r="C3362" s="5"/>
      <c r="D3362" s="167"/>
      <c r="E3362" s="4"/>
      <c r="F3362" s="4"/>
      <c r="G3362" s="7"/>
    </row>
    <row r="3363" spans="1:7">
      <c r="A3363" s="4"/>
      <c r="B3363" s="4"/>
      <c r="C3363" s="5"/>
      <c r="D3363" s="167"/>
      <c r="E3363" s="4"/>
      <c r="F3363" s="4"/>
      <c r="G3363" s="7"/>
    </row>
    <row r="3364" spans="1:7">
      <c r="A3364" s="4"/>
      <c r="B3364" s="4"/>
      <c r="C3364" s="5"/>
      <c r="D3364" s="167"/>
      <c r="E3364" s="4"/>
      <c r="F3364" s="4"/>
      <c r="G3364" s="7"/>
    </row>
    <row r="3365" spans="1:7">
      <c r="A3365" s="4"/>
      <c r="B3365" s="4"/>
      <c r="C3365" s="5"/>
      <c r="D3365" s="167"/>
      <c r="E3365" s="4"/>
      <c r="F3365" s="4"/>
      <c r="G3365" s="7"/>
    </row>
    <row r="3366" spans="1:7">
      <c r="A3366" s="4"/>
      <c r="B3366" s="4"/>
      <c r="C3366" s="5"/>
      <c r="D3366" s="167"/>
      <c r="E3366" s="4"/>
      <c r="F3366" s="4"/>
      <c r="G3366" s="7"/>
    </row>
    <row r="3367" spans="1:7">
      <c r="A3367" s="4"/>
      <c r="B3367" s="4"/>
      <c r="C3367" s="5"/>
      <c r="D3367" s="167"/>
      <c r="E3367" s="4"/>
      <c r="F3367" s="4"/>
      <c r="G3367" s="7"/>
    </row>
    <row r="3368" spans="1:7">
      <c r="A3368" s="4"/>
      <c r="B3368" s="4"/>
      <c r="C3368" s="5"/>
      <c r="D3368" s="167"/>
      <c r="E3368" s="4"/>
      <c r="F3368" s="4"/>
      <c r="G3368" s="7"/>
    </row>
    <row r="3369" spans="1:7">
      <c r="A3369" s="4"/>
      <c r="B3369" s="4"/>
      <c r="C3369" s="5"/>
      <c r="D3369" s="167"/>
      <c r="E3369" s="4"/>
      <c r="F3369" s="4"/>
      <c r="G3369" s="7"/>
    </row>
    <row r="3370" spans="1:7">
      <c r="A3370" s="4"/>
      <c r="B3370" s="4"/>
      <c r="C3370" s="5"/>
      <c r="D3370" s="167"/>
      <c r="E3370" s="4"/>
      <c r="F3370" s="4"/>
      <c r="G3370" s="7"/>
    </row>
    <row r="3371" spans="1:7">
      <c r="A3371" s="4"/>
      <c r="B3371" s="4"/>
      <c r="C3371" s="5"/>
      <c r="D3371" s="167"/>
      <c r="E3371" s="4"/>
      <c r="F3371" s="4"/>
      <c r="G3371" s="7"/>
    </row>
    <row r="3372" spans="1:7">
      <c r="A3372" s="4"/>
      <c r="B3372" s="4"/>
      <c r="C3372" s="5"/>
      <c r="D3372" s="167"/>
      <c r="E3372" s="4"/>
      <c r="F3372" s="4"/>
      <c r="G3372" s="7"/>
    </row>
    <row r="3373" spans="1:7">
      <c r="A3373" s="4"/>
      <c r="B3373" s="4"/>
      <c r="C3373" s="5"/>
      <c r="D3373" s="167"/>
      <c r="E3373" s="4"/>
      <c r="F3373" s="4"/>
      <c r="G3373" s="7"/>
    </row>
    <row r="3374" spans="1:7">
      <c r="A3374" s="4"/>
      <c r="B3374" s="4"/>
      <c r="C3374" s="5"/>
      <c r="D3374" s="167"/>
      <c r="E3374" s="4"/>
      <c r="F3374" s="4"/>
      <c r="G3374" s="7"/>
    </row>
    <row r="3375" spans="1:7">
      <c r="A3375" s="4"/>
      <c r="B3375" s="4"/>
      <c r="C3375" s="5"/>
      <c r="D3375" s="167"/>
      <c r="E3375" s="4"/>
      <c r="F3375" s="4"/>
      <c r="G3375" s="7"/>
    </row>
    <row r="3376" spans="1:7">
      <c r="A3376" s="4"/>
      <c r="B3376" s="4"/>
      <c r="C3376" s="5"/>
      <c r="D3376" s="167"/>
      <c r="E3376" s="4"/>
      <c r="F3376" s="4"/>
      <c r="G3376" s="7"/>
    </row>
    <row r="3377" spans="1:7">
      <c r="A3377" s="4"/>
      <c r="B3377" s="4"/>
      <c r="C3377" s="5"/>
      <c r="D3377" s="167"/>
      <c r="E3377" s="4"/>
      <c r="F3377" s="4"/>
      <c r="G3377" s="7"/>
    </row>
    <row r="3378" spans="1:7">
      <c r="A3378" s="4"/>
      <c r="B3378" s="4"/>
      <c r="C3378" s="5"/>
      <c r="D3378" s="167"/>
      <c r="E3378" s="4"/>
      <c r="F3378" s="4"/>
      <c r="G3378" s="7"/>
    </row>
    <row r="3379" spans="1:7">
      <c r="A3379" s="4"/>
      <c r="B3379" s="4"/>
      <c r="C3379" s="5"/>
      <c r="D3379" s="167"/>
      <c r="E3379" s="4"/>
      <c r="F3379" s="4"/>
      <c r="G3379" s="7"/>
    </row>
    <row r="3380" spans="1:7">
      <c r="A3380" s="4"/>
      <c r="B3380" s="4"/>
      <c r="C3380" s="5"/>
      <c r="D3380" s="167"/>
      <c r="E3380" s="4"/>
      <c r="F3380" s="4"/>
      <c r="G3380" s="7"/>
    </row>
    <row r="3381" spans="1:7">
      <c r="A3381" s="4"/>
      <c r="B3381" s="4"/>
      <c r="C3381" s="5"/>
      <c r="D3381" s="167"/>
      <c r="E3381" s="4"/>
      <c r="F3381" s="4"/>
      <c r="G3381" s="7"/>
    </row>
    <row r="3382" spans="1:7">
      <c r="A3382" s="4"/>
      <c r="B3382" s="4"/>
      <c r="C3382" s="5"/>
      <c r="D3382" s="167"/>
      <c r="E3382" s="4"/>
      <c r="F3382" s="4"/>
      <c r="G3382" s="7"/>
    </row>
    <row r="3383" spans="1:7">
      <c r="A3383" s="4"/>
      <c r="B3383" s="4"/>
      <c r="C3383" s="5"/>
      <c r="D3383" s="167"/>
      <c r="E3383" s="4"/>
      <c r="F3383" s="4"/>
      <c r="G3383" s="7"/>
    </row>
    <row r="3384" spans="1:7">
      <c r="A3384" s="4"/>
      <c r="B3384" s="4"/>
      <c r="C3384" s="5"/>
      <c r="D3384" s="167"/>
      <c r="E3384" s="4"/>
      <c r="F3384" s="4"/>
      <c r="G3384" s="7"/>
    </row>
    <row r="3385" spans="1:7">
      <c r="A3385" s="4"/>
      <c r="B3385" s="4"/>
      <c r="C3385" s="5"/>
      <c r="D3385" s="167"/>
      <c r="E3385" s="4"/>
      <c r="F3385" s="4"/>
      <c r="G3385" s="7"/>
    </row>
    <row r="3386" spans="1:7">
      <c r="A3386" s="4"/>
      <c r="B3386" s="4"/>
      <c r="C3386" s="5"/>
      <c r="D3386" s="167"/>
      <c r="E3386" s="4"/>
      <c r="F3386" s="4"/>
      <c r="G3386" s="7"/>
    </row>
    <row r="3387" spans="1:7">
      <c r="A3387" s="4"/>
      <c r="B3387" s="4"/>
      <c r="C3387" s="5"/>
      <c r="D3387" s="167"/>
      <c r="E3387" s="4"/>
      <c r="F3387" s="4"/>
      <c r="G3387" s="7"/>
    </row>
    <row r="3388" spans="1:7">
      <c r="A3388" s="4"/>
      <c r="B3388" s="4"/>
      <c r="C3388" s="5"/>
      <c r="D3388" s="167"/>
      <c r="E3388" s="4"/>
      <c r="F3388" s="4"/>
      <c r="G3388" s="7"/>
    </row>
    <row r="3389" spans="1:7">
      <c r="A3389" s="4"/>
      <c r="B3389" s="4"/>
      <c r="C3389" s="5"/>
      <c r="D3389" s="167"/>
      <c r="E3389" s="4"/>
      <c r="F3389" s="4"/>
      <c r="G3389" s="7"/>
    </row>
    <row r="3390" spans="1:7">
      <c r="A3390" s="4"/>
      <c r="B3390" s="4"/>
      <c r="C3390" s="5"/>
      <c r="D3390" s="167"/>
      <c r="E3390" s="4"/>
      <c r="F3390" s="4"/>
      <c r="G3390" s="7"/>
    </row>
    <row r="3391" spans="1:7">
      <c r="A3391" s="4"/>
      <c r="B3391" s="4"/>
      <c r="C3391" s="5"/>
      <c r="D3391" s="167"/>
      <c r="E3391" s="4"/>
      <c r="F3391" s="4"/>
      <c r="G3391" s="7"/>
    </row>
    <row r="3392" spans="1:7">
      <c r="A3392" s="4"/>
      <c r="B3392" s="4"/>
      <c r="C3392" s="5"/>
      <c r="D3392" s="167"/>
      <c r="E3392" s="4"/>
      <c r="F3392" s="4"/>
      <c r="G3392" s="7"/>
    </row>
    <row r="3393" spans="1:7">
      <c r="A3393" s="4"/>
      <c r="B3393" s="4"/>
      <c r="C3393" s="5"/>
      <c r="D3393" s="167"/>
      <c r="E3393" s="4"/>
      <c r="F3393" s="4"/>
      <c r="G3393" s="7"/>
    </row>
    <row r="3394" spans="1:7">
      <c r="A3394" s="4"/>
      <c r="B3394" s="4"/>
      <c r="C3394" s="5"/>
      <c r="D3394" s="167"/>
      <c r="E3394" s="4"/>
      <c r="F3394" s="4"/>
      <c r="G3394" s="7"/>
    </row>
    <row r="3395" spans="1:7">
      <c r="A3395" s="4"/>
      <c r="B3395" s="4"/>
      <c r="C3395" s="5"/>
      <c r="D3395" s="167"/>
      <c r="E3395" s="4"/>
      <c r="F3395" s="4"/>
      <c r="G3395" s="7"/>
    </row>
    <row r="3396" spans="1:7">
      <c r="A3396" s="4"/>
      <c r="B3396" s="4"/>
      <c r="C3396" s="5"/>
      <c r="D3396" s="167"/>
      <c r="E3396" s="4"/>
      <c r="F3396" s="4"/>
      <c r="G3396" s="7"/>
    </row>
    <row r="3397" spans="1:7">
      <c r="A3397" s="4"/>
      <c r="B3397" s="4"/>
      <c r="C3397" s="5"/>
      <c r="D3397" s="167"/>
      <c r="E3397" s="4"/>
      <c r="F3397" s="4"/>
      <c r="G3397" s="7"/>
    </row>
    <row r="3398" spans="1:7">
      <c r="A3398" s="4"/>
      <c r="B3398" s="4"/>
      <c r="C3398" s="5"/>
      <c r="D3398" s="167"/>
      <c r="E3398" s="4"/>
      <c r="F3398" s="4"/>
      <c r="G3398" s="7"/>
    </row>
    <row r="3399" spans="1:7">
      <c r="A3399" s="4"/>
      <c r="B3399" s="4"/>
      <c r="C3399" s="5"/>
      <c r="D3399" s="167"/>
      <c r="E3399" s="4"/>
      <c r="F3399" s="4"/>
      <c r="G3399" s="7"/>
    </row>
    <row r="3400" spans="1:7">
      <c r="A3400" s="4"/>
      <c r="B3400" s="4"/>
      <c r="C3400" s="5"/>
      <c r="D3400" s="167"/>
      <c r="E3400" s="4"/>
      <c r="F3400" s="4"/>
      <c r="G3400" s="7"/>
    </row>
    <row r="3401" spans="1:7">
      <c r="A3401" s="4"/>
      <c r="B3401" s="4"/>
      <c r="C3401" s="5"/>
      <c r="D3401" s="167"/>
      <c r="E3401" s="4"/>
      <c r="F3401" s="4"/>
      <c r="G3401" s="7"/>
    </row>
    <row r="3402" spans="1:7">
      <c r="A3402" s="4"/>
      <c r="B3402" s="4"/>
      <c r="C3402" s="5"/>
      <c r="D3402" s="167"/>
      <c r="E3402" s="4"/>
      <c r="F3402" s="4"/>
      <c r="G3402" s="7"/>
    </row>
    <row r="3403" spans="1:7">
      <c r="A3403" s="4"/>
      <c r="B3403" s="4"/>
      <c r="C3403" s="5"/>
      <c r="D3403" s="167"/>
      <c r="E3403" s="4"/>
      <c r="F3403" s="4"/>
      <c r="G3403" s="7"/>
    </row>
    <row r="3404" spans="1:7">
      <c r="A3404" s="4"/>
      <c r="B3404" s="4"/>
      <c r="C3404" s="5"/>
      <c r="D3404" s="167"/>
      <c r="E3404" s="4"/>
      <c r="F3404" s="4"/>
      <c r="G3404" s="7"/>
    </row>
    <row r="3405" spans="1:7">
      <c r="A3405" s="4"/>
      <c r="B3405" s="4"/>
      <c r="C3405" s="5"/>
      <c r="D3405" s="167"/>
      <c r="E3405" s="4"/>
      <c r="F3405" s="4"/>
      <c r="G3405" s="7"/>
    </row>
    <row r="3406" spans="1:7">
      <c r="A3406" s="4"/>
      <c r="B3406" s="4"/>
      <c r="C3406" s="5"/>
      <c r="D3406" s="167"/>
      <c r="E3406" s="4"/>
      <c r="F3406" s="4"/>
      <c r="G3406" s="7"/>
    </row>
    <row r="3407" spans="1:7">
      <c r="A3407" s="4"/>
      <c r="B3407" s="4"/>
      <c r="C3407" s="5"/>
      <c r="D3407" s="167"/>
      <c r="E3407" s="4"/>
      <c r="F3407" s="4"/>
      <c r="G3407" s="7"/>
    </row>
    <row r="3408" spans="1:7">
      <c r="A3408" s="4"/>
      <c r="B3408" s="4"/>
      <c r="C3408" s="5"/>
      <c r="D3408" s="167"/>
      <c r="E3408" s="4"/>
      <c r="F3408" s="4"/>
      <c r="G3408" s="7"/>
    </row>
    <row r="3409" spans="1:7">
      <c r="A3409" s="4"/>
      <c r="B3409" s="4"/>
      <c r="C3409" s="5"/>
      <c r="D3409" s="167"/>
      <c r="E3409" s="4"/>
      <c r="F3409" s="4"/>
      <c r="G3409" s="7"/>
    </row>
    <row r="3410" spans="1:7">
      <c r="A3410" s="4"/>
      <c r="B3410" s="4"/>
      <c r="C3410" s="5"/>
      <c r="D3410" s="167"/>
      <c r="E3410" s="4"/>
      <c r="F3410" s="4"/>
      <c r="G3410" s="7"/>
    </row>
    <row r="3411" spans="1:7">
      <c r="A3411" s="4"/>
      <c r="B3411" s="4"/>
      <c r="C3411" s="5"/>
      <c r="D3411" s="167"/>
      <c r="E3411" s="4"/>
      <c r="F3411" s="4"/>
      <c r="G3411" s="7"/>
    </row>
    <row r="3412" spans="1:7">
      <c r="A3412" s="4"/>
      <c r="B3412" s="4"/>
      <c r="C3412" s="5"/>
      <c r="D3412" s="167"/>
      <c r="E3412" s="4"/>
      <c r="F3412" s="4"/>
      <c r="G3412" s="7"/>
    </row>
    <row r="3413" spans="1:7">
      <c r="A3413" s="4"/>
      <c r="B3413" s="4"/>
      <c r="C3413" s="5"/>
      <c r="D3413" s="167"/>
      <c r="E3413" s="4"/>
      <c r="F3413" s="4"/>
      <c r="G3413" s="7"/>
    </row>
    <row r="3414" spans="1:7">
      <c r="A3414" s="4"/>
      <c r="B3414" s="4"/>
      <c r="C3414" s="5"/>
      <c r="D3414" s="167"/>
      <c r="E3414" s="4"/>
      <c r="F3414" s="4"/>
      <c r="G3414" s="7"/>
    </row>
    <row r="3415" spans="1:7">
      <c r="A3415" s="4"/>
      <c r="B3415" s="4"/>
      <c r="C3415" s="5"/>
      <c r="D3415" s="167"/>
      <c r="E3415" s="4"/>
      <c r="F3415" s="4"/>
      <c r="G3415" s="7"/>
    </row>
    <row r="3416" spans="1:7">
      <c r="A3416" s="4"/>
      <c r="B3416" s="4"/>
      <c r="C3416" s="5"/>
      <c r="D3416" s="167"/>
      <c r="E3416" s="4"/>
      <c r="F3416" s="4"/>
      <c r="G3416" s="7"/>
    </row>
    <row r="3417" spans="1:7">
      <c r="A3417" s="4"/>
      <c r="B3417" s="4"/>
      <c r="C3417" s="5"/>
      <c r="D3417" s="167"/>
      <c r="E3417" s="4"/>
      <c r="F3417" s="4"/>
      <c r="G3417" s="7"/>
    </row>
    <row r="3418" spans="1:7">
      <c r="A3418" s="4"/>
      <c r="B3418" s="4"/>
      <c r="C3418" s="5"/>
      <c r="D3418" s="167"/>
      <c r="E3418" s="4"/>
      <c r="F3418" s="4"/>
      <c r="G3418" s="7"/>
    </row>
    <row r="3419" spans="1:7">
      <c r="A3419" s="4"/>
      <c r="B3419" s="4"/>
      <c r="C3419" s="5"/>
      <c r="D3419" s="167"/>
      <c r="E3419" s="4"/>
      <c r="F3419" s="4"/>
      <c r="G3419" s="7"/>
    </row>
    <row r="3420" spans="1:7">
      <c r="A3420" s="4"/>
      <c r="B3420" s="4"/>
      <c r="C3420" s="5"/>
      <c r="D3420" s="167"/>
      <c r="E3420" s="4"/>
      <c r="F3420" s="4"/>
      <c r="G3420" s="7"/>
    </row>
    <row r="3421" spans="1:7">
      <c r="A3421" s="4"/>
      <c r="B3421" s="4"/>
      <c r="C3421" s="5"/>
      <c r="D3421" s="167"/>
      <c r="E3421" s="4"/>
      <c r="F3421" s="4"/>
      <c r="G3421" s="7"/>
    </row>
    <row r="3422" spans="1:7">
      <c r="A3422" s="4"/>
      <c r="B3422" s="4"/>
      <c r="C3422" s="5"/>
      <c r="D3422" s="167"/>
      <c r="E3422" s="4"/>
      <c r="F3422" s="4"/>
      <c r="G3422" s="7"/>
    </row>
    <row r="3423" spans="1:7">
      <c r="A3423" s="4"/>
      <c r="B3423" s="4"/>
      <c r="C3423" s="5"/>
      <c r="D3423" s="167"/>
      <c r="E3423" s="4"/>
      <c r="F3423" s="4"/>
      <c r="G3423" s="7"/>
    </row>
    <row r="3424" spans="1:7">
      <c r="A3424" s="4"/>
      <c r="B3424" s="4"/>
      <c r="C3424" s="5"/>
      <c r="D3424" s="167"/>
      <c r="E3424" s="4"/>
      <c r="F3424" s="4"/>
      <c r="G3424" s="7"/>
    </row>
    <row r="3425" spans="1:7">
      <c r="A3425" s="4"/>
      <c r="B3425" s="4"/>
      <c r="C3425" s="5"/>
      <c r="D3425" s="167"/>
      <c r="E3425" s="4"/>
      <c r="F3425" s="4"/>
      <c r="G3425" s="7"/>
    </row>
    <row r="3426" spans="1:7">
      <c r="A3426" s="4"/>
      <c r="B3426" s="4"/>
      <c r="C3426" s="5"/>
      <c r="D3426" s="167"/>
      <c r="E3426" s="4"/>
      <c r="F3426" s="4"/>
      <c r="G3426" s="7"/>
    </row>
    <row r="3427" spans="1:7">
      <c r="A3427" s="4"/>
      <c r="B3427" s="4"/>
      <c r="C3427" s="5"/>
      <c r="D3427" s="167"/>
      <c r="E3427" s="4"/>
      <c r="F3427" s="4"/>
      <c r="G3427" s="7"/>
    </row>
    <row r="3428" spans="1:7">
      <c r="A3428" s="4"/>
      <c r="B3428" s="4"/>
      <c r="C3428" s="5"/>
      <c r="D3428" s="167"/>
      <c r="E3428" s="4"/>
      <c r="F3428" s="4"/>
      <c r="G3428" s="7"/>
    </row>
    <row r="3429" spans="1:7">
      <c r="A3429" s="4"/>
      <c r="B3429" s="4"/>
      <c r="C3429" s="5"/>
      <c r="D3429" s="167"/>
      <c r="E3429" s="4"/>
      <c r="F3429" s="4"/>
      <c r="G3429" s="7"/>
    </row>
    <row r="3430" spans="1:7">
      <c r="A3430" s="4"/>
      <c r="B3430" s="4"/>
      <c r="C3430" s="5"/>
      <c r="D3430" s="167"/>
      <c r="E3430" s="4"/>
      <c r="F3430" s="4"/>
      <c r="G3430" s="7"/>
    </row>
    <row r="3431" spans="1:7">
      <c r="A3431" s="4"/>
      <c r="B3431" s="4"/>
      <c r="C3431" s="5"/>
      <c r="D3431" s="167"/>
      <c r="E3431" s="4"/>
      <c r="F3431" s="4"/>
      <c r="G3431" s="7"/>
    </row>
    <row r="3432" spans="1:7">
      <c r="A3432" s="4"/>
      <c r="B3432" s="4"/>
      <c r="C3432" s="5"/>
      <c r="D3432" s="167"/>
      <c r="E3432" s="4"/>
      <c r="F3432" s="4"/>
      <c r="G3432" s="7"/>
    </row>
    <row r="3433" spans="1:7">
      <c r="A3433" s="4"/>
      <c r="B3433" s="4"/>
      <c r="C3433" s="5"/>
      <c r="D3433" s="167"/>
      <c r="E3433" s="4"/>
      <c r="F3433" s="4"/>
      <c r="G3433" s="7"/>
    </row>
    <row r="3434" spans="1:7">
      <c r="A3434" s="4"/>
      <c r="B3434" s="4"/>
      <c r="C3434" s="5"/>
      <c r="D3434" s="167"/>
      <c r="E3434" s="4"/>
      <c r="F3434" s="4"/>
      <c r="G3434" s="7"/>
    </row>
    <row r="3435" spans="1:7">
      <c r="A3435" s="4"/>
      <c r="B3435" s="4"/>
      <c r="C3435" s="5"/>
      <c r="D3435" s="167"/>
      <c r="E3435" s="4"/>
      <c r="F3435" s="4"/>
      <c r="G3435" s="7"/>
    </row>
    <row r="3436" spans="1:7">
      <c r="A3436" s="4"/>
      <c r="B3436" s="4"/>
      <c r="C3436" s="5"/>
      <c r="D3436" s="167"/>
      <c r="E3436" s="4"/>
      <c r="F3436" s="4"/>
      <c r="G3436" s="7"/>
    </row>
    <row r="3437" spans="1:7">
      <c r="A3437" s="4"/>
      <c r="B3437" s="4"/>
      <c r="C3437" s="5"/>
      <c r="D3437" s="167"/>
      <c r="E3437" s="4"/>
      <c r="F3437" s="4"/>
      <c r="G3437" s="7"/>
    </row>
    <row r="3438" spans="1:7">
      <c r="A3438" s="4"/>
      <c r="B3438" s="4"/>
      <c r="C3438" s="5"/>
      <c r="D3438" s="167"/>
      <c r="E3438" s="4"/>
      <c r="F3438" s="4"/>
      <c r="G3438" s="7"/>
    </row>
    <row r="3439" spans="1:7">
      <c r="A3439" s="4"/>
      <c r="B3439" s="4"/>
      <c r="C3439" s="5"/>
      <c r="D3439" s="167"/>
      <c r="E3439" s="4"/>
      <c r="F3439" s="4"/>
      <c r="G3439" s="7"/>
    </row>
    <row r="3440" spans="1:7">
      <c r="A3440" s="4"/>
      <c r="B3440" s="4"/>
      <c r="C3440" s="5"/>
      <c r="D3440" s="167"/>
      <c r="E3440" s="4"/>
      <c r="F3440" s="4"/>
      <c r="G3440" s="7"/>
    </row>
    <row r="3441" spans="1:7">
      <c r="A3441" s="4"/>
      <c r="B3441" s="4"/>
      <c r="C3441" s="5"/>
      <c r="D3441" s="167"/>
      <c r="E3441" s="4"/>
      <c r="F3441" s="4"/>
      <c r="G3441" s="7"/>
    </row>
    <row r="3442" spans="1:7">
      <c r="A3442" s="4"/>
      <c r="B3442" s="4"/>
      <c r="C3442" s="5"/>
      <c r="D3442" s="167"/>
      <c r="E3442" s="4"/>
      <c r="F3442" s="4"/>
      <c r="G3442" s="7"/>
    </row>
    <row r="3443" spans="1:7">
      <c r="A3443" s="4"/>
      <c r="B3443" s="4"/>
      <c r="C3443" s="5"/>
      <c r="D3443" s="167"/>
      <c r="E3443" s="4"/>
      <c r="F3443" s="4"/>
      <c r="G3443" s="7"/>
    </row>
    <row r="3444" spans="1:7">
      <c r="A3444" s="4"/>
      <c r="B3444" s="4"/>
      <c r="C3444" s="5"/>
      <c r="D3444" s="167"/>
      <c r="E3444" s="4"/>
      <c r="F3444" s="4"/>
      <c r="G3444" s="7"/>
    </row>
    <row r="3445" spans="1:7">
      <c r="A3445" s="4"/>
      <c r="B3445" s="4"/>
      <c r="C3445" s="5"/>
      <c r="D3445" s="167"/>
      <c r="E3445" s="4"/>
      <c r="F3445" s="4"/>
      <c r="G3445" s="7"/>
    </row>
    <row r="3446" spans="1:7">
      <c r="A3446" s="4"/>
      <c r="B3446" s="4"/>
      <c r="C3446" s="5"/>
      <c r="D3446" s="167"/>
      <c r="E3446" s="4"/>
      <c r="F3446" s="4"/>
      <c r="G3446" s="7"/>
    </row>
    <row r="3447" spans="1:7">
      <c r="A3447" s="4"/>
      <c r="B3447" s="4"/>
      <c r="C3447" s="5"/>
      <c r="D3447" s="167"/>
      <c r="E3447" s="4"/>
      <c r="F3447" s="4"/>
      <c r="G3447" s="7"/>
    </row>
    <row r="3448" spans="1:7">
      <c r="A3448" s="4"/>
      <c r="B3448" s="4"/>
      <c r="C3448" s="5"/>
      <c r="D3448" s="167"/>
      <c r="E3448" s="4"/>
      <c r="F3448" s="4"/>
      <c r="G3448" s="7"/>
    </row>
    <row r="3449" spans="1:7">
      <c r="A3449" s="4"/>
      <c r="B3449" s="4"/>
      <c r="C3449" s="5"/>
      <c r="D3449" s="167"/>
      <c r="E3449" s="4"/>
      <c r="F3449" s="4"/>
      <c r="G3449" s="7"/>
    </row>
    <row r="3450" spans="1:7">
      <c r="A3450" s="4"/>
      <c r="B3450" s="4"/>
      <c r="C3450" s="5"/>
      <c r="D3450" s="167"/>
      <c r="E3450" s="4"/>
      <c r="F3450" s="4"/>
      <c r="G3450" s="7"/>
    </row>
    <row r="3451" spans="1:7">
      <c r="A3451" s="4"/>
      <c r="B3451" s="4"/>
      <c r="C3451" s="5"/>
      <c r="D3451" s="167"/>
      <c r="E3451" s="4"/>
      <c r="F3451" s="4"/>
      <c r="G3451" s="7"/>
    </row>
    <row r="3452" spans="1:7">
      <c r="A3452" s="4"/>
      <c r="B3452" s="4"/>
      <c r="C3452" s="5"/>
      <c r="D3452" s="167"/>
      <c r="E3452" s="4"/>
      <c r="F3452" s="4"/>
      <c r="G3452" s="7"/>
    </row>
    <row r="3453" spans="1:7">
      <c r="A3453" s="4"/>
      <c r="B3453" s="4"/>
      <c r="C3453" s="5"/>
      <c r="D3453" s="167"/>
      <c r="E3453" s="4"/>
      <c r="F3453" s="4"/>
      <c r="G3453" s="7"/>
    </row>
    <row r="3454" spans="1:7">
      <c r="A3454" s="4"/>
      <c r="B3454" s="4"/>
      <c r="C3454" s="5"/>
      <c r="D3454" s="167"/>
      <c r="E3454" s="4"/>
      <c r="F3454" s="4"/>
      <c r="G3454" s="7"/>
    </row>
    <row r="3455" spans="1:7">
      <c r="A3455" s="4"/>
      <c r="B3455" s="4"/>
      <c r="C3455" s="5"/>
      <c r="D3455" s="167"/>
      <c r="E3455" s="4"/>
      <c r="F3455" s="4"/>
      <c r="G3455" s="7"/>
    </row>
    <row r="3456" spans="1:7">
      <c r="A3456" s="4"/>
      <c r="B3456" s="4"/>
      <c r="C3456" s="5"/>
      <c r="D3456" s="167"/>
      <c r="E3456" s="4"/>
      <c r="F3456" s="4"/>
      <c r="G3456" s="7"/>
    </row>
    <row r="3457" spans="1:7">
      <c r="A3457" s="4"/>
      <c r="B3457" s="4"/>
      <c r="C3457" s="5"/>
      <c r="D3457" s="167"/>
      <c r="E3457" s="4"/>
      <c r="F3457" s="4"/>
      <c r="G3457" s="7"/>
    </row>
    <row r="3458" spans="1:7">
      <c r="A3458" s="4"/>
      <c r="B3458" s="4"/>
      <c r="C3458" s="5"/>
      <c r="D3458" s="167"/>
      <c r="E3458" s="4"/>
      <c r="F3458" s="4"/>
      <c r="G3458" s="7"/>
    </row>
    <row r="3459" spans="1:7">
      <c r="A3459" s="4"/>
      <c r="B3459" s="4"/>
      <c r="C3459" s="5"/>
      <c r="D3459" s="167"/>
      <c r="E3459" s="4"/>
      <c r="F3459" s="4"/>
      <c r="G3459" s="7"/>
    </row>
    <row r="3460" spans="1:7">
      <c r="A3460" s="4"/>
      <c r="B3460" s="4"/>
      <c r="C3460" s="5"/>
      <c r="D3460" s="167"/>
      <c r="E3460" s="4"/>
      <c r="F3460" s="4"/>
      <c r="G3460" s="7"/>
    </row>
    <row r="3461" spans="1:7">
      <c r="A3461" s="4"/>
      <c r="B3461" s="4"/>
      <c r="C3461" s="5"/>
      <c r="D3461" s="167"/>
      <c r="E3461" s="4"/>
      <c r="F3461" s="4"/>
      <c r="G3461" s="7"/>
    </row>
    <row r="3462" spans="1:7">
      <c r="A3462" s="4"/>
      <c r="B3462" s="4"/>
      <c r="C3462" s="5"/>
      <c r="D3462" s="167"/>
      <c r="E3462" s="4"/>
      <c r="F3462" s="4"/>
      <c r="G3462" s="7"/>
    </row>
    <row r="3463" spans="1:7">
      <c r="A3463" s="4"/>
      <c r="B3463" s="4"/>
      <c r="C3463" s="5"/>
      <c r="D3463" s="167"/>
      <c r="E3463" s="4"/>
      <c r="F3463" s="4"/>
      <c r="G3463" s="7"/>
    </row>
    <row r="3464" spans="1:7">
      <c r="A3464" s="4"/>
      <c r="B3464" s="4"/>
      <c r="C3464" s="5"/>
      <c r="D3464" s="167"/>
      <c r="E3464" s="4"/>
      <c r="F3464" s="4"/>
      <c r="G3464" s="7"/>
    </row>
    <row r="3465" spans="1:7">
      <c r="A3465" s="4"/>
      <c r="B3465" s="4"/>
      <c r="C3465" s="5"/>
      <c r="D3465" s="167"/>
      <c r="E3465" s="4"/>
      <c r="F3465" s="4"/>
      <c r="G3465" s="7"/>
    </row>
    <row r="3466" spans="1:7">
      <c r="A3466" s="4"/>
      <c r="B3466" s="4"/>
      <c r="C3466" s="5"/>
      <c r="D3466" s="167"/>
      <c r="E3466" s="4"/>
      <c r="F3466" s="4"/>
      <c r="G3466" s="7"/>
    </row>
    <row r="3467" spans="1:7">
      <c r="A3467" s="4"/>
      <c r="B3467" s="4"/>
      <c r="C3467" s="5"/>
      <c r="D3467" s="167"/>
      <c r="E3467" s="4"/>
      <c r="F3467" s="4"/>
      <c r="G3467" s="7"/>
    </row>
    <row r="3468" spans="1:7">
      <c r="A3468" s="4"/>
      <c r="B3468" s="4"/>
      <c r="C3468" s="5"/>
      <c r="D3468" s="167"/>
      <c r="E3468" s="4"/>
      <c r="F3468" s="4"/>
      <c r="G3468" s="7"/>
    </row>
    <row r="3469" spans="1:7">
      <c r="A3469" s="4"/>
      <c r="B3469" s="4"/>
      <c r="C3469" s="5"/>
      <c r="D3469" s="167"/>
      <c r="E3469" s="4"/>
      <c r="F3469" s="4"/>
      <c r="G3469" s="7"/>
    </row>
    <row r="3470" spans="1:7">
      <c r="A3470" s="4"/>
      <c r="B3470" s="4"/>
      <c r="C3470" s="5"/>
      <c r="D3470" s="167"/>
      <c r="E3470" s="4"/>
      <c r="F3470" s="4"/>
      <c r="G3470" s="7"/>
    </row>
    <row r="3471" spans="1:7">
      <c r="A3471" s="4"/>
      <c r="B3471" s="4"/>
      <c r="C3471" s="5"/>
      <c r="D3471" s="167"/>
      <c r="E3471" s="4"/>
      <c r="F3471" s="4"/>
      <c r="G3471" s="7"/>
    </row>
    <row r="3472" spans="1:7">
      <c r="A3472" s="4"/>
      <c r="B3472" s="4"/>
      <c r="C3472" s="5"/>
      <c r="D3472" s="167"/>
      <c r="E3472" s="4"/>
      <c r="F3472" s="4"/>
      <c r="G3472" s="7"/>
    </row>
    <row r="3473" spans="1:7">
      <c r="A3473" s="4"/>
      <c r="B3473" s="4"/>
      <c r="C3473" s="5"/>
      <c r="D3473" s="167"/>
      <c r="E3473" s="4"/>
      <c r="F3473" s="4"/>
      <c r="G3473" s="7"/>
    </row>
    <row r="3474" spans="1:7">
      <c r="A3474" s="4"/>
      <c r="B3474" s="4"/>
      <c r="C3474" s="5"/>
      <c r="D3474" s="167"/>
      <c r="E3474" s="4"/>
      <c r="F3474" s="4"/>
      <c r="G3474" s="7"/>
    </row>
    <row r="3475" spans="1:7">
      <c r="A3475" s="4"/>
      <c r="B3475" s="4"/>
      <c r="C3475" s="5"/>
      <c r="D3475" s="167"/>
      <c r="E3475" s="4"/>
      <c r="F3475" s="4"/>
      <c r="G3475" s="7"/>
    </row>
    <row r="3476" spans="1:7">
      <c r="A3476" s="4"/>
      <c r="B3476" s="4"/>
      <c r="C3476" s="5"/>
      <c r="D3476" s="167"/>
      <c r="E3476" s="4"/>
      <c r="F3476" s="4"/>
      <c r="G3476" s="7"/>
    </row>
    <row r="3477" spans="1:7">
      <c r="A3477" s="4"/>
      <c r="B3477" s="4"/>
      <c r="C3477" s="5"/>
      <c r="D3477" s="167"/>
      <c r="E3477" s="4"/>
      <c r="F3477" s="4"/>
      <c r="G3477" s="7"/>
    </row>
    <row r="3478" spans="1:7">
      <c r="A3478" s="4"/>
      <c r="B3478" s="4"/>
      <c r="C3478" s="5"/>
      <c r="D3478" s="167"/>
      <c r="E3478" s="4"/>
      <c r="F3478" s="4"/>
      <c r="G3478" s="7"/>
    </row>
    <row r="3479" spans="1:7">
      <c r="A3479" s="4"/>
      <c r="B3479" s="4"/>
      <c r="C3479" s="5"/>
      <c r="D3479" s="167"/>
      <c r="E3479" s="4"/>
      <c r="F3479" s="4"/>
      <c r="G3479" s="7"/>
    </row>
    <row r="3480" spans="1:7">
      <c r="A3480" s="4"/>
      <c r="B3480" s="4"/>
      <c r="C3480" s="5"/>
      <c r="D3480" s="167"/>
      <c r="E3480" s="4"/>
      <c r="F3480" s="4"/>
      <c r="G3480" s="7"/>
    </row>
    <row r="3481" spans="1:7">
      <c r="A3481" s="4"/>
      <c r="B3481" s="4"/>
      <c r="C3481" s="5"/>
      <c r="D3481" s="167"/>
      <c r="E3481" s="4"/>
      <c r="F3481" s="4"/>
      <c r="G3481" s="7"/>
    </row>
    <row r="3482" spans="1:7">
      <c r="A3482" s="4"/>
      <c r="B3482" s="4"/>
      <c r="C3482" s="5"/>
      <c r="D3482" s="167"/>
      <c r="E3482" s="4"/>
      <c r="F3482" s="4"/>
      <c r="G3482" s="7"/>
    </row>
    <row r="3483" spans="1:7">
      <c r="A3483" s="4"/>
      <c r="B3483" s="4"/>
      <c r="C3483" s="5"/>
      <c r="D3483" s="167"/>
      <c r="E3483" s="4"/>
      <c r="F3483" s="4"/>
      <c r="G3483" s="7"/>
    </row>
    <row r="3484" spans="1:7">
      <c r="A3484" s="4"/>
      <c r="B3484" s="4"/>
      <c r="C3484" s="5"/>
      <c r="D3484" s="167"/>
      <c r="E3484" s="4"/>
      <c r="F3484" s="4"/>
      <c r="G3484" s="7"/>
    </row>
    <row r="3485" spans="1:7">
      <c r="A3485" s="4"/>
      <c r="B3485" s="4"/>
      <c r="C3485" s="5"/>
      <c r="D3485" s="167"/>
      <c r="E3485" s="4"/>
      <c r="F3485" s="4"/>
      <c r="G3485" s="7"/>
    </row>
    <row r="3486" spans="1:7">
      <c r="A3486" s="4"/>
      <c r="B3486" s="4"/>
      <c r="C3486" s="5"/>
      <c r="D3486" s="167"/>
      <c r="E3486" s="4"/>
      <c r="F3486" s="4"/>
      <c r="G3486" s="7"/>
    </row>
    <row r="3487" spans="1:7">
      <c r="A3487" s="4"/>
      <c r="B3487" s="4"/>
      <c r="C3487" s="5"/>
      <c r="D3487" s="167"/>
      <c r="E3487" s="4"/>
      <c r="F3487" s="4"/>
      <c r="G3487" s="7"/>
    </row>
    <row r="3488" spans="1:7">
      <c r="A3488" s="4"/>
      <c r="B3488" s="4"/>
      <c r="C3488" s="5"/>
      <c r="D3488" s="167"/>
      <c r="E3488" s="4"/>
      <c r="F3488" s="4"/>
      <c r="G3488" s="7"/>
    </row>
    <row r="3489" spans="1:7">
      <c r="A3489" s="4"/>
      <c r="B3489" s="4"/>
      <c r="C3489" s="5"/>
      <c r="D3489" s="167"/>
      <c r="E3489" s="4"/>
      <c r="F3489" s="4"/>
      <c r="G3489" s="7"/>
    </row>
    <row r="3490" spans="1:7">
      <c r="A3490" s="4"/>
      <c r="B3490" s="4"/>
      <c r="C3490" s="5"/>
      <c r="D3490" s="167"/>
      <c r="E3490" s="4"/>
      <c r="F3490" s="4"/>
      <c r="G3490" s="7"/>
    </row>
    <row r="3491" spans="1:7">
      <c r="A3491" s="4"/>
      <c r="B3491" s="4"/>
      <c r="C3491" s="5"/>
      <c r="D3491" s="167"/>
      <c r="E3491" s="4"/>
      <c r="F3491" s="4"/>
      <c r="G3491" s="7"/>
    </row>
    <row r="3492" spans="1:7">
      <c r="A3492" s="4"/>
      <c r="B3492" s="4"/>
      <c r="C3492" s="5"/>
      <c r="D3492" s="167"/>
      <c r="E3492" s="4"/>
      <c r="F3492" s="4"/>
      <c r="G3492" s="7"/>
    </row>
    <row r="3493" spans="1:7">
      <c r="A3493" s="4"/>
      <c r="B3493" s="4"/>
      <c r="C3493" s="5"/>
      <c r="D3493" s="167"/>
      <c r="E3493" s="4"/>
      <c r="F3493" s="4"/>
      <c r="G3493" s="7"/>
    </row>
    <row r="3494" spans="1:7">
      <c r="A3494" s="4"/>
      <c r="B3494" s="4"/>
      <c r="C3494" s="5"/>
      <c r="D3494" s="167"/>
      <c r="E3494" s="4"/>
      <c r="F3494" s="4"/>
      <c r="G3494" s="7"/>
    </row>
    <row r="3495" spans="1:7">
      <c r="A3495" s="4"/>
      <c r="B3495" s="4"/>
      <c r="C3495" s="5"/>
      <c r="D3495" s="167"/>
      <c r="E3495" s="4"/>
      <c r="F3495" s="4"/>
      <c r="G3495" s="7"/>
    </row>
    <row r="3496" spans="1:7">
      <c r="A3496" s="4"/>
      <c r="B3496" s="4"/>
      <c r="C3496" s="5"/>
      <c r="D3496" s="167"/>
      <c r="E3496" s="4"/>
      <c r="F3496" s="4"/>
      <c r="G3496" s="7"/>
    </row>
    <row r="3497" spans="1:7">
      <c r="A3497" s="4"/>
      <c r="B3497" s="4"/>
      <c r="C3497" s="5"/>
      <c r="D3497" s="167"/>
      <c r="E3497" s="4"/>
      <c r="F3497" s="4"/>
      <c r="G3497" s="7"/>
    </row>
    <row r="3498" spans="1:7">
      <c r="A3498" s="4"/>
      <c r="B3498" s="4"/>
      <c r="C3498" s="5"/>
      <c r="D3498" s="167"/>
      <c r="E3498" s="4"/>
      <c r="F3498" s="4"/>
      <c r="G3498" s="7"/>
    </row>
    <row r="3499" spans="1:7">
      <c r="A3499" s="4"/>
      <c r="B3499" s="4"/>
      <c r="C3499" s="5"/>
      <c r="D3499" s="167"/>
      <c r="E3499" s="4"/>
      <c r="F3499" s="4"/>
      <c r="G3499" s="7"/>
    </row>
    <row r="3500" spans="1:7">
      <c r="A3500" s="4"/>
      <c r="B3500" s="4"/>
      <c r="C3500" s="5"/>
      <c r="D3500" s="167"/>
      <c r="E3500" s="4"/>
      <c r="F3500" s="4"/>
      <c r="G3500" s="7"/>
    </row>
    <row r="3501" spans="1:7">
      <c r="A3501" s="4"/>
      <c r="B3501" s="4"/>
      <c r="C3501" s="5"/>
      <c r="D3501" s="167"/>
      <c r="E3501" s="4"/>
      <c r="F3501" s="4"/>
      <c r="G3501" s="7"/>
    </row>
    <row r="3502" spans="1:7">
      <c r="A3502" s="4"/>
      <c r="B3502" s="4"/>
      <c r="C3502" s="5"/>
      <c r="D3502" s="167"/>
      <c r="E3502" s="4"/>
      <c r="F3502" s="4"/>
      <c r="G3502" s="7"/>
    </row>
    <row r="3503" spans="1:7">
      <c r="A3503" s="4"/>
      <c r="B3503" s="4"/>
      <c r="C3503" s="5"/>
      <c r="D3503" s="167"/>
      <c r="E3503" s="4"/>
      <c r="F3503" s="4"/>
      <c r="G3503" s="7"/>
    </row>
    <row r="3504" spans="1:7">
      <c r="A3504" s="4"/>
      <c r="B3504" s="4"/>
      <c r="C3504" s="5"/>
      <c r="D3504" s="167"/>
      <c r="E3504" s="4"/>
      <c r="F3504" s="4"/>
      <c r="G3504" s="7"/>
    </row>
    <row r="3505" spans="1:7">
      <c r="A3505" s="4"/>
      <c r="B3505" s="4"/>
      <c r="C3505" s="5"/>
      <c r="D3505" s="167"/>
      <c r="E3505" s="4"/>
      <c r="F3505" s="4"/>
      <c r="G3505" s="7"/>
    </row>
    <row r="3506" spans="1:7">
      <c r="A3506" s="4"/>
      <c r="B3506" s="4"/>
      <c r="C3506" s="5"/>
      <c r="D3506" s="167"/>
      <c r="E3506" s="4"/>
      <c r="F3506" s="4"/>
      <c r="G3506" s="7"/>
    </row>
    <row r="3507" spans="1:7">
      <c r="A3507" s="4"/>
      <c r="B3507" s="4"/>
      <c r="C3507" s="5"/>
      <c r="D3507" s="167"/>
      <c r="E3507" s="4"/>
      <c r="F3507" s="4"/>
      <c r="G3507" s="7"/>
    </row>
    <row r="3508" spans="1:7">
      <c r="A3508" s="4"/>
      <c r="B3508" s="4"/>
      <c r="C3508" s="5"/>
      <c r="D3508" s="167"/>
      <c r="E3508" s="4"/>
      <c r="F3508" s="4"/>
      <c r="G3508" s="7"/>
    </row>
    <row r="3509" spans="1:7">
      <c r="A3509" s="4"/>
      <c r="B3509" s="4"/>
      <c r="C3509" s="5"/>
      <c r="D3509" s="167"/>
      <c r="E3509" s="4"/>
      <c r="F3509" s="4"/>
      <c r="G3509" s="7"/>
    </row>
    <row r="3510" spans="1:7">
      <c r="A3510" s="4"/>
      <c r="B3510" s="4"/>
      <c r="C3510" s="5"/>
      <c r="D3510" s="167"/>
      <c r="E3510" s="4"/>
      <c r="F3510" s="4"/>
      <c r="G3510" s="7"/>
    </row>
    <row r="3511" spans="1:7">
      <c r="A3511" s="4"/>
      <c r="B3511" s="4"/>
      <c r="C3511" s="5"/>
      <c r="D3511" s="167"/>
      <c r="E3511" s="4"/>
      <c r="F3511" s="4"/>
      <c r="G3511" s="7"/>
    </row>
    <row r="3512" spans="1:7">
      <c r="A3512" s="4"/>
      <c r="B3512" s="4"/>
      <c r="C3512" s="5"/>
      <c r="D3512" s="167"/>
      <c r="E3512" s="4"/>
      <c r="F3512" s="4"/>
      <c r="G3512" s="7"/>
    </row>
    <row r="3513" spans="1:7">
      <c r="A3513" s="4"/>
      <c r="B3513" s="4"/>
      <c r="C3513" s="5"/>
      <c r="D3513" s="167"/>
      <c r="E3513" s="4"/>
      <c r="F3513" s="4"/>
      <c r="G3513" s="7"/>
    </row>
    <row r="3514" spans="1:7">
      <c r="A3514" s="4"/>
      <c r="B3514" s="4"/>
      <c r="C3514" s="5"/>
      <c r="D3514" s="167"/>
      <c r="E3514" s="4"/>
      <c r="F3514" s="4"/>
      <c r="G3514" s="7"/>
    </row>
    <row r="3515" spans="1:7">
      <c r="A3515" s="4"/>
      <c r="B3515" s="4"/>
      <c r="C3515" s="5"/>
      <c r="D3515" s="167"/>
      <c r="E3515" s="4"/>
      <c r="F3515" s="4"/>
      <c r="G3515" s="7"/>
    </row>
    <row r="3516" spans="1:7">
      <c r="A3516" s="4"/>
      <c r="B3516" s="4"/>
      <c r="C3516" s="5"/>
      <c r="D3516" s="167"/>
      <c r="E3516" s="4"/>
      <c r="F3516" s="4"/>
      <c r="G3516" s="7"/>
    </row>
    <row r="3517" spans="1:7">
      <c r="A3517" s="4"/>
      <c r="B3517" s="4"/>
      <c r="C3517" s="5"/>
      <c r="D3517" s="167"/>
      <c r="E3517" s="4"/>
      <c r="F3517" s="4"/>
      <c r="G3517" s="7"/>
    </row>
    <row r="3518" spans="1:7">
      <c r="A3518" s="4"/>
      <c r="B3518" s="4"/>
      <c r="C3518" s="5"/>
      <c r="D3518" s="167"/>
      <c r="E3518" s="4"/>
      <c r="F3518" s="4"/>
      <c r="G3518" s="7"/>
    </row>
    <row r="3519" spans="1:7">
      <c r="A3519" s="4"/>
      <c r="B3519" s="4"/>
      <c r="C3519" s="5"/>
      <c r="D3519" s="167"/>
      <c r="E3519" s="4"/>
      <c r="F3519" s="4"/>
      <c r="G3519" s="7"/>
    </row>
    <row r="3520" spans="1:7">
      <c r="A3520" s="4"/>
      <c r="B3520" s="4"/>
      <c r="C3520" s="5"/>
      <c r="D3520" s="167"/>
      <c r="E3520" s="4"/>
      <c r="F3520" s="4"/>
      <c r="G3520" s="7"/>
    </row>
    <row r="3521" spans="1:7">
      <c r="A3521" s="4"/>
      <c r="B3521" s="4"/>
      <c r="C3521" s="5"/>
      <c r="D3521" s="167"/>
      <c r="E3521" s="4"/>
      <c r="F3521" s="4"/>
      <c r="G3521" s="7"/>
    </row>
    <row r="3522" spans="1:7">
      <c r="A3522" s="4"/>
      <c r="B3522" s="4"/>
      <c r="C3522" s="5"/>
      <c r="D3522" s="167"/>
      <c r="E3522" s="4"/>
      <c r="F3522" s="4"/>
      <c r="G3522" s="7"/>
    </row>
    <row r="3523" spans="1:7">
      <c r="A3523" s="4"/>
      <c r="B3523" s="4"/>
      <c r="C3523" s="5"/>
      <c r="D3523" s="167"/>
      <c r="E3523" s="4"/>
      <c r="F3523" s="4"/>
      <c r="G3523" s="7"/>
    </row>
    <row r="3524" spans="1:7">
      <c r="A3524" s="4"/>
      <c r="B3524" s="4"/>
      <c r="C3524" s="5"/>
      <c r="D3524" s="167"/>
      <c r="E3524" s="4"/>
      <c r="F3524" s="4"/>
      <c r="G3524" s="7"/>
    </row>
    <row r="3525" spans="1:7">
      <c r="A3525" s="4"/>
      <c r="B3525" s="4"/>
      <c r="C3525" s="5"/>
      <c r="D3525" s="167"/>
      <c r="E3525" s="4"/>
      <c r="F3525" s="4"/>
      <c r="G3525" s="7"/>
    </row>
    <row r="3526" spans="1:7">
      <c r="A3526" s="4"/>
      <c r="B3526" s="4"/>
      <c r="C3526" s="5"/>
      <c r="D3526" s="167"/>
      <c r="E3526" s="4"/>
      <c r="F3526" s="4"/>
      <c r="G3526" s="7"/>
    </row>
    <row r="3527" spans="1:7">
      <c r="A3527" s="4"/>
      <c r="B3527" s="4"/>
      <c r="C3527" s="5"/>
      <c r="D3527" s="167"/>
      <c r="E3527" s="4"/>
      <c r="F3527" s="4"/>
      <c r="G3527" s="7"/>
    </row>
    <row r="3528" spans="1:7">
      <c r="A3528" s="4"/>
      <c r="B3528" s="4"/>
      <c r="C3528" s="5"/>
      <c r="D3528" s="167"/>
      <c r="E3528" s="4"/>
      <c r="F3528" s="4"/>
      <c r="G3528" s="7"/>
    </row>
    <row r="3529" spans="1:7">
      <c r="A3529" s="4"/>
      <c r="B3529" s="4"/>
      <c r="C3529" s="5"/>
      <c r="D3529" s="167"/>
      <c r="E3529" s="4"/>
      <c r="F3529" s="4"/>
      <c r="G3529" s="7"/>
    </row>
    <row r="3530" spans="1:7">
      <c r="A3530" s="4"/>
      <c r="B3530" s="4"/>
      <c r="C3530" s="5"/>
      <c r="D3530" s="167"/>
      <c r="E3530" s="4"/>
      <c r="F3530" s="4"/>
      <c r="G3530" s="7"/>
    </row>
    <row r="3531" spans="1:7">
      <c r="A3531" s="4"/>
      <c r="B3531" s="4"/>
      <c r="C3531" s="5"/>
      <c r="D3531" s="167"/>
      <c r="E3531" s="4"/>
      <c r="F3531" s="4"/>
      <c r="G3531" s="7"/>
    </row>
    <row r="3532" spans="1:7">
      <c r="A3532" s="4"/>
      <c r="B3532" s="4"/>
      <c r="C3532" s="5"/>
      <c r="D3532" s="167"/>
      <c r="E3532" s="4"/>
      <c r="F3532" s="4"/>
      <c r="G3532" s="7"/>
    </row>
    <row r="3533" spans="1:7">
      <c r="A3533" s="4"/>
      <c r="B3533" s="4"/>
      <c r="C3533" s="5"/>
      <c r="D3533" s="167"/>
      <c r="E3533" s="4"/>
      <c r="F3533" s="4"/>
      <c r="G3533" s="7"/>
    </row>
    <row r="3534" spans="1:7">
      <c r="A3534" s="4"/>
      <c r="B3534" s="4"/>
      <c r="C3534" s="5"/>
      <c r="D3534" s="167"/>
      <c r="E3534" s="4"/>
      <c r="F3534" s="4"/>
      <c r="G3534" s="7"/>
    </row>
    <row r="3535" spans="1:7">
      <c r="A3535" s="4"/>
      <c r="B3535" s="4"/>
      <c r="C3535" s="5"/>
      <c r="D3535" s="167"/>
      <c r="E3535" s="4"/>
      <c r="F3535" s="4"/>
      <c r="G3535" s="7"/>
    </row>
    <row r="3536" spans="1:7">
      <c r="A3536" s="4"/>
      <c r="B3536" s="4"/>
      <c r="C3536" s="5"/>
      <c r="D3536" s="167"/>
      <c r="E3536" s="4"/>
      <c r="F3536" s="4"/>
      <c r="G3536" s="7"/>
    </row>
    <row r="3537" spans="1:7">
      <c r="A3537" s="4"/>
      <c r="B3537" s="4"/>
      <c r="C3537" s="5"/>
      <c r="D3537" s="167"/>
      <c r="E3537" s="4"/>
      <c r="F3537" s="4"/>
      <c r="G3537" s="7"/>
    </row>
    <row r="3538" spans="1:7">
      <c r="A3538" s="4"/>
      <c r="B3538" s="4"/>
      <c r="C3538" s="5"/>
      <c r="D3538" s="167"/>
      <c r="E3538" s="4"/>
      <c r="F3538" s="4"/>
      <c r="G3538" s="7"/>
    </row>
    <row r="3539" spans="1:7">
      <c r="A3539" s="4"/>
      <c r="B3539" s="4"/>
      <c r="C3539" s="5"/>
      <c r="D3539" s="167"/>
      <c r="E3539" s="4"/>
      <c r="F3539" s="4"/>
      <c r="G3539" s="7"/>
    </row>
    <row r="3540" spans="1:7">
      <c r="A3540" s="4"/>
      <c r="B3540" s="4"/>
      <c r="C3540" s="5"/>
      <c r="D3540" s="167"/>
      <c r="E3540" s="4"/>
      <c r="F3540" s="4"/>
      <c r="G3540" s="7"/>
    </row>
    <row r="3541" spans="1:7">
      <c r="A3541" s="4"/>
      <c r="B3541" s="4"/>
      <c r="C3541" s="5"/>
      <c r="D3541" s="167"/>
      <c r="E3541" s="4"/>
      <c r="F3541" s="4"/>
      <c r="G3541" s="7"/>
    </row>
    <row r="3542" spans="1:7">
      <c r="A3542" s="4"/>
      <c r="B3542" s="4"/>
      <c r="C3542" s="5"/>
      <c r="D3542" s="167"/>
      <c r="E3542" s="4"/>
      <c r="F3542" s="4"/>
      <c r="G3542" s="7"/>
    </row>
    <row r="3543" spans="1:7">
      <c r="A3543" s="4"/>
      <c r="B3543" s="4"/>
      <c r="C3543" s="5"/>
      <c r="D3543" s="167"/>
      <c r="E3543" s="4"/>
      <c r="F3543" s="4"/>
      <c r="G3543" s="7"/>
    </row>
    <row r="3544" spans="1:7">
      <c r="A3544" s="4"/>
      <c r="B3544" s="4"/>
      <c r="C3544" s="5"/>
      <c r="D3544" s="167"/>
      <c r="E3544" s="4"/>
      <c r="F3544" s="4"/>
      <c r="G3544" s="7"/>
    </row>
    <row r="3545" spans="1:7">
      <c r="A3545" s="4"/>
      <c r="B3545" s="4"/>
      <c r="C3545" s="5"/>
      <c r="D3545" s="167"/>
      <c r="E3545" s="4"/>
      <c r="F3545" s="4"/>
      <c r="G3545" s="7"/>
    </row>
    <row r="3546" spans="1:7">
      <c r="A3546" s="4"/>
      <c r="B3546" s="4"/>
      <c r="C3546" s="5"/>
      <c r="D3546" s="167"/>
      <c r="E3546" s="4"/>
      <c r="F3546" s="4"/>
      <c r="G3546" s="7"/>
    </row>
    <row r="3547" spans="1:7">
      <c r="A3547" s="4"/>
      <c r="B3547" s="4"/>
      <c r="C3547" s="5"/>
      <c r="D3547" s="167"/>
      <c r="E3547" s="4"/>
      <c r="F3547" s="4"/>
      <c r="G3547" s="7"/>
    </row>
    <row r="3548" spans="1:7">
      <c r="A3548" s="4"/>
      <c r="B3548" s="4"/>
      <c r="C3548" s="5"/>
      <c r="D3548" s="167"/>
      <c r="E3548" s="4"/>
      <c r="F3548" s="4"/>
      <c r="G3548" s="7"/>
    </row>
    <row r="3549" spans="1:7">
      <c r="A3549" s="4"/>
      <c r="B3549" s="4"/>
      <c r="C3549" s="5"/>
      <c r="D3549" s="167"/>
      <c r="E3549" s="4"/>
      <c r="F3549" s="4"/>
      <c r="G3549" s="7"/>
    </row>
    <row r="3550" spans="1:7">
      <c r="A3550" s="4"/>
      <c r="B3550" s="4"/>
      <c r="C3550" s="5"/>
      <c r="D3550" s="167"/>
      <c r="E3550" s="4"/>
      <c r="F3550" s="4"/>
      <c r="G3550" s="7"/>
    </row>
    <row r="3551" spans="1:7">
      <c r="A3551" s="4"/>
      <c r="B3551" s="4"/>
      <c r="C3551" s="5"/>
      <c r="D3551" s="167"/>
      <c r="E3551" s="4"/>
      <c r="F3551" s="4"/>
      <c r="G3551" s="7"/>
    </row>
    <row r="3552" spans="1:7">
      <c r="A3552" s="4"/>
      <c r="B3552" s="4"/>
      <c r="C3552" s="5"/>
      <c r="D3552" s="167"/>
      <c r="E3552" s="4"/>
      <c r="F3552" s="4"/>
      <c r="G3552" s="7"/>
    </row>
    <row r="3553" spans="1:7">
      <c r="A3553" s="4"/>
      <c r="B3553" s="4"/>
      <c r="C3553" s="5"/>
      <c r="D3553" s="167"/>
      <c r="E3553" s="4"/>
      <c r="F3553" s="4"/>
      <c r="G3553" s="7"/>
    </row>
    <row r="3554" spans="1:7">
      <c r="A3554" s="4"/>
      <c r="B3554" s="4"/>
      <c r="C3554" s="5"/>
      <c r="D3554" s="167"/>
      <c r="E3554" s="4"/>
      <c r="F3554" s="4"/>
      <c r="G3554" s="7"/>
    </row>
    <row r="3555" spans="1:7">
      <c r="A3555" s="4"/>
      <c r="B3555" s="4"/>
      <c r="C3555" s="5"/>
      <c r="D3555" s="167"/>
      <c r="E3555" s="4"/>
      <c r="F3555" s="4"/>
      <c r="G3555" s="7"/>
    </row>
    <row r="3556" spans="1:7">
      <c r="A3556" s="4"/>
      <c r="B3556" s="4"/>
      <c r="C3556" s="5"/>
      <c r="D3556" s="167"/>
      <c r="E3556" s="4"/>
      <c r="F3556" s="4"/>
      <c r="G3556" s="7"/>
    </row>
    <row r="3557" spans="1:7">
      <c r="A3557" s="4"/>
      <c r="B3557" s="4"/>
      <c r="C3557" s="5"/>
      <c r="D3557" s="167"/>
      <c r="E3557" s="4"/>
      <c r="F3557" s="4"/>
      <c r="G3557" s="7"/>
    </row>
    <row r="3558" spans="1:7">
      <c r="A3558" s="4"/>
      <c r="B3558" s="4"/>
      <c r="C3558" s="5"/>
      <c r="D3558" s="167"/>
      <c r="E3558" s="4"/>
      <c r="F3558" s="4"/>
      <c r="G3558" s="7"/>
    </row>
    <row r="3559" spans="1:7">
      <c r="A3559" s="4"/>
      <c r="B3559" s="4"/>
      <c r="C3559" s="5"/>
      <c r="D3559" s="167"/>
      <c r="E3559" s="4"/>
      <c r="F3559" s="4"/>
      <c r="G3559" s="7"/>
    </row>
    <row r="3560" spans="1:7">
      <c r="A3560" s="4"/>
      <c r="B3560" s="4"/>
      <c r="C3560" s="5"/>
      <c r="D3560" s="167"/>
      <c r="E3560" s="4"/>
      <c r="F3560" s="4"/>
      <c r="G3560" s="7"/>
    </row>
    <row r="3561" spans="1:7">
      <c r="A3561" s="4"/>
      <c r="B3561" s="4"/>
      <c r="C3561" s="5"/>
      <c r="D3561" s="167"/>
      <c r="E3561" s="4"/>
      <c r="F3561" s="4"/>
      <c r="G3561" s="7"/>
    </row>
    <row r="3562" spans="1:7">
      <c r="A3562" s="4"/>
      <c r="B3562" s="4"/>
      <c r="C3562" s="5"/>
      <c r="D3562" s="167"/>
      <c r="E3562" s="4"/>
      <c r="F3562" s="4"/>
      <c r="G3562" s="7"/>
    </row>
    <row r="3563" spans="1:7">
      <c r="A3563" s="4"/>
      <c r="B3563" s="4"/>
      <c r="C3563" s="5"/>
      <c r="D3563" s="167"/>
      <c r="E3563" s="4"/>
      <c r="F3563" s="4"/>
      <c r="G3563" s="7"/>
    </row>
    <row r="3564" spans="1:7">
      <c r="A3564" s="4"/>
      <c r="B3564" s="4"/>
      <c r="C3564" s="5"/>
      <c r="D3564" s="167"/>
      <c r="E3564" s="4"/>
      <c r="F3564" s="4"/>
      <c r="G3564" s="7"/>
    </row>
    <row r="3565" spans="1:7">
      <c r="A3565" s="4"/>
      <c r="B3565" s="4"/>
      <c r="C3565" s="5"/>
      <c r="D3565" s="167"/>
      <c r="E3565" s="4"/>
      <c r="F3565" s="4"/>
      <c r="G3565" s="7"/>
    </row>
    <row r="3566" spans="1:7">
      <c r="A3566" s="4"/>
      <c r="B3566" s="4"/>
      <c r="C3566" s="5"/>
      <c r="D3566" s="167"/>
      <c r="E3566" s="4"/>
      <c r="F3566" s="4"/>
      <c r="G3566" s="7"/>
    </row>
    <row r="3567" spans="1:7">
      <c r="A3567" s="4"/>
      <c r="B3567" s="4"/>
      <c r="C3567" s="5"/>
      <c r="D3567" s="167"/>
      <c r="E3567" s="4"/>
      <c r="F3567" s="4"/>
      <c r="G3567" s="7"/>
    </row>
    <row r="3568" spans="1:7">
      <c r="A3568" s="4"/>
      <c r="B3568" s="4"/>
      <c r="C3568" s="5"/>
      <c r="D3568" s="167"/>
      <c r="E3568" s="4"/>
      <c r="F3568" s="4"/>
      <c r="G3568" s="7"/>
    </row>
    <row r="3569" spans="1:7">
      <c r="A3569" s="4"/>
      <c r="B3569" s="4"/>
      <c r="C3569" s="5"/>
      <c r="D3569" s="167"/>
      <c r="E3569" s="4"/>
      <c r="F3569" s="4"/>
      <c r="G3569" s="7"/>
    </row>
    <row r="3570" spans="1:7">
      <c r="A3570" s="4"/>
      <c r="B3570" s="4"/>
      <c r="C3570" s="5"/>
      <c r="D3570" s="167"/>
      <c r="E3570" s="4"/>
      <c r="F3570" s="4"/>
      <c r="G3570" s="7"/>
    </row>
    <row r="3571" spans="1:7">
      <c r="A3571" s="4"/>
      <c r="B3571" s="4"/>
      <c r="C3571" s="5"/>
      <c r="D3571" s="167"/>
      <c r="E3571" s="4"/>
      <c r="F3571" s="4"/>
      <c r="G3571" s="7"/>
    </row>
    <row r="3572" spans="1:7">
      <c r="A3572" s="4"/>
      <c r="B3572" s="4"/>
      <c r="C3572" s="5"/>
      <c r="D3572" s="167"/>
      <c r="E3572" s="4"/>
      <c r="F3572" s="4"/>
      <c r="G3572" s="7"/>
    </row>
    <row r="3573" spans="1:7">
      <c r="A3573" s="4"/>
      <c r="B3573" s="4"/>
      <c r="C3573" s="5"/>
      <c r="D3573" s="167"/>
      <c r="E3573" s="4"/>
      <c r="F3573" s="4"/>
      <c r="G3573" s="7"/>
    </row>
    <row r="3574" spans="1:7">
      <c r="A3574" s="4"/>
      <c r="B3574" s="4"/>
      <c r="C3574" s="5"/>
      <c r="D3574" s="167"/>
      <c r="E3574" s="4"/>
      <c r="F3574" s="4"/>
      <c r="G3574" s="7"/>
    </row>
    <row r="3575" spans="1:7">
      <c r="A3575" s="4"/>
      <c r="B3575" s="4"/>
      <c r="C3575" s="5"/>
      <c r="D3575" s="167"/>
      <c r="E3575" s="4"/>
      <c r="F3575" s="4"/>
      <c r="G3575" s="7"/>
    </row>
    <row r="3576" spans="1:7">
      <c r="A3576" s="4"/>
      <c r="B3576" s="4"/>
      <c r="C3576" s="5"/>
      <c r="D3576" s="167"/>
      <c r="E3576" s="4"/>
      <c r="F3576" s="4"/>
      <c r="G3576" s="7"/>
    </row>
    <row r="3577" spans="1:7">
      <c r="A3577" s="4"/>
      <c r="B3577" s="4"/>
      <c r="C3577" s="5"/>
      <c r="D3577" s="167"/>
      <c r="E3577" s="4"/>
      <c r="F3577" s="4"/>
      <c r="G3577" s="7"/>
    </row>
    <row r="3578" spans="1:7">
      <c r="A3578" s="4"/>
      <c r="B3578" s="4"/>
      <c r="C3578" s="5"/>
      <c r="D3578" s="167"/>
      <c r="E3578" s="4"/>
      <c r="F3578" s="4"/>
      <c r="G3578" s="7"/>
    </row>
    <row r="3579" spans="1:7">
      <c r="A3579" s="4"/>
      <c r="B3579" s="4"/>
      <c r="C3579" s="5"/>
      <c r="D3579" s="167"/>
      <c r="E3579" s="4"/>
      <c r="F3579" s="4"/>
      <c r="G3579" s="7"/>
    </row>
    <row r="3580" spans="1:7">
      <c r="A3580" s="4"/>
      <c r="B3580" s="4"/>
      <c r="C3580" s="5"/>
      <c r="D3580" s="167"/>
      <c r="E3580" s="4"/>
      <c r="F3580" s="4"/>
      <c r="G3580" s="7"/>
    </row>
    <row r="3581" spans="1:7">
      <c r="A3581" s="4"/>
      <c r="B3581" s="4"/>
      <c r="C3581" s="5"/>
      <c r="D3581" s="167"/>
      <c r="E3581" s="4"/>
      <c r="F3581" s="4"/>
      <c r="G3581" s="7"/>
    </row>
    <row r="3582" spans="1:7">
      <c r="A3582" s="4"/>
      <c r="B3582" s="4"/>
      <c r="C3582" s="5"/>
      <c r="D3582" s="167"/>
      <c r="E3582" s="4"/>
      <c r="F3582" s="4"/>
      <c r="G3582" s="7"/>
    </row>
    <row r="3583" spans="1:7">
      <c r="A3583" s="4"/>
      <c r="B3583" s="4"/>
      <c r="C3583" s="5"/>
      <c r="D3583" s="167"/>
      <c r="E3583" s="4"/>
      <c r="F3583" s="4"/>
      <c r="G3583" s="7"/>
    </row>
    <row r="3584" spans="1:7">
      <c r="A3584" s="4"/>
      <c r="B3584" s="4"/>
      <c r="C3584" s="5"/>
      <c r="D3584" s="167"/>
      <c r="E3584" s="4"/>
      <c r="F3584" s="4"/>
      <c r="G3584" s="7"/>
    </row>
    <row r="3585" spans="1:7">
      <c r="A3585" s="4"/>
      <c r="B3585" s="4"/>
      <c r="C3585" s="5"/>
      <c r="D3585" s="167"/>
      <c r="E3585" s="4"/>
      <c r="F3585" s="4"/>
      <c r="G3585" s="7"/>
    </row>
    <row r="3586" spans="1:7">
      <c r="A3586" s="4"/>
      <c r="B3586" s="4"/>
      <c r="C3586" s="5"/>
      <c r="D3586" s="167"/>
      <c r="E3586" s="4"/>
      <c r="F3586" s="4"/>
      <c r="G3586" s="7"/>
    </row>
    <row r="3587" spans="1:7">
      <c r="A3587" s="4"/>
      <c r="B3587" s="4"/>
      <c r="C3587" s="5"/>
      <c r="D3587" s="167"/>
      <c r="E3587" s="4"/>
      <c r="F3587" s="4"/>
      <c r="G3587" s="7"/>
    </row>
    <row r="3588" spans="1:7">
      <c r="A3588" s="4"/>
      <c r="B3588" s="4"/>
      <c r="C3588" s="5"/>
      <c r="D3588" s="167"/>
      <c r="E3588" s="4"/>
      <c r="F3588" s="4"/>
      <c r="G3588" s="7"/>
    </row>
    <row r="3589" spans="1:7">
      <c r="A3589" s="4"/>
      <c r="B3589" s="4"/>
      <c r="C3589" s="5"/>
      <c r="D3589" s="167"/>
      <c r="E3589" s="4"/>
      <c r="F3589" s="4"/>
      <c r="G3589" s="7"/>
    </row>
    <row r="3590" spans="1:7">
      <c r="A3590" s="4"/>
      <c r="B3590" s="4"/>
      <c r="C3590" s="5"/>
      <c r="D3590" s="167"/>
      <c r="E3590" s="4"/>
      <c r="F3590" s="4"/>
      <c r="G3590" s="7"/>
    </row>
    <row r="3591" spans="1:7">
      <c r="A3591" s="4"/>
      <c r="B3591" s="4"/>
      <c r="C3591" s="5"/>
      <c r="D3591" s="167"/>
      <c r="E3591" s="4"/>
      <c r="F3591" s="4"/>
      <c r="G3591" s="7"/>
    </row>
    <row r="3592" spans="1:7">
      <c r="A3592" s="4"/>
      <c r="B3592" s="4"/>
      <c r="C3592" s="5"/>
      <c r="D3592" s="167"/>
      <c r="E3592" s="4"/>
      <c r="F3592" s="4"/>
      <c r="G3592" s="7"/>
    </row>
    <row r="3593" spans="1:7">
      <c r="A3593" s="4"/>
      <c r="B3593" s="4"/>
      <c r="C3593" s="5"/>
      <c r="D3593" s="167"/>
      <c r="E3593" s="4"/>
      <c r="F3593" s="4"/>
      <c r="G3593" s="7"/>
    </row>
    <row r="3594" spans="1:7">
      <c r="A3594" s="4"/>
      <c r="B3594" s="4"/>
      <c r="C3594" s="5"/>
      <c r="D3594" s="167"/>
      <c r="E3594" s="4"/>
      <c r="F3594" s="4"/>
      <c r="G3594" s="7"/>
    </row>
    <row r="3595" spans="1:7">
      <c r="A3595" s="4"/>
      <c r="B3595" s="4"/>
      <c r="C3595" s="5"/>
      <c r="D3595" s="167"/>
      <c r="E3595" s="4"/>
      <c r="F3595" s="4"/>
      <c r="G3595" s="7"/>
    </row>
    <row r="3596" spans="1:7">
      <c r="A3596" s="4"/>
      <c r="B3596" s="4"/>
      <c r="C3596" s="5"/>
      <c r="D3596" s="167"/>
      <c r="E3596" s="4"/>
      <c r="F3596" s="4"/>
      <c r="G3596" s="7"/>
    </row>
    <row r="3597" spans="1:7">
      <c r="A3597" s="4"/>
      <c r="B3597" s="4"/>
      <c r="C3597" s="5"/>
      <c r="D3597" s="167"/>
      <c r="E3597" s="4"/>
      <c r="F3597" s="4"/>
      <c r="G3597" s="7"/>
    </row>
    <row r="3598" spans="1:7">
      <c r="A3598" s="4"/>
      <c r="B3598" s="4"/>
      <c r="C3598" s="5"/>
      <c r="D3598" s="167"/>
      <c r="E3598" s="4"/>
      <c r="F3598" s="4"/>
      <c r="G3598" s="7"/>
    </row>
    <row r="3599" spans="1:7">
      <c r="A3599" s="4"/>
      <c r="B3599" s="4"/>
      <c r="C3599" s="5"/>
      <c r="D3599" s="167"/>
      <c r="E3599" s="4"/>
      <c r="F3599" s="4"/>
      <c r="G3599" s="7"/>
    </row>
    <row r="3600" spans="1:7">
      <c r="A3600" s="4"/>
      <c r="B3600" s="4"/>
      <c r="C3600" s="5"/>
      <c r="D3600" s="167"/>
      <c r="E3600" s="4"/>
      <c r="F3600" s="4"/>
      <c r="G3600" s="7"/>
    </row>
    <row r="3601" spans="1:7">
      <c r="A3601" s="4"/>
      <c r="B3601" s="4"/>
      <c r="C3601" s="5"/>
      <c r="D3601" s="167"/>
      <c r="E3601" s="4"/>
      <c r="F3601" s="4"/>
      <c r="G3601" s="7"/>
    </row>
    <row r="3602" spans="1:7">
      <c r="A3602" s="4"/>
      <c r="B3602" s="4"/>
      <c r="C3602" s="5"/>
      <c r="D3602" s="167"/>
      <c r="E3602" s="4"/>
      <c r="F3602" s="4"/>
      <c r="G3602" s="7"/>
    </row>
    <row r="3603" spans="1:7">
      <c r="A3603" s="4"/>
      <c r="B3603" s="4"/>
      <c r="C3603" s="5"/>
      <c r="D3603" s="167"/>
      <c r="E3603" s="4"/>
      <c r="F3603" s="4"/>
      <c r="G3603" s="7"/>
    </row>
    <row r="3604" spans="1:7">
      <c r="A3604" s="4"/>
      <c r="B3604" s="4"/>
      <c r="C3604" s="5"/>
      <c r="D3604" s="167"/>
      <c r="E3604" s="4"/>
      <c r="F3604" s="4"/>
      <c r="G3604" s="7"/>
    </row>
    <row r="3605" spans="1:7">
      <c r="A3605" s="4"/>
      <c r="B3605" s="4"/>
      <c r="C3605" s="5"/>
      <c r="D3605" s="167"/>
      <c r="E3605" s="4"/>
      <c r="F3605" s="4"/>
      <c r="G3605" s="7"/>
    </row>
    <row r="3606" spans="1:7">
      <c r="A3606" s="4"/>
      <c r="B3606" s="4"/>
      <c r="C3606" s="5"/>
      <c r="D3606" s="167"/>
      <c r="E3606" s="4"/>
      <c r="F3606" s="4"/>
      <c r="G3606" s="7"/>
    </row>
    <row r="3607" spans="1:7">
      <c r="A3607" s="4"/>
      <c r="B3607" s="4"/>
      <c r="C3607" s="5"/>
      <c r="D3607" s="167"/>
      <c r="E3607" s="4"/>
      <c r="F3607" s="4"/>
      <c r="G3607" s="7"/>
    </row>
    <row r="3608" spans="1:7">
      <c r="A3608" s="4"/>
      <c r="B3608" s="4"/>
      <c r="C3608" s="5"/>
      <c r="D3608" s="167"/>
      <c r="E3608" s="4"/>
      <c r="F3608" s="4"/>
      <c r="G3608" s="7"/>
    </row>
    <row r="3609" spans="1:7">
      <c r="A3609" s="4"/>
      <c r="B3609" s="4"/>
      <c r="C3609" s="5"/>
      <c r="D3609" s="167"/>
      <c r="E3609" s="4"/>
      <c r="F3609" s="4"/>
      <c r="G3609" s="7"/>
    </row>
    <row r="3610" spans="1:7">
      <c r="A3610" s="4"/>
      <c r="B3610" s="4"/>
      <c r="C3610" s="5"/>
      <c r="D3610" s="167"/>
      <c r="E3610" s="4"/>
      <c r="F3610" s="4"/>
      <c r="G3610" s="7"/>
    </row>
    <row r="3611" spans="1:7">
      <c r="A3611" s="4"/>
      <c r="B3611" s="4"/>
      <c r="C3611" s="5"/>
      <c r="D3611" s="167"/>
      <c r="E3611" s="4"/>
      <c r="F3611" s="4"/>
      <c r="G3611" s="7"/>
    </row>
    <row r="3612" spans="1:7">
      <c r="A3612" s="4"/>
      <c r="B3612" s="4"/>
      <c r="C3612" s="5"/>
      <c r="D3612" s="167"/>
      <c r="E3612" s="4"/>
      <c r="F3612" s="4"/>
      <c r="G3612" s="7"/>
    </row>
    <row r="3613" spans="1:7">
      <c r="A3613" s="4"/>
      <c r="B3613" s="4"/>
      <c r="C3613" s="5"/>
      <c r="D3613" s="167"/>
      <c r="E3613" s="4"/>
      <c r="F3613" s="4"/>
      <c r="G3613" s="7"/>
    </row>
    <row r="3614" spans="1:7">
      <c r="A3614" s="4"/>
      <c r="B3614" s="4"/>
      <c r="C3614" s="5"/>
      <c r="D3614" s="167"/>
      <c r="E3614" s="4"/>
      <c r="F3614" s="4"/>
      <c r="G3614" s="7"/>
    </row>
    <row r="3615" spans="1:7">
      <c r="A3615" s="4"/>
      <c r="B3615" s="4"/>
      <c r="C3615" s="5"/>
      <c r="D3615" s="167"/>
      <c r="E3615" s="4"/>
      <c r="F3615" s="4"/>
      <c r="G3615" s="7"/>
    </row>
    <row r="3616" spans="1:7">
      <c r="A3616" s="4"/>
      <c r="B3616" s="4"/>
      <c r="C3616" s="5"/>
      <c r="D3616" s="167"/>
      <c r="E3616" s="4"/>
      <c r="F3616" s="4"/>
      <c r="G3616" s="7"/>
    </row>
    <row r="3617" spans="1:7">
      <c r="A3617" s="4"/>
      <c r="B3617" s="4"/>
      <c r="C3617" s="5"/>
      <c r="D3617" s="167"/>
      <c r="E3617" s="4"/>
      <c r="F3617" s="4"/>
      <c r="G3617" s="7"/>
    </row>
    <row r="3618" spans="1:7">
      <c r="A3618" s="4"/>
      <c r="B3618" s="4"/>
      <c r="C3618" s="5"/>
      <c r="D3618" s="167"/>
      <c r="E3618" s="4"/>
      <c r="F3618" s="4"/>
      <c r="G3618" s="7"/>
    </row>
    <row r="3619" spans="1:7">
      <c r="A3619" s="4"/>
      <c r="B3619" s="4"/>
      <c r="C3619" s="5"/>
      <c r="D3619" s="167"/>
      <c r="E3619" s="4"/>
      <c r="F3619" s="4"/>
      <c r="G3619" s="7"/>
    </row>
    <row r="3620" spans="1:7">
      <c r="A3620" s="4"/>
      <c r="B3620" s="4"/>
      <c r="C3620" s="5"/>
      <c r="D3620" s="167"/>
      <c r="E3620" s="4"/>
      <c r="F3620" s="4"/>
      <c r="G3620" s="7"/>
    </row>
    <row r="3621" spans="1:7">
      <c r="A3621" s="4"/>
      <c r="B3621" s="4"/>
      <c r="C3621" s="5"/>
      <c r="D3621" s="167"/>
      <c r="E3621" s="4"/>
      <c r="F3621" s="4"/>
      <c r="G3621" s="7"/>
    </row>
    <row r="3622" spans="1:7">
      <c r="A3622" s="4"/>
      <c r="B3622" s="4"/>
      <c r="C3622" s="5"/>
      <c r="D3622" s="167"/>
      <c r="E3622" s="4"/>
      <c r="F3622" s="4"/>
      <c r="G3622" s="7"/>
    </row>
    <row r="3623" spans="1:7">
      <c r="A3623" s="4"/>
      <c r="B3623" s="4"/>
      <c r="C3623" s="5"/>
      <c r="D3623" s="167"/>
      <c r="E3623" s="4"/>
      <c r="F3623" s="4"/>
      <c r="G3623" s="7"/>
    </row>
    <row r="3624" spans="1:7">
      <c r="A3624" s="4"/>
      <c r="B3624" s="4"/>
      <c r="C3624" s="5"/>
      <c r="D3624" s="167"/>
      <c r="E3624" s="4"/>
      <c r="F3624" s="4"/>
      <c r="G3624" s="7"/>
    </row>
    <row r="3625" spans="1:7">
      <c r="A3625" s="4"/>
      <c r="B3625" s="4"/>
      <c r="C3625" s="5"/>
      <c r="D3625" s="167"/>
      <c r="E3625" s="4"/>
      <c r="F3625" s="4"/>
      <c r="G3625" s="7"/>
    </row>
    <row r="3626" spans="1:7">
      <c r="A3626" s="4"/>
      <c r="B3626" s="4"/>
      <c r="C3626" s="5"/>
      <c r="D3626" s="167"/>
      <c r="E3626" s="4"/>
      <c r="F3626" s="4"/>
      <c r="G3626" s="7"/>
    </row>
    <row r="3627" spans="1:7">
      <c r="A3627" s="4"/>
      <c r="B3627" s="4"/>
      <c r="C3627" s="5"/>
      <c r="D3627" s="167"/>
      <c r="E3627" s="4"/>
      <c r="F3627" s="4"/>
      <c r="G3627" s="7"/>
    </row>
    <row r="3628" spans="1:7">
      <c r="A3628" s="4"/>
      <c r="B3628" s="4"/>
      <c r="C3628" s="5"/>
      <c r="D3628" s="167"/>
      <c r="E3628" s="4"/>
      <c r="F3628" s="4"/>
      <c r="G3628" s="7"/>
    </row>
    <row r="3629" spans="1:7">
      <c r="A3629" s="4"/>
      <c r="B3629" s="4"/>
      <c r="C3629" s="5"/>
      <c r="D3629" s="167"/>
      <c r="E3629" s="4"/>
      <c r="F3629" s="4"/>
      <c r="G3629" s="7"/>
    </row>
    <row r="3630" spans="1:7">
      <c r="A3630" s="4"/>
      <c r="B3630" s="4"/>
      <c r="C3630" s="5"/>
      <c r="D3630" s="167"/>
      <c r="E3630" s="4"/>
      <c r="F3630" s="4"/>
      <c r="G3630" s="7"/>
    </row>
    <row r="3631" spans="1:7">
      <c r="A3631" s="4"/>
      <c r="B3631" s="4"/>
      <c r="C3631" s="5"/>
      <c r="D3631" s="167"/>
      <c r="E3631" s="4"/>
      <c r="F3631" s="4"/>
      <c r="G3631" s="7"/>
    </row>
    <row r="3632" spans="1:7">
      <c r="A3632" s="4"/>
      <c r="B3632" s="4"/>
      <c r="C3632" s="5"/>
      <c r="D3632" s="167"/>
      <c r="E3632" s="4"/>
      <c r="F3632" s="4"/>
      <c r="G3632" s="7"/>
    </row>
    <row r="3633" spans="1:7">
      <c r="A3633" s="4"/>
      <c r="B3633" s="4"/>
      <c r="C3633" s="5"/>
      <c r="D3633" s="167"/>
      <c r="E3633" s="4"/>
      <c r="F3633" s="4"/>
      <c r="G3633" s="7"/>
    </row>
    <row r="3634" spans="1:7">
      <c r="A3634" s="4"/>
      <c r="B3634" s="4"/>
      <c r="C3634" s="5"/>
      <c r="D3634" s="167"/>
      <c r="E3634" s="4"/>
      <c r="F3634" s="4"/>
      <c r="G3634" s="7"/>
    </row>
    <row r="3635" spans="1:7">
      <c r="A3635" s="4"/>
      <c r="B3635" s="4"/>
      <c r="C3635" s="5"/>
      <c r="D3635" s="167"/>
      <c r="E3635" s="4"/>
      <c r="F3635" s="4"/>
      <c r="G3635" s="7"/>
    </row>
    <row r="3636" spans="1:7">
      <c r="A3636" s="4"/>
      <c r="B3636" s="4"/>
      <c r="C3636" s="5"/>
      <c r="D3636" s="167"/>
      <c r="E3636" s="4"/>
      <c r="F3636" s="4"/>
      <c r="G3636" s="7"/>
    </row>
    <row r="3637" spans="1:7">
      <c r="A3637" s="4"/>
      <c r="B3637" s="4"/>
      <c r="C3637" s="5"/>
      <c r="D3637" s="167"/>
      <c r="E3637" s="4"/>
      <c r="F3637" s="4"/>
      <c r="G3637" s="7"/>
    </row>
    <row r="3638" spans="1:7">
      <c r="A3638" s="4"/>
      <c r="B3638" s="4"/>
      <c r="C3638" s="5"/>
      <c r="D3638" s="167"/>
      <c r="E3638" s="4"/>
      <c r="F3638" s="4"/>
      <c r="G3638" s="7"/>
    </row>
    <row r="3639" spans="1:7">
      <c r="A3639" s="4"/>
      <c r="B3639" s="4"/>
      <c r="C3639" s="5"/>
      <c r="D3639" s="167"/>
      <c r="E3639" s="4"/>
      <c r="F3639" s="4"/>
      <c r="G3639" s="7"/>
    </row>
    <row r="3640" spans="1:7">
      <c r="A3640" s="4"/>
      <c r="B3640" s="4"/>
      <c r="C3640" s="5"/>
      <c r="D3640" s="167"/>
      <c r="E3640" s="4"/>
      <c r="F3640" s="4"/>
      <c r="G3640" s="7"/>
    </row>
    <row r="3641" spans="1:7">
      <c r="A3641" s="4"/>
      <c r="B3641" s="4"/>
      <c r="C3641" s="5"/>
      <c r="D3641" s="167"/>
      <c r="E3641" s="4"/>
      <c r="F3641" s="4"/>
      <c r="G3641" s="7"/>
    </row>
    <row r="3642" spans="1:7">
      <c r="A3642" s="4"/>
      <c r="B3642" s="4"/>
      <c r="C3642" s="5"/>
      <c r="D3642" s="167"/>
      <c r="E3642" s="4"/>
      <c r="F3642" s="4"/>
      <c r="G3642" s="7"/>
    </row>
    <row r="3643" spans="1:7">
      <c r="A3643" s="4"/>
      <c r="B3643" s="4"/>
      <c r="C3643" s="5"/>
      <c r="D3643" s="167"/>
      <c r="E3643" s="4"/>
      <c r="F3643" s="4"/>
      <c r="G3643" s="7"/>
    </row>
    <row r="3644" spans="1:7">
      <c r="A3644" s="4"/>
      <c r="B3644" s="4"/>
      <c r="C3644" s="5"/>
      <c r="D3644" s="167"/>
      <c r="E3644" s="4"/>
      <c r="F3644" s="4"/>
      <c r="G3644" s="7"/>
    </row>
    <row r="3645" spans="1:7">
      <c r="A3645" s="4"/>
      <c r="B3645" s="4"/>
      <c r="C3645" s="5"/>
      <c r="D3645" s="167"/>
      <c r="E3645" s="4"/>
      <c r="F3645" s="4"/>
      <c r="G3645" s="7"/>
    </row>
    <row r="3646" spans="1:7">
      <c r="A3646" s="4"/>
      <c r="B3646" s="4"/>
      <c r="C3646" s="5"/>
      <c r="D3646" s="167"/>
      <c r="E3646" s="4"/>
      <c r="F3646" s="4"/>
      <c r="G3646" s="7"/>
    </row>
    <row r="3647" spans="1:7">
      <c r="A3647" s="4"/>
      <c r="B3647" s="4"/>
      <c r="C3647" s="5"/>
      <c r="D3647" s="167"/>
      <c r="E3647" s="4"/>
      <c r="F3647" s="4"/>
      <c r="G3647" s="7"/>
    </row>
    <row r="3648" spans="1:7">
      <c r="A3648" s="4"/>
      <c r="B3648" s="4"/>
      <c r="C3648" s="5"/>
      <c r="D3648" s="167"/>
      <c r="E3648" s="4"/>
      <c r="F3648" s="4"/>
      <c r="G3648" s="7"/>
    </row>
    <row r="3649" spans="1:7">
      <c r="A3649" s="4"/>
      <c r="B3649" s="4"/>
      <c r="C3649" s="5"/>
      <c r="D3649" s="167"/>
      <c r="E3649" s="4"/>
      <c r="F3649" s="4"/>
      <c r="G3649" s="7"/>
    </row>
    <row r="3650" spans="1:7">
      <c r="A3650" s="4"/>
      <c r="B3650" s="4"/>
      <c r="C3650" s="5"/>
      <c r="D3650" s="167"/>
      <c r="E3650" s="4"/>
      <c r="F3650" s="4"/>
      <c r="G3650" s="7"/>
    </row>
    <row r="3651" spans="1:7">
      <c r="A3651" s="4"/>
      <c r="B3651" s="4"/>
      <c r="C3651" s="5"/>
      <c r="D3651" s="167"/>
      <c r="E3651" s="4"/>
      <c r="F3651" s="4"/>
      <c r="G3651" s="7"/>
    </row>
    <row r="3652" spans="1:7">
      <c r="A3652" s="4"/>
      <c r="B3652" s="4"/>
      <c r="C3652" s="5"/>
      <c r="D3652" s="167"/>
      <c r="E3652" s="4"/>
      <c r="F3652" s="4"/>
      <c r="G3652" s="7"/>
    </row>
    <row r="3653" spans="1:7">
      <c r="A3653" s="4"/>
      <c r="B3653" s="4"/>
      <c r="C3653" s="5"/>
      <c r="D3653" s="167"/>
      <c r="E3653" s="4"/>
      <c r="F3653" s="4"/>
      <c r="G3653" s="7"/>
    </row>
    <row r="3654" spans="1:7">
      <c r="A3654" s="4"/>
      <c r="B3654" s="4"/>
      <c r="C3654" s="5"/>
      <c r="D3654" s="167"/>
      <c r="E3654" s="4"/>
      <c r="F3654" s="4"/>
      <c r="G3654" s="7"/>
    </row>
    <row r="3655" spans="1:7">
      <c r="A3655" s="4"/>
      <c r="B3655" s="4"/>
      <c r="C3655" s="5"/>
      <c r="D3655" s="167"/>
      <c r="E3655" s="4"/>
      <c r="F3655" s="4"/>
      <c r="G3655" s="7"/>
    </row>
    <row r="3656" spans="1:7">
      <c r="A3656" s="4"/>
      <c r="B3656" s="4"/>
      <c r="C3656" s="5"/>
      <c r="D3656" s="167"/>
      <c r="E3656" s="4"/>
      <c r="F3656" s="4"/>
      <c r="G3656" s="7"/>
    </row>
    <row r="3657" spans="1:7">
      <c r="A3657" s="4"/>
      <c r="B3657" s="4"/>
      <c r="C3657" s="5"/>
      <c r="D3657" s="167"/>
      <c r="E3657" s="4"/>
      <c r="F3657" s="4"/>
      <c r="G3657" s="7"/>
    </row>
    <row r="3658" spans="1:7">
      <c r="A3658" s="4"/>
      <c r="B3658" s="4"/>
      <c r="C3658" s="5"/>
      <c r="D3658" s="167"/>
      <c r="E3658" s="4"/>
      <c r="F3658" s="4"/>
      <c r="G3658" s="7"/>
    </row>
    <row r="3659" spans="1:7">
      <c r="A3659" s="4"/>
      <c r="B3659" s="4"/>
      <c r="C3659" s="5"/>
      <c r="D3659" s="167"/>
      <c r="E3659" s="4"/>
      <c r="F3659" s="4"/>
      <c r="G3659" s="7"/>
    </row>
    <row r="3660" spans="1:7">
      <c r="A3660" s="4"/>
      <c r="B3660" s="4"/>
      <c r="C3660" s="5"/>
      <c r="D3660" s="167"/>
      <c r="E3660" s="4"/>
      <c r="F3660" s="4"/>
      <c r="G3660" s="7"/>
    </row>
    <row r="3661" spans="1:7">
      <c r="A3661" s="4"/>
      <c r="B3661" s="4"/>
      <c r="C3661" s="5"/>
      <c r="D3661" s="167"/>
      <c r="E3661" s="4"/>
      <c r="F3661" s="4"/>
      <c r="G3661" s="7"/>
    </row>
    <row r="3662" spans="1:7">
      <c r="A3662" s="4"/>
      <c r="B3662" s="4"/>
      <c r="C3662" s="5"/>
      <c r="D3662" s="167"/>
      <c r="E3662" s="4"/>
      <c r="F3662" s="4"/>
      <c r="G3662" s="7"/>
    </row>
    <row r="3663" spans="1:7">
      <c r="A3663" s="4"/>
      <c r="B3663" s="4"/>
      <c r="C3663" s="5"/>
      <c r="D3663" s="167"/>
      <c r="E3663" s="4"/>
      <c r="F3663" s="4"/>
      <c r="G3663" s="7"/>
    </row>
    <row r="3664" spans="1:7">
      <c r="A3664" s="4"/>
      <c r="B3664" s="4"/>
      <c r="C3664" s="5"/>
      <c r="D3664" s="167"/>
      <c r="E3664" s="4"/>
      <c r="F3664" s="4"/>
      <c r="G3664" s="7"/>
    </row>
    <row r="3665" spans="1:7">
      <c r="A3665" s="4"/>
      <c r="B3665" s="4"/>
      <c r="C3665" s="5"/>
      <c r="D3665" s="167"/>
      <c r="E3665" s="4"/>
      <c r="F3665" s="4"/>
      <c r="G3665" s="7"/>
    </row>
    <row r="3666" spans="1:7">
      <c r="A3666" s="4"/>
      <c r="B3666" s="4"/>
      <c r="C3666" s="5"/>
      <c r="D3666" s="167"/>
      <c r="E3666" s="4"/>
      <c r="F3666" s="4"/>
      <c r="G3666" s="7"/>
    </row>
    <row r="3667" spans="1:7">
      <c r="A3667" s="4"/>
      <c r="B3667" s="4"/>
      <c r="C3667" s="5"/>
      <c r="D3667" s="167"/>
      <c r="E3667" s="4"/>
      <c r="F3667" s="4"/>
      <c r="G3667" s="7"/>
    </row>
    <row r="3668" spans="1:7">
      <c r="A3668" s="4"/>
      <c r="B3668" s="4"/>
      <c r="C3668" s="5"/>
      <c r="D3668" s="167"/>
      <c r="E3668" s="4"/>
      <c r="F3668" s="4"/>
      <c r="G3668" s="7"/>
    </row>
    <row r="3669" spans="1:7">
      <c r="A3669" s="4"/>
      <c r="B3669" s="4"/>
      <c r="C3669" s="5"/>
      <c r="D3669" s="167"/>
      <c r="E3669" s="4"/>
      <c r="F3669" s="4"/>
      <c r="G3669" s="7"/>
    </row>
    <row r="3670" spans="1:7">
      <c r="A3670" s="4"/>
      <c r="B3670" s="4"/>
      <c r="C3670" s="5"/>
      <c r="D3670" s="167"/>
      <c r="E3670" s="4"/>
      <c r="F3670" s="4"/>
      <c r="G3670" s="7"/>
    </row>
    <row r="3671" spans="1:7">
      <c r="A3671" s="4"/>
      <c r="B3671" s="4"/>
      <c r="C3671" s="5"/>
      <c r="D3671" s="167"/>
      <c r="E3671" s="4"/>
      <c r="F3671" s="4"/>
      <c r="G3671" s="7"/>
    </row>
    <row r="3672" spans="1:7">
      <c r="A3672" s="4"/>
      <c r="B3672" s="4"/>
      <c r="C3672" s="5"/>
      <c r="D3672" s="167"/>
      <c r="E3672" s="4"/>
      <c r="F3672" s="4"/>
      <c r="G3672" s="7"/>
    </row>
    <row r="3673" spans="1:7">
      <c r="A3673" s="4"/>
      <c r="B3673" s="4"/>
      <c r="C3673" s="5"/>
      <c r="D3673" s="167"/>
      <c r="E3673" s="4"/>
      <c r="F3673" s="4"/>
      <c r="G3673" s="7"/>
    </row>
    <row r="3674" spans="1:7">
      <c r="A3674" s="4"/>
      <c r="B3674" s="4"/>
      <c r="C3674" s="5"/>
      <c r="D3674" s="167"/>
      <c r="E3674" s="4"/>
      <c r="F3674" s="4"/>
      <c r="G3674" s="7"/>
    </row>
    <row r="3675" spans="1:7">
      <c r="A3675" s="4"/>
      <c r="B3675" s="4"/>
      <c r="C3675" s="5"/>
      <c r="D3675" s="167"/>
      <c r="E3675" s="4"/>
      <c r="F3675" s="4"/>
      <c r="G3675" s="7"/>
    </row>
    <row r="3676" spans="1:7">
      <c r="A3676" s="4"/>
      <c r="B3676" s="4"/>
      <c r="C3676" s="5"/>
      <c r="D3676" s="167"/>
      <c r="E3676" s="4"/>
      <c r="F3676" s="4"/>
      <c r="G3676" s="7"/>
    </row>
    <row r="3677" spans="1:7">
      <c r="A3677" s="4"/>
      <c r="B3677" s="4"/>
      <c r="C3677" s="5"/>
      <c r="D3677" s="167"/>
      <c r="E3677" s="4"/>
      <c r="F3677" s="4"/>
      <c r="G3677" s="7"/>
    </row>
    <row r="3678" spans="1:7">
      <c r="A3678" s="4"/>
      <c r="B3678" s="4"/>
      <c r="C3678" s="5"/>
      <c r="D3678" s="167"/>
      <c r="E3678" s="4"/>
      <c r="F3678" s="4"/>
      <c r="G3678" s="7"/>
    </row>
    <row r="3679" spans="1:7">
      <c r="A3679" s="4"/>
      <c r="B3679" s="4"/>
      <c r="C3679" s="5"/>
      <c r="D3679" s="167"/>
      <c r="E3679" s="4"/>
      <c r="F3679" s="4"/>
      <c r="G3679" s="7"/>
    </row>
    <row r="3680" spans="1:7">
      <c r="A3680" s="4"/>
      <c r="B3680" s="4"/>
      <c r="C3680" s="5"/>
      <c r="D3680" s="167"/>
      <c r="E3680" s="4"/>
      <c r="F3680" s="4"/>
      <c r="G3680" s="7"/>
    </row>
    <row r="3681" spans="1:7">
      <c r="A3681" s="4"/>
      <c r="B3681" s="4"/>
      <c r="C3681" s="5"/>
      <c r="D3681" s="167"/>
      <c r="E3681" s="4"/>
      <c r="F3681" s="4"/>
      <c r="G3681" s="7"/>
    </row>
    <row r="3682" spans="1:7">
      <c r="A3682" s="4"/>
      <c r="B3682" s="4"/>
      <c r="C3682" s="5"/>
      <c r="D3682" s="167"/>
      <c r="E3682" s="4"/>
      <c r="F3682" s="4"/>
      <c r="G3682" s="7"/>
    </row>
    <row r="3683" spans="1:7">
      <c r="A3683" s="4"/>
      <c r="B3683" s="4"/>
      <c r="C3683" s="5"/>
      <c r="D3683" s="167"/>
      <c r="E3683" s="4"/>
      <c r="F3683" s="4"/>
      <c r="G3683" s="7"/>
    </row>
    <row r="3684" spans="1:7">
      <c r="A3684" s="4"/>
      <c r="B3684" s="4"/>
      <c r="C3684" s="5"/>
      <c r="D3684" s="167"/>
      <c r="E3684" s="4"/>
      <c r="F3684" s="4"/>
      <c r="G3684" s="7"/>
    </row>
    <row r="3685" spans="1:7">
      <c r="A3685" s="4"/>
      <c r="B3685" s="4"/>
      <c r="C3685" s="5"/>
      <c r="D3685" s="167"/>
      <c r="E3685" s="4"/>
      <c r="F3685" s="4"/>
      <c r="G3685" s="7"/>
    </row>
    <row r="3686" spans="1:7">
      <c r="A3686" s="4"/>
      <c r="B3686" s="4"/>
      <c r="C3686" s="5"/>
      <c r="D3686" s="167"/>
      <c r="E3686" s="4"/>
      <c r="F3686" s="4"/>
      <c r="G3686" s="7"/>
    </row>
    <row r="3687" spans="1:7">
      <c r="A3687" s="4"/>
      <c r="B3687" s="4"/>
      <c r="C3687" s="5"/>
      <c r="D3687" s="167"/>
      <c r="E3687" s="4"/>
      <c r="F3687" s="4"/>
      <c r="G3687" s="7"/>
    </row>
    <row r="3688" spans="1:7">
      <c r="A3688" s="4"/>
      <c r="B3688" s="4"/>
      <c r="C3688" s="5"/>
      <c r="D3688" s="167"/>
      <c r="E3688" s="4"/>
      <c r="F3688" s="4"/>
      <c r="G3688" s="7"/>
    </row>
    <row r="3689" spans="1:7">
      <c r="A3689" s="4"/>
      <c r="B3689" s="4"/>
      <c r="C3689" s="5"/>
      <c r="D3689" s="167"/>
      <c r="E3689" s="4"/>
      <c r="F3689" s="4"/>
      <c r="G3689" s="7"/>
    </row>
    <row r="3690" spans="1:7">
      <c r="A3690" s="4"/>
      <c r="B3690" s="4"/>
      <c r="C3690" s="5"/>
      <c r="D3690" s="167"/>
      <c r="E3690" s="4"/>
      <c r="F3690" s="4"/>
      <c r="G3690" s="7"/>
    </row>
    <row r="3691" spans="1:7">
      <c r="A3691" s="4"/>
      <c r="B3691" s="4"/>
      <c r="C3691" s="5"/>
      <c r="D3691" s="167"/>
      <c r="E3691" s="4"/>
      <c r="F3691" s="4"/>
      <c r="G3691" s="7"/>
    </row>
    <row r="3692" spans="1:7">
      <c r="A3692" s="4"/>
      <c r="B3692" s="4"/>
      <c r="C3692" s="5"/>
      <c r="D3692" s="167"/>
      <c r="E3692" s="4"/>
      <c r="F3692" s="4"/>
      <c r="G3692" s="7"/>
    </row>
    <row r="3693" spans="1:7">
      <c r="A3693" s="4"/>
      <c r="B3693" s="4"/>
      <c r="C3693" s="5"/>
      <c r="D3693" s="167"/>
      <c r="E3693" s="4"/>
      <c r="F3693" s="4"/>
      <c r="G3693" s="7"/>
    </row>
    <row r="3694" spans="1:7">
      <c r="A3694" s="4"/>
      <c r="B3694" s="4"/>
      <c r="C3694" s="5"/>
      <c r="D3694" s="167"/>
      <c r="E3694" s="4"/>
      <c r="F3694" s="4"/>
      <c r="G3694" s="7"/>
    </row>
    <row r="3695" spans="1:7">
      <c r="A3695" s="4"/>
      <c r="B3695" s="4"/>
      <c r="C3695" s="5"/>
      <c r="D3695" s="167"/>
      <c r="E3695" s="4"/>
      <c r="F3695" s="4"/>
      <c r="G3695" s="7"/>
    </row>
    <row r="3696" spans="1:7">
      <c r="A3696" s="4"/>
      <c r="B3696" s="4"/>
      <c r="C3696" s="5"/>
      <c r="D3696" s="167"/>
      <c r="E3696" s="4"/>
      <c r="F3696" s="4"/>
      <c r="G3696" s="7"/>
    </row>
    <row r="3697" spans="1:7">
      <c r="A3697" s="4"/>
      <c r="B3697" s="4"/>
      <c r="C3697" s="5"/>
      <c r="D3697" s="167"/>
      <c r="E3697" s="4"/>
      <c r="F3697" s="4"/>
      <c r="G3697" s="7"/>
    </row>
    <row r="3698" spans="1:7">
      <c r="A3698" s="4"/>
      <c r="B3698" s="4"/>
      <c r="C3698" s="5"/>
      <c r="D3698" s="167"/>
      <c r="E3698" s="4"/>
      <c r="F3698" s="4"/>
      <c r="G3698" s="7"/>
    </row>
    <row r="3699" spans="1:7">
      <c r="A3699" s="4"/>
      <c r="B3699" s="4"/>
      <c r="C3699" s="5"/>
      <c r="D3699" s="167"/>
      <c r="E3699" s="4"/>
      <c r="F3699" s="4"/>
      <c r="G3699" s="7"/>
    </row>
    <row r="3700" spans="1:7">
      <c r="A3700" s="4"/>
      <c r="B3700" s="4"/>
      <c r="C3700" s="5"/>
      <c r="D3700" s="167"/>
      <c r="E3700" s="4"/>
      <c r="F3700" s="4"/>
      <c r="G3700" s="7"/>
    </row>
    <row r="3701" spans="1:7">
      <c r="A3701" s="4"/>
      <c r="B3701" s="4"/>
      <c r="C3701" s="5"/>
      <c r="D3701" s="167"/>
      <c r="E3701" s="4"/>
      <c r="F3701" s="4"/>
      <c r="G3701" s="7"/>
    </row>
    <row r="3702" spans="1:7">
      <c r="A3702" s="4"/>
      <c r="B3702" s="4"/>
      <c r="C3702" s="5"/>
      <c r="D3702" s="167"/>
      <c r="E3702" s="4"/>
      <c r="F3702" s="4"/>
      <c r="G3702" s="7"/>
    </row>
    <row r="3703" spans="1:7">
      <c r="A3703" s="4"/>
      <c r="B3703" s="4"/>
      <c r="C3703" s="5"/>
      <c r="D3703" s="167"/>
      <c r="E3703" s="4"/>
      <c r="F3703" s="4"/>
      <c r="G3703" s="7"/>
    </row>
    <row r="3704" spans="1:7">
      <c r="A3704" s="4"/>
      <c r="B3704" s="4"/>
      <c r="C3704" s="5"/>
      <c r="D3704" s="167"/>
      <c r="E3704" s="4"/>
      <c r="F3704" s="4"/>
      <c r="G3704" s="7"/>
    </row>
    <row r="3705" spans="1:7">
      <c r="A3705" s="4"/>
      <c r="B3705" s="4"/>
      <c r="C3705" s="5"/>
      <c r="D3705" s="167"/>
      <c r="E3705" s="4"/>
      <c r="F3705" s="4"/>
      <c r="G3705" s="7"/>
    </row>
    <row r="3706" spans="1:7">
      <c r="A3706" s="4"/>
      <c r="B3706" s="4"/>
      <c r="C3706" s="5"/>
      <c r="D3706" s="167"/>
      <c r="E3706" s="4"/>
      <c r="F3706" s="4"/>
      <c r="G3706" s="7"/>
    </row>
    <row r="3707" spans="1:7">
      <c r="A3707" s="4"/>
      <c r="B3707" s="4"/>
      <c r="C3707" s="5"/>
      <c r="D3707" s="167"/>
      <c r="E3707" s="4"/>
      <c r="F3707" s="4"/>
      <c r="G3707" s="7"/>
    </row>
    <row r="3708" spans="1:7">
      <c r="A3708" s="4"/>
      <c r="B3708" s="4"/>
      <c r="C3708" s="5"/>
      <c r="D3708" s="167"/>
      <c r="E3708" s="4"/>
      <c r="F3708" s="4"/>
      <c r="G3708" s="7"/>
    </row>
    <row r="3709" spans="1:7">
      <c r="A3709" s="4"/>
      <c r="B3709" s="4"/>
      <c r="C3709" s="5"/>
      <c r="D3709" s="167"/>
      <c r="E3709" s="4"/>
      <c r="F3709" s="4"/>
      <c r="G3709" s="7"/>
    </row>
    <row r="3710" spans="1:7">
      <c r="A3710" s="4"/>
      <c r="B3710" s="4"/>
      <c r="C3710" s="5"/>
      <c r="D3710" s="167"/>
      <c r="E3710" s="4"/>
      <c r="F3710" s="4"/>
      <c r="G3710" s="7"/>
    </row>
    <row r="3711" spans="1:7">
      <c r="A3711" s="4"/>
      <c r="B3711" s="4"/>
      <c r="C3711" s="5"/>
      <c r="D3711" s="167"/>
      <c r="E3711" s="4"/>
      <c r="F3711" s="4"/>
      <c r="G3711" s="7"/>
    </row>
    <row r="3712" spans="1:7">
      <c r="A3712" s="4"/>
      <c r="B3712" s="4"/>
      <c r="C3712" s="5"/>
      <c r="D3712" s="167"/>
      <c r="E3712" s="4"/>
      <c r="F3712" s="4"/>
      <c r="G3712" s="7"/>
    </row>
    <row r="3713" spans="1:7">
      <c r="A3713" s="4"/>
      <c r="B3713" s="4"/>
      <c r="C3713" s="5"/>
      <c r="D3713" s="167"/>
      <c r="E3713" s="4"/>
      <c r="F3713" s="4"/>
      <c r="G3713" s="7"/>
    </row>
    <row r="3714" spans="1:7">
      <c r="A3714" s="4"/>
      <c r="B3714" s="4"/>
      <c r="C3714" s="5"/>
      <c r="D3714" s="167"/>
      <c r="E3714" s="4"/>
      <c r="F3714" s="4"/>
      <c r="G3714" s="7"/>
    </row>
    <row r="3715" spans="1:7">
      <c r="A3715" s="4"/>
      <c r="B3715" s="4"/>
      <c r="C3715" s="5"/>
      <c r="D3715" s="167"/>
      <c r="E3715" s="4"/>
      <c r="F3715" s="4"/>
      <c r="G3715" s="7"/>
    </row>
    <row r="3716" spans="1:7">
      <c r="A3716" s="4"/>
      <c r="B3716" s="4"/>
      <c r="C3716" s="5"/>
      <c r="D3716" s="167"/>
      <c r="E3716" s="4"/>
      <c r="F3716" s="4"/>
      <c r="G3716" s="7"/>
    </row>
    <row r="3717" spans="1:7">
      <c r="A3717" s="4"/>
      <c r="B3717" s="4"/>
      <c r="C3717" s="5"/>
      <c r="D3717" s="167"/>
      <c r="E3717" s="4"/>
      <c r="F3717" s="4"/>
      <c r="G3717" s="7"/>
    </row>
    <row r="3718" spans="1:7">
      <c r="A3718" s="4"/>
      <c r="B3718" s="4"/>
      <c r="C3718" s="5"/>
      <c r="D3718" s="167"/>
      <c r="E3718" s="4"/>
      <c r="F3718" s="4"/>
      <c r="G3718" s="7"/>
    </row>
    <row r="3719" spans="1:7">
      <c r="A3719" s="4"/>
      <c r="B3719" s="4"/>
      <c r="C3719" s="5"/>
      <c r="D3719" s="167"/>
      <c r="E3719" s="4"/>
      <c r="F3719" s="4"/>
      <c r="G3719" s="7"/>
    </row>
    <row r="3720" spans="1:7">
      <c r="A3720" s="4"/>
      <c r="B3720" s="4"/>
      <c r="C3720" s="5"/>
      <c r="D3720" s="167"/>
      <c r="E3720" s="4"/>
      <c r="F3720" s="4"/>
      <c r="G3720" s="7"/>
    </row>
    <row r="3721" spans="1:7">
      <c r="A3721" s="4"/>
      <c r="B3721" s="4"/>
      <c r="C3721" s="5"/>
      <c r="D3721" s="167"/>
      <c r="E3721" s="4"/>
      <c r="F3721" s="4"/>
      <c r="G3721" s="7"/>
    </row>
    <row r="3722" spans="1:7">
      <c r="A3722" s="4"/>
      <c r="B3722" s="4"/>
      <c r="C3722" s="5"/>
      <c r="D3722" s="167"/>
      <c r="E3722" s="4"/>
      <c r="F3722" s="4"/>
      <c r="G3722" s="7"/>
    </row>
    <row r="3723" spans="1:7">
      <c r="A3723" s="4"/>
      <c r="B3723" s="4"/>
      <c r="C3723" s="5"/>
      <c r="D3723" s="167"/>
      <c r="E3723" s="4"/>
      <c r="F3723" s="4"/>
      <c r="G3723" s="7"/>
    </row>
    <row r="3724" spans="1:7">
      <c r="A3724" s="4"/>
      <c r="B3724" s="4"/>
      <c r="C3724" s="5"/>
      <c r="D3724" s="167"/>
      <c r="E3724" s="4"/>
      <c r="F3724" s="4"/>
      <c r="G3724" s="7"/>
    </row>
    <row r="3725" spans="1:7">
      <c r="A3725" s="4"/>
      <c r="B3725" s="4"/>
      <c r="C3725" s="5"/>
      <c r="D3725" s="167"/>
      <c r="E3725" s="4"/>
      <c r="F3725" s="4"/>
      <c r="G3725" s="7"/>
    </row>
    <row r="3726" spans="1:7">
      <c r="A3726" s="4"/>
      <c r="B3726" s="4"/>
      <c r="C3726" s="5"/>
      <c r="D3726" s="167"/>
      <c r="E3726" s="4"/>
      <c r="F3726" s="4"/>
      <c r="G3726" s="7"/>
    </row>
    <row r="3727" spans="1:7">
      <c r="A3727" s="4"/>
      <c r="B3727" s="4"/>
      <c r="C3727" s="5"/>
      <c r="D3727" s="167"/>
      <c r="E3727" s="4"/>
      <c r="F3727" s="4"/>
      <c r="G3727" s="7"/>
    </row>
    <row r="3728" spans="1:7">
      <c r="A3728" s="4"/>
      <c r="B3728" s="4"/>
      <c r="C3728" s="5"/>
      <c r="D3728" s="167"/>
      <c r="E3728" s="4"/>
      <c r="F3728" s="4"/>
      <c r="G3728" s="7"/>
    </row>
    <row r="3729" spans="1:7">
      <c r="A3729" s="4"/>
      <c r="B3729" s="4"/>
      <c r="C3729" s="5"/>
      <c r="D3729" s="167"/>
      <c r="E3729" s="4"/>
      <c r="F3729" s="4"/>
      <c r="G3729" s="7"/>
    </row>
    <row r="3730" spans="1:7">
      <c r="A3730" s="4"/>
      <c r="B3730" s="4"/>
      <c r="C3730" s="5"/>
      <c r="D3730" s="167"/>
      <c r="E3730" s="4"/>
      <c r="F3730" s="4"/>
      <c r="G3730" s="7"/>
    </row>
    <row r="3731" spans="1:7">
      <c r="A3731" s="4"/>
      <c r="B3731" s="4"/>
      <c r="C3731" s="5"/>
      <c r="D3731" s="167"/>
      <c r="E3731" s="4"/>
      <c r="F3731" s="4"/>
      <c r="G3731" s="7"/>
    </row>
    <row r="3732" spans="1:7">
      <c r="A3732" s="4"/>
      <c r="B3732" s="4"/>
      <c r="C3732" s="5"/>
      <c r="D3732" s="167"/>
      <c r="E3732" s="4"/>
      <c r="F3732" s="4"/>
      <c r="G3732" s="7"/>
    </row>
    <row r="3733" spans="1:7">
      <c r="A3733" s="4"/>
      <c r="B3733" s="4"/>
      <c r="C3733" s="5"/>
      <c r="D3733" s="167"/>
      <c r="E3733" s="4"/>
      <c r="F3733" s="4"/>
      <c r="G3733" s="7"/>
    </row>
    <row r="3734" spans="1:7">
      <c r="A3734" s="4"/>
      <c r="B3734" s="4"/>
      <c r="C3734" s="5"/>
      <c r="D3734" s="167"/>
      <c r="E3734" s="4"/>
      <c r="F3734" s="4"/>
      <c r="G3734" s="7"/>
    </row>
    <row r="3735" spans="1:7">
      <c r="A3735" s="4"/>
      <c r="B3735" s="4"/>
      <c r="C3735" s="5"/>
      <c r="D3735" s="167"/>
      <c r="E3735" s="4"/>
      <c r="F3735" s="4"/>
      <c r="G3735" s="7"/>
    </row>
    <row r="3736" spans="1:7">
      <c r="A3736" s="4"/>
      <c r="B3736" s="4"/>
      <c r="C3736" s="5"/>
      <c r="D3736" s="167"/>
      <c r="E3736" s="4"/>
      <c r="F3736" s="4"/>
      <c r="G3736" s="7"/>
    </row>
    <row r="3737" spans="1:7">
      <c r="A3737" s="4"/>
      <c r="B3737" s="4"/>
      <c r="C3737" s="5"/>
      <c r="D3737" s="167"/>
      <c r="E3737" s="4"/>
      <c r="F3737" s="4"/>
      <c r="G3737" s="7"/>
    </row>
    <row r="3738" spans="1:7">
      <c r="A3738" s="4"/>
      <c r="B3738" s="4"/>
      <c r="C3738" s="5"/>
      <c r="D3738" s="167"/>
      <c r="E3738" s="4"/>
      <c r="F3738" s="4"/>
      <c r="G3738" s="7"/>
    </row>
    <row r="3739" spans="1:7">
      <c r="A3739" s="4"/>
      <c r="B3739" s="4"/>
      <c r="C3739" s="5"/>
      <c r="D3739" s="167"/>
      <c r="E3739" s="4"/>
      <c r="F3739" s="4"/>
      <c r="G3739" s="7"/>
    </row>
    <row r="3740" spans="1:7">
      <c r="A3740" s="4"/>
      <c r="B3740" s="4"/>
      <c r="C3740" s="5"/>
      <c r="D3740" s="167"/>
      <c r="E3740" s="4"/>
      <c r="F3740" s="4"/>
      <c r="G3740" s="7"/>
    </row>
    <row r="3741" spans="1:7">
      <c r="A3741" s="4"/>
      <c r="B3741" s="4"/>
      <c r="C3741" s="5"/>
      <c r="D3741" s="167"/>
      <c r="E3741" s="4"/>
      <c r="F3741" s="4"/>
      <c r="G3741" s="7"/>
    </row>
    <row r="3742" spans="1:7">
      <c r="A3742" s="4"/>
      <c r="B3742" s="4"/>
      <c r="C3742" s="5"/>
      <c r="D3742" s="167"/>
      <c r="E3742" s="4"/>
      <c r="F3742" s="4"/>
      <c r="G3742" s="7"/>
    </row>
    <row r="3743" spans="1:7">
      <c r="A3743" s="4"/>
      <c r="B3743" s="4"/>
      <c r="C3743" s="5"/>
      <c r="D3743" s="167"/>
      <c r="E3743" s="4"/>
      <c r="F3743" s="4"/>
      <c r="G3743" s="7"/>
    </row>
    <row r="3744" spans="1:7">
      <c r="A3744" s="4"/>
      <c r="B3744" s="4"/>
      <c r="C3744" s="5"/>
      <c r="D3744" s="167"/>
      <c r="E3744" s="4"/>
      <c r="F3744" s="4"/>
      <c r="G3744" s="7"/>
    </row>
    <row r="3745" spans="1:7">
      <c r="A3745" s="4"/>
      <c r="B3745" s="4"/>
      <c r="C3745" s="5"/>
      <c r="D3745" s="167"/>
      <c r="E3745" s="4"/>
      <c r="F3745" s="4"/>
      <c r="G3745" s="7"/>
    </row>
    <row r="3746" spans="1:7">
      <c r="A3746" s="4"/>
      <c r="B3746" s="4"/>
      <c r="C3746" s="5"/>
      <c r="D3746" s="167"/>
      <c r="E3746" s="4"/>
      <c r="F3746" s="4"/>
      <c r="G3746" s="7"/>
    </row>
    <row r="3747" spans="1:7">
      <c r="A3747" s="4"/>
      <c r="B3747" s="4"/>
      <c r="C3747" s="5"/>
      <c r="D3747" s="167"/>
      <c r="E3747" s="4"/>
      <c r="F3747" s="4"/>
      <c r="G3747" s="7"/>
    </row>
    <row r="3748" spans="1:7">
      <c r="A3748" s="4"/>
      <c r="B3748" s="4"/>
      <c r="C3748" s="5"/>
      <c r="D3748" s="167"/>
      <c r="E3748" s="4"/>
      <c r="F3748" s="4"/>
      <c r="G3748" s="7"/>
    </row>
    <row r="3749" spans="1:7">
      <c r="A3749" s="4"/>
      <c r="B3749" s="4"/>
      <c r="C3749" s="5"/>
      <c r="D3749" s="167"/>
      <c r="E3749" s="4"/>
      <c r="F3749" s="4"/>
      <c r="G3749" s="7"/>
    </row>
    <row r="3750" spans="1:7">
      <c r="A3750" s="4"/>
      <c r="B3750" s="4"/>
      <c r="C3750" s="5"/>
      <c r="D3750" s="167"/>
      <c r="E3750" s="4"/>
      <c r="F3750" s="4"/>
      <c r="G3750" s="7"/>
    </row>
    <row r="3751" spans="1:7">
      <c r="A3751" s="4"/>
      <c r="B3751" s="4"/>
      <c r="C3751" s="5"/>
      <c r="D3751" s="167"/>
      <c r="E3751" s="4"/>
      <c r="F3751" s="4"/>
      <c r="G3751" s="7"/>
    </row>
    <row r="3752" spans="1:7">
      <c r="A3752" s="4"/>
      <c r="B3752" s="4"/>
      <c r="C3752" s="5"/>
      <c r="D3752" s="167"/>
      <c r="E3752" s="4"/>
      <c r="F3752" s="4"/>
      <c r="G3752" s="7"/>
    </row>
    <row r="3753" spans="1:7">
      <c r="A3753" s="4"/>
      <c r="B3753" s="4"/>
      <c r="C3753" s="5"/>
      <c r="D3753" s="167"/>
      <c r="E3753" s="4"/>
      <c r="F3753" s="4"/>
      <c r="G3753" s="7"/>
    </row>
    <row r="3754" spans="1:7">
      <c r="A3754" s="4"/>
      <c r="B3754" s="4"/>
      <c r="C3754" s="5"/>
      <c r="D3754" s="167"/>
      <c r="E3754" s="4"/>
      <c r="F3754" s="4"/>
      <c r="G3754" s="7"/>
    </row>
    <row r="3755" spans="1:7">
      <c r="A3755" s="4"/>
      <c r="B3755" s="4"/>
      <c r="C3755" s="5"/>
      <c r="D3755" s="167"/>
      <c r="E3755" s="4"/>
      <c r="F3755" s="4"/>
      <c r="G3755" s="7"/>
    </row>
    <row r="3756" spans="1:7">
      <c r="A3756" s="4"/>
      <c r="B3756" s="4"/>
      <c r="C3756" s="5"/>
      <c r="D3756" s="167"/>
      <c r="E3756" s="4"/>
      <c r="F3756" s="4"/>
      <c r="G3756" s="7"/>
    </row>
    <row r="3757" spans="1:7">
      <c r="A3757" s="4"/>
      <c r="B3757" s="4"/>
      <c r="C3757" s="5"/>
      <c r="D3757" s="167"/>
      <c r="E3757" s="4"/>
      <c r="F3757" s="4"/>
      <c r="G3757" s="7"/>
    </row>
    <row r="3758" spans="1:7">
      <c r="A3758" s="4"/>
      <c r="B3758" s="4"/>
      <c r="C3758" s="5"/>
      <c r="D3758" s="167"/>
      <c r="E3758" s="4"/>
      <c r="F3758" s="4"/>
      <c r="G3758" s="7"/>
    </row>
    <row r="3759" spans="1:7">
      <c r="A3759" s="4"/>
      <c r="B3759" s="4"/>
      <c r="C3759" s="5"/>
      <c r="D3759" s="167"/>
      <c r="E3759" s="4"/>
      <c r="F3759" s="4"/>
      <c r="G3759" s="7"/>
    </row>
    <row r="3760" spans="1:7">
      <c r="A3760" s="4"/>
      <c r="B3760" s="4"/>
      <c r="C3760" s="5"/>
      <c r="D3760" s="167"/>
      <c r="E3760" s="4"/>
      <c r="F3760" s="4"/>
      <c r="G3760" s="7"/>
    </row>
    <row r="3761" spans="1:7">
      <c r="A3761" s="4"/>
      <c r="B3761" s="4"/>
      <c r="C3761" s="5"/>
      <c r="D3761" s="167"/>
      <c r="E3761" s="4"/>
      <c r="F3761" s="4"/>
      <c r="G3761" s="7"/>
    </row>
    <row r="3762" spans="1:7">
      <c r="A3762" s="4"/>
      <c r="B3762" s="4"/>
      <c r="C3762" s="5"/>
      <c r="D3762" s="167"/>
      <c r="E3762" s="4"/>
      <c r="F3762" s="4"/>
      <c r="G3762" s="7"/>
    </row>
    <row r="3763" spans="1:7">
      <c r="A3763" s="4"/>
      <c r="B3763" s="4"/>
      <c r="C3763" s="5"/>
      <c r="D3763" s="167"/>
      <c r="E3763" s="4"/>
      <c r="F3763" s="4"/>
      <c r="G3763" s="7"/>
    </row>
    <row r="3764" spans="1:7">
      <c r="A3764" s="4"/>
      <c r="B3764" s="4"/>
      <c r="C3764" s="5"/>
      <c r="D3764" s="167"/>
      <c r="E3764" s="4"/>
      <c r="F3764" s="4"/>
      <c r="G3764" s="7"/>
    </row>
    <row r="3765" spans="1:7">
      <c r="A3765" s="4"/>
      <c r="B3765" s="4"/>
      <c r="C3765" s="5"/>
      <c r="D3765" s="167"/>
      <c r="E3765" s="4"/>
      <c r="F3765" s="4"/>
      <c r="G3765" s="7"/>
    </row>
    <row r="3766" spans="1:7">
      <c r="A3766" s="4"/>
      <c r="B3766" s="4"/>
      <c r="C3766" s="5"/>
      <c r="D3766" s="167"/>
      <c r="E3766" s="4"/>
      <c r="F3766" s="4"/>
      <c r="G3766" s="7"/>
    </row>
    <row r="3767" spans="1:7">
      <c r="A3767" s="4"/>
      <c r="B3767" s="4"/>
      <c r="C3767" s="5"/>
      <c r="D3767" s="167"/>
      <c r="E3767" s="4"/>
      <c r="F3767" s="4"/>
      <c r="G3767" s="7"/>
    </row>
    <row r="3768" spans="1:7">
      <c r="A3768" s="4"/>
      <c r="B3768" s="4"/>
      <c r="C3768" s="5"/>
      <c r="D3768" s="167"/>
      <c r="E3768" s="4"/>
      <c r="F3768" s="4"/>
      <c r="G3768" s="7"/>
    </row>
    <row r="3769" spans="1:7">
      <c r="A3769" s="4"/>
      <c r="B3769" s="4"/>
      <c r="C3769" s="5"/>
      <c r="D3769" s="167"/>
      <c r="E3769" s="4"/>
      <c r="F3769" s="4"/>
      <c r="G3769" s="7"/>
    </row>
    <row r="3770" spans="1:7">
      <c r="A3770" s="4"/>
      <c r="B3770" s="4"/>
      <c r="C3770" s="5"/>
      <c r="D3770" s="167"/>
      <c r="E3770" s="4"/>
      <c r="F3770" s="4"/>
      <c r="G3770" s="7"/>
    </row>
    <row r="3771" spans="1:7">
      <c r="A3771" s="4"/>
      <c r="B3771" s="4"/>
      <c r="C3771" s="5"/>
      <c r="D3771" s="167"/>
      <c r="E3771" s="4"/>
      <c r="F3771" s="4"/>
      <c r="G3771" s="7"/>
    </row>
    <row r="3772" spans="1:7">
      <c r="A3772" s="4"/>
      <c r="B3772" s="4"/>
      <c r="C3772" s="5"/>
      <c r="D3772" s="167"/>
      <c r="E3772" s="4"/>
      <c r="F3772" s="4"/>
      <c r="G3772" s="7"/>
    </row>
    <row r="3773" spans="1:7">
      <c r="A3773" s="4"/>
      <c r="B3773" s="4"/>
      <c r="C3773" s="5"/>
      <c r="D3773" s="167"/>
      <c r="E3773" s="4"/>
      <c r="F3773" s="4"/>
      <c r="G3773" s="7"/>
    </row>
    <row r="3774" spans="1:7">
      <c r="A3774" s="4"/>
      <c r="B3774" s="4"/>
      <c r="C3774" s="5"/>
      <c r="D3774" s="167"/>
      <c r="E3774" s="4"/>
      <c r="F3774" s="4"/>
      <c r="G3774" s="7"/>
    </row>
    <row r="3775" spans="1:7">
      <c r="A3775" s="4"/>
      <c r="B3775" s="4"/>
      <c r="C3775" s="5"/>
      <c r="D3775" s="167"/>
      <c r="E3775" s="4"/>
      <c r="F3775" s="4"/>
      <c r="G3775" s="7"/>
    </row>
    <row r="3776" spans="1:7">
      <c r="A3776" s="4"/>
      <c r="B3776" s="4"/>
      <c r="C3776" s="5"/>
      <c r="D3776" s="167"/>
      <c r="E3776" s="4"/>
      <c r="F3776" s="4"/>
      <c r="G3776" s="7"/>
    </row>
    <row r="3777" spans="1:7">
      <c r="A3777" s="4"/>
      <c r="B3777" s="4"/>
      <c r="C3777" s="5"/>
      <c r="D3777" s="167"/>
      <c r="E3777" s="4"/>
      <c r="F3777" s="4"/>
      <c r="G3777" s="7"/>
    </row>
    <row r="3778" spans="1:7">
      <c r="A3778" s="4"/>
      <c r="B3778" s="4"/>
      <c r="C3778" s="5"/>
      <c r="D3778" s="167"/>
      <c r="E3778" s="4"/>
      <c r="F3778" s="4"/>
      <c r="G3778" s="7"/>
    </row>
    <row r="3779" spans="1:7">
      <c r="A3779" s="4"/>
      <c r="B3779" s="4"/>
      <c r="C3779" s="5"/>
      <c r="D3779" s="167"/>
      <c r="E3779" s="4"/>
      <c r="F3779" s="4"/>
      <c r="G3779" s="7"/>
    </row>
    <row r="3780" spans="1:7">
      <c r="A3780" s="4"/>
      <c r="B3780" s="4"/>
      <c r="C3780" s="5"/>
      <c r="D3780" s="167"/>
      <c r="E3780" s="4"/>
      <c r="F3780" s="4"/>
      <c r="G3780" s="7"/>
    </row>
    <row r="3781" spans="1:7">
      <c r="A3781" s="4"/>
      <c r="B3781" s="4"/>
      <c r="C3781" s="5"/>
      <c r="D3781" s="167"/>
      <c r="E3781" s="4"/>
      <c r="F3781" s="4"/>
      <c r="G3781" s="7"/>
    </row>
    <row r="3782" spans="1:7">
      <c r="A3782" s="4"/>
      <c r="B3782" s="4"/>
      <c r="C3782" s="5"/>
      <c r="D3782" s="167"/>
      <c r="E3782" s="4"/>
      <c r="F3782" s="4"/>
      <c r="G3782" s="7"/>
    </row>
    <row r="3783" spans="1:7">
      <c r="A3783" s="4"/>
      <c r="B3783" s="4"/>
      <c r="C3783" s="5"/>
      <c r="D3783" s="167"/>
      <c r="E3783" s="4"/>
      <c r="F3783" s="4"/>
      <c r="G3783" s="7"/>
    </row>
    <row r="3784" spans="1:7">
      <c r="A3784" s="4"/>
      <c r="B3784" s="4"/>
      <c r="C3784" s="5"/>
      <c r="D3784" s="167"/>
      <c r="E3784" s="4"/>
      <c r="F3784" s="4"/>
      <c r="G3784" s="7"/>
    </row>
    <row r="3785" spans="1:7">
      <c r="A3785" s="4"/>
      <c r="B3785" s="4"/>
      <c r="C3785" s="5"/>
      <c r="D3785" s="167"/>
      <c r="E3785" s="4"/>
      <c r="F3785" s="4"/>
      <c r="G3785" s="7"/>
    </row>
    <row r="3786" spans="1:7">
      <c r="A3786" s="4"/>
      <c r="B3786" s="4"/>
      <c r="C3786" s="5"/>
      <c r="D3786" s="167"/>
      <c r="E3786" s="4"/>
      <c r="F3786" s="4"/>
      <c r="G3786" s="7"/>
    </row>
    <row r="3787" spans="1:7">
      <c r="A3787" s="4"/>
      <c r="B3787" s="4"/>
      <c r="C3787" s="5"/>
      <c r="D3787" s="167"/>
      <c r="E3787" s="4"/>
      <c r="F3787" s="4"/>
      <c r="G3787" s="7"/>
    </row>
    <row r="3788" spans="1:7">
      <c r="A3788" s="4"/>
      <c r="B3788" s="4"/>
      <c r="C3788" s="5"/>
      <c r="D3788" s="167"/>
      <c r="E3788" s="4"/>
      <c r="F3788" s="4"/>
      <c r="G3788" s="7"/>
    </row>
    <row r="3789" spans="1:7">
      <c r="A3789" s="4"/>
      <c r="B3789" s="4"/>
      <c r="C3789" s="5"/>
      <c r="D3789" s="167"/>
      <c r="E3789" s="4"/>
      <c r="F3789" s="4"/>
      <c r="G3789" s="7"/>
    </row>
    <row r="3790" spans="1:7">
      <c r="A3790" s="4"/>
      <c r="B3790" s="4"/>
      <c r="C3790" s="5"/>
      <c r="D3790" s="167"/>
      <c r="E3790" s="4"/>
      <c r="F3790" s="4"/>
      <c r="G3790" s="7"/>
    </row>
    <row r="3791" spans="1:7">
      <c r="A3791" s="4"/>
      <c r="B3791" s="4"/>
      <c r="C3791" s="5"/>
      <c r="D3791" s="167"/>
      <c r="E3791" s="4"/>
      <c r="F3791" s="4"/>
      <c r="G3791" s="7"/>
    </row>
    <row r="3792" spans="1:7">
      <c r="A3792" s="4"/>
      <c r="B3792" s="4"/>
      <c r="C3792" s="5"/>
      <c r="D3792" s="167"/>
      <c r="E3792" s="4"/>
      <c r="F3792" s="4"/>
      <c r="G3792" s="7"/>
    </row>
    <row r="3793" spans="1:7">
      <c r="A3793" s="4"/>
      <c r="B3793" s="4"/>
      <c r="C3793" s="5"/>
      <c r="D3793" s="167"/>
      <c r="E3793" s="4"/>
      <c r="F3793" s="4"/>
      <c r="G3793" s="7"/>
    </row>
    <row r="3794" spans="1:7">
      <c r="A3794" s="4"/>
      <c r="B3794" s="4"/>
      <c r="C3794" s="5"/>
      <c r="D3794" s="167"/>
      <c r="E3794" s="4"/>
      <c r="F3794" s="4"/>
      <c r="G3794" s="7"/>
    </row>
    <row r="3795" spans="1:7">
      <c r="A3795" s="4"/>
      <c r="B3795" s="4"/>
      <c r="C3795" s="5"/>
      <c r="D3795" s="167"/>
      <c r="E3795" s="4"/>
      <c r="F3795" s="4"/>
      <c r="G3795" s="7"/>
    </row>
    <row r="3796" spans="1:7">
      <c r="A3796" s="4"/>
      <c r="B3796" s="4"/>
      <c r="C3796" s="5"/>
      <c r="D3796" s="167"/>
      <c r="E3796" s="4"/>
      <c r="F3796" s="4"/>
      <c r="G3796" s="7"/>
    </row>
    <row r="3797" spans="1:7">
      <c r="A3797" s="4"/>
      <c r="B3797" s="4"/>
      <c r="C3797" s="5"/>
      <c r="D3797" s="167"/>
      <c r="E3797" s="4"/>
      <c r="F3797" s="4"/>
      <c r="G3797" s="7"/>
    </row>
    <row r="3798" spans="1:7">
      <c r="A3798" s="4"/>
      <c r="B3798" s="4"/>
      <c r="C3798" s="5"/>
      <c r="D3798" s="167"/>
      <c r="E3798" s="4"/>
      <c r="F3798" s="4"/>
      <c r="G3798" s="7"/>
    </row>
    <row r="3799" spans="1:7">
      <c r="A3799" s="4"/>
      <c r="B3799" s="4"/>
      <c r="C3799" s="5"/>
      <c r="D3799" s="167"/>
      <c r="E3799" s="4"/>
      <c r="F3799" s="4"/>
      <c r="G3799" s="7"/>
    </row>
    <row r="3800" spans="1:7">
      <c r="A3800" s="4"/>
      <c r="B3800" s="4"/>
      <c r="C3800" s="5"/>
      <c r="D3800" s="167"/>
      <c r="E3800" s="4"/>
      <c r="F3800" s="4"/>
      <c r="G3800" s="7"/>
    </row>
    <row r="3801" spans="1:7">
      <c r="A3801" s="4"/>
      <c r="B3801" s="4"/>
      <c r="C3801" s="5"/>
      <c r="D3801" s="167"/>
      <c r="E3801" s="4"/>
      <c r="F3801" s="4"/>
      <c r="G3801" s="7"/>
    </row>
    <row r="3802" spans="1:7">
      <c r="A3802" s="4"/>
      <c r="B3802" s="4"/>
      <c r="C3802" s="5"/>
      <c r="D3802" s="167"/>
      <c r="E3802" s="4"/>
      <c r="F3802" s="4"/>
      <c r="G3802" s="7"/>
    </row>
    <row r="3803" spans="1:7">
      <c r="A3803" s="4"/>
      <c r="B3803" s="4"/>
      <c r="C3803" s="5"/>
      <c r="D3803" s="167"/>
      <c r="E3803" s="4"/>
      <c r="F3803" s="4"/>
      <c r="G3803" s="7"/>
    </row>
    <row r="3804" spans="1:7">
      <c r="A3804" s="4"/>
      <c r="B3804" s="4"/>
      <c r="C3804" s="5"/>
      <c r="D3804" s="167"/>
      <c r="E3804" s="4"/>
      <c r="F3804" s="4"/>
      <c r="G3804" s="7"/>
    </row>
    <row r="3805" spans="1:7">
      <c r="A3805" s="4"/>
      <c r="B3805" s="4"/>
      <c r="C3805" s="5"/>
      <c r="D3805" s="167"/>
      <c r="E3805" s="4"/>
      <c r="F3805" s="4"/>
      <c r="G3805" s="7"/>
    </row>
    <row r="3806" spans="1:7">
      <c r="A3806" s="4"/>
      <c r="B3806" s="4"/>
      <c r="C3806" s="5"/>
      <c r="D3806" s="167"/>
      <c r="E3806" s="4"/>
      <c r="F3806" s="4"/>
      <c r="G3806" s="7"/>
    </row>
    <row r="3807" spans="1:7">
      <c r="A3807" s="4"/>
      <c r="B3807" s="4"/>
      <c r="C3807" s="5"/>
      <c r="D3807" s="167"/>
      <c r="E3807" s="4"/>
      <c r="F3807" s="4"/>
      <c r="G3807" s="7"/>
    </row>
    <row r="3808" spans="1:7">
      <c r="A3808" s="4"/>
      <c r="B3808" s="4"/>
      <c r="C3808" s="5"/>
      <c r="D3808" s="167"/>
      <c r="E3808" s="4"/>
      <c r="F3808" s="4"/>
      <c r="G3808" s="7"/>
    </row>
    <row r="3809" spans="1:7">
      <c r="A3809" s="4"/>
      <c r="B3809" s="4"/>
      <c r="C3809" s="5"/>
      <c r="D3809" s="167"/>
      <c r="E3809" s="4"/>
      <c r="F3809" s="4"/>
      <c r="G3809" s="7"/>
    </row>
    <row r="3810" spans="1:7">
      <c r="A3810" s="4"/>
      <c r="B3810" s="4"/>
      <c r="C3810" s="5"/>
      <c r="D3810" s="167"/>
      <c r="E3810" s="4"/>
      <c r="F3810" s="4"/>
      <c r="G3810" s="7"/>
    </row>
    <row r="3811" spans="1:7">
      <c r="A3811" s="4"/>
      <c r="B3811" s="4"/>
      <c r="C3811" s="5"/>
      <c r="D3811" s="167"/>
      <c r="E3811" s="4"/>
      <c r="F3811" s="4"/>
      <c r="G3811" s="7"/>
    </row>
    <row r="3812" spans="1:7">
      <c r="A3812" s="4"/>
      <c r="B3812" s="4"/>
      <c r="C3812" s="5"/>
      <c r="D3812" s="167"/>
      <c r="E3812" s="4"/>
      <c r="F3812" s="4"/>
      <c r="G3812" s="7"/>
    </row>
    <row r="3813" spans="1:7">
      <c r="A3813" s="4"/>
      <c r="B3813" s="4"/>
      <c r="C3813" s="5"/>
      <c r="D3813" s="167"/>
      <c r="E3813" s="4"/>
      <c r="F3813" s="4"/>
      <c r="G3813" s="7"/>
    </row>
    <row r="3814" spans="1:7">
      <c r="A3814" s="4"/>
      <c r="B3814" s="4"/>
      <c r="C3814" s="5"/>
      <c r="D3814" s="167"/>
      <c r="E3814" s="4"/>
      <c r="F3814" s="4"/>
      <c r="G3814" s="7"/>
    </row>
    <row r="3815" spans="1:7">
      <c r="A3815" s="4"/>
      <c r="B3815" s="4"/>
      <c r="C3815" s="5"/>
      <c r="D3815" s="167"/>
      <c r="E3815" s="4"/>
      <c r="F3815" s="4"/>
      <c r="G3815" s="7"/>
    </row>
    <row r="3816" spans="1:7">
      <c r="A3816" s="4"/>
      <c r="B3816" s="4"/>
      <c r="C3816" s="5"/>
      <c r="D3816" s="167"/>
      <c r="E3816" s="4"/>
      <c r="F3816" s="4"/>
      <c r="G3816" s="7"/>
    </row>
    <row r="3817" spans="1:7">
      <c r="A3817" s="4"/>
      <c r="B3817" s="4"/>
      <c r="C3817" s="5"/>
      <c r="D3817" s="167"/>
      <c r="E3817" s="4"/>
      <c r="F3817" s="4"/>
      <c r="G3817" s="7"/>
    </row>
    <row r="3818" spans="1:7">
      <c r="A3818" s="4"/>
      <c r="B3818" s="4"/>
      <c r="C3818" s="5"/>
      <c r="D3818" s="167"/>
      <c r="E3818" s="4"/>
      <c r="F3818" s="4"/>
      <c r="G3818" s="7"/>
    </row>
    <row r="3819" spans="1:7">
      <c r="A3819" s="4"/>
      <c r="B3819" s="4"/>
      <c r="C3819" s="5"/>
      <c r="D3819" s="167"/>
      <c r="E3819" s="4"/>
      <c r="F3819" s="4"/>
      <c r="G3819" s="7"/>
    </row>
    <row r="3820" spans="1:7">
      <c r="A3820" s="4"/>
      <c r="B3820" s="4"/>
      <c r="C3820" s="5"/>
      <c r="D3820" s="167"/>
      <c r="E3820" s="4"/>
      <c r="F3820" s="4"/>
      <c r="G3820" s="7"/>
    </row>
    <row r="3821" spans="1:7">
      <c r="A3821" s="4"/>
      <c r="B3821" s="4"/>
      <c r="C3821" s="5"/>
      <c r="D3821" s="167"/>
      <c r="E3821" s="4"/>
      <c r="F3821" s="4"/>
      <c r="G3821" s="7"/>
    </row>
    <row r="3822" spans="1:7">
      <c r="A3822" s="4"/>
      <c r="B3822" s="4"/>
      <c r="C3822" s="5"/>
      <c r="D3822" s="167"/>
      <c r="E3822" s="4"/>
      <c r="F3822" s="4"/>
      <c r="G3822" s="7"/>
    </row>
    <row r="3823" spans="1:7">
      <c r="A3823" s="4"/>
      <c r="B3823" s="4"/>
      <c r="C3823" s="5"/>
      <c r="D3823" s="167"/>
      <c r="E3823" s="4"/>
      <c r="F3823" s="4"/>
      <c r="G3823" s="7"/>
    </row>
    <row r="3824" spans="1:7">
      <c r="A3824" s="4"/>
      <c r="B3824" s="4"/>
      <c r="C3824" s="5"/>
      <c r="D3824" s="167"/>
      <c r="E3824" s="4"/>
      <c r="F3824" s="4"/>
      <c r="G3824" s="7"/>
    </row>
    <row r="3825" spans="1:7">
      <c r="A3825" s="4"/>
      <c r="B3825" s="4"/>
      <c r="C3825" s="5"/>
      <c r="D3825" s="167"/>
      <c r="E3825" s="4"/>
      <c r="F3825" s="4"/>
      <c r="G3825" s="7"/>
    </row>
    <row r="3826" spans="1:7">
      <c r="A3826" s="4"/>
      <c r="B3826" s="4"/>
      <c r="C3826" s="5"/>
      <c r="D3826" s="167"/>
      <c r="E3826" s="4"/>
      <c r="F3826" s="4"/>
      <c r="G3826" s="7"/>
    </row>
    <row r="3827" spans="1:7">
      <c r="A3827" s="4"/>
      <c r="B3827" s="4"/>
      <c r="C3827" s="5"/>
      <c r="D3827" s="167"/>
      <c r="E3827" s="4"/>
      <c r="F3827" s="4"/>
      <c r="G3827" s="7"/>
    </row>
    <row r="3828" spans="1:7">
      <c r="A3828" s="4"/>
      <c r="B3828" s="4"/>
      <c r="C3828" s="5"/>
      <c r="D3828" s="167"/>
      <c r="E3828" s="4"/>
      <c r="F3828" s="4"/>
      <c r="G3828" s="7"/>
    </row>
    <row r="3829" spans="1:7">
      <c r="A3829" s="4"/>
      <c r="B3829" s="4"/>
      <c r="C3829" s="5"/>
      <c r="D3829" s="167"/>
      <c r="E3829" s="4"/>
      <c r="F3829" s="4"/>
      <c r="G3829" s="7"/>
    </row>
    <row r="3830" spans="1:7">
      <c r="A3830" s="4"/>
      <c r="B3830" s="4"/>
      <c r="C3830" s="5"/>
      <c r="D3830" s="167"/>
      <c r="E3830" s="4"/>
      <c r="F3830" s="4"/>
      <c r="G3830" s="7"/>
    </row>
    <row r="3831" spans="1:7">
      <c r="A3831" s="4"/>
      <c r="B3831" s="4"/>
      <c r="C3831" s="5"/>
      <c r="D3831" s="167"/>
      <c r="E3831" s="4"/>
      <c r="F3831" s="4"/>
      <c r="G3831" s="7"/>
    </row>
    <row r="3832" spans="1:7">
      <c r="A3832" s="4"/>
      <c r="B3832" s="4"/>
      <c r="C3832" s="5"/>
      <c r="D3832" s="167"/>
      <c r="E3832" s="4"/>
      <c r="F3832" s="4"/>
      <c r="G3832" s="7"/>
    </row>
    <row r="3833" spans="1:7">
      <c r="A3833" s="4"/>
      <c r="B3833" s="4"/>
      <c r="C3833" s="5"/>
      <c r="D3833" s="167"/>
      <c r="E3833" s="4"/>
      <c r="F3833" s="4"/>
      <c r="G3833" s="7"/>
    </row>
    <row r="3834" spans="1:7">
      <c r="A3834" s="4"/>
      <c r="B3834" s="4"/>
      <c r="C3834" s="5"/>
      <c r="D3834" s="167"/>
      <c r="E3834" s="4"/>
      <c r="F3834" s="4"/>
      <c r="G3834" s="7"/>
    </row>
    <row r="3835" spans="1:7">
      <c r="A3835" s="4"/>
      <c r="B3835" s="4"/>
      <c r="C3835" s="5"/>
      <c r="D3835" s="167"/>
      <c r="E3835" s="4"/>
      <c r="F3835" s="4"/>
      <c r="G3835" s="7"/>
    </row>
    <row r="3836" spans="1:7">
      <c r="A3836" s="4"/>
      <c r="B3836" s="4"/>
      <c r="C3836" s="5"/>
      <c r="D3836" s="167"/>
      <c r="E3836" s="4"/>
      <c r="F3836" s="4"/>
      <c r="G3836" s="7"/>
    </row>
    <row r="3837" spans="1:7">
      <c r="A3837" s="4"/>
      <c r="B3837" s="4"/>
      <c r="C3837" s="5"/>
      <c r="D3837" s="167"/>
      <c r="E3837" s="4"/>
      <c r="F3837" s="4"/>
      <c r="G3837" s="7"/>
    </row>
    <row r="3838" spans="1:7">
      <c r="A3838" s="4"/>
      <c r="B3838" s="4"/>
      <c r="C3838" s="5"/>
      <c r="D3838" s="167"/>
      <c r="E3838" s="4"/>
      <c r="F3838" s="4"/>
      <c r="G3838" s="7"/>
    </row>
    <row r="3839" spans="1:7">
      <c r="A3839" s="4"/>
      <c r="B3839" s="4"/>
      <c r="C3839" s="5"/>
      <c r="D3839" s="167"/>
      <c r="E3839" s="4"/>
      <c r="F3839" s="4"/>
      <c r="G3839" s="7"/>
    </row>
    <row r="3840" spans="1:7">
      <c r="A3840" s="4"/>
      <c r="B3840" s="4"/>
      <c r="C3840" s="5"/>
      <c r="D3840" s="167"/>
      <c r="E3840" s="4"/>
      <c r="F3840" s="4"/>
      <c r="G3840" s="7"/>
    </row>
    <row r="3841" spans="1:7">
      <c r="A3841" s="4"/>
      <c r="B3841" s="4"/>
      <c r="C3841" s="5"/>
      <c r="D3841" s="167"/>
      <c r="E3841" s="4"/>
      <c r="F3841" s="4"/>
      <c r="G3841" s="7"/>
    </row>
    <row r="3842" spans="1:7">
      <c r="A3842" s="4"/>
      <c r="B3842" s="4"/>
      <c r="C3842" s="5"/>
      <c r="D3842" s="167"/>
      <c r="E3842" s="4"/>
      <c r="F3842" s="4"/>
      <c r="G3842" s="7"/>
    </row>
    <row r="3843" spans="1:7">
      <c r="A3843" s="4"/>
      <c r="B3843" s="4"/>
      <c r="C3843" s="5"/>
      <c r="D3843" s="167"/>
      <c r="E3843" s="4"/>
      <c r="F3843" s="4"/>
      <c r="G3843" s="7"/>
    </row>
    <row r="3844" spans="1:7">
      <c r="A3844" s="4"/>
      <c r="B3844" s="4"/>
      <c r="C3844" s="5"/>
      <c r="D3844" s="167"/>
      <c r="E3844" s="4"/>
      <c r="F3844" s="4"/>
      <c r="G3844" s="7"/>
    </row>
    <row r="3845" spans="1:7">
      <c r="A3845" s="4"/>
      <c r="B3845" s="4"/>
      <c r="C3845" s="5"/>
      <c r="D3845" s="167"/>
      <c r="E3845" s="4"/>
      <c r="F3845" s="4"/>
      <c r="G3845" s="7"/>
    </row>
    <row r="3846" spans="1:7">
      <c r="A3846" s="4"/>
      <c r="B3846" s="4"/>
      <c r="C3846" s="5"/>
      <c r="D3846" s="167"/>
      <c r="E3846" s="4"/>
      <c r="F3846" s="4"/>
      <c r="G3846" s="7"/>
    </row>
    <row r="3847" spans="1:7">
      <c r="A3847" s="4"/>
      <c r="B3847" s="4"/>
      <c r="C3847" s="5"/>
      <c r="D3847" s="167"/>
      <c r="E3847" s="4"/>
      <c r="F3847" s="4"/>
      <c r="G3847" s="7"/>
    </row>
    <row r="3848" spans="1:7">
      <c r="A3848" s="4"/>
      <c r="B3848" s="4"/>
      <c r="C3848" s="5"/>
      <c r="D3848" s="167"/>
      <c r="E3848" s="4"/>
      <c r="F3848" s="4"/>
      <c r="G3848" s="7"/>
    </row>
    <row r="3849" spans="1:7">
      <c r="A3849" s="4"/>
      <c r="B3849" s="4"/>
      <c r="C3849" s="5"/>
      <c r="D3849" s="167"/>
      <c r="E3849" s="4"/>
      <c r="F3849" s="4"/>
      <c r="G3849" s="7"/>
    </row>
    <row r="3850" spans="1:7">
      <c r="A3850" s="4"/>
      <c r="B3850" s="4"/>
      <c r="C3850" s="5"/>
      <c r="D3850" s="167"/>
      <c r="E3850" s="4"/>
      <c r="F3850" s="4"/>
      <c r="G3850" s="7"/>
    </row>
    <row r="3851" spans="1:7">
      <c r="A3851" s="4"/>
      <c r="B3851" s="4"/>
      <c r="C3851" s="5"/>
      <c r="D3851" s="167"/>
      <c r="E3851" s="4"/>
      <c r="F3851" s="4"/>
      <c r="G3851" s="7"/>
    </row>
    <row r="3852" spans="1:7">
      <c r="A3852" s="4"/>
      <c r="B3852" s="4"/>
      <c r="C3852" s="5"/>
      <c r="D3852" s="167"/>
      <c r="E3852" s="4"/>
      <c r="F3852" s="4"/>
      <c r="G3852" s="7"/>
    </row>
    <row r="3853" spans="1:7">
      <c r="A3853" s="4"/>
      <c r="B3853" s="4"/>
      <c r="C3853" s="5"/>
      <c r="D3853" s="167"/>
      <c r="E3853" s="4"/>
      <c r="F3853" s="4"/>
      <c r="G3853" s="7"/>
    </row>
    <row r="3854" spans="1:7">
      <c r="A3854" s="4"/>
      <c r="B3854" s="4"/>
      <c r="C3854" s="5"/>
      <c r="D3854" s="167"/>
      <c r="E3854" s="4"/>
      <c r="F3854" s="4"/>
      <c r="G3854" s="7"/>
    </row>
    <row r="3855" spans="1:7">
      <c r="A3855" s="4"/>
      <c r="B3855" s="4"/>
      <c r="C3855" s="5"/>
      <c r="D3855" s="167"/>
      <c r="E3855" s="4"/>
      <c r="F3855" s="4"/>
      <c r="G3855" s="7"/>
    </row>
    <row r="3856" spans="1:7">
      <c r="A3856" s="4"/>
      <c r="B3856" s="4"/>
      <c r="C3856" s="5"/>
      <c r="D3856" s="167"/>
      <c r="E3856" s="4"/>
      <c r="F3856" s="4"/>
      <c r="G3856" s="7"/>
    </row>
    <row r="3857" spans="1:7">
      <c r="A3857" s="4"/>
      <c r="B3857" s="4"/>
      <c r="C3857" s="5"/>
      <c r="D3857" s="167"/>
      <c r="E3857" s="4"/>
      <c r="F3857" s="4"/>
      <c r="G3857" s="7"/>
    </row>
    <row r="3858" spans="1:7">
      <c r="A3858" s="4"/>
      <c r="B3858" s="4"/>
      <c r="C3858" s="5"/>
      <c r="D3858" s="167"/>
      <c r="E3858" s="4"/>
      <c r="F3858" s="4"/>
      <c r="G3858" s="7"/>
    </row>
    <row r="3859" spans="1:7">
      <c r="A3859" s="4"/>
      <c r="B3859" s="4"/>
      <c r="C3859" s="5"/>
      <c r="D3859" s="167"/>
      <c r="E3859" s="4"/>
      <c r="F3859" s="4"/>
      <c r="G3859" s="7"/>
    </row>
    <row r="3860" spans="1:7">
      <c r="A3860" s="4"/>
      <c r="B3860" s="4"/>
      <c r="C3860" s="5"/>
      <c r="D3860" s="167"/>
      <c r="E3860" s="4"/>
      <c r="F3860" s="4"/>
      <c r="G3860" s="7"/>
    </row>
    <row r="3861" spans="1:7">
      <c r="A3861" s="4"/>
      <c r="B3861" s="4"/>
      <c r="C3861" s="5"/>
      <c r="D3861" s="167"/>
      <c r="E3861" s="4"/>
      <c r="F3861" s="4"/>
      <c r="G3861" s="7"/>
    </row>
    <row r="3862" spans="1:7">
      <c r="A3862" s="4"/>
      <c r="B3862" s="4"/>
      <c r="C3862" s="5"/>
      <c r="D3862" s="167"/>
      <c r="E3862" s="4"/>
      <c r="F3862" s="4"/>
      <c r="G3862" s="7"/>
    </row>
    <row r="3863" spans="1:7">
      <c r="A3863" s="4"/>
      <c r="B3863" s="4"/>
      <c r="C3863" s="5"/>
      <c r="D3863" s="167"/>
      <c r="E3863" s="4"/>
      <c r="F3863" s="4"/>
      <c r="G3863" s="7"/>
    </row>
    <row r="3864" spans="1:7">
      <c r="A3864" s="4"/>
      <c r="B3864" s="4"/>
      <c r="C3864" s="5"/>
      <c r="D3864" s="167"/>
      <c r="E3864" s="4"/>
      <c r="F3864" s="4"/>
      <c r="G3864" s="7"/>
    </row>
    <row r="3865" spans="1:7">
      <c r="A3865" s="4"/>
      <c r="B3865" s="4"/>
      <c r="C3865" s="5"/>
      <c r="D3865" s="167"/>
      <c r="E3865" s="4"/>
      <c r="F3865" s="4"/>
      <c r="G3865" s="7"/>
    </row>
    <row r="3866" spans="1:7">
      <c r="A3866" s="4"/>
      <c r="B3866" s="4"/>
      <c r="C3866" s="5"/>
      <c r="D3866" s="167"/>
      <c r="E3866" s="4"/>
      <c r="F3866" s="4"/>
      <c r="G3866" s="7"/>
    </row>
    <row r="3867" spans="1:7">
      <c r="A3867" s="4"/>
      <c r="B3867" s="4"/>
      <c r="C3867" s="5"/>
      <c r="D3867" s="167"/>
      <c r="E3867" s="4"/>
      <c r="F3867" s="4"/>
      <c r="G3867" s="7"/>
    </row>
    <row r="3868" spans="1:7">
      <c r="A3868" s="4"/>
      <c r="B3868" s="4"/>
      <c r="C3868" s="5"/>
      <c r="D3868" s="167"/>
      <c r="E3868" s="4"/>
      <c r="F3868" s="4"/>
      <c r="G3868" s="7"/>
    </row>
    <row r="3869" spans="1:7">
      <c r="A3869" s="4"/>
      <c r="B3869" s="4"/>
      <c r="C3869" s="5"/>
      <c r="D3869" s="167"/>
      <c r="E3869" s="4"/>
      <c r="F3869" s="4"/>
      <c r="G3869" s="7"/>
    </row>
    <row r="3870" spans="1:7">
      <c r="A3870" s="4"/>
      <c r="B3870" s="4"/>
      <c r="C3870" s="5"/>
      <c r="D3870" s="167"/>
      <c r="E3870" s="4"/>
      <c r="F3870" s="4"/>
      <c r="G3870" s="7"/>
    </row>
    <row r="3871" spans="1:7">
      <c r="A3871" s="4"/>
      <c r="B3871" s="4"/>
      <c r="C3871" s="5"/>
      <c r="D3871" s="167"/>
      <c r="E3871" s="4"/>
      <c r="F3871" s="4"/>
      <c r="G3871" s="7"/>
    </row>
    <row r="3872" spans="1:7">
      <c r="A3872" s="4"/>
      <c r="B3872" s="4"/>
      <c r="C3872" s="5"/>
      <c r="D3872" s="167"/>
      <c r="E3872" s="4"/>
      <c r="F3872" s="4"/>
      <c r="G3872" s="7"/>
    </row>
    <row r="3873" spans="1:7">
      <c r="A3873" s="4"/>
      <c r="B3873" s="4"/>
      <c r="C3873" s="5"/>
      <c r="D3873" s="167"/>
      <c r="E3873" s="4"/>
      <c r="F3873" s="4"/>
      <c r="G3873" s="7"/>
    </row>
    <row r="3874" spans="1:7">
      <c r="A3874" s="4"/>
      <c r="B3874" s="4"/>
      <c r="C3874" s="5"/>
      <c r="D3874" s="167"/>
      <c r="E3874" s="4"/>
      <c r="F3874" s="4"/>
      <c r="G3874" s="7"/>
    </row>
    <row r="3875" spans="1:7">
      <c r="A3875" s="4"/>
      <c r="B3875" s="4"/>
      <c r="C3875" s="5"/>
      <c r="D3875" s="167"/>
      <c r="E3875" s="4"/>
      <c r="F3875" s="4"/>
      <c r="G3875" s="7"/>
    </row>
    <row r="3876" spans="1:7">
      <c r="A3876" s="4"/>
      <c r="B3876" s="4"/>
      <c r="C3876" s="5"/>
      <c r="D3876" s="167"/>
      <c r="E3876" s="4"/>
      <c r="F3876" s="4"/>
      <c r="G3876" s="7"/>
    </row>
    <row r="3877" spans="1:7">
      <c r="A3877" s="4"/>
      <c r="B3877" s="4"/>
      <c r="C3877" s="5"/>
      <c r="D3877" s="167"/>
      <c r="E3877" s="4"/>
      <c r="F3877" s="4"/>
      <c r="G3877" s="7"/>
    </row>
    <row r="3878" spans="1:7">
      <c r="A3878" s="4"/>
      <c r="B3878" s="4"/>
      <c r="C3878" s="5"/>
      <c r="D3878" s="167"/>
      <c r="E3878" s="4"/>
      <c r="F3878" s="4"/>
      <c r="G3878" s="7"/>
    </row>
    <row r="3879" spans="1:7">
      <c r="A3879" s="4"/>
      <c r="B3879" s="4"/>
      <c r="C3879" s="5"/>
      <c r="D3879" s="167"/>
      <c r="E3879" s="4"/>
      <c r="F3879" s="4"/>
      <c r="G3879" s="7"/>
    </row>
    <row r="3880" spans="1:7">
      <c r="A3880" s="4"/>
      <c r="B3880" s="4"/>
      <c r="C3880" s="5"/>
      <c r="D3880" s="167"/>
      <c r="E3880" s="4"/>
      <c r="F3880" s="4"/>
      <c r="G3880" s="7"/>
    </row>
    <row r="3881" spans="1:7">
      <c r="A3881" s="4"/>
      <c r="B3881" s="4"/>
      <c r="C3881" s="5"/>
      <c r="D3881" s="167"/>
      <c r="E3881" s="4"/>
      <c r="F3881" s="4"/>
      <c r="G3881" s="7"/>
    </row>
    <row r="3882" spans="1:7">
      <c r="A3882" s="4"/>
      <c r="B3882" s="4"/>
      <c r="C3882" s="5"/>
      <c r="D3882" s="167"/>
      <c r="E3882" s="4"/>
      <c r="F3882" s="4"/>
      <c r="G3882" s="7"/>
    </row>
    <row r="3883" spans="1:7">
      <c r="A3883" s="4"/>
      <c r="B3883" s="4"/>
      <c r="C3883" s="5"/>
      <c r="D3883" s="167"/>
      <c r="E3883" s="4"/>
      <c r="F3883" s="4"/>
      <c r="G3883" s="7"/>
    </row>
    <row r="3884" spans="1:7">
      <c r="A3884" s="4"/>
      <c r="B3884" s="4"/>
      <c r="C3884" s="5"/>
      <c r="D3884" s="167"/>
      <c r="E3884" s="4"/>
      <c r="F3884" s="4"/>
      <c r="G3884" s="7"/>
    </row>
    <row r="3885" spans="1:7">
      <c r="A3885" s="4"/>
      <c r="B3885" s="4"/>
      <c r="C3885" s="5"/>
      <c r="D3885" s="167"/>
      <c r="E3885" s="4"/>
      <c r="F3885" s="4"/>
      <c r="G3885" s="7"/>
    </row>
    <row r="3886" spans="1:7">
      <c r="A3886" s="4"/>
      <c r="B3886" s="4"/>
      <c r="C3886" s="5"/>
      <c r="D3886" s="167"/>
      <c r="E3886" s="4"/>
      <c r="F3886" s="4"/>
      <c r="G3886" s="7"/>
    </row>
    <row r="3887" spans="1:7">
      <c r="A3887" s="4"/>
      <c r="B3887" s="4"/>
      <c r="C3887" s="5"/>
      <c r="D3887" s="167"/>
      <c r="E3887" s="4"/>
      <c r="F3887" s="4"/>
      <c r="G3887" s="7"/>
    </row>
    <row r="3888" spans="1:7">
      <c r="A3888" s="4"/>
      <c r="B3888" s="4"/>
      <c r="C3888" s="5"/>
      <c r="D3888" s="167"/>
      <c r="E3888" s="4"/>
      <c r="F3888" s="4"/>
      <c r="G3888" s="7"/>
    </row>
    <row r="3889" spans="1:7">
      <c r="A3889" s="4"/>
      <c r="B3889" s="4"/>
      <c r="C3889" s="5"/>
      <c r="D3889" s="167"/>
      <c r="E3889" s="4"/>
      <c r="F3889" s="4"/>
      <c r="G3889" s="7"/>
    </row>
    <row r="3890" spans="1:7">
      <c r="A3890" s="4"/>
      <c r="B3890" s="4"/>
      <c r="C3890" s="5"/>
      <c r="D3890" s="167"/>
      <c r="E3890" s="4"/>
      <c r="F3890" s="4"/>
      <c r="G3890" s="7"/>
    </row>
    <row r="3891" spans="1:7">
      <c r="A3891" s="4"/>
      <c r="B3891" s="4"/>
      <c r="C3891" s="5"/>
      <c r="D3891" s="167"/>
      <c r="E3891" s="4"/>
      <c r="F3891" s="4"/>
      <c r="G3891" s="7"/>
    </row>
    <row r="3892" spans="1:7">
      <c r="A3892" s="4"/>
      <c r="B3892" s="4"/>
      <c r="C3892" s="5"/>
      <c r="D3892" s="167"/>
      <c r="E3892" s="4"/>
      <c r="F3892" s="4"/>
      <c r="G3892" s="7"/>
    </row>
    <row r="3893" spans="1:7">
      <c r="A3893" s="4"/>
      <c r="B3893" s="4"/>
      <c r="C3893" s="5"/>
      <c r="D3893" s="167"/>
      <c r="E3893" s="4"/>
      <c r="F3893" s="4"/>
      <c r="G3893" s="7"/>
    </row>
    <row r="3894" spans="1:7">
      <c r="A3894" s="4"/>
      <c r="B3894" s="4"/>
      <c r="C3894" s="5"/>
      <c r="D3894" s="167"/>
      <c r="E3894" s="4"/>
      <c r="F3894" s="4"/>
      <c r="G3894" s="7"/>
    </row>
    <row r="3895" spans="1:7">
      <c r="A3895" s="4"/>
      <c r="B3895" s="4"/>
      <c r="C3895" s="5"/>
      <c r="D3895" s="167"/>
      <c r="E3895" s="4"/>
      <c r="F3895" s="4"/>
      <c r="G3895" s="7"/>
    </row>
    <row r="3896" spans="1:7">
      <c r="A3896" s="4"/>
      <c r="B3896" s="4"/>
      <c r="C3896" s="5"/>
      <c r="D3896" s="167"/>
      <c r="E3896" s="4"/>
      <c r="F3896" s="4"/>
      <c r="G3896" s="7"/>
    </row>
    <row r="3897" spans="1:7">
      <c r="A3897" s="4"/>
      <c r="B3897" s="4"/>
      <c r="C3897" s="5"/>
      <c r="D3897" s="167"/>
      <c r="E3897" s="4"/>
      <c r="F3897" s="4"/>
      <c r="G3897" s="7"/>
    </row>
    <row r="3898" spans="1:7">
      <c r="A3898" s="4"/>
      <c r="B3898" s="4"/>
      <c r="C3898" s="5"/>
      <c r="D3898" s="167"/>
      <c r="E3898" s="4"/>
      <c r="F3898" s="4"/>
      <c r="G3898" s="7"/>
    </row>
    <row r="3899" spans="1:7">
      <c r="A3899" s="4"/>
      <c r="B3899" s="4"/>
      <c r="C3899" s="5"/>
      <c r="D3899" s="167"/>
      <c r="E3899" s="4"/>
      <c r="F3899" s="4"/>
      <c r="G3899" s="7"/>
    </row>
    <row r="3900" spans="1:7">
      <c r="A3900" s="4"/>
      <c r="B3900" s="4"/>
      <c r="C3900" s="5"/>
      <c r="D3900" s="167"/>
      <c r="E3900" s="4"/>
      <c r="F3900" s="4"/>
      <c r="G3900" s="7"/>
    </row>
    <row r="3901" spans="1:7">
      <c r="A3901" s="4"/>
      <c r="B3901" s="4"/>
      <c r="C3901" s="5"/>
      <c r="D3901" s="167"/>
      <c r="E3901" s="4"/>
      <c r="F3901" s="4"/>
      <c r="G3901" s="7"/>
    </row>
    <row r="3902" spans="1:7">
      <c r="A3902" s="4"/>
      <c r="B3902" s="4"/>
      <c r="C3902" s="5"/>
      <c r="D3902" s="167"/>
      <c r="E3902" s="4"/>
      <c r="F3902" s="4"/>
      <c r="G3902" s="7"/>
    </row>
    <row r="3903" spans="1:7">
      <c r="A3903" s="4"/>
      <c r="B3903" s="4"/>
      <c r="C3903" s="5"/>
      <c r="D3903" s="167"/>
      <c r="E3903" s="4"/>
      <c r="F3903" s="4"/>
      <c r="G3903" s="7"/>
    </row>
    <row r="3904" spans="1:7">
      <c r="A3904" s="4"/>
      <c r="B3904" s="4"/>
      <c r="C3904" s="5"/>
      <c r="D3904" s="167"/>
      <c r="E3904" s="4"/>
      <c r="F3904" s="4"/>
      <c r="G3904" s="7"/>
    </row>
    <row r="3905" spans="1:7">
      <c r="A3905" s="4"/>
      <c r="B3905" s="4"/>
      <c r="C3905" s="5"/>
      <c r="D3905" s="167"/>
      <c r="E3905" s="4"/>
      <c r="F3905" s="4"/>
      <c r="G3905" s="7"/>
    </row>
    <row r="3906" spans="1:7">
      <c r="A3906" s="4"/>
      <c r="B3906" s="4"/>
      <c r="C3906" s="5"/>
      <c r="D3906" s="167"/>
      <c r="E3906" s="4"/>
      <c r="F3906" s="4"/>
      <c r="G3906" s="7"/>
    </row>
    <row r="3907" spans="1:7">
      <c r="A3907" s="4"/>
      <c r="B3907" s="4"/>
      <c r="C3907" s="5"/>
      <c r="D3907" s="167"/>
      <c r="E3907" s="4"/>
      <c r="F3907" s="4"/>
      <c r="G3907" s="7"/>
    </row>
    <row r="3908" spans="1:7">
      <c r="A3908" s="4"/>
      <c r="B3908" s="4"/>
      <c r="C3908" s="5"/>
      <c r="D3908" s="167"/>
      <c r="E3908" s="4"/>
      <c r="F3908" s="4"/>
      <c r="G3908" s="7"/>
    </row>
    <row r="3909" spans="1:7">
      <c r="A3909" s="4"/>
      <c r="B3909" s="4"/>
      <c r="C3909" s="5"/>
      <c r="D3909" s="167"/>
      <c r="E3909" s="4"/>
      <c r="F3909" s="4"/>
      <c r="G3909" s="7"/>
    </row>
    <row r="3910" spans="1:7">
      <c r="A3910" s="4"/>
      <c r="B3910" s="4"/>
      <c r="C3910" s="5"/>
      <c r="D3910" s="167"/>
      <c r="E3910" s="4"/>
      <c r="F3910" s="4"/>
      <c r="G3910" s="7"/>
    </row>
    <row r="3911" spans="1:7">
      <c r="A3911" s="4"/>
      <c r="B3911" s="4"/>
      <c r="C3911" s="5"/>
      <c r="D3911" s="167"/>
      <c r="E3911" s="4"/>
      <c r="F3911" s="4"/>
      <c r="G3911" s="7"/>
    </row>
    <row r="3912" spans="1:7">
      <c r="A3912" s="4"/>
      <c r="B3912" s="4"/>
      <c r="C3912" s="5"/>
      <c r="D3912" s="167"/>
      <c r="E3912" s="4"/>
      <c r="F3912" s="4"/>
      <c r="G3912" s="7"/>
    </row>
    <row r="3913" spans="1:7">
      <c r="A3913" s="4"/>
      <c r="B3913" s="4"/>
      <c r="C3913" s="5"/>
      <c r="D3913" s="167"/>
      <c r="E3913" s="4"/>
      <c r="F3913" s="4"/>
      <c r="G3913" s="7"/>
    </row>
    <row r="3914" spans="1:7">
      <c r="A3914" s="4"/>
      <c r="B3914" s="4"/>
      <c r="C3914" s="5"/>
      <c r="D3914" s="167"/>
      <c r="E3914" s="4"/>
      <c r="F3914" s="4"/>
      <c r="G3914" s="7"/>
    </row>
    <row r="3915" spans="1:7">
      <c r="A3915" s="4"/>
      <c r="B3915" s="4"/>
      <c r="C3915" s="5"/>
      <c r="D3915" s="167"/>
      <c r="E3915" s="4"/>
      <c r="F3915" s="4"/>
      <c r="G3915" s="7"/>
    </row>
    <row r="3916" spans="1:7">
      <c r="A3916" s="4"/>
      <c r="B3916" s="4"/>
      <c r="C3916" s="5"/>
      <c r="D3916" s="167"/>
      <c r="E3916" s="4"/>
      <c r="F3916" s="4"/>
      <c r="G3916" s="7"/>
    </row>
    <row r="3917" spans="1:7">
      <c r="A3917" s="4"/>
      <c r="B3917" s="4"/>
      <c r="C3917" s="5"/>
      <c r="D3917" s="167"/>
      <c r="E3917" s="4"/>
      <c r="F3917" s="4"/>
      <c r="G3917" s="7"/>
    </row>
    <row r="3918" spans="1:7">
      <c r="A3918" s="4"/>
      <c r="B3918" s="4"/>
      <c r="C3918" s="5"/>
      <c r="D3918" s="167"/>
      <c r="E3918" s="4"/>
      <c r="F3918" s="4"/>
      <c r="G3918" s="7"/>
    </row>
    <row r="3919" spans="1:7">
      <c r="A3919" s="4"/>
      <c r="B3919" s="4"/>
      <c r="C3919" s="5"/>
      <c r="D3919" s="167"/>
      <c r="E3919" s="4"/>
      <c r="F3919" s="4"/>
      <c r="G3919" s="7"/>
    </row>
    <row r="3920" spans="1:7">
      <c r="A3920" s="4"/>
      <c r="B3920" s="4"/>
      <c r="C3920" s="5"/>
      <c r="D3920" s="167"/>
      <c r="E3920" s="4"/>
      <c r="F3920" s="4"/>
      <c r="G3920" s="7"/>
    </row>
    <row r="3921" spans="1:7">
      <c r="A3921" s="4"/>
      <c r="B3921" s="4"/>
      <c r="C3921" s="5"/>
      <c r="D3921" s="167"/>
      <c r="E3921" s="4"/>
      <c r="F3921" s="4"/>
      <c r="G3921" s="7"/>
    </row>
    <row r="3922" spans="1:7">
      <c r="A3922" s="4"/>
      <c r="B3922" s="4"/>
      <c r="C3922" s="5"/>
      <c r="D3922" s="167"/>
      <c r="E3922" s="4"/>
      <c r="F3922" s="4"/>
      <c r="G3922" s="7"/>
    </row>
    <row r="3923" spans="1:7">
      <c r="A3923" s="4"/>
      <c r="B3923" s="4"/>
      <c r="C3923" s="5"/>
      <c r="D3923" s="167"/>
      <c r="E3923" s="4"/>
      <c r="F3923" s="4"/>
      <c r="G3923" s="7"/>
    </row>
    <row r="3924" spans="1:7">
      <c r="A3924" s="4"/>
      <c r="B3924" s="4"/>
      <c r="C3924" s="5"/>
      <c r="D3924" s="167"/>
      <c r="E3924" s="4"/>
      <c r="F3924" s="4"/>
      <c r="G3924" s="7"/>
    </row>
    <row r="3925" spans="1:7">
      <c r="A3925" s="4"/>
      <c r="B3925" s="4"/>
      <c r="C3925" s="5"/>
      <c r="D3925" s="167"/>
      <c r="E3925" s="4"/>
      <c r="F3925" s="4"/>
      <c r="G3925" s="7"/>
    </row>
    <row r="3926" spans="1:7">
      <c r="A3926" s="4"/>
      <c r="B3926" s="4"/>
      <c r="C3926" s="5"/>
      <c r="D3926" s="167"/>
      <c r="E3926" s="4"/>
      <c r="F3926" s="4"/>
      <c r="G3926" s="7"/>
    </row>
    <row r="3927" spans="1:7">
      <c r="A3927" s="4"/>
      <c r="B3927" s="4"/>
      <c r="C3927" s="5"/>
      <c r="D3927" s="167"/>
      <c r="E3927" s="4"/>
      <c r="F3927" s="4"/>
      <c r="G3927" s="7"/>
    </row>
    <row r="3928" spans="1:7">
      <c r="A3928" s="4"/>
      <c r="B3928" s="4"/>
      <c r="C3928" s="5"/>
      <c r="D3928" s="167"/>
      <c r="E3928" s="4"/>
      <c r="F3928" s="4"/>
      <c r="G3928" s="7"/>
    </row>
    <row r="3929" spans="1:7">
      <c r="A3929" s="4"/>
      <c r="B3929" s="4"/>
      <c r="C3929" s="5"/>
      <c r="D3929" s="167"/>
      <c r="E3929" s="4"/>
      <c r="F3929" s="4"/>
      <c r="G3929" s="7"/>
    </row>
    <row r="3930" spans="1:7">
      <c r="A3930" s="4"/>
      <c r="B3930" s="4"/>
      <c r="C3930" s="5"/>
      <c r="D3930" s="167"/>
      <c r="E3930" s="4"/>
      <c r="F3930" s="4"/>
      <c r="G3930" s="7"/>
    </row>
    <row r="3931" spans="1:7">
      <c r="A3931" s="4"/>
      <c r="B3931" s="4"/>
      <c r="C3931" s="5"/>
      <c r="D3931" s="167"/>
      <c r="E3931" s="4"/>
      <c r="F3931" s="4"/>
      <c r="G3931" s="7"/>
    </row>
    <row r="3932" spans="1:7">
      <c r="A3932" s="4"/>
      <c r="B3932" s="4"/>
      <c r="C3932" s="5"/>
      <c r="D3932" s="167"/>
      <c r="E3932" s="4"/>
      <c r="F3932" s="4"/>
      <c r="G3932" s="7"/>
    </row>
    <row r="3933" spans="1:7">
      <c r="A3933" s="4"/>
      <c r="B3933" s="4"/>
      <c r="C3933" s="5"/>
      <c r="D3933" s="167"/>
      <c r="E3933" s="4"/>
      <c r="F3933" s="4"/>
      <c r="G3933" s="7"/>
    </row>
    <row r="3934" spans="1:7">
      <c r="A3934" s="4"/>
      <c r="B3934" s="4"/>
      <c r="C3934" s="5"/>
      <c r="D3934" s="167"/>
      <c r="E3934" s="4"/>
      <c r="F3934" s="4"/>
      <c r="G3934" s="7"/>
    </row>
    <row r="3935" spans="1:7">
      <c r="A3935" s="4"/>
      <c r="B3935" s="4"/>
      <c r="C3935" s="5"/>
      <c r="D3935" s="167"/>
      <c r="E3935" s="4"/>
      <c r="F3935" s="4"/>
      <c r="G3935" s="7"/>
    </row>
    <row r="3936" spans="1:7">
      <c r="A3936" s="4"/>
      <c r="B3936" s="4"/>
      <c r="C3936" s="5"/>
      <c r="D3936" s="167"/>
      <c r="E3936" s="4"/>
      <c r="F3936" s="4"/>
      <c r="G3936" s="7"/>
    </row>
    <row r="3937" spans="1:7">
      <c r="A3937" s="4"/>
      <c r="B3937" s="4"/>
      <c r="C3937" s="5"/>
      <c r="D3937" s="167"/>
      <c r="E3937" s="4"/>
      <c r="F3937" s="4"/>
      <c r="G3937" s="7"/>
    </row>
    <row r="3938" spans="1:7">
      <c r="A3938" s="4"/>
      <c r="B3938" s="4"/>
      <c r="C3938" s="5"/>
      <c r="D3938" s="167"/>
      <c r="E3938" s="4"/>
      <c r="F3938" s="4"/>
      <c r="G3938" s="7"/>
    </row>
    <row r="3939" spans="1:7">
      <c r="A3939" s="4"/>
      <c r="B3939" s="4"/>
      <c r="C3939" s="5"/>
      <c r="D3939" s="167"/>
      <c r="E3939" s="4"/>
      <c r="F3939" s="4"/>
      <c r="G3939" s="7"/>
    </row>
    <row r="3940" spans="1:7">
      <c r="A3940" s="4"/>
      <c r="B3940" s="4"/>
      <c r="C3940" s="5"/>
      <c r="D3940" s="167"/>
      <c r="E3940" s="4"/>
      <c r="F3940" s="4"/>
      <c r="G3940" s="7"/>
    </row>
    <row r="3941" spans="1:7">
      <c r="A3941" s="4"/>
      <c r="B3941" s="4"/>
      <c r="C3941" s="5"/>
      <c r="D3941" s="167"/>
      <c r="E3941" s="4"/>
      <c r="F3941" s="4"/>
      <c r="G3941" s="7"/>
    </row>
    <row r="3942" spans="1:7">
      <c r="A3942" s="4"/>
      <c r="B3942" s="4"/>
      <c r="C3942" s="5"/>
      <c r="D3942" s="167"/>
      <c r="E3942" s="4"/>
      <c r="F3942" s="4"/>
      <c r="G3942" s="7"/>
    </row>
    <row r="3943" spans="1:7">
      <c r="A3943" s="4"/>
      <c r="B3943" s="4"/>
      <c r="C3943" s="5"/>
      <c r="D3943" s="167"/>
      <c r="E3943" s="4"/>
      <c r="F3943" s="4"/>
      <c r="G3943" s="7"/>
    </row>
    <row r="3944" spans="1:7">
      <c r="A3944" s="4"/>
      <c r="B3944" s="4"/>
      <c r="C3944" s="5"/>
      <c r="D3944" s="167"/>
      <c r="E3944" s="4"/>
      <c r="F3944" s="4"/>
      <c r="G3944" s="7"/>
    </row>
    <row r="3945" spans="1:7">
      <c r="A3945" s="4"/>
      <c r="B3945" s="4"/>
      <c r="C3945" s="5"/>
      <c r="D3945" s="167"/>
      <c r="E3945" s="4"/>
      <c r="F3945" s="4"/>
      <c r="G3945" s="7"/>
    </row>
    <row r="3946" spans="1:7">
      <c r="A3946" s="4"/>
      <c r="B3946" s="4"/>
      <c r="C3946" s="5"/>
      <c r="D3946" s="167"/>
      <c r="E3946" s="4"/>
      <c r="F3946" s="4"/>
      <c r="G3946" s="7"/>
    </row>
    <row r="3947" spans="1:7">
      <c r="A3947" s="4"/>
      <c r="B3947" s="4"/>
      <c r="C3947" s="5"/>
      <c r="D3947" s="167"/>
      <c r="E3947" s="4"/>
      <c r="F3947" s="4"/>
      <c r="G3947" s="7"/>
    </row>
    <row r="3948" spans="1:7">
      <c r="A3948" s="4"/>
      <c r="B3948" s="4"/>
      <c r="C3948" s="5"/>
      <c r="D3948" s="167"/>
      <c r="E3948" s="4"/>
      <c r="F3948" s="4"/>
      <c r="G3948" s="7"/>
    </row>
    <row r="3949" spans="1:7">
      <c r="A3949" s="4"/>
      <c r="B3949" s="4"/>
      <c r="C3949" s="5"/>
      <c r="D3949" s="167"/>
      <c r="E3949" s="4"/>
      <c r="F3949" s="4"/>
      <c r="G3949" s="7"/>
    </row>
    <row r="3950" spans="1:7">
      <c r="A3950" s="4"/>
      <c r="B3950" s="4"/>
      <c r="C3950" s="5"/>
      <c r="D3950" s="167"/>
      <c r="E3950" s="4"/>
      <c r="F3950" s="4"/>
      <c r="G3950" s="7"/>
    </row>
    <row r="3951" spans="1:7">
      <c r="A3951" s="4"/>
      <c r="B3951" s="4"/>
      <c r="C3951" s="5"/>
      <c r="D3951" s="167"/>
      <c r="E3951" s="4"/>
      <c r="F3951" s="4"/>
      <c r="G3951" s="7"/>
    </row>
    <row r="3952" spans="1:7">
      <c r="A3952" s="4"/>
      <c r="B3952" s="4"/>
      <c r="C3952" s="5"/>
      <c r="D3952" s="167"/>
      <c r="E3952" s="4"/>
      <c r="F3952" s="4"/>
      <c r="G3952" s="7"/>
    </row>
    <row r="3953" spans="1:7">
      <c r="A3953" s="4"/>
      <c r="B3953" s="4"/>
      <c r="C3953" s="5"/>
      <c r="D3953" s="167"/>
      <c r="E3953" s="4"/>
      <c r="F3953" s="4"/>
      <c r="G3953" s="7"/>
    </row>
    <row r="3954" spans="1:7">
      <c r="A3954" s="4"/>
      <c r="B3954" s="4"/>
      <c r="C3954" s="5"/>
      <c r="D3954" s="167"/>
      <c r="E3954" s="4"/>
      <c r="F3954" s="4"/>
      <c r="G3954" s="7"/>
    </row>
    <row r="3955" spans="1:7">
      <c r="A3955" s="4"/>
      <c r="B3955" s="4"/>
      <c r="C3955" s="5"/>
      <c r="D3955" s="167"/>
      <c r="E3955" s="4"/>
      <c r="F3955" s="4"/>
      <c r="G3955" s="7"/>
    </row>
    <row r="3956" spans="1:7">
      <c r="A3956" s="4"/>
      <c r="B3956" s="4"/>
      <c r="C3956" s="5"/>
      <c r="D3956" s="167"/>
      <c r="E3956" s="4"/>
      <c r="F3956" s="4"/>
      <c r="G3956" s="7"/>
    </row>
    <row r="3957" spans="1:7">
      <c r="A3957" s="4"/>
      <c r="B3957" s="4"/>
      <c r="C3957" s="5"/>
      <c r="D3957" s="167"/>
      <c r="E3957" s="4"/>
      <c r="F3957" s="4"/>
      <c r="G3957" s="7"/>
    </row>
    <row r="3958" spans="1:7">
      <c r="A3958" s="4"/>
      <c r="B3958" s="4"/>
      <c r="C3958" s="5"/>
      <c r="D3958" s="167"/>
      <c r="E3958" s="4"/>
      <c r="F3958" s="4"/>
      <c r="G3958" s="7"/>
    </row>
    <row r="3959" spans="1:7">
      <c r="A3959" s="4"/>
      <c r="B3959" s="4"/>
      <c r="C3959" s="5"/>
      <c r="D3959" s="167"/>
      <c r="E3959" s="4"/>
      <c r="F3959" s="4"/>
      <c r="G3959" s="7"/>
    </row>
    <row r="3960" spans="1:7">
      <c r="A3960" s="4"/>
      <c r="B3960" s="4"/>
      <c r="C3960" s="5"/>
      <c r="D3960" s="167"/>
      <c r="E3960" s="4"/>
      <c r="F3960" s="4"/>
      <c r="G3960" s="7"/>
    </row>
    <row r="3961" spans="1:7">
      <c r="A3961" s="4"/>
      <c r="B3961" s="4"/>
      <c r="C3961" s="5"/>
      <c r="D3961" s="167"/>
      <c r="E3961" s="4"/>
      <c r="F3961" s="4"/>
      <c r="G3961" s="7"/>
    </row>
    <row r="3962" spans="1:7">
      <c r="A3962" s="4"/>
      <c r="B3962" s="4"/>
      <c r="C3962" s="5"/>
      <c r="D3962" s="167"/>
      <c r="E3962" s="4"/>
      <c r="F3962" s="4"/>
      <c r="G3962" s="7"/>
    </row>
    <row r="3963" spans="1:7">
      <c r="A3963" s="4"/>
      <c r="B3963" s="4"/>
      <c r="C3963" s="5"/>
      <c r="D3963" s="167"/>
      <c r="E3963" s="4"/>
      <c r="F3963" s="4"/>
      <c r="G3963" s="7"/>
    </row>
    <row r="3964" spans="1:7">
      <c r="A3964" s="4"/>
      <c r="B3964" s="4"/>
      <c r="C3964" s="5"/>
      <c r="D3964" s="167"/>
      <c r="E3964" s="4"/>
      <c r="F3964" s="4"/>
      <c r="G3964" s="7"/>
    </row>
    <row r="3965" spans="1:7">
      <c r="A3965" s="4"/>
      <c r="B3965" s="4"/>
      <c r="C3965" s="5"/>
      <c r="D3965" s="167"/>
      <c r="E3965" s="4"/>
      <c r="F3965" s="4"/>
      <c r="G3965" s="7"/>
    </row>
    <row r="3966" spans="1:7">
      <c r="A3966" s="4"/>
      <c r="B3966" s="4"/>
      <c r="C3966" s="5"/>
      <c r="D3966" s="167"/>
      <c r="E3966" s="4"/>
      <c r="F3966" s="4"/>
      <c r="G3966" s="7"/>
    </row>
    <row r="3967" spans="1:7">
      <c r="A3967" s="4"/>
      <c r="B3967" s="4"/>
      <c r="C3967" s="5"/>
      <c r="D3967" s="167"/>
      <c r="E3967" s="4"/>
      <c r="F3967" s="4"/>
      <c r="G3967" s="7"/>
    </row>
    <row r="3968" spans="1:7">
      <c r="A3968" s="4"/>
      <c r="B3968" s="4"/>
      <c r="C3968" s="5"/>
      <c r="D3968" s="167"/>
      <c r="E3968" s="4"/>
      <c r="F3968" s="4"/>
      <c r="G3968" s="7"/>
    </row>
    <row r="3969" spans="1:7">
      <c r="A3969" s="4"/>
      <c r="B3969" s="4"/>
      <c r="C3969" s="5"/>
      <c r="D3969" s="167"/>
      <c r="E3969" s="4"/>
      <c r="F3969" s="4"/>
      <c r="G3969" s="7"/>
    </row>
    <row r="3970" spans="1:7">
      <c r="A3970" s="4"/>
      <c r="B3970" s="4"/>
      <c r="C3970" s="5"/>
      <c r="D3970" s="167"/>
      <c r="E3970" s="4"/>
      <c r="F3970" s="4"/>
      <c r="G3970" s="7"/>
    </row>
    <row r="3971" spans="1:7">
      <c r="A3971" s="4"/>
      <c r="B3971" s="4"/>
      <c r="C3971" s="5"/>
      <c r="D3971" s="167"/>
      <c r="E3971" s="4"/>
      <c r="F3971" s="4"/>
      <c r="G3971" s="7"/>
    </row>
    <row r="3972" spans="1:7">
      <c r="A3972" s="4"/>
      <c r="B3972" s="4"/>
      <c r="C3972" s="5"/>
      <c r="D3972" s="167"/>
      <c r="E3972" s="4"/>
      <c r="F3972" s="4"/>
      <c r="G3972" s="7"/>
    </row>
    <row r="3973" spans="1:7">
      <c r="A3973" s="4"/>
      <c r="B3973" s="4"/>
      <c r="C3973" s="5"/>
      <c r="D3973" s="167"/>
      <c r="E3973" s="4"/>
      <c r="F3973" s="4"/>
      <c r="G3973" s="7"/>
    </row>
    <row r="3974" spans="1:7">
      <c r="A3974" s="4"/>
      <c r="B3974" s="4"/>
      <c r="C3974" s="5"/>
      <c r="D3974" s="167"/>
      <c r="E3974" s="4"/>
      <c r="F3974" s="4"/>
      <c r="G3974" s="7"/>
    </row>
    <row r="3975" spans="1:7">
      <c r="A3975" s="4"/>
      <c r="B3975" s="4"/>
      <c r="C3975" s="5"/>
      <c r="D3975" s="167"/>
      <c r="E3975" s="4"/>
      <c r="F3975" s="4"/>
      <c r="G3975" s="7"/>
    </row>
    <row r="3976" spans="1:7">
      <c r="A3976" s="4"/>
      <c r="B3976" s="4"/>
      <c r="C3976" s="5"/>
      <c r="D3976" s="167"/>
      <c r="E3976" s="4"/>
      <c r="F3976" s="4"/>
      <c r="G3976" s="7"/>
    </row>
    <row r="3977" spans="1:7">
      <c r="A3977" s="4"/>
      <c r="B3977" s="4"/>
      <c r="C3977" s="5"/>
      <c r="D3977" s="167"/>
      <c r="E3977" s="4"/>
      <c r="F3977" s="4"/>
      <c r="G3977" s="7"/>
    </row>
    <row r="3978" spans="1:7">
      <c r="A3978" s="4"/>
      <c r="B3978" s="4"/>
      <c r="C3978" s="5"/>
      <c r="D3978" s="167"/>
      <c r="E3978" s="4"/>
      <c r="F3978" s="4"/>
      <c r="G3978" s="7"/>
    </row>
    <row r="3979" spans="1:7">
      <c r="A3979" s="4"/>
      <c r="B3979" s="4"/>
      <c r="C3979" s="5"/>
      <c r="D3979" s="167"/>
      <c r="E3979" s="4"/>
      <c r="F3979" s="4"/>
      <c r="G3979" s="7"/>
    </row>
    <row r="3980" spans="1:7">
      <c r="A3980" s="4"/>
      <c r="B3980" s="4"/>
      <c r="C3980" s="5"/>
      <c r="D3980" s="167"/>
      <c r="E3980" s="4"/>
      <c r="F3980" s="4"/>
      <c r="G3980" s="7"/>
    </row>
    <row r="3981" spans="1:7">
      <c r="A3981" s="4"/>
      <c r="B3981" s="4"/>
      <c r="C3981" s="5"/>
      <c r="D3981" s="167"/>
      <c r="E3981" s="4"/>
      <c r="F3981" s="4"/>
      <c r="G3981" s="7"/>
    </row>
    <row r="3982" spans="1:7">
      <c r="A3982" s="4"/>
      <c r="B3982" s="4"/>
      <c r="C3982" s="5"/>
      <c r="D3982" s="167"/>
      <c r="E3982" s="4"/>
      <c r="F3982" s="4"/>
      <c r="G3982" s="7"/>
    </row>
    <row r="3983" spans="1:7">
      <c r="A3983" s="4"/>
      <c r="B3983" s="4"/>
      <c r="C3983" s="5"/>
      <c r="D3983" s="167"/>
      <c r="E3983" s="4"/>
      <c r="F3983" s="4"/>
      <c r="G3983" s="7"/>
    </row>
    <row r="3984" spans="1:7">
      <c r="A3984" s="4"/>
      <c r="B3984" s="4"/>
      <c r="C3984" s="5"/>
      <c r="D3984" s="167"/>
      <c r="E3984" s="4"/>
      <c r="F3984" s="4"/>
      <c r="G3984" s="7"/>
    </row>
    <row r="3985" spans="1:7">
      <c r="A3985" s="4"/>
      <c r="B3985" s="4"/>
      <c r="C3985" s="5"/>
      <c r="D3985" s="167"/>
      <c r="E3985" s="4"/>
      <c r="F3985" s="4"/>
      <c r="G3985" s="7"/>
    </row>
    <row r="3986" spans="1:7">
      <c r="A3986" s="4"/>
      <c r="B3986" s="4"/>
      <c r="C3986" s="5"/>
      <c r="D3986" s="167"/>
      <c r="E3986" s="4"/>
      <c r="F3986" s="4"/>
      <c r="G3986" s="7"/>
    </row>
    <row r="3987" spans="1:7">
      <c r="A3987" s="4"/>
      <c r="B3987" s="4"/>
      <c r="C3987" s="5"/>
      <c r="D3987" s="167"/>
      <c r="E3987" s="4"/>
      <c r="F3987" s="4"/>
      <c r="G3987" s="7"/>
    </row>
    <row r="3988" spans="1:7">
      <c r="A3988" s="4"/>
      <c r="B3988" s="4"/>
      <c r="C3988" s="5"/>
      <c r="D3988" s="167"/>
      <c r="E3988" s="4"/>
      <c r="F3988" s="4"/>
      <c r="G3988" s="7"/>
    </row>
    <row r="3989" spans="1:7">
      <c r="A3989" s="4"/>
      <c r="B3989" s="4"/>
      <c r="C3989" s="5"/>
      <c r="D3989" s="167"/>
      <c r="E3989" s="4"/>
      <c r="F3989" s="4"/>
      <c r="G3989" s="7"/>
    </row>
    <row r="3990" spans="1:7">
      <c r="A3990" s="4"/>
      <c r="B3990" s="4"/>
      <c r="C3990" s="5"/>
      <c r="D3990" s="167"/>
      <c r="E3990" s="4"/>
      <c r="F3990" s="4"/>
      <c r="G3990" s="7"/>
    </row>
    <row r="3991" spans="1:7">
      <c r="A3991" s="4"/>
      <c r="B3991" s="4"/>
      <c r="C3991" s="5"/>
      <c r="D3991" s="167"/>
      <c r="E3991" s="4"/>
      <c r="F3991" s="4"/>
      <c r="G3991" s="7"/>
    </row>
    <row r="3992" spans="1:7">
      <c r="A3992" s="4"/>
      <c r="B3992" s="4"/>
      <c r="C3992" s="5"/>
      <c r="D3992" s="167"/>
      <c r="E3992" s="4"/>
      <c r="F3992" s="4"/>
      <c r="G3992" s="7"/>
    </row>
    <row r="3993" spans="1:7">
      <c r="A3993" s="4"/>
      <c r="B3993" s="4"/>
      <c r="C3993" s="5"/>
      <c r="D3993" s="167"/>
      <c r="E3993" s="4"/>
      <c r="F3993" s="4"/>
      <c r="G3993" s="7"/>
    </row>
    <row r="3994" spans="1:7">
      <c r="A3994" s="4"/>
      <c r="B3994" s="4"/>
      <c r="C3994" s="5"/>
      <c r="D3994" s="167"/>
      <c r="E3994" s="4"/>
      <c r="F3994" s="4"/>
      <c r="G3994" s="7"/>
    </row>
    <row r="3995" spans="1:7">
      <c r="A3995" s="4"/>
      <c r="B3995" s="4"/>
      <c r="C3995" s="5"/>
      <c r="D3995" s="167"/>
      <c r="E3995" s="4"/>
      <c r="F3995" s="4"/>
      <c r="G3995" s="7"/>
    </row>
    <row r="3996" spans="1:7">
      <c r="A3996" s="4"/>
      <c r="B3996" s="4"/>
      <c r="C3996" s="5"/>
      <c r="D3996" s="167"/>
      <c r="E3996" s="4"/>
      <c r="F3996" s="4"/>
      <c r="G3996" s="7"/>
    </row>
    <row r="3997" spans="1:7">
      <c r="A3997" s="4"/>
      <c r="B3997" s="4"/>
      <c r="C3997" s="5"/>
      <c r="D3997" s="167"/>
      <c r="E3997" s="4"/>
      <c r="F3997" s="4"/>
      <c r="G3997" s="7"/>
    </row>
    <row r="3998" spans="1:7">
      <c r="A3998" s="4"/>
      <c r="B3998" s="4"/>
      <c r="C3998" s="5"/>
      <c r="D3998" s="167"/>
      <c r="E3998" s="4"/>
      <c r="F3998" s="4"/>
      <c r="G3998" s="7"/>
    </row>
    <row r="3999" spans="1:7">
      <c r="A3999" s="4"/>
      <c r="B3999" s="4"/>
      <c r="C3999" s="5"/>
      <c r="D3999" s="167"/>
      <c r="E3999" s="4"/>
      <c r="F3999" s="4"/>
      <c r="G3999" s="7"/>
    </row>
    <row r="4000" spans="1:7">
      <c r="A4000" s="4"/>
      <c r="B4000" s="4"/>
      <c r="C4000" s="5"/>
      <c r="D4000" s="167"/>
      <c r="E4000" s="4"/>
      <c r="F4000" s="4"/>
      <c r="G4000" s="7"/>
    </row>
    <row r="4001" spans="1:7">
      <c r="A4001" s="4"/>
      <c r="B4001" s="4"/>
      <c r="C4001" s="5"/>
      <c r="D4001" s="167"/>
      <c r="E4001" s="4"/>
      <c r="F4001" s="4"/>
      <c r="G4001" s="7"/>
    </row>
    <row r="4002" spans="1:7">
      <c r="A4002" s="4"/>
      <c r="B4002" s="4"/>
      <c r="C4002" s="5"/>
      <c r="D4002" s="167"/>
      <c r="E4002" s="4"/>
      <c r="F4002" s="4"/>
      <c r="G4002" s="7"/>
    </row>
    <row r="4003" spans="1:7">
      <c r="A4003" s="4"/>
      <c r="B4003" s="4"/>
      <c r="C4003" s="5"/>
      <c r="D4003" s="167"/>
      <c r="E4003" s="4"/>
      <c r="F4003" s="4"/>
      <c r="G4003" s="7"/>
    </row>
    <row r="4004" spans="1:7">
      <c r="A4004" s="4"/>
      <c r="B4004" s="4"/>
      <c r="C4004" s="5"/>
      <c r="D4004" s="167"/>
      <c r="E4004" s="4"/>
      <c r="F4004" s="4"/>
      <c r="G4004" s="7"/>
    </row>
    <row r="4005" spans="1:7">
      <c r="A4005" s="4"/>
      <c r="B4005" s="4"/>
      <c r="C4005" s="5"/>
      <c r="D4005" s="167"/>
      <c r="E4005" s="4"/>
      <c r="F4005" s="4"/>
      <c r="G4005" s="7"/>
    </row>
    <row r="4006" spans="1:7">
      <c r="A4006" s="4"/>
      <c r="B4006" s="4"/>
      <c r="C4006" s="5"/>
      <c r="D4006" s="167"/>
      <c r="E4006" s="4"/>
      <c r="F4006" s="4"/>
      <c r="G4006" s="7"/>
    </row>
    <row r="4007" spans="1:7">
      <c r="A4007" s="4"/>
      <c r="B4007" s="4"/>
      <c r="C4007" s="5"/>
      <c r="D4007" s="167"/>
      <c r="E4007" s="4"/>
      <c r="F4007" s="4"/>
      <c r="G4007" s="7"/>
    </row>
    <row r="4008" spans="1:7">
      <c r="A4008" s="4"/>
      <c r="B4008" s="4"/>
      <c r="C4008" s="5"/>
      <c r="D4008" s="167"/>
      <c r="E4008" s="4"/>
      <c r="F4008" s="4"/>
      <c r="G4008" s="7"/>
    </row>
    <row r="4009" spans="1:7">
      <c r="A4009" s="4"/>
      <c r="B4009" s="4"/>
      <c r="C4009" s="5"/>
      <c r="D4009" s="167"/>
      <c r="E4009" s="4"/>
      <c r="F4009" s="4"/>
      <c r="G4009" s="7"/>
    </row>
    <row r="4010" spans="1:7">
      <c r="A4010" s="4"/>
      <c r="B4010" s="4"/>
      <c r="C4010" s="5"/>
      <c r="D4010" s="167"/>
      <c r="E4010" s="4"/>
      <c r="F4010" s="4"/>
      <c r="G4010" s="7"/>
    </row>
    <row r="4011" spans="1:7">
      <c r="A4011" s="4"/>
      <c r="B4011" s="4"/>
      <c r="C4011" s="5"/>
      <c r="D4011" s="167"/>
      <c r="E4011" s="4"/>
      <c r="F4011" s="4"/>
      <c r="G4011" s="7"/>
    </row>
    <row r="4012" spans="1:7">
      <c r="A4012" s="4"/>
      <c r="B4012" s="4"/>
      <c r="C4012" s="5"/>
      <c r="D4012" s="167"/>
      <c r="E4012" s="4"/>
      <c r="F4012" s="4"/>
      <c r="G4012" s="7"/>
    </row>
    <row r="4013" spans="1:7">
      <c r="A4013" s="4"/>
      <c r="B4013" s="4"/>
      <c r="C4013" s="5"/>
      <c r="D4013" s="167"/>
      <c r="E4013" s="4"/>
      <c r="F4013" s="4"/>
      <c r="G4013" s="7"/>
    </row>
    <row r="4014" spans="1:7">
      <c r="A4014" s="4"/>
      <c r="B4014" s="4"/>
      <c r="C4014" s="5"/>
      <c r="D4014" s="167"/>
      <c r="E4014" s="4"/>
      <c r="F4014" s="4"/>
      <c r="G4014" s="7"/>
    </row>
    <row r="4015" spans="1:7">
      <c r="A4015" s="4"/>
      <c r="B4015" s="4"/>
      <c r="C4015" s="5"/>
      <c r="D4015" s="167"/>
      <c r="E4015" s="4"/>
      <c r="F4015" s="4"/>
      <c r="G4015" s="7"/>
    </row>
    <row r="4016" spans="1:7">
      <c r="A4016" s="4"/>
      <c r="B4016" s="4"/>
      <c r="C4016" s="5"/>
      <c r="D4016" s="167"/>
      <c r="E4016" s="4"/>
      <c r="F4016" s="4"/>
      <c r="G4016" s="7"/>
    </row>
    <row r="4017" spans="1:7">
      <c r="A4017" s="4"/>
      <c r="B4017" s="4"/>
      <c r="C4017" s="5"/>
      <c r="D4017" s="167"/>
      <c r="E4017" s="4"/>
      <c r="F4017" s="4"/>
      <c r="G4017" s="7"/>
    </row>
    <row r="4018" spans="1:7">
      <c r="A4018" s="4"/>
      <c r="B4018" s="4"/>
      <c r="C4018" s="5"/>
      <c r="D4018" s="167"/>
      <c r="E4018" s="4"/>
      <c r="F4018" s="4"/>
      <c r="G4018" s="7"/>
    </row>
    <row r="4019" spans="1:7">
      <c r="A4019" s="4"/>
      <c r="B4019" s="4"/>
      <c r="C4019" s="5"/>
      <c r="D4019" s="167"/>
      <c r="E4019" s="4"/>
      <c r="F4019" s="4"/>
      <c r="G4019" s="7"/>
    </row>
    <row r="4020" spans="1:7">
      <c r="A4020" s="4"/>
      <c r="B4020" s="4"/>
      <c r="C4020" s="5"/>
      <c r="D4020" s="167"/>
      <c r="E4020" s="4"/>
      <c r="F4020" s="4"/>
      <c r="G4020" s="7"/>
    </row>
    <row r="4021" spans="1:7">
      <c r="A4021" s="4"/>
      <c r="B4021" s="4"/>
      <c r="C4021" s="5"/>
      <c r="D4021" s="167"/>
      <c r="E4021" s="4"/>
      <c r="F4021" s="4"/>
      <c r="G4021" s="7"/>
    </row>
    <row r="4022" spans="1:7">
      <c r="A4022" s="4"/>
      <c r="B4022" s="4"/>
      <c r="C4022" s="5"/>
      <c r="D4022" s="167"/>
      <c r="E4022" s="4"/>
      <c r="F4022" s="4"/>
      <c r="G4022" s="7"/>
    </row>
    <row r="4023" spans="1:7">
      <c r="A4023" s="4"/>
      <c r="B4023" s="4"/>
      <c r="C4023" s="5"/>
      <c r="D4023" s="167"/>
      <c r="E4023" s="4"/>
      <c r="F4023" s="4"/>
      <c r="G4023" s="7"/>
    </row>
    <row r="4024" spans="1:7">
      <c r="A4024" s="4"/>
      <c r="B4024" s="4"/>
      <c r="C4024" s="5"/>
      <c r="D4024" s="167"/>
      <c r="E4024" s="4"/>
      <c r="F4024" s="4"/>
      <c r="G4024" s="7"/>
    </row>
    <row r="4025" spans="1:7">
      <c r="A4025" s="4"/>
      <c r="B4025" s="4"/>
      <c r="C4025" s="5"/>
      <c r="D4025" s="167"/>
      <c r="E4025" s="4"/>
      <c r="F4025" s="4"/>
      <c r="G4025" s="7"/>
    </row>
    <row r="4026" spans="1:7">
      <c r="A4026" s="4"/>
      <c r="B4026" s="4"/>
      <c r="C4026" s="5"/>
      <c r="D4026" s="167"/>
      <c r="E4026" s="4"/>
      <c r="F4026" s="4"/>
      <c r="G4026" s="7"/>
    </row>
    <row r="4027" spans="1:7">
      <c r="A4027" s="4"/>
      <c r="B4027" s="4"/>
      <c r="C4027" s="5"/>
      <c r="D4027" s="167"/>
      <c r="E4027" s="4"/>
      <c r="F4027" s="4"/>
      <c r="G4027" s="7"/>
    </row>
    <row r="4028" spans="1:7">
      <c r="A4028" s="4"/>
      <c r="B4028" s="4"/>
      <c r="C4028" s="5"/>
      <c r="D4028" s="167"/>
      <c r="E4028" s="4"/>
      <c r="F4028" s="4"/>
      <c r="G4028" s="7"/>
    </row>
    <row r="4029" spans="1:7">
      <c r="A4029" s="4"/>
      <c r="B4029" s="4"/>
      <c r="C4029" s="5"/>
      <c r="D4029" s="167"/>
      <c r="E4029" s="4"/>
      <c r="F4029" s="4"/>
      <c r="G4029" s="7"/>
    </row>
    <row r="4030" spans="1:7">
      <c r="A4030" s="4"/>
      <c r="B4030" s="4"/>
      <c r="C4030" s="5"/>
      <c r="D4030" s="167"/>
      <c r="E4030" s="4"/>
      <c r="F4030" s="4"/>
      <c r="G4030" s="7"/>
    </row>
    <row r="4031" spans="1:7">
      <c r="A4031" s="4"/>
      <c r="B4031" s="4"/>
      <c r="C4031" s="5"/>
      <c r="D4031" s="167"/>
      <c r="E4031" s="4"/>
      <c r="F4031" s="4"/>
      <c r="G4031" s="7"/>
    </row>
    <row r="4032" spans="1:7">
      <c r="A4032" s="4"/>
      <c r="B4032" s="4"/>
      <c r="C4032" s="5"/>
      <c r="D4032" s="167"/>
      <c r="E4032" s="4"/>
      <c r="F4032" s="4"/>
      <c r="G4032" s="7"/>
    </row>
    <row r="4033" spans="1:7">
      <c r="A4033" s="4"/>
      <c r="B4033" s="4"/>
      <c r="C4033" s="5"/>
      <c r="D4033" s="167"/>
      <c r="E4033" s="4"/>
      <c r="F4033" s="4"/>
      <c r="G4033" s="7"/>
    </row>
    <row r="4034" spans="1:7">
      <c r="A4034" s="4"/>
      <c r="B4034" s="4"/>
      <c r="C4034" s="5"/>
      <c r="D4034" s="167"/>
      <c r="E4034" s="4"/>
      <c r="F4034" s="4"/>
      <c r="G4034" s="7"/>
    </row>
    <row r="4035" spans="1:7">
      <c r="A4035" s="4"/>
      <c r="B4035" s="4"/>
      <c r="C4035" s="5"/>
      <c r="D4035" s="167"/>
      <c r="E4035" s="4"/>
      <c r="F4035" s="4"/>
      <c r="G4035" s="7"/>
    </row>
    <row r="4036" spans="1:7">
      <c r="A4036" s="4"/>
      <c r="B4036" s="4"/>
      <c r="C4036" s="5"/>
      <c r="D4036" s="167"/>
      <c r="E4036" s="4"/>
      <c r="F4036" s="4"/>
      <c r="G4036" s="7"/>
    </row>
    <row r="4037" spans="1:7">
      <c r="A4037" s="4"/>
      <c r="B4037" s="4"/>
      <c r="C4037" s="5"/>
      <c r="D4037" s="167"/>
      <c r="E4037" s="4"/>
      <c r="F4037" s="4"/>
      <c r="G4037" s="7"/>
    </row>
    <row r="4038" spans="1:7">
      <c r="A4038" s="4"/>
      <c r="B4038" s="4"/>
      <c r="C4038" s="5"/>
      <c r="D4038" s="167"/>
      <c r="E4038" s="4"/>
      <c r="F4038" s="4"/>
      <c r="G4038" s="7"/>
    </row>
    <row r="4039" spans="1:7">
      <c r="A4039" s="4"/>
      <c r="B4039" s="4"/>
      <c r="C4039" s="5"/>
      <c r="D4039" s="167"/>
      <c r="E4039" s="4"/>
      <c r="F4039" s="4"/>
      <c r="G4039" s="7"/>
    </row>
    <row r="4040" spans="1:7">
      <c r="A4040" s="4"/>
      <c r="B4040" s="4"/>
      <c r="C4040" s="5"/>
      <c r="D4040" s="167"/>
      <c r="E4040" s="4"/>
      <c r="F4040" s="4"/>
      <c r="G4040" s="7"/>
    </row>
    <row r="4041" spans="1:7">
      <c r="A4041" s="4"/>
      <c r="B4041" s="4"/>
      <c r="C4041" s="5"/>
      <c r="D4041" s="167"/>
      <c r="E4041" s="4"/>
      <c r="F4041" s="4"/>
      <c r="G4041" s="7"/>
    </row>
    <row r="4042" spans="1:7">
      <c r="A4042" s="4"/>
      <c r="B4042" s="4"/>
      <c r="C4042" s="5"/>
      <c r="D4042" s="167"/>
      <c r="E4042" s="4"/>
      <c r="F4042" s="4"/>
      <c r="G4042" s="7"/>
    </row>
    <row r="4043" spans="1:7">
      <c r="A4043" s="4"/>
      <c r="B4043" s="4"/>
      <c r="C4043" s="5"/>
      <c r="D4043" s="167"/>
      <c r="E4043" s="4"/>
      <c r="F4043" s="4"/>
      <c r="G4043" s="7"/>
    </row>
    <row r="4044" spans="1:7">
      <c r="A4044" s="4"/>
      <c r="B4044" s="4"/>
      <c r="C4044" s="5"/>
      <c r="D4044" s="167"/>
      <c r="E4044" s="4"/>
      <c r="F4044" s="4"/>
      <c r="G4044" s="7"/>
    </row>
    <row r="4045" spans="1:7">
      <c r="A4045" s="4"/>
      <c r="B4045" s="4"/>
      <c r="C4045" s="5"/>
      <c r="D4045" s="167"/>
      <c r="E4045" s="4"/>
      <c r="F4045" s="4"/>
      <c r="G4045" s="7"/>
    </row>
    <row r="4046" spans="1:7">
      <c r="A4046" s="4"/>
      <c r="B4046" s="4"/>
      <c r="C4046" s="5"/>
      <c r="D4046" s="167"/>
      <c r="E4046" s="4"/>
      <c r="F4046" s="4"/>
      <c r="G4046" s="7"/>
    </row>
    <row r="4047" spans="1:7">
      <c r="A4047" s="4"/>
      <c r="B4047" s="4"/>
      <c r="C4047" s="5"/>
      <c r="D4047" s="167"/>
      <c r="E4047" s="4"/>
      <c r="F4047" s="4"/>
      <c r="G4047" s="7"/>
    </row>
    <row r="4048" spans="1:7">
      <c r="A4048" s="4"/>
      <c r="B4048" s="4"/>
      <c r="C4048" s="5"/>
      <c r="D4048" s="167"/>
      <c r="E4048" s="4"/>
      <c r="F4048" s="4"/>
      <c r="G4048" s="7"/>
    </row>
    <row r="4049" spans="1:7">
      <c r="A4049" s="4"/>
      <c r="B4049" s="4"/>
      <c r="C4049" s="5"/>
      <c r="D4049" s="167"/>
      <c r="E4049" s="4"/>
      <c r="F4049" s="4"/>
      <c r="G4049" s="7"/>
    </row>
    <row r="4050" spans="1:7">
      <c r="A4050" s="4"/>
      <c r="B4050" s="4"/>
      <c r="C4050" s="5"/>
      <c r="D4050" s="167"/>
      <c r="E4050" s="4"/>
      <c r="F4050" s="4"/>
      <c r="G4050" s="7"/>
    </row>
    <row r="4051" spans="1:7">
      <c r="A4051" s="4"/>
      <c r="B4051" s="4"/>
      <c r="C4051" s="5"/>
      <c r="D4051" s="167"/>
      <c r="E4051" s="4"/>
      <c r="F4051" s="4"/>
      <c r="G4051" s="7"/>
    </row>
    <row r="4052" spans="1:7">
      <c r="A4052" s="4"/>
      <c r="B4052" s="4"/>
      <c r="C4052" s="5"/>
      <c r="D4052" s="167"/>
      <c r="E4052" s="4"/>
      <c r="F4052" s="4"/>
      <c r="G4052" s="7"/>
    </row>
    <row r="4053" spans="1:7">
      <c r="A4053" s="4"/>
      <c r="B4053" s="4"/>
      <c r="C4053" s="5"/>
      <c r="D4053" s="167"/>
      <c r="E4053" s="4"/>
      <c r="F4053" s="4"/>
      <c r="G4053" s="7"/>
    </row>
    <row r="4054" spans="1:7">
      <c r="A4054" s="4"/>
      <c r="B4054" s="4"/>
      <c r="C4054" s="5"/>
      <c r="D4054" s="167"/>
      <c r="E4054" s="4"/>
      <c r="F4054" s="4"/>
      <c r="G4054" s="7"/>
    </row>
    <row r="4055" spans="1:7">
      <c r="A4055" s="4"/>
      <c r="B4055" s="4"/>
      <c r="C4055" s="5"/>
      <c r="D4055" s="167"/>
      <c r="E4055" s="4"/>
      <c r="F4055" s="4"/>
      <c r="G4055" s="7"/>
    </row>
    <row r="4056" spans="1:7">
      <c r="A4056" s="4"/>
      <c r="B4056" s="4"/>
      <c r="C4056" s="5"/>
      <c r="D4056" s="167"/>
      <c r="E4056" s="4"/>
      <c r="F4056" s="4"/>
      <c r="G4056" s="7"/>
    </row>
    <row r="4057" spans="1:7">
      <c r="A4057" s="4"/>
      <c r="B4057" s="4"/>
      <c r="C4057" s="5"/>
      <c r="D4057" s="167"/>
      <c r="E4057" s="4"/>
      <c r="F4057" s="4"/>
      <c r="G4057" s="7"/>
    </row>
    <row r="4058" spans="1:7">
      <c r="A4058" s="4"/>
      <c r="B4058" s="4"/>
      <c r="C4058" s="5"/>
      <c r="D4058" s="167"/>
      <c r="E4058" s="4"/>
      <c r="F4058" s="4"/>
      <c r="G4058" s="7"/>
    </row>
    <row r="4059" spans="1:7">
      <c r="A4059" s="4"/>
      <c r="B4059" s="4"/>
      <c r="C4059" s="5"/>
      <c r="D4059" s="167"/>
      <c r="E4059" s="4"/>
      <c r="F4059" s="4"/>
      <c r="G4059" s="7"/>
    </row>
    <row r="4060" spans="1:7">
      <c r="A4060" s="4"/>
      <c r="B4060" s="4"/>
      <c r="C4060" s="5"/>
      <c r="D4060" s="167"/>
      <c r="E4060" s="4"/>
      <c r="F4060" s="4"/>
      <c r="G4060" s="7"/>
    </row>
    <row r="4061" spans="1:7">
      <c r="A4061" s="4"/>
      <c r="B4061" s="4"/>
      <c r="C4061" s="5"/>
      <c r="D4061" s="167"/>
      <c r="E4061" s="4"/>
      <c r="F4061" s="4"/>
      <c r="G4061" s="7"/>
    </row>
    <row r="4062" spans="1:7">
      <c r="A4062" s="4"/>
      <c r="B4062" s="4"/>
      <c r="C4062" s="5"/>
      <c r="D4062" s="167"/>
      <c r="E4062" s="4"/>
      <c r="F4062" s="4"/>
      <c r="G4062" s="7"/>
    </row>
    <row r="4063" spans="1:7">
      <c r="A4063" s="4"/>
      <c r="B4063" s="4"/>
      <c r="C4063" s="5"/>
      <c r="D4063" s="167"/>
      <c r="E4063" s="4"/>
      <c r="F4063" s="4"/>
      <c r="G4063" s="7"/>
    </row>
    <row r="4064" spans="1:7">
      <c r="A4064" s="4"/>
      <c r="B4064" s="4"/>
      <c r="C4064" s="5"/>
      <c r="D4064" s="167"/>
      <c r="E4064" s="4"/>
      <c r="F4064" s="4"/>
      <c r="G4064" s="7"/>
    </row>
    <row r="4065" spans="1:7">
      <c r="A4065" s="4"/>
      <c r="B4065" s="4"/>
      <c r="C4065" s="5"/>
      <c r="D4065" s="167"/>
      <c r="E4065" s="4"/>
      <c r="F4065" s="4"/>
      <c r="G4065" s="7"/>
    </row>
    <row r="4066" spans="1:7">
      <c r="A4066" s="4"/>
      <c r="B4066" s="4"/>
      <c r="C4066" s="5"/>
      <c r="D4066" s="167"/>
      <c r="E4066" s="4"/>
      <c r="F4066" s="4"/>
      <c r="G4066" s="7"/>
    </row>
    <row r="4067" spans="1:7">
      <c r="A4067" s="4"/>
      <c r="B4067" s="4"/>
      <c r="C4067" s="5"/>
      <c r="D4067" s="167"/>
      <c r="E4067" s="4"/>
      <c r="F4067" s="4"/>
      <c r="G4067" s="7"/>
    </row>
    <row r="4068" spans="1:7">
      <c r="A4068" s="4"/>
      <c r="B4068" s="4"/>
      <c r="C4068" s="5"/>
      <c r="D4068" s="167"/>
      <c r="E4068" s="4"/>
      <c r="F4068" s="4"/>
      <c r="G4068" s="7"/>
    </row>
    <row r="4069" spans="1:7">
      <c r="A4069" s="4"/>
      <c r="B4069" s="4"/>
      <c r="C4069" s="5"/>
      <c r="D4069" s="167"/>
      <c r="E4069" s="4"/>
      <c r="F4069" s="4"/>
      <c r="G4069" s="7"/>
    </row>
    <row r="4070" spans="1:7">
      <c r="A4070" s="4"/>
      <c r="B4070" s="4"/>
      <c r="C4070" s="5"/>
      <c r="D4070" s="167"/>
      <c r="E4070" s="4"/>
      <c r="F4070" s="4"/>
      <c r="G4070" s="7"/>
    </row>
    <row r="4071" spans="1:7">
      <c r="A4071" s="4"/>
      <c r="B4071" s="4"/>
      <c r="C4071" s="5"/>
      <c r="D4071" s="167"/>
      <c r="E4071" s="4"/>
      <c r="F4071" s="4"/>
      <c r="G4071" s="7"/>
    </row>
    <row r="4072" spans="1:7">
      <c r="A4072" s="4"/>
      <c r="B4072" s="4"/>
      <c r="C4072" s="5"/>
      <c r="D4072" s="167"/>
      <c r="E4072" s="4"/>
      <c r="F4072" s="4"/>
      <c r="G4072" s="7"/>
    </row>
    <row r="4073" spans="1:7">
      <c r="A4073" s="4"/>
      <c r="B4073" s="4"/>
      <c r="C4073" s="5"/>
      <c r="D4073" s="167"/>
      <c r="E4073" s="4"/>
      <c r="F4073" s="4"/>
      <c r="G4073" s="7"/>
    </row>
    <row r="4074" spans="1:7">
      <c r="A4074" s="4"/>
      <c r="B4074" s="4"/>
      <c r="C4074" s="5"/>
      <c r="D4074" s="167"/>
      <c r="E4074" s="4"/>
      <c r="F4074" s="4"/>
      <c r="G4074" s="7"/>
    </row>
    <row r="4075" spans="1:7">
      <c r="A4075" s="4"/>
      <c r="B4075" s="4"/>
      <c r="C4075" s="5"/>
      <c r="D4075" s="167"/>
      <c r="E4075" s="4"/>
      <c r="F4075" s="4"/>
      <c r="G4075" s="7"/>
    </row>
    <row r="4076" spans="1:7">
      <c r="A4076" s="4"/>
      <c r="B4076" s="4"/>
      <c r="C4076" s="5"/>
      <c r="D4076" s="167"/>
      <c r="E4076" s="4"/>
      <c r="F4076" s="4"/>
      <c r="G4076" s="7"/>
    </row>
    <row r="4077" spans="1:7">
      <c r="A4077" s="4"/>
      <c r="B4077" s="4"/>
      <c r="C4077" s="5"/>
      <c r="D4077" s="167"/>
      <c r="E4077" s="4"/>
      <c r="F4077" s="4"/>
      <c r="G4077" s="7"/>
    </row>
    <row r="4078" spans="1:7">
      <c r="A4078" s="4"/>
      <c r="B4078" s="4"/>
      <c r="C4078" s="5"/>
      <c r="D4078" s="167"/>
      <c r="E4078" s="4"/>
      <c r="F4078" s="4"/>
      <c r="G4078" s="7"/>
    </row>
    <row r="4079" spans="1:7">
      <c r="A4079" s="4"/>
      <c r="B4079" s="4"/>
      <c r="C4079" s="5"/>
      <c r="D4079" s="167"/>
      <c r="E4079" s="4"/>
      <c r="F4079" s="4"/>
      <c r="G4079" s="7"/>
    </row>
    <row r="4080" spans="1:7">
      <c r="A4080" s="4"/>
      <c r="B4080" s="4"/>
      <c r="C4080" s="5"/>
      <c r="D4080" s="167"/>
      <c r="E4080" s="4"/>
      <c r="F4080" s="4"/>
      <c r="G4080" s="7"/>
    </row>
    <row r="4081" spans="1:7">
      <c r="A4081" s="4"/>
      <c r="B4081" s="4"/>
      <c r="C4081" s="5"/>
      <c r="D4081" s="167"/>
      <c r="E4081" s="4"/>
      <c r="F4081" s="4"/>
      <c r="G4081" s="7"/>
    </row>
    <row r="4082" spans="1:7">
      <c r="A4082" s="4"/>
      <c r="B4082" s="4"/>
      <c r="C4082" s="5"/>
      <c r="D4082" s="167"/>
      <c r="E4082" s="4"/>
      <c r="F4082" s="4"/>
      <c r="G4082" s="7"/>
    </row>
    <row r="4083" spans="1:7">
      <c r="A4083" s="4"/>
      <c r="B4083" s="4"/>
      <c r="C4083" s="5"/>
      <c r="D4083" s="167"/>
      <c r="E4083" s="4"/>
      <c r="F4083" s="4"/>
      <c r="G4083" s="7"/>
    </row>
    <row r="4084" spans="1:7">
      <c r="A4084" s="4"/>
      <c r="B4084" s="4"/>
      <c r="C4084" s="5"/>
      <c r="D4084" s="167"/>
      <c r="E4084" s="4"/>
      <c r="F4084" s="4"/>
      <c r="G4084" s="7"/>
    </row>
    <row r="4085" spans="1:7">
      <c r="A4085" s="4"/>
      <c r="B4085" s="4"/>
      <c r="C4085" s="5"/>
      <c r="D4085" s="167"/>
      <c r="E4085" s="4"/>
      <c r="F4085" s="4"/>
      <c r="G4085" s="7"/>
    </row>
    <row r="4086" spans="1:7">
      <c r="A4086" s="4"/>
      <c r="B4086" s="4"/>
      <c r="C4086" s="5"/>
      <c r="D4086" s="167"/>
      <c r="E4086" s="4"/>
      <c r="F4086" s="4"/>
      <c r="G4086" s="7"/>
    </row>
    <row r="4087" spans="1:7">
      <c r="A4087" s="4"/>
      <c r="B4087" s="4"/>
      <c r="C4087" s="5"/>
      <c r="D4087" s="167"/>
      <c r="E4087" s="4"/>
      <c r="F4087" s="4"/>
      <c r="G4087" s="7"/>
    </row>
    <row r="4088" spans="1:7">
      <c r="A4088" s="4"/>
      <c r="B4088" s="4"/>
      <c r="C4088" s="5"/>
      <c r="D4088" s="167"/>
      <c r="E4088" s="4"/>
      <c r="F4088" s="4"/>
      <c r="G4088" s="7"/>
    </row>
    <row r="4089" spans="1:7">
      <c r="A4089" s="4"/>
      <c r="B4089" s="4"/>
      <c r="C4089" s="5"/>
      <c r="D4089" s="167"/>
      <c r="E4089" s="4"/>
      <c r="F4089" s="4"/>
      <c r="G4089" s="7"/>
    </row>
    <row r="4090" spans="1:7">
      <c r="A4090" s="4"/>
      <c r="B4090" s="4"/>
      <c r="C4090" s="5"/>
      <c r="D4090" s="167"/>
      <c r="E4090" s="4"/>
      <c r="F4090" s="4"/>
      <c r="G4090" s="7"/>
    </row>
    <row r="4091" spans="1:7">
      <c r="A4091" s="4"/>
      <c r="B4091" s="4"/>
      <c r="C4091" s="5"/>
      <c r="D4091" s="167"/>
      <c r="E4091" s="4"/>
      <c r="F4091" s="4"/>
      <c r="G4091" s="7"/>
    </row>
    <row r="4092" spans="1:7">
      <c r="A4092" s="4"/>
      <c r="B4092" s="4"/>
      <c r="C4092" s="5"/>
      <c r="D4092" s="167"/>
      <c r="E4092" s="4"/>
      <c r="F4092" s="4"/>
      <c r="G4092" s="7"/>
    </row>
    <row r="4093" spans="1:7">
      <c r="A4093" s="4"/>
      <c r="B4093" s="4"/>
      <c r="C4093" s="5"/>
      <c r="D4093" s="167"/>
      <c r="E4093" s="4"/>
      <c r="F4093" s="4"/>
      <c r="G4093" s="7"/>
    </row>
    <row r="4094" spans="1:7">
      <c r="A4094" s="4"/>
      <c r="B4094" s="4"/>
      <c r="C4094" s="5"/>
      <c r="D4094" s="167"/>
      <c r="E4094" s="4"/>
      <c r="F4094" s="4"/>
      <c r="G4094" s="7"/>
    </row>
    <row r="4095" spans="1:7">
      <c r="A4095" s="4"/>
      <c r="B4095" s="4"/>
      <c r="C4095" s="5"/>
      <c r="D4095" s="167"/>
      <c r="E4095" s="4"/>
      <c r="F4095" s="4"/>
      <c r="G4095" s="7"/>
    </row>
    <row r="4096" spans="1:7">
      <c r="A4096" s="4"/>
      <c r="B4096" s="4"/>
      <c r="C4096" s="5"/>
      <c r="D4096" s="167"/>
      <c r="E4096" s="4"/>
      <c r="F4096" s="4"/>
      <c r="G4096" s="7"/>
    </row>
    <row r="4097" spans="1:7">
      <c r="A4097" s="4"/>
      <c r="B4097" s="4"/>
      <c r="C4097" s="5"/>
      <c r="D4097" s="167"/>
      <c r="E4097" s="4"/>
      <c r="F4097" s="4"/>
      <c r="G4097" s="7"/>
    </row>
    <row r="4098" spans="1:7">
      <c r="A4098" s="4"/>
      <c r="B4098" s="4"/>
      <c r="C4098" s="5"/>
      <c r="D4098" s="167"/>
      <c r="E4098" s="4"/>
      <c r="F4098" s="4"/>
      <c r="G4098" s="7"/>
    </row>
    <row r="4099" spans="1:7">
      <c r="A4099" s="4"/>
      <c r="B4099" s="4"/>
      <c r="C4099" s="5"/>
      <c r="D4099" s="167"/>
      <c r="E4099" s="4"/>
      <c r="F4099" s="4"/>
      <c r="G4099" s="7"/>
    </row>
    <row r="4100" spans="1:7">
      <c r="A4100" s="4"/>
      <c r="B4100" s="4"/>
      <c r="C4100" s="5"/>
      <c r="D4100" s="167"/>
      <c r="E4100" s="4"/>
      <c r="F4100" s="4"/>
      <c r="G4100" s="7"/>
    </row>
    <row r="4101" spans="1:7">
      <c r="A4101" s="4"/>
      <c r="B4101" s="4"/>
      <c r="C4101" s="5"/>
      <c r="D4101" s="167"/>
      <c r="E4101" s="4"/>
      <c r="F4101" s="4"/>
      <c r="G4101" s="7"/>
    </row>
    <row r="4102" spans="1:7">
      <c r="A4102" s="4"/>
      <c r="B4102" s="4"/>
      <c r="C4102" s="5"/>
      <c r="D4102" s="167"/>
      <c r="E4102" s="4"/>
      <c r="F4102" s="4"/>
      <c r="G4102" s="7"/>
    </row>
    <row r="4103" spans="1:7">
      <c r="A4103" s="4"/>
      <c r="B4103" s="4"/>
      <c r="C4103" s="5"/>
      <c r="D4103" s="167"/>
      <c r="E4103" s="4"/>
      <c r="F4103" s="4"/>
      <c r="G4103" s="7"/>
    </row>
    <row r="4104" spans="1:7">
      <c r="A4104" s="4"/>
      <c r="B4104" s="4"/>
      <c r="C4104" s="5"/>
      <c r="D4104" s="167"/>
      <c r="E4104" s="4"/>
      <c r="F4104" s="4"/>
      <c r="G4104" s="7"/>
    </row>
    <row r="4105" spans="1:7">
      <c r="A4105" s="4"/>
      <c r="B4105" s="4"/>
      <c r="C4105" s="5"/>
      <c r="D4105" s="167"/>
      <c r="E4105" s="4"/>
      <c r="F4105" s="4"/>
      <c r="G4105" s="7"/>
    </row>
    <row r="4106" spans="1:7">
      <c r="A4106" s="4"/>
      <c r="B4106" s="4"/>
      <c r="C4106" s="5"/>
      <c r="D4106" s="167"/>
      <c r="E4106" s="4"/>
      <c r="F4106" s="4"/>
      <c r="G4106" s="7"/>
    </row>
    <row r="4107" spans="1:7">
      <c r="A4107" s="4"/>
      <c r="B4107" s="4"/>
      <c r="C4107" s="5"/>
      <c r="D4107" s="167"/>
      <c r="E4107" s="4"/>
      <c r="F4107" s="4"/>
      <c r="G4107" s="7"/>
    </row>
    <row r="4108" spans="1:7">
      <c r="A4108" s="4"/>
      <c r="B4108" s="4"/>
      <c r="C4108" s="5"/>
      <c r="D4108" s="167"/>
      <c r="E4108" s="4"/>
      <c r="F4108" s="4"/>
      <c r="G4108" s="7"/>
    </row>
    <row r="4109" spans="1:7">
      <c r="A4109" s="4"/>
      <c r="B4109" s="4"/>
      <c r="C4109" s="5"/>
      <c r="D4109" s="167"/>
      <c r="E4109" s="4"/>
      <c r="F4109" s="4"/>
      <c r="G4109" s="7"/>
    </row>
    <row r="4110" spans="1:7">
      <c r="A4110" s="4"/>
      <c r="B4110" s="4"/>
      <c r="C4110" s="5"/>
      <c r="D4110" s="167"/>
      <c r="E4110" s="4"/>
      <c r="F4110" s="4"/>
      <c r="G4110" s="7"/>
    </row>
    <row r="4111" spans="1:7">
      <c r="A4111" s="4"/>
      <c r="B4111" s="4"/>
      <c r="C4111" s="5"/>
      <c r="D4111" s="167"/>
      <c r="E4111" s="4"/>
      <c r="F4111" s="4"/>
      <c r="G4111" s="7"/>
    </row>
    <row r="4112" spans="1:7">
      <c r="A4112" s="4"/>
      <c r="B4112" s="4"/>
      <c r="C4112" s="5"/>
      <c r="D4112" s="167"/>
      <c r="E4112" s="4"/>
      <c r="F4112" s="4"/>
      <c r="G4112" s="7"/>
    </row>
    <row r="4113" spans="1:7">
      <c r="A4113" s="4"/>
      <c r="B4113" s="4"/>
      <c r="C4113" s="5"/>
      <c r="D4113" s="167"/>
      <c r="E4113" s="4"/>
      <c r="F4113" s="4"/>
      <c r="G4113" s="7"/>
    </row>
    <row r="4114" spans="1:7">
      <c r="A4114" s="4"/>
      <c r="B4114" s="4"/>
      <c r="C4114" s="5"/>
      <c r="D4114" s="167"/>
      <c r="E4114" s="4"/>
      <c r="F4114" s="4"/>
      <c r="G4114" s="7"/>
    </row>
    <row r="4115" spans="1:7">
      <c r="A4115" s="4"/>
      <c r="B4115" s="4"/>
      <c r="C4115" s="5"/>
      <c r="D4115" s="167"/>
      <c r="E4115" s="4"/>
      <c r="F4115" s="4"/>
      <c r="G4115" s="7"/>
    </row>
    <row r="4116" spans="1:7">
      <c r="A4116" s="4"/>
      <c r="B4116" s="4"/>
      <c r="C4116" s="5"/>
      <c r="D4116" s="167"/>
      <c r="E4116" s="4"/>
      <c r="F4116" s="4"/>
      <c r="G4116" s="7"/>
    </row>
    <row r="4117" spans="1:7">
      <c r="A4117" s="4"/>
      <c r="B4117" s="4"/>
      <c r="C4117" s="5"/>
      <c r="D4117" s="167"/>
      <c r="E4117" s="4"/>
      <c r="F4117" s="4"/>
      <c r="G4117" s="7"/>
    </row>
    <row r="4118" spans="1:7">
      <c r="A4118" s="4"/>
      <c r="B4118" s="4"/>
      <c r="C4118" s="5"/>
      <c r="D4118" s="167"/>
      <c r="E4118" s="4"/>
      <c r="F4118" s="4"/>
      <c r="G4118" s="7"/>
    </row>
    <row r="4119" spans="1:7">
      <c r="A4119" s="4"/>
      <c r="B4119" s="4"/>
      <c r="C4119" s="5"/>
      <c r="D4119" s="167"/>
      <c r="E4119" s="4"/>
      <c r="F4119" s="4"/>
      <c r="G4119" s="7"/>
    </row>
    <row r="4120" spans="1:7">
      <c r="A4120" s="4"/>
      <c r="B4120" s="4"/>
      <c r="C4120" s="5"/>
      <c r="D4120" s="167"/>
      <c r="E4120" s="4"/>
      <c r="F4120" s="4"/>
      <c r="G4120" s="7"/>
    </row>
    <row r="4121" spans="1:7">
      <c r="A4121" s="4"/>
      <c r="B4121" s="4"/>
      <c r="C4121" s="5"/>
      <c r="D4121" s="167"/>
      <c r="E4121" s="4"/>
      <c r="F4121" s="4"/>
      <c r="G4121" s="7"/>
    </row>
    <row r="4122" spans="1:7">
      <c r="A4122" s="4"/>
      <c r="B4122" s="4"/>
      <c r="C4122" s="5"/>
      <c r="D4122" s="167"/>
      <c r="E4122" s="4"/>
      <c r="F4122" s="4"/>
      <c r="G4122" s="7"/>
    </row>
    <row r="4123" spans="1:7">
      <c r="A4123" s="4"/>
      <c r="B4123" s="4"/>
      <c r="C4123" s="5"/>
      <c r="D4123" s="167"/>
      <c r="E4123" s="4"/>
      <c r="F4123" s="4"/>
      <c r="G4123" s="7"/>
    </row>
    <row r="4124" spans="1:7">
      <c r="A4124" s="4"/>
      <c r="B4124" s="4"/>
      <c r="C4124" s="5"/>
      <c r="D4124" s="167"/>
      <c r="E4124" s="4"/>
      <c r="F4124" s="4"/>
      <c r="G4124" s="7"/>
    </row>
    <row r="4125" spans="1:7">
      <c r="A4125" s="4"/>
      <c r="B4125" s="4"/>
      <c r="C4125" s="5"/>
      <c r="D4125" s="167"/>
      <c r="E4125" s="4"/>
      <c r="F4125" s="4"/>
      <c r="G4125" s="7"/>
    </row>
    <row r="4126" spans="1:7">
      <c r="A4126" s="4"/>
      <c r="B4126" s="4"/>
      <c r="C4126" s="5"/>
      <c r="D4126" s="167"/>
      <c r="E4126" s="4"/>
      <c r="F4126" s="4"/>
      <c r="G4126" s="7"/>
    </row>
    <row r="4127" spans="1:7">
      <c r="A4127" s="4"/>
      <c r="B4127" s="4"/>
      <c r="C4127" s="5"/>
      <c r="D4127" s="167"/>
      <c r="E4127" s="4"/>
      <c r="F4127" s="4"/>
      <c r="G4127" s="7"/>
    </row>
    <row r="4128" spans="1:7">
      <c r="A4128" s="4"/>
      <c r="B4128" s="4"/>
      <c r="C4128" s="5"/>
      <c r="D4128" s="167"/>
      <c r="E4128" s="4"/>
      <c r="F4128" s="4"/>
      <c r="G4128" s="7"/>
    </row>
    <row r="4129" spans="1:7">
      <c r="A4129" s="4"/>
      <c r="B4129" s="4"/>
      <c r="C4129" s="5"/>
      <c r="D4129" s="167"/>
      <c r="E4129" s="4"/>
      <c r="F4129" s="4"/>
      <c r="G4129" s="7"/>
    </row>
    <row r="4130" spans="1:7">
      <c r="A4130" s="4"/>
      <c r="B4130" s="4"/>
      <c r="C4130" s="5"/>
      <c r="D4130" s="167"/>
      <c r="E4130" s="4"/>
      <c r="F4130" s="4"/>
      <c r="G4130" s="7"/>
    </row>
    <row r="4131" spans="1:7">
      <c r="A4131" s="4"/>
      <c r="B4131" s="4"/>
      <c r="C4131" s="5"/>
      <c r="D4131" s="167"/>
      <c r="E4131" s="4"/>
      <c r="F4131" s="4"/>
      <c r="G4131" s="7"/>
    </row>
    <row r="4132" spans="1:7">
      <c r="A4132" s="4"/>
      <c r="B4132" s="4"/>
      <c r="C4132" s="5"/>
      <c r="D4132" s="167"/>
      <c r="E4132" s="4"/>
      <c r="F4132" s="4"/>
      <c r="G4132" s="7"/>
    </row>
    <row r="4133" spans="1:7">
      <c r="A4133" s="4"/>
      <c r="B4133" s="4"/>
      <c r="C4133" s="5"/>
      <c r="D4133" s="167"/>
      <c r="E4133" s="4"/>
      <c r="F4133" s="4"/>
      <c r="G4133" s="7"/>
    </row>
    <row r="4134" spans="1:7">
      <c r="A4134" s="4"/>
      <c r="B4134" s="4"/>
      <c r="C4134" s="5"/>
      <c r="D4134" s="167"/>
      <c r="E4134" s="4"/>
      <c r="F4134" s="4"/>
      <c r="G4134" s="7"/>
    </row>
    <row r="4135" spans="1:7">
      <c r="A4135" s="4"/>
      <c r="B4135" s="4"/>
      <c r="C4135" s="5"/>
      <c r="D4135" s="167"/>
      <c r="E4135" s="4"/>
      <c r="F4135" s="4"/>
      <c r="G4135" s="7"/>
    </row>
    <row r="4136" spans="1:7">
      <c r="A4136" s="4"/>
      <c r="B4136" s="4"/>
      <c r="C4136" s="5"/>
      <c r="D4136" s="167"/>
      <c r="E4136" s="4"/>
      <c r="F4136" s="4"/>
      <c r="G4136" s="7"/>
    </row>
    <row r="4137" spans="1:7">
      <c r="A4137" s="4"/>
      <c r="B4137" s="4"/>
      <c r="C4137" s="5"/>
      <c r="D4137" s="167"/>
      <c r="E4137" s="4"/>
      <c r="F4137" s="4"/>
      <c r="G4137" s="7"/>
    </row>
    <row r="4138" spans="1:7">
      <c r="A4138" s="4"/>
      <c r="B4138" s="4"/>
      <c r="C4138" s="5"/>
      <c r="D4138" s="167"/>
      <c r="E4138" s="4"/>
      <c r="F4138" s="4"/>
      <c r="G4138" s="7"/>
    </row>
    <row r="4139" spans="1:7">
      <c r="A4139" s="4"/>
      <c r="B4139" s="4"/>
      <c r="C4139" s="5"/>
      <c r="D4139" s="167"/>
      <c r="E4139" s="4"/>
      <c r="F4139" s="4"/>
      <c r="G4139" s="7"/>
    </row>
    <row r="4140" spans="1:7">
      <c r="A4140" s="4"/>
      <c r="B4140" s="4"/>
      <c r="C4140" s="5"/>
      <c r="D4140" s="167"/>
      <c r="E4140" s="4"/>
      <c r="F4140" s="4"/>
      <c r="G4140" s="7"/>
    </row>
    <row r="4141" spans="1:7">
      <c r="A4141" s="4"/>
      <c r="B4141" s="4"/>
      <c r="C4141" s="5"/>
      <c r="D4141" s="167"/>
      <c r="E4141" s="4"/>
      <c r="F4141" s="4"/>
      <c r="G4141" s="7"/>
    </row>
    <row r="4142" spans="1:7">
      <c r="A4142" s="4"/>
      <c r="B4142" s="4"/>
      <c r="C4142" s="5"/>
      <c r="D4142" s="167"/>
      <c r="E4142" s="4"/>
      <c r="F4142" s="4"/>
      <c r="G4142" s="7"/>
    </row>
    <row r="4143" spans="1:7">
      <c r="A4143" s="4"/>
      <c r="B4143" s="4"/>
      <c r="C4143" s="5"/>
      <c r="D4143" s="167"/>
      <c r="E4143" s="4"/>
      <c r="F4143" s="4"/>
      <c r="G4143" s="7"/>
    </row>
    <row r="4144" spans="1:7">
      <c r="A4144" s="4"/>
      <c r="B4144" s="4"/>
      <c r="C4144" s="5"/>
      <c r="D4144" s="167"/>
      <c r="E4144" s="4"/>
      <c r="F4144" s="4"/>
      <c r="G4144" s="7"/>
    </row>
    <row r="4145" spans="1:7">
      <c r="A4145" s="4"/>
      <c r="B4145" s="4"/>
      <c r="C4145" s="5"/>
      <c r="D4145" s="167"/>
      <c r="E4145" s="4"/>
      <c r="F4145" s="4"/>
      <c r="G4145" s="7"/>
    </row>
    <row r="4146" spans="1:7">
      <c r="A4146" s="4"/>
      <c r="B4146" s="4"/>
      <c r="C4146" s="5"/>
      <c r="D4146" s="167"/>
      <c r="E4146" s="4"/>
      <c r="F4146" s="4"/>
      <c r="G4146" s="7"/>
    </row>
    <row r="4147" spans="1:7">
      <c r="A4147" s="4"/>
      <c r="B4147" s="4"/>
      <c r="C4147" s="5"/>
      <c r="D4147" s="167"/>
      <c r="E4147" s="4"/>
      <c r="F4147" s="4"/>
      <c r="G4147" s="7"/>
    </row>
    <row r="4148" spans="1:7">
      <c r="A4148" s="4"/>
      <c r="B4148" s="4"/>
      <c r="C4148" s="5"/>
      <c r="D4148" s="167"/>
      <c r="E4148" s="4"/>
      <c r="F4148" s="4"/>
      <c r="G4148" s="7"/>
    </row>
    <row r="4149" spans="1:7">
      <c r="A4149" s="4"/>
      <c r="B4149" s="4"/>
      <c r="C4149" s="5"/>
      <c r="D4149" s="167"/>
      <c r="E4149" s="4"/>
      <c r="F4149" s="4"/>
      <c r="G4149" s="7"/>
    </row>
    <row r="4150" spans="1:7">
      <c r="A4150" s="4"/>
      <c r="B4150" s="4"/>
      <c r="C4150" s="5"/>
      <c r="D4150" s="167"/>
      <c r="E4150" s="4"/>
      <c r="F4150" s="4"/>
      <c r="G4150" s="7"/>
    </row>
    <row r="4151" spans="1:7">
      <c r="A4151" s="4"/>
      <c r="B4151" s="4"/>
      <c r="C4151" s="5"/>
      <c r="D4151" s="167"/>
      <c r="E4151" s="4"/>
      <c r="F4151" s="4"/>
      <c r="G4151" s="7"/>
    </row>
    <row r="4152" spans="1:7">
      <c r="A4152" s="4"/>
      <c r="B4152" s="4"/>
      <c r="C4152" s="5"/>
      <c r="D4152" s="167"/>
      <c r="E4152" s="4"/>
      <c r="F4152" s="4"/>
      <c r="G4152" s="7"/>
    </row>
    <row r="4153" spans="1:7">
      <c r="A4153" s="4"/>
      <c r="B4153" s="4"/>
      <c r="C4153" s="5"/>
      <c r="D4153" s="167"/>
      <c r="E4153" s="4"/>
      <c r="F4153" s="4"/>
      <c r="G4153" s="7"/>
    </row>
    <row r="4154" spans="1:7">
      <c r="A4154" s="4"/>
      <c r="B4154" s="4"/>
      <c r="C4154" s="5"/>
      <c r="D4154" s="167"/>
      <c r="E4154" s="4"/>
      <c r="F4154" s="4"/>
      <c r="G4154" s="7"/>
    </row>
    <row r="4155" spans="1:7">
      <c r="A4155" s="4"/>
      <c r="B4155" s="4"/>
      <c r="C4155" s="5"/>
      <c r="D4155" s="167"/>
      <c r="E4155" s="4"/>
      <c r="F4155" s="4"/>
      <c r="G4155" s="7"/>
    </row>
    <row r="4156" spans="1:7">
      <c r="A4156" s="4"/>
      <c r="B4156" s="4"/>
      <c r="C4156" s="5"/>
      <c r="D4156" s="167"/>
      <c r="E4156" s="4"/>
      <c r="F4156" s="4"/>
      <c r="G4156" s="7"/>
    </row>
    <row r="4157" spans="1:7">
      <c r="A4157" s="4"/>
      <c r="B4157" s="4"/>
      <c r="C4157" s="5"/>
      <c r="D4157" s="167"/>
      <c r="E4157" s="4"/>
      <c r="F4157" s="4"/>
      <c r="G4157" s="7"/>
    </row>
    <row r="4158" spans="1:7">
      <c r="A4158" s="4"/>
      <c r="B4158" s="4"/>
      <c r="C4158" s="5"/>
      <c r="D4158" s="167"/>
      <c r="E4158" s="4"/>
      <c r="F4158" s="4"/>
      <c r="G4158" s="7"/>
    </row>
    <row r="4159" spans="1:7">
      <c r="A4159" s="4"/>
      <c r="B4159" s="4"/>
      <c r="C4159" s="5"/>
      <c r="D4159" s="167"/>
      <c r="E4159" s="4"/>
      <c r="F4159" s="4"/>
      <c r="G4159" s="7"/>
    </row>
    <row r="4160" spans="1:7">
      <c r="A4160" s="4"/>
      <c r="B4160" s="4"/>
      <c r="C4160" s="5"/>
      <c r="D4160" s="167"/>
      <c r="E4160" s="4"/>
      <c r="F4160" s="4"/>
      <c r="G4160" s="7"/>
    </row>
    <row r="4161" spans="1:7">
      <c r="A4161" s="4"/>
      <c r="B4161" s="4"/>
      <c r="C4161" s="5"/>
      <c r="D4161" s="167"/>
      <c r="E4161" s="4"/>
      <c r="F4161" s="4"/>
      <c r="G4161" s="7"/>
    </row>
    <row r="4162" spans="1:7">
      <c r="A4162" s="4"/>
      <c r="B4162" s="4"/>
      <c r="C4162" s="5"/>
      <c r="D4162" s="167"/>
      <c r="E4162" s="4"/>
      <c r="F4162" s="4"/>
      <c r="G4162" s="7"/>
    </row>
    <row r="4163" spans="1:7">
      <c r="A4163" s="4"/>
      <c r="B4163" s="4"/>
      <c r="C4163" s="5"/>
      <c r="D4163" s="167"/>
      <c r="E4163" s="4"/>
      <c r="F4163" s="4"/>
      <c r="G4163" s="7"/>
    </row>
    <row r="4164" spans="1:7">
      <c r="A4164" s="4"/>
      <c r="B4164" s="4"/>
      <c r="C4164" s="5"/>
      <c r="D4164" s="167"/>
      <c r="E4164" s="4"/>
      <c r="F4164" s="4"/>
      <c r="G4164" s="7"/>
    </row>
    <row r="4165" spans="1:7">
      <c r="A4165" s="4"/>
      <c r="B4165" s="4"/>
      <c r="C4165" s="5"/>
      <c r="D4165" s="167"/>
      <c r="E4165" s="4"/>
      <c r="F4165" s="4"/>
      <c r="G4165" s="7"/>
    </row>
    <row r="4166" spans="1:7">
      <c r="A4166" s="4"/>
      <c r="B4166" s="4"/>
      <c r="C4166" s="5"/>
      <c r="D4166" s="167"/>
      <c r="E4166" s="4"/>
      <c r="F4166" s="4"/>
      <c r="G4166" s="7"/>
    </row>
    <row r="4167" spans="1:7">
      <c r="A4167" s="4"/>
      <c r="B4167" s="4"/>
      <c r="C4167" s="5"/>
      <c r="D4167" s="167"/>
      <c r="E4167" s="4"/>
      <c r="F4167" s="4"/>
      <c r="G4167" s="7"/>
    </row>
    <row r="4168" spans="1:7">
      <c r="A4168" s="4"/>
      <c r="B4168" s="4"/>
      <c r="C4168" s="5"/>
      <c r="D4168" s="167"/>
      <c r="E4168" s="4"/>
      <c r="F4168" s="4"/>
      <c r="G4168" s="7"/>
    </row>
    <row r="4169" spans="1:7">
      <c r="A4169" s="4"/>
      <c r="B4169" s="4"/>
      <c r="C4169" s="5"/>
      <c r="D4169" s="167"/>
      <c r="E4169" s="4"/>
      <c r="F4169" s="4"/>
      <c r="G4169" s="7"/>
    </row>
    <row r="4170" spans="1:7">
      <c r="A4170" s="4"/>
      <c r="B4170" s="4"/>
      <c r="C4170" s="5"/>
      <c r="D4170" s="167"/>
      <c r="E4170" s="4"/>
      <c r="F4170" s="4"/>
      <c r="G4170" s="7"/>
    </row>
    <row r="4171" spans="1:7">
      <c r="A4171" s="4"/>
      <c r="B4171" s="4"/>
      <c r="C4171" s="5"/>
      <c r="D4171" s="167"/>
      <c r="E4171" s="4"/>
      <c r="F4171" s="4"/>
      <c r="G4171" s="7"/>
    </row>
    <row r="4172" spans="1:7">
      <c r="A4172" s="4"/>
      <c r="B4172" s="4"/>
      <c r="C4172" s="5"/>
      <c r="D4172" s="167"/>
      <c r="E4172" s="4"/>
      <c r="F4172" s="4"/>
      <c r="G4172" s="7"/>
    </row>
    <row r="4173" spans="1:7">
      <c r="A4173" s="4"/>
      <c r="B4173" s="4"/>
      <c r="C4173" s="5"/>
      <c r="D4173" s="167"/>
      <c r="E4173" s="4"/>
      <c r="F4173" s="4"/>
      <c r="G4173" s="7"/>
    </row>
    <row r="4174" spans="1:7">
      <c r="A4174" s="4"/>
      <c r="B4174" s="4"/>
      <c r="C4174" s="5"/>
      <c r="D4174" s="167"/>
      <c r="E4174" s="4"/>
      <c r="F4174" s="4"/>
      <c r="G4174" s="7"/>
    </row>
    <row r="4175" spans="1:7">
      <c r="A4175" s="4"/>
      <c r="B4175" s="4"/>
      <c r="C4175" s="5"/>
      <c r="D4175" s="167"/>
      <c r="E4175" s="4"/>
      <c r="F4175" s="4"/>
      <c r="G4175" s="7"/>
    </row>
    <row r="4176" spans="1:7">
      <c r="A4176" s="4"/>
      <c r="B4176" s="4"/>
      <c r="C4176" s="5"/>
      <c r="D4176" s="167"/>
      <c r="E4176" s="4"/>
      <c r="F4176" s="4"/>
      <c r="G4176" s="7"/>
    </row>
    <row r="4177" spans="1:7">
      <c r="A4177" s="4"/>
      <c r="B4177" s="4"/>
      <c r="C4177" s="5"/>
      <c r="D4177" s="167"/>
      <c r="E4177" s="4"/>
      <c r="F4177" s="4"/>
      <c r="G4177" s="7"/>
    </row>
    <row r="4178" spans="1:7">
      <c r="A4178" s="4"/>
      <c r="B4178" s="4"/>
      <c r="C4178" s="5"/>
      <c r="D4178" s="167"/>
      <c r="E4178" s="4"/>
      <c r="F4178" s="4"/>
      <c r="G4178" s="7"/>
    </row>
    <row r="4179" spans="1:7">
      <c r="A4179" s="4"/>
      <c r="B4179" s="4"/>
      <c r="C4179" s="5"/>
      <c r="D4179" s="167"/>
      <c r="E4179" s="4"/>
      <c r="F4179" s="4"/>
      <c r="G4179" s="7"/>
    </row>
    <row r="4180" spans="1:7">
      <c r="A4180" s="4"/>
      <c r="B4180" s="4"/>
      <c r="C4180" s="5"/>
      <c r="D4180" s="167"/>
      <c r="E4180" s="4"/>
      <c r="F4180" s="4"/>
      <c r="G4180" s="7"/>
    </row>
    <row r="4181" spans="1:7">
      <c r="A4181" s="4"/>
      <c r="B4181" s="4"/>
      <c r="C4181" s="5"/>
      <c r="D4181" s="167"/>
      <c r="E4181" s="4"/>
      <c r="F4181" s="4"/>
      <c r="G4181" s="7"/>
    </row>
    <row r="4182" spans="1:7">
      <c r="A4182" s="4"/>
      <c r="B4182" s="4"/>
      <c r="C4182" s="5"/>
      <c r="D4182" s="167"/>
      <c r="E4182" s="4"/>
      <c r="F4182" s="4"/>
      <c r="G4182" s="7"/>
    </row>
    <row r="4183" spans="1:7">
      <c r="A4183" s="4"/>
      <c r="B4183" s="4"/>
      <c r="C4183" s="5"/>
      <c r="D4183" s="167"/>
      <c r="E4183" s="4"/>
      <c r="F4183" s="4"/>
      <c r="G4183" s="7"/>
    </row>
    <row r="4184" spans="1:7">
      <c r="A4184" s="4"/>
      <c r="B4184" s="4"/>
      <c r="C4184" s="5"/>
      <c r="D4184" s="167"/>
      <c r="E4184" s="4"/>
      <c r="F4184" s="4"/>
      <c r="G4184" s="7"/>
    </row>
    <row r="4185" spans="1:7">
      <c r="A4185" s="4"/>
      <c r="B4185" s="4"/>
      <c r="C4185" s="5"/>
      <c r="D4185" s="167"/>
      <c r="E4185" s="4"/>
      <c r="F4185" s="4"/>
      <c r="G4185" s="7"/>
    </row>
    <row r="4186" spans="1:7">
      <c r="A4186" s="4"/>
      <c r="B4186" s="4"/>
      <c r="C4186" s="5"/>
      <c r="D4186" s="167"/>
      <c r="E4186" s="4"/>
      <c r="F4186" s="4"/>
      <c r="G4186" s="7"/>
    </row>
    <row r="4187" spans="1:7">
      <c r="A4187" s="4"/>
      <c r="B4187" s="4"/>
      <c r="C4187" s="5"/>
      <c r="D4187" s="167"/>
      <c r="E4187" s="4"/>
      <c r="F4187" s="4"/>
      <c r="G4187" s="7"/>
    </row>
    <row r="4188" spans="1:7">
      <c r="A4188" s="4"/>
      <c r="B4188" s="4"/>
      <c r="C4188" s="5"/>
      <c r="D4188" s="167"/>
      <c r="E4188" s="4"/>
      <c r="F4188" s="4"/>
      <c r="G4188" s="7"/>
    </row>
    <row r="4189" spans="1:7">
      <c r="A4189" s="4"/>
      <c r="B4189" s="4"/>
      <c r="C4189" s="5"/>
      <c r="D4189" s="167"/>
      <c r="E4189" s="4"/>
      <c r="F4189" s="4"/>
      <c r="G4189" s="7"/>
    </row>
    <row r="4190" spans="1:7">
      <c r="A4190" s="4"/>
      <c r="B4190" s="4"/>
      <c r="C4190" s="5"/>
      <c r="D4190" s="167"/>
      <c r="E4190" s="4"/>
      <c r="F4190" s="4"/>
      <c r="G4190" s="7"/>
    </row>
    <row r="4191" spans="1:7">
      <c r="A4191" s="4"/>
      <c r="B4191" s="4"/>
      <c r="C4191" s="5"/>
      <c r="D4191" s="167"/>
      <c r="E4191" s="4"/>
      <c r="F4191" s="4"/>
      <c r="G4191" s="7"/>
    </row>
    <row r="4192" spans="1:7">
      <c r="A4192" s="4"/>
      <c r="B4192" s="4"/>
      <c r="C4192" s="5"/>
      <c r="D4192" s="167"/>
      <c r="E4192" s="4"/>
      <c r="F4192" s="4"/>
      <c r="G4192" s="7"/>
    </row>
    <row r="4193" spans="1:7">
      <c r="A4193" s="4"/>
      <c r="B4193" s="4"/>
      <c r="C4193" s="5"/>
      <c r="D4193" s="167"/>
      <c r="E4193" s="4"/>
      <c r="F4193" s="4"/>
      <c r="G4193" s="7"/>
    </row>
    <row r="4194" spans="1:7">
      <c r="A4194" s="4"/>
      <c r="B4194" s="4"/>
      <c r="C4194" s="5"/>
      <c r="D4194" s="167"/>
      <c r="E4194" s="4"/>
      <c r="F4194" s="4"/>
      <c r="G4194" s="7"/>
    </row>
    <row r="4195" spans="1:7">
      <c r="A4195" s="4"/>
      <c r="B4195" s="4"/>
      <c r="C4195" s="5"/>
      <c r="D4195" s="167"/>
      <c r="E4195" s="4"/>
      <c r="F4195" s="4"/>
      <c r="G4195" s="7"/>
    </row>
    <row r="4196" spans="1:7">
      <c r="A4196" s="4"/>
      <c r="B4196" s="4"/>
      <c r="C4196" s="5"/>
      <c r="D4196" s="167"/>
      <c r="E4196" s="4"/>
      <c r="F4196" s="4"/>
      <c r="G4196" s="7"/>
    </row>
    <row r="4197" spans="1:7">
      <c r="A4197" s="4"/>
      <c r="B4197" s="4"/>
      <c r="C4197" s="5"/>
      <c r="D4197" s="167"/>
      <c r="E4197" s="4"/>
      <c r="F4197" s="4"/>
      <c r="G4197" s="7"/>
    </row>
    <row r="4198" spans="1:7">
      <c r="A4198" s="4"/>
      <c r="B4198" s="4"/>
      <c r="C4198" s="5"/>
      <c r="D4198" s="167"/>
      <c r="E4198" s="4"/>
      <c r="F4198" s="4"/>
      <c r="G4198" s="7"/>
    </row>
    <row r="4199" spans="1:7">
      <c r="A4199" s="4"/>
      <c r="B4199" s="4"/>
      <c r="C4199" s="5"/>
      <c r="D4199" s="167"/>
      <c r="E4199" s="4"/>
      <c r="F4199" s="4"/>
      <c r="G4199" s="7"/>
    </row>
    <row r="4200" spans="1:7">
      <c r="A4200" s="4"/>
      <c r="B4200" s="4"/>
      <c r="C4200" s="5"/>
      <c r="D4200" s="167"/>
      <c r="E4200" s="4"/>
      <c r="F4200" s="4"/>
      <c r="G4200" s="7"/>
    </row>
    <row r="4201" spans="1:7">
      <c r="A4201" s="4"/>
      <c r="B4201" s="4"/>
      <c r="C4201" s="5"/>
      <c r="D4201" s="167"/>
      <c r="E4201" s="4"/>
      <c r="F4201" s="4"/>
      <c r="G4201" s="7"/>
    </row>
    <row r="4202" spans="1:7">
      <c r="A4202" s="4"/>
      <c r="B4202" s="4"/>
      <c r="C4202" s="5"/>
      <c r="D4202" s="167"/>
      <c r="E4202" s="4"/>
      <c r="F4202" s="4"/>
      <c r="G4202" s="7"/>
    </row>
    <row r="4203" spans="1:7">
      <c r="A4203" s="4"/>
      <c r="B4203" s="4"/>
      <c r="C4203" s="5"/>
      <c r="D4203" s="167"/>
      <c r="E4203" s="4"/>
      <c r="F4203" s="4"/>
      <c r="G4203" s="7"/>
    </row>
    <row r="4204" spans="1:7">
      <c r="A4204" s="4"/>
      <c r="B4204" s="4"/>
      <c r="C4204" s="5"/>
      <c r="D4204" s="167"/>
      <c r="E4204" s="4"/>
      <c r="F4204" s="4"/>
      <c r="G4204" s="7"/>
    </row>
    <row r="4205" spans="1:7">
      <c r="A4205" s="4"/>
      <c r="B4205" s="4"/>
      <c r="C4205" s="5"/>
      <c r="D4205" s="167"/>
      <c r="E4205" s="4"/>
      <c r="F4205" s="4"/>
      <c r="G4205" s="7"/>
    </row>
    <row r="4206" spans="1:7">
      <c r="A4206" s="4"/>
      <c r="B4206" s="4"/>
      <c r="C4206" s="5"/>
      <c r="D4206" s="167"/>
      <c r="E4206" s="4"/>
      <c r="F4206" s="4"/>
      <c r="G4206" s="7"/>
    </row>
    <row r="4207" spans="1:7">
      <c r="A4207" s="4"/>
      <c r="B4207" s="4"/>
      <c r="C4207" s="5"/>
      <c r="D4207" s="167"/>
      <c r="E4207" s="4"/>
      <c r="F4207" s="4"/>
      <c r="G4207" s="7"/>
    </row>
    <row r="4208" spans="1:7">
      <c r="A4208" s="4"/>
      <c r="B4208" s="4"/>
      <c r="C4208" s="5"/>
      <c r="D4208" s="167"/>
      <c r="E4208" s="4"/>
      <c r="F4208" s="4"/>
      <c r="G4208" s="7"/>
    </row>
    <row r="4209" spans="1:7">
      <c r="A4209" s="4"/>
      <c r="B4209" s="4"/>
      <c r="C4209" s="5"/>
      <c r="D4209" s="167"/>
      <c r="E4209" s="4"/>
      <c r="F4209" s="4"/>
      <c r="G4209" s="7"/>
    </row>
    <row r="4210" spans="1:7">
      <c r="A4210" s="4"/>
      <c r="B4210" s="4"/>
      <c r="C4210" s="5"/>
      <c r="D4210" s="167"/>
      <c r="E4210" s="4"/>
      <c r="F4210" s="4"/>
      <c r="G4210" s="7"/>
    </row>
    <row r="4211" spans="1:7">
      <c r="A4211" s="4"/>
      <c r="B4211" s="4"/>
      <c r="C4211" s="5"/>
      <c r="D4211" s="167"/>
      <c r="E4211" s="4"/>
      <c r="F4211" s="4"/>
      <c r="G4211" s="7"/>
    </row>
    <row r="4212" spans="1:7">
      <c r="A4212" s="4"/>
      <c r="B4212" s="4"/>
      <c r="C4212" s="5"/>
      <c r="D4212" s="167"/>
      <c r="E4212" s="4"/>
      <c r="F4212" s="4"/>
      <c r="G4212" s="7"/>
    </row>
    <row r="4213" spans="1:7">
      <c r="A4213" s="4"/>
      <c r="B4213" s="4"/>
      <c r="C4213" s="5"/>
      <c r="D4213" s="167"/>
      <c r="E4213" s="4"/>
      <c r="F4213" s="4"/>
      <c r="G4213" s="7"/>
    </row>
    <row r="4214" spans="1:7">
      <c r="A4214" s="4"/>
      <c r="B4214" s="4"/>
      <c r="C4214" s="5"/>
      <c r="D4214" s="167"/>
      <c r="E4214" s="4"/>
      <c r="F4214" s="4"/>
      <c r="G4214" s="7"/>
    </row>
    <row r="4215" spans="1:7">
      <c r="A4215" s="4"/>
      <c r="B4215" s="4"/>
      <c r="C4215" s="5"/>
      <c r="D4215" s="167"/>
      <c r="E4215" s="4"/>
      <c r="F4215" s="4"/>
      <c r="G4215" s="7"/>
    </row>
    <row r="4216" spans="1:7">
      <c r="A4216" s="4"/>
      <c r="B4216" s="4"/>
      <c r="C4216" s="5"/>
      <c r="D4216" s="167"/>
      <c r="E4216" s="4"/>
      <c r="F4216" s="4"/>
      <c r="G4216" s="7"/>
    </row>
    <row r="4217" spans="1:7">
      <c r="A4217" s="4"/>
      <c r="B4217" s="4"/>
      <c r="C4217" s="5"/>
      <c r="D4217" s="167"/>
      <c r="E4217" s="4"/>
      <c r="F4217" s="4"/>
      <c r="G4217" s="7"/>
    </row>
    <row r="4218" spans="1:7">
      <c r="A4218" s="4"/>
      <c r="B4218" s="4"/>
      <c r="C4218" s="5"/>
      <c r="D4218" s="167"/>
      <c r="E4218" s="4"/>
      <c r="F4218" s="4"/>
      <c r="G4218" s="7"/>
    </row>
    <row r="4219" spans="1:7">
      <c r="A4219" s="4"/>
      <c r="B4219" s="4"/>
      <c r="C4219" s="5"/>
      <c r="D4219" s="167"/>
      <c r="E4219" s="4"/>
      <c r="F4219" s="4"/>
      <c r="G4219" s="7"/>
    </row>
    <row r="4220" spans="1:7">
      <c r="A4220" s="4"/>
      <c r="B4220" s="4"/>
      <c r="C4220" s="5"/>
      <c r="D4220" s="167"/>
      <c r="E4220" s="4"/>
      <c r="F4220" s="4"/>
      <c r="G4220" s="7"/>
    </row>
    <row r="4221" spans="1:7">
      <c r="A4221" s="4"/>
      <c r="B4221" s="4"/>
      <c r="C4221" s="5"/>
      <c r="D4221" s="167"/>
      <c r="E4221" s="4"/>
      <c r="F4221" s="4"/>
      <c r="G4221" s="7"/>
    </row>
    <row r="4222" spans="1:7">
      <c r="A4222" s="4"/>
      <c r="B4222" s="4"/>
      <c r="C4222" s="5"/>
      <c r="D4222" s="167"/>
      <c r="E4222" s="4"/>
      <c r="F4222" s="4"/>
      <c r="G4222" s="7"/>
    </row>
    <row r="4223" spans="1:7">
      <c r="A4223" s="4"/>
      <c r="B4223" s="4"/>
      <c r="C4223" s="5"/>
      <c r="D4223" s="167"/>
      <c r="E4223" s="4"/>
      <c r="F4223" s="4"/>
      <c r="G4223" s="7"/>
    </row>
    <row r="4224" spans="1:7">
      <c r="A4224" s="4"/>
      <c r="B4224" s="4"/>
      <c r="C4224" s="5"/>
      <c r="D4224" s="167"/>
      <c r="E4224" s="4"/>
      <c r="F4224" s="4"/>
      <c r="G4224" s="7"/>
    </row>
    <row r="4225" spans="1:7">
      <c r="A4225" s="4"/>
      <c r="B4225" s="4"/>
      <c r="C4225" s="5"/>
      <c r="D4225" s="167"/>
      <c r="E4225" s="4"/>
      <c r="F4225" s="4"/>
      <c r="G4225" s="7"/>
    </row>
    <row r="4226" spans="1:7">
      <c r="A4226" s="4"/>
      <c r="B4226" s="4"/>
      <c r="C4226" s="5"/>
      <c r="D4226" s="167"/>
      <c r="E4226" s="4"/>
      <c r="F4226" s="4"/>
      <c r="G4226" s="7"/>
    </row>
    <row r="4227" spans="1:7">
      <c r="A4227" s="4"/>
      <c r="B4227" s="4"/>
      <c r="C4227" s="5"/>
      <c r="D4227" s="167"/>
      <c r="E4227" s="4"/>
      <c r="F4227" s="4"/>
      <c r="G4227" s="7"/>
    </row>
    <row r="4228" spans="1:7">
      <c r="A4228" s="4"/>
      <c r="B4228" s="4"/>
      <c r="C4228" s="5"/>
      <c r="D4228" s="167"/>
      <c r="E4228" s="4"/>
      <c r="F4228" s="4"/>
      <c r="G4228" s="7"/>
    </row>
    <row r="4229" spans="1:7">
      <c r="A4229" s="4"/>
      <c r="B4229" s="4"/>
      <c r="C4229" s="5"/>
      <c r="D4229" s="167"/>
      <c r="E4229" s="4"/>
      <c r="F4229" s="4"/>
      <c r="G4229" s="7"/>
    </row>
    <row r="4230" spans="1:7">
      <c r="A4230" s="4"/>
      <c r="B4230" s="4"/>
      <c r="C4230" s="5"/>
      <c r="D4230" s="167"/>
      <c r="E4230" s="4"/>
      <c r="F4230" s="4"/>
      <c r="G4230" s="7"/>
    </row>
    <row r="4231" spans="1:7">
      <c r="A4231" s="4"/>
      <c r="B4231" s="4"/>
      <c r="C4231" s="5"/>
      <c r="D4231" s="167"/>
      <c r="E4231" s="4"/>
      <c r="F4231" s="4"/>
      <c r="G4231" s="7"/>
    </row>
    <row r="4232" spans="1:7">
      <c r="A4232" s="4"/>
      <c r="B4232" s="4"/>
      <c r="C4232" s="5"/>
      <c r="D4232" s="167"/>
      <c r="E4232" s="4"/>
      <c r="F4232" s="4"/>
      <c r="G4232" s="7"/>
    </row>
    <row r="4233" spans="1:7">
      <c r="A4233" s="4"/>
      <c r="B4233" s="4"/>
      <c r="C4233" s="5"/>
      <c r="D4233" s="167"/>
      <c r="E4233" s="4"/>
      <c r="F4233" s="4"/>
      <c r="G4233" s="7"/>
    </row>
    <row r="4234" spans="1:7">
      <c r="A4234" s="4"/>
      <c r="B4234" s="4"/>
      <c r="C4234" s="5"/>
      <c r="D4234" s="167"/>
      <c r="E4234" s="4"/>
      <c r="F4234" s="4"/>
      <c r="G4234" s="7"/>
    </row>
    <row r="4235" spans="1:7">
      <c r="A4235" s="4"/>
      <c r="B4235" s="4"/>
      <c r="C4235" s="5"/>
      <c r="D4235" s="167"/>
      <c r="E4235" s="4"/>
      <c r="F4235" s="4"/>
      <c r="G4235" s="7"/>
    </row>
    <row r="4236" spans="1:7">
      <c r="A4236" s="4"/>
      <c r="B4236" s="4"/>
      <c r="C4236" s="5"/>
      <c r="D4236" s="167"/>
      <c r="E4236" s="4"/>
      <c r="F4236" s="4"/>
      <c r="G4236" s="7"/>
    </row>
    <row r="4237" spans="1:7">
      <c r="A4237" s="4"/>
      <c r="B4237" s="4"/>
      <c r="C4237" s="5"/>
      <c r="D4237" s="167"/>
      <c r="E4237" s="4"/>
      <c r="F4237" s="4"/>
      <c r="G4237" s="7"/>
    </row>
    <row r="4238" spans="1:7">
      <c r="A4238" s="4"/>
      <c r="B4238" s="4"/>
      <c r="C4238" s="5"/>
      <c r="D4238" s="167"/>
      <c r="E4238" s="4"/>
      <c r="F4238" s="4"/>
      <c r="G4238" s="7"/>
    </row>
    <row r="4239" spans="1:7">
      <c r="A4239" s="4"/>
      <c r="B4239" s="4"/>
      <c r="C4239" s="5"/>
      <c r="D4239" s="167"/>
      <c r="E4239" s="4"/>
      <c r="F4239" s="4"/>
      <c r="G4239" s="7"/>
    </row>
    <row r="4240" spans="1:7">
      <c r="A4240" s="4"/>
      <c r="B4240" s="4"/>
      <c r="C4240" s="5"/>
      <c r="D4240" s="167"/>
      <c r="E4240" s="4"/>
      <c r="F4240" s="4"/>
      <c r="G4240" s="7"/>
    </row>
    <row r="4241" spans="1:7">
      <c r="A4241" s="4"/>
      <c r="B4241" s="4"/>
      <c r="C4241" s="5"/>
      <c r="D4241" s="167"/>
      <c r="E4241" s="4"/>
      <c r="F4241" s="4"/>
      <c r="G4241" s="7"/>
    </row>
    <row r="4242" spans="1:7">
      <c r="A4242" s="4"/>
      <c r="B4242" s="4"/>
      <c r="C4242" s="5"/>
      <c r="D4242" s="167"/>
      <c r="E4242" s="4"/>
      <c r="F4242" s="4"/>
      <c r="G4242" s="7"/>
    </row>
    <row r="4243" spans="1:7">
      <c r="A4243" s="4"/>
      <c r="B4243" s="4"/>
      <c r="C4243" s="5"/>
      <c r="D4243" s="167"/>
      <c r="E4243" s="4"/>
      <c r="F4243" s="4"/>
      <c r="G4243" s="7"/>
    </row>
    <row r="4244" spans="1:7">
      <c r="A4244" s="4"/>
      <c r="B4244" s="4"/>
      <c r="C4244" s="5"/>
      <c r="D4244" s="167"/>
      <c r="E4244" s="4"/>
      <c r="F4244" s="4"/>
      <c r="G4244" s="7"/>
    </row>
    <row r="4245" spans="1:7">
      <c r="A4245" s="4"/>
      <c r="B4245" s="4"/>
      <c r="C4245" s="5"/>
      <c r="D4245" s="167"/>
      <c r="E4245" s="4"/>
      <c r="F4245" s="4"/>
      <c r="G4245" s="7"/>
    </row>
    <row r="4246" spans="1:7">
      <c r="A4246" s="4"/>
      <c r="B4246" s="4"/>
      <c r="C4246" s="5"/>
      <c r="D4246" s="167"/>
      <c r="E4246" s="4"/>
      <c r="F4246" s="4"/>
      <c r="G4246" s="7"/>
    </row>
    <row r="4247" spans="1:7">
      <c r="A4247" s="4"/>
      <c r="B4247" s="4"/>
      <c r="C4247" s="5"/>
      <c r="D4247" s="167"/>
      <c r="E4247" s="4"/>
      <c r="F4247" s="4"/>
      <c r="G4247" s="7"/>
    </row>
    <row r="4248" spans="1:7">
      <c r="A4248" s="4"/>
      <c r="B4248" s="4"/>
      <c r="C4248" s="5"/>
      <c r="D4248" s="167"/>
      <c r="E4248" s="4"/>
      <c r="F4248" s="4"/>
      <c r="G4248" s="7"/>
    </row>
    <row r="4249" spans="1:7">
      <c r="A4249" s="4"/>
      <c r="B4249" s="4"/>
      <c r="C4249" s="5"/>
      <c r="D4249" s="167"/>
      <c r="E4249" s="4"/>
      <c r="F4249" s="4"/>
      <c r="G4249" s="7"/>
    </row>
    <row r="4250" spans="1:7">
      <c r="A4250" s="4"/>
      <c r="B4250" s="4"/>
      <c r="C4250" s="5"/>
      <c r="D4250" s="167"/>
      <c r="E4250" s="4"/>
      <c r="F4250" s="4"/>
      <c r="G4250" s="7"/>
    </row>
    <row r="4251" spans="1:7">
      <c r="A4251" s="4"/>
      <c r="B4251" s="4"/>
      <c r="C4251" s="5"/>
      <c r="D4251" s="167"/>
      <c r="E4251" s="4"/>
      <c r="F4251" s="4"/>
      <c r="G4251" s="7"/>
    </row>
    <row r="4252" spans="1:7">
      <c r="A4252" s="4"/>
      <c r="B4252" s="4"/>
      <c r="C4252" s="5"/>
      <c r="D4252" s="167"/>
      <c r="E4252" s="4"/>
      <c r="F4252" s="4"/>
      <c r="G4252" s="7"/>
    </row>
    <row r="4253" spans="1:7">
      <c r="A4253" s="4"/>
      <c r="B4253" s="4"/>
      <c r="C4253" s="5"/>
      <c r="D4253" s="167"/>
      <c r="E4253" s="4"/>
      <c r="F4253" s="4"/>
      <c r="G4253" s="7"/>
    </row>
    <row r="4254" spans="1:7">
      <c r="A4254" s="4"/>
      <c r="B4254" s="4"/>
      <c r="C4254" s="5"/>
      <c r="D4254" s="167"/>
      <c r="E4254" s="4"/>
      <c r="F4254" s="4"/>
      <c r="G4254" s="7"/>
    </row>
    <row r="4255" spans="1:7">
      <c r="A4255" s="4"/>
      <c r="B4255" s="4"/>
      <c r="C4255" s="5"/>
      <c r="D4255" s="167"/>
      <c r="E4255" s="4"/>
      <c r="F4255" s="4"/>
      <c r="G4255" s="7"/>
    </row>
    <row r="4256" spans="1:7">
      <c r="A4256" s="4"/>
      <c r="B4256" s="4"/>
      <c r="C4256" s="5"/>
      <c r="D4256" s="167"/>
      <c r="E4256" s="4"/>
      <c r="F4256" s="4"/>
      <c r="G4256" s="7"/>
    </row>
    <row r="4257" spans="1:7">
      <c r="A4257" s="4"/>
      <c r="B4257" s="4"/>
      <c r="C4257" s="5"/>
      <c r="D4257" s="167"/>
      <c r="E4257" s="4"/>
      <c r="F4257" s="4"/>
      <c r="G4257" s="7"/>
    </row>
    <row r="4258" spans="1:7">
      <c r="A4258" s="4"/>
      <c r="B4258" s="4"/>
      <c r="C4258" s="5"/>
      <c r="D4258" s="167"/>
      <c r="E4258" s="4"/>
      <c r="F4258" s="4"/>
      <c r="G4258" s="7"/>
    </row>
    <row r="4259" spans="1:7">
      <c r="A4259" s="4"/>
      <c r="B4259" s="4"/>
      <c r="C4259" s="5"/>
      <c r="D4259" s="167"/>
      <c r="E4259" s="4"/>
      <c r="F4259" s="4"/>
      <c r="G4259" s="7"/>
    </row>
    <row r="4260" spans="1:7">
      <c r="A4260" s="4"/>
      <c r="B4260" s="4"/>
      <c r="C4260" s="5"/>
      <c r="D4260" s="167"/>
      <c r="E4260" s="4"/>
      <c r="F4260" s="4"/>
      <c r="G4260" s="7"/>
    </row>
    <row r="4261" spans="1:7">
      <c r="A4261" s="4"/>
      <c r="B4261" s="4"/>
      <c r="C4261" s="5"/>
      <c r="D4261" s="167"/>
      <c r="E4261" s="4"/>
      <c r="F4261" s="4"/>
      <c r="G4261" s="7"/>
    </row>
    <row r="4262" spans="1:7">
      <c r="A4262" s="4"/>
      <c r="B4262" s="4"/>
      <c r="C4262" s="5"/>
      <c r="D4262" s="167"/>
      <c r="E4262" s="4"/>
      <c r="F4262" s="4"/>
      <c r="G4262" s="7"/>
    </row>
    <row r="4263" spans="1:7">
      <c r="A4263" s="4"/>
      <c r="B4263" s="4"/>
      <c r="C4263" s="5"/>
      <c r="D4263" s="167"/>
      <c r="E4263" s="4"/>
      <c r="F4263" s="4"/>
      <c r="G4263" s="7"/>
    </row>
    <row r="4264" spans="1:7">
      <c r="A4264" s="4"/>
      <c r="B4264" s="4"/>
      <c r="C4264" s="5"/>
      <c r="D4264" s="167"/>
      <c r="E4264" s="4"/>
      <c r="F4264" s="4"/>
      <c r="G4264" s="7"/>
    </row>
    <row r="4265" spans="1:7">
      <c r="A4265" s="4"/>
      <c r="B4265" s="4"/>
      <c r="C4265" s="5"/>
      <c r="D4265" s="167"/>
      <c r="E4265" s="4"/>
      <c r="F4265" s="4"/>
      <c r="G4265" s="7"/>
    </row>
    <row r="4266" spans="1:7">
      <c r="A4266" s="4"/>
      <c r="B4266" s="4"/>
      <c r="C4266" s="5"/>
      <c r="D4266" s="167"/>
      <c r="E4266" s="4"/>
      <c r="F4266" s="4"/>
      <c r="G4266" s="7"/>
    </row>
    <row r="4267" spans="1:7">
      <c r="A4267" s="4"/>
      <c r="B4267" s="4"/>
      <c r="C4267" s="5"/>
      <c r="D4267" s="167"/>
      <c r="E4267" s="4"/>
      <c r="F4267" s="4"/>
      <c r="G4267" s="7"/>
    </row>
    <row r="4268" spans="1:7">
      <c r="A4268" s="4"/>
      <c r="B4268" s="4"/>
      <c r="C4268" s="5"/>
      <c r="D4268" s="167"/>
      <c r="E4268" s="4"/>
      <c r="F4268" s="4"/>
      <c r="G4268" s="7"/>
    </row>
    <row r="4269" spans="1:7">
      <c r="A4269" s="4"/>
      <c r="B4269" s="4"/>
      <c r="C4269" s="5"/>
      <c r="D4269" s="167"/>
      <c r="E4269" s="4"/>
      <c r="F4269" s="4"/>
      <c r="G4269" s="7"/>
    </row>
    <row r="4270" spans="1:7">
      <c r="A4270" s="4"/>
      <c r="B4270" s="4"/>
      <c r="C4270" s="5"/>
      <c r="D4270" s="167"/>
      <c r="E4270" s="4"/>
      <c r="F4270" s="4"/>
      <c r="G4270" s="7"/>
    </row>
    <row r="4271" spans="1:7">
      <c r="A4271" s="4"/>
      <c r="B4271" s="4"/>
      <c r="C4271" s="5"/>
      <c r="D4271" s="167"/>
      <c r="E4271" s="4"/>
      <c r="F4271" s="4"/>
      <c r="G4271" s="7"/>
    </row>
    <row r="4272" spans="1:7">
      <c r="A4272" s="4"/>
      <c r="B4272" s="4"/>
      <c r="C4272" s="5"/>
      <c r="D4272" s="167"/>
      <c r="E4272" s="4"/>
      <c r="F4272" s="4"/>
      <c r="G4272" s="7"/>
    </row>
    <row r="4273" spans="1:7">
      <c r="A4273" s="4"/>
      <c r="B4273" s="4"/>
      <c r="C4273" s="5"/>
      <c r="D4273" s="167"/>
      <c r="E4273" s="4"/>
      <c r="F4273" s="4"/>
      <c r="G4273" s="7"/>
    </row>
    <row r="4274" spans="1:7">
      <c r="A4274" s="4"/>
      <c r="B4274" s="4"/>
      <c r="C4274" s="5"/>
      <c r="D4274" s="167"/>
      <c r="E4274" s="4"/>
      <c r="F4274" s="4"/>
      <c r="G4274" s="7"/>
    </row>
    <row r="4275" spans="1:7">
      <c r="A4275" s="4"/>
      <c r="B4275" s="4"/>
      <c r="C4275" s="5"/>
      <c r="D4275" s="167"/>
      <c r="E4275" s="4"/>
      <c r="F4275" s="4"/>
      <c r="G4275" s="7"/>
    </row>
    <row r="4276" spans="1:7">
      <c r="A4276" s="4"/>
      <c r="B4276" s="4"/>
      <c r="C4276" s="5"/>
      <c r="D4276" s="167"/>
      <c r="E4276" s="4"/>
      <c r="F4276" s="4"/>
      <c r="G4276" s="7"/>
    </row>
    <row r="4277" spans="1:7">
      <c r="A4277" s="4"/>
      <c r="B4277" s="4"/>
      <c r="C4277" s="5"/>
      <c r="D4277" s="167"/>
      <c r="E4277" s="4"/>
      <c r="F4277" s="4"/>
      <c r="G4277" s="7"/>
    </row>
    <row r="4278" spans="1:7">
      <c r="A4278" s="4"/>
      <c r="B4278" s="4"/>
      <c r="C4278" s="5"/>
      <c r="D4278" s="167"/>
      <c r="E4278" s="4"/>
      <c r="F4278" s="4"/>
      <c r="G4278" s="7"/>
    </row>
    <row r="4279" spans="1:7">
      <c r="A4279" s="4"/>
      <c r="B4279" s="4"/>
      <c r="C4279" s="5"/>
      <c r="D4279" s="167"/>
      <c r="E4279" s="4"/>
      <c r="F4279" s="4"/>
      <c r="G4279" s="7"/>
    </row>
    <row r="4280" spans="1:7">
      <c r="A4280" s="4"/>
      <c r="B4280" s="4"/>
      <c r="C4280" s="5"/>
      <c r="D4280" s="167"/>
      <c r="E4280" s="4"/>
      <c r="F4280" s="4"/>
      <c r="G4280" s="7"/>
    </row>
    <row r="4281" spans="1:7">
      <c r="A4281" s="4"/>
      <c r="B4281" s="4"/>
      <c r="C4281" s="5"/>
      <c r="D4281" s="167"/>
      <c r="E4281" s="4"/>
      <c r="F4281" s="4"/>
      <c r="G4281" s="7"/>
    </row>
    <row r="4282" spans="1:7">
      <c r="A4282" s="4"/>
      <c r="B4282" s="4"/>
      <c r="C4282" s="5"/>
      <c r="D4282" s="167"/>
      <c r="E4282" s="4"/>
      <c r="F4282" s="4"/>
      <c r="G4282" s="7"/>
    </row>
    <row r="4283" spans="1:7">
      <c r="A4283" s="4"/>
      <c r="B4283" s="4"/>
      <c r="C4283" s="5"/>
      <c r="D4283" s="167"/>
      <c r="E4283" s="4"/>
      <c r="F4283" s="4"/>
      <c r="G4283" s="7"/>
    </row>
    <row r="4284" spans="1:7">
      <c r="A4284" s="4"/>
      <c r="B4284" s="4"/>
      <c r="C4284" s="5"/>
      <c r="D4284" s="167"/>
      <c r="E4284" s="4"/>
      <c r="F4284" s="4"/>
      <c r="G4284" s="7"/>
    </row>
    <row r="4285" spans="1:7">
      <c r="A4285" s="4"/>
      <c r="B4285" s="4"/>
      <c r="C4285" s="5"/>
      <c r="D4285" s="167"/>
      <c r="E4285" s="4"/>
      <c r="F4285" s="4"/>
      <c r="G4285" s="7"/>
    </row>
    <row r="4286" spans="1:7">
      <c r="A4286" s="4"/>
      <c r="B4286" s="4"/>
      <c r="C4286" s="5"/>
      <c r="D4286" s="167"/>
      <c r="E4286" s="4"/>
      <c r="F4286" s="4"/>
      <c r="G4286" s="7"/>
    </row>
    <row r="4287" spans="1:7">
      <c r="A4287" s="4"/>
      <c r="B4287" s="4"/>
      <c r="C4287" s="5"/>
      <c r="D4287" s="167"/>
      <c r="E4287" s="4"/>
      <c r="F4287" s="4"/>
      <c r="G4287" s="7"/>
    </row>
    <row r="4288" spans="1:7">
      <c r="A4288" s="4"/>
      <c r="B4288" s="4"/>
      <c r="C4288" s="5"/>
      <c r="D4288" s="167"/>
      <c r="E4288" s="4"/>
      <c r="F4288" s="4"/>
      <c r="G4288" s="7"/>
    </row>
    <row r="4289" spans="1:7">
      <c r="A4289" s="4"/>
      <c r="B4289" s="4"/>
      <c r="C4289" s="5"/>
      <c r="D4289" s="167"/>
      <c r="E4289" s="4"/>
      <c r="F4289" s="4"/>
      <c r="G4289" s="7"/>
    </row>
    <row r="4290" spans="1:7">
      <c r="A4290" s="4"/>
      <c r="B4290" s="4"/>
      <c r="C4290" s="5"/>
      <c r="D4290" s="167"/>
      <c r="E4290" s="4"/>
      <c r="F4290" s="4"/>
      <c r="G4290" s="7"/>
    </row>
    <row r="4291" spans="1:7">
      <c r="A4291" s="4"/>
      <c r="B4291" s="4"/>
      <c r="C4291" s="5"/>
      <c r="D4291" s="167"/>
      <c r="E4291" s="4"/>
      <c r="F4291" s="4"/>
      <c r="G4291" s="7"/>
    </row>
    <row r="4292" spans="1:7">
      <c r="A4292" s="4"/>
      <c r="B4292" s="4"/>
      <c r="C4292" s="5"/>
      <c r="D4292" s="167"/>
      <c r="E4292" s="4"/>
      <c r="F4292" s="4"/>
      <c r="G4292" s="7"/>
    </row>
    <row r="4293" spans="1:7">
      <c r="A4293" s="4"/>
      <c r="B4293" s="4"/>
      <c r="C4293" s="5"/>
      <c r="D4293" s="167"/>
      <c r="E4293" s="4"/>
      <c r="F4293" s="4"/>
      <c r="G4293" s="7"/>
    </row>
    <row r="4294" spans="1:7">
      <c r="A4294" s="4"/>
      <c r="B4294" s="4"/>
      <c r="C4294" s="5"/>
      <c r="D4294" s="167"/>
      <c r="E4294" s="4"/>
      <c r="F4294" s="4"/>
      <c r="G4294" s="7"/>
    </row>
    <row r="4295" spans="1:7">
      <c r="A4295" s="4"/>
      <c r="B4295" s="4"/>
      <c r="C4295" s="5"/>
      <c r="D4295" s="167"/>
      <c r="E4295" s="4"/>
      <c r="F4295" s="4"/>
      <c r="G4295" s="7"/>
    </row>
    <row r="4296" spans="1:7">
      <c r="A4296" s="4"/>
      <c r="B4296" s="4"/>
      <c r="C4296" s="5"/>
      <c r="D4296" s="167"/>
      <c r="E4296" s="4"/>
      <c r="F4296" s="4"/>
      <c r="G4296" s="7"/>
    </row>
    <row r="4297" spans="1:7">
      <c r="A4297" s="4"/>
      <c r="B4297" s="4"/>
      <c r="C4297" s="5"/>
      <c r="D4297" s="167"/>
      <c r="E4297" s="4"/>
      <c r="F4297" s="4"/>
      <c r="G4297" s="7"/>
    </row>
    <row r="4298" spans="1:7">
      <c r="A4298" s="4"/>
      <c r="B4298" s="4"/>
      <c r="C4298" s="5"/>
      <c r="D4298" s="167"/>
      <c r="E4298" s="4"/>
      <c r="F4298" s="4"/>
      <c r="G4298" s="7"/>
    </row>
    <row r="4299" spans="1:7">
      <c r="A4299" s="4"/>
      <c r="B4299" s="4"/>
      <c r="C4299" s="5"/>
      <c r="D4299" s="167"/>
      <c r="E4299" s="4"/>
      <c r="F4299" s="4"/>
      <c r="G4299" s="7"/>
    </row>
    <row r="4300" spans="1:7">
      <c r="A4300" s="4"/>
      <c r="B4300" s="4"/>
      <c r="C4300" s="5"/>
      <c r="D4300" s="167"/>
      <c r="E4300" s="4"/>
      <c r="F4300" s="4"/>
      <c r="G4300" s="7"/>
    </row>
    <row r="4301" spans="1:7">
      <c r="A4301" s="4"/>
      <c r="B4301" s="4"/>
      <c r="C4301" s="5"/>
      <c r="D4301" s="167"/>
      <c r="E4301" s="4"/>
      <c r="F4301" s="4"/>
      <c r="G4301" s="7"/>
    </row>
    <row r="4302" spans="1:7">
      <c r="A4302" s="4"/>
      <c r="B4302" s="4"/>
      <c r="C4302" s="5"/>
      <c r="D4302" s="167"/>
      <c r="E4302" s="4"/>
      <c r="F4302" s="4"/>
      <c r="G4302" s="7"/>
    </row>
    <row r="4303" spans="1:7">
      <c r="A4303" s="4"/>
      <c r="B4303" s="4"/>
      <c r="C4303" s="5"/>
      <c r="D4303" s="167"/>
      <c r="E4303" s="4"/>
      <c r="F4303" s="4"/>
      <c r="G4303" s="7"/>
    </row>
    <row r="4304" spans="1:7">
      <c r="A4304" s="4"/>
      <c r="B4304" s="4"/>
      <c r="C4304" s="5"/>
      <c r="D4304" s="167"/>
      <c r="E4304" s="4"/>
      <c r="F4304" s="4"/>
      <c r="G4304" s="7"/>
    </row>
    <row r="4305" spans="1:7">
      <c r="A4305" s="4"/>
      <c r="B4305" s="4"/>
      <c r="C4305" s="5"/>
      <c r="D4305" s="167"/>
      <c r="E4305" s="4"/>
      <c r="F4305" s="4"/>
      <c r="G4305" s="7"/>
    </row>
    <row r="4306" spans="1:7">
      <c r="A4306" s="4"/>
      <c r="B4306" s="4"/>
      <c r="C4306" s="5"/>
      <c r="D4306" s="167"/>
      <c r="E4306" s="4"/>
      <c r="F4306" s="4"/>
      <c r="G4306" s="7"/>
    </row>
    <row r="4307" spans="1:7">
      <c r="A4307" s="4"/>
      <c r="B4307" s="4"/>
      <c r="C4307" s="5"/>
      <c r="D4307" s="167"/>
      <c r="E4307" s="4"/>
      <c r="F4307" s="4"/>
      <c r="G4307" s="7"/>
    </row>
    <row r="4308" spans="1:7">
      <c r="A4308" s="4"/>
      <c r="B4308" s="4"/>
      <c r="C4308" s="5"/>
      <c r="D4308" s="167"/>
      <c r="E4308" s="4"/>
      <c r="F4308" s="4"/>
      <c r="G4308" s="7"/>
    </row>
    <row r="4309" spans="1:7">
      <c r="A4309" s="4"/>
      <c r="B4309" s="4"/>
      <c r="C4309" s="5"/>
      <c r="D4309" s="167"/>
      <c r="E4309" s="4"/>
      <c r="F4309" s="4"/>
      <c r="G4309" s="7"/>
    </row>
    <row r="4310" spans="1:7">
      <c r="A4310" s="4"/>
      <c r="B4310" s="4"/>
      <c r="C4310" s="5"/>
      <c r="D4310" s="167"/>
      <c r="E4310" s="4"/>
      <c r="F4310" s="4"/>
      <c r="G4310" s="7"/>
    </row>
    <row r="4311" spans="1:7">
      <c r="A4311" s="4"/>
      <c r="B4311" s="4"/>
      <c r="C4311" s="5"/>
      <c r="D4311" s="167"/>
      <c r="E4311" s="4"/>
      <c r="F4311" s="4"/>
      <c r="G4311" s="7"/>
    </row>
    <row r="4312" spans="1:7">
      <c r="A4312" s="4"/>
      <c r="B4312" s="4"/>
      <c r="C4312" s="5"/>
      <c r="D4312" s="167"/>
      <c r="E4312" s="4"/>
      <c r="F4312" s="4"/>
      <c r="G4312" s="7"/>
    </row>
    <row r="4313" spans="1:7">
      <c r="A4313" s="4"/>
      <c r="B4313" s="4"/>
      <c r="C4313" s="5"/>
      <c r="D4313" s="167"/>
      <c r="E4313" s="4"/>
      <c r="F4313" s="4"/>
      <c r="G4313" s="7"/>
    </row>
    <row r="4314" spans="1:7">
      <c r="A4314" s="4"/>
      <c r="B4314" s="4"/>
      <c r="C4314" s="5"/>
      <c r="D4314" s="167"/>
      <c r="E4314" s="4"/>
      <c r="F4314" s="4"/>
      <c r="G4314" s="7"/>
    </row>
    <row r="4315" spans="1:7">
      <c r="A4315" s="4"/>
      <c r="B4315" s="4"/>
      <c r="C4315" s="5"/>
      <c r="D4315" s="167"/>
      <c r="E4315" s="4"/>
      <c r="F4315" s="4"/>
      <c r="G4315" s="7"/>
    </row>
    <row r="4316" spans="1:7">
      <c r="A4316" s="4"/>
      <c r="B4316" s="4"/>
      <c r="C4316" s="5"/>
      <c r="D4316" s="167"/>
      <c r="E4316" s="4"/>
      <c r="F4316" s="4"/>
      <c r="G4316" s="7"/>
    </row>
    <row r="4317" spans="1:7">
      <c r="A4317" s="4"/>
      <c r="B4317" s="4"/>
      <c r="C4317" s="5"/>
      <c r="D4317" s="167"/>
      <c r="E4317" s="4"/>
      <c r="F4317" s="4"/>
      <c r="G4317" s="7"/>
    </row>
    <row r="4318" spans="1:7">
      <c r="A4318" s="4"/>
      <c r="B4318" s="4"/>
      <c r="C4318" s="5"/>
      <c r="D4318" s="167"/>
      <c r="E4318" s="4"/>
      <c r="F4318" s="4"/>
      <c r="G4318" s="7"/>
    </row>
    <row r="4319" spans="1:7">
      <c r="A4319" s="4"/>
      <c r="B4319" s="4"/>
      <c r="C4319" s="5"/>
      <c r="D4319" s="167"/>
      <c r="E4319" s="4"/>
      <c r="F4319" s="4"/>
      <c r="G4319" s="7"/>
    </row>
    <row r="4320" spans="1:7">
      <c r="A4320" s="4"/>
      <c r="B4320" s="4"/>
      <c r="C4320" s="5"/>
      <c r="D4320" s="167"/>
      <c r="E4320" s="4"/>
      <c r="F4320" s="4"/>
      <c r="G4320" s="7"/>
    </row>
    <row r="4321" spans="1:7">
      <c r="A4321" s="4"/>
      <c r="B4321" s="4"/>
      <c r="C4321" s="5"/>
      <c r="D4321" s="167"/>
      <c r="E4321" s="4"/>
      <c r="F4321" s="4"/>
      <c r="G4321" s="7"/>
    </row>
    <row r="4322" spans="1:7">
      <c r="A4322" s="4"/>
      <c r="B4322" s="4"/>
      <c r="C4322" s="5"/>
      <c r="D4322" s="167"/>
      <c r="E4322" s="4"/>
      <c r="F4322" s="4"/>
      <c r="G4322" s="7"/>
    </row>
    <row r="4323" spans="1:7">
      <c r="A4323" s="4"/>
      <c r="B4323" s="4"/>
      <c r="C4323" s="5"/>
      <c r="D4323" s="167"/>
      <c r="E4323" s="4"/>
      <c r="F4323" s="4"/>
      <c r="G4323" s="7"/>
    </row>
    <row r="4324" spans="1:7">
      <c r="A4324" s="4"/>
      <c r="B4324" s="4"/>
      <c r="C4324" s="5"/>
      <c r="D4324" s="167"/>
      <c r="E4324" s="4"/>
      <c r="F4324" s="4"/>
      <c r="G4324" s="7"/>
    </row>
    <row r="4325" spans="1:7">
      <c r="A4325" s="4"/>
      <c r="B4325" s="4"/>
      <c r="C4325" s="5"/>
      <c r="D4325" s="167"/>
      <c r="E4325" s="4"/>
      <c r="F4325" s="4"/>
      <c r="G4325" s="7"/>
    </row>
    <row r="4326" spans="1:7">
      <c r="A4326" s="4"/>
      <c r="B4326" s="4"/>
      <c r="C4326" s="5"/>
      <c r="D4326" s="167"/>
      <c r="E4326" s="4"/>
      <c r="F4326" s="4"/>
      <c r="G4326" s="7"/>
    </row>
    <row r="4327" spans="1:7">
      <c r="A4327" s="4"/>
      <c r="B4327" s="4"/>
      <c r="C4327" s="5"/>
      <c r="D4327" s="167"/>
      <c r="E4327" s="4"/>
      <c r="F4327" s="4"/>
      <c r="G4327" s="7"/>
    </row>
    <row r="4328" spans="1:7">
      <c r="A4328" s="4"/>
      <c r="B4328" s="4"/>
      <c r="C4328" s="5"/>
      <c r="D4328" s="167"/>
      <c r="E4328" s="4"/>
      <c r="F4328" s="4"/>
      <c r="G4328" s="7"/>
    </row>
    <row r="4329" spans="1:7">
      <c r="A4329" s="4"/>
      <c r="B4329" s="4"/>
      <c r="C4329" s="5"/>
      <c r="D4329" s="167"/>
      <c r="E4329" s="4"/>
      <c r="F4329" s="4"/>
      <c r="G4329" s="7"/>
    </row>
    <row r="4330" spans="1:7">
      <c r="A4330" s="4"/>
      <c r="B4330" s="4"/>
      <c r="C4330" s="5"/>
      <c r="D4330" s="167"/>
      <c r="E4330" s="4"/>
      <c r="F4330" s="4"/>
      <c r="G4330" s="7"/>
    </row>
    <row r="4331" spans="1:7">
      <c r="A4331" s="4"/>
      <c r="B4331" s="4"/>
      <c r="C4331" s="5"/>
      <c r="D4331" s="167"/>
      <c r="E4331" s="4"/>
      <c r="F4331" s="4"/>
      <c r="G4331" s="7"/>
    </row>
    <row r="4332" spans="1:7">
      <c r="A4332" s="4"/>
      <c r="B4332" s="4"/>
      <c r="C4332" s="5"/>
      <c r="D4332" s="167"/>
      <c r="E4332" s="4"/>
      <c r="F4332" s="4"/>
      <c r="G4332" s="7"/>
    </row>
    <row r="4333" spans="1:7">
      <c r="A4333" s="4"/>
      <c r="B4333" s="4"/>
      <c r="C4333" s="5"/>
      <c r="D4333" s="167"/>
      <c r="E4333" s="4"/>
      <c r="F4333" s="4"/>
      <c r="G4333" s="7"/>
    </row>
    <row r="4334" spans="1:7">
      <c r="A4334" s="4"/>
      <c r="B4334" s="4"/>
      <c r="C4334" s="5"/>
      <c r="D4334" s="167"/>
      <c r="E4334" s="4"/>
      <c r="F4334" s="4"/>
      <c r="G4334" s="7"/>
    </row>
    <row r="4335" spans="1:7">
      <c r="A4335" s="4"/>
      <c r="B4335" s="4"/>
      <c r="C4335" s="5"/>
      <c r="D4335" s="167"/>
      <c r="E4335" s="4"/>
      <c r="F4335" s="4"/>
      <c r="G4335" s="7"/>
    </row>
    <row r="4336" spans="1:7">
      <c r="A4336" s="4"/>
      <c r="B4336" s="4"/>
      <c r="C4336" s="5"/>
      <c r="D4336" s="167"/>
      <c r="E4336" s="4"/>
      <c r="F4336" s="4"/>
      <c r="G4336" s="7"/>
    </row>
    <row r="4337" spans="1:7">
      <c r="A4337" s="4"/>
      <c r="B4337" s="4"/>
      <c r="C4337" s="5"/>
      <c r="D4337" s="167"/>
      <c r="E4337" s="4"/>
      <c r="F4337" s="4"/>
      <c r="G4337" s="7"/>
    </row>
    <row r="4338" spans="1:7">
      <c r="A4338" s="4"/>
      <c r="B4338" s="4"/>
      <c r="C4338" s="5"/>
      <c r="D4338" s="167"/>
      <c r="E4338" s="4"/>
      <c r="F4338" s="4"/>
      <c r="G4338" s="7"/>
    </row>
    <row r="4339" spans="1:7">
      <c r="A4339" s="4"/>
      <c r="B4339" s="4"/>
      <c r="C4339" s="5"/>
      <c r="D4339" s="167"/>
      <c r="E4339" s="4"/>
      <c r="F4339" s="4"/>
      <c r="G4339" s="7"/>
    </row>
    <row r="4340" spans="1:7">
      <c r="A4340" s="4"/>
      <c r="B4340" s="4"/>
      <c r="C4340" s="5"/>
      <c r="D4340" s="167"/>
      <c r="E4340" s="4"/>
      <c r="F4340" s="4"/>
      <c r="G4340" s="7"/>
    </row>
    <row r="4341" spans="1:7">
      <c r="A4341" s="4"/>
      <c r="B4341" s="4"/>
      <c r="C4341" s="5"/>
      <c r="D4341" s="167"/>
      <c r="E4341" s="4"/>
      <c r="F4341" s="4"/>
      <c r="G4341" s="7"/>
    </row>
    <row r="4342" spans="1:7">
      <c r="A4342" s="4"/>
      <c r="B4342" s="4"/>
      <c r="C4342" s="5"/>
      <c r="D4342" s="167"/>
      <c r="E4342" s="4"/>
      <c r="F4342" s="4"/>
      <c r="G4342" s="7"/>
    </row>
    <row r="4343" spans="1:7">
      <c r="A4343" s="4"/>
      <c r="B4343" s="4"/>
      <c r="C4343" s="5"/>
      <c r="D4343" s="167"/>
      <c r="E4343" s="4"/>
      <c r="F4343" s="4"/>
      <c r="G4343" s="7"/>
    </row>
    <row r="4344" spans="1:7">
      <c r="A4344" s="4"/>
      <c r="B4344" s="4"/>
      <c r="C4344" s="5"/>
      <c r="D4344" s="167"/>
      <c r="E4344" s="4"/>
      <c r="F4344" s="4"/>
      <c r="G4344" s="7"/>
    </row>
    <row r="4345" spans="1:7">
      <c r="A4345" s="4"/>
      <c r="B4345" s="4"/>
      <c r="C4345" s="5"/>
      <c r="D4345" s="167"/>
      <c r="E4345" s="4"/>
      <c r="F4345" s="4"/>
      <c r="G4345" s="7"/>
    </row>
    <row r="4346" spans="1:7">
      <c r="A4346" s="4"/>
      <c r="B4346" s="4"/>
      <c r="C4346" s="5"/>
      <c r="D4346" s="167"/>
      <c r="E4346" s="4"/>
      <c r="F4346" s="4"/>
      <c r="G4346" s="7"/>
    </row>
    <row r="4347" spans="1:7">
      <c r="A4347" s="4"/>
      <c r="B4347" s="4"/>
      <c r="C4347" s="5"/>
      <c r="D4347" s="167"/>
      <c r="E4347" s="4"/>
      <c r="F4347" s="4"/>
      <c r="G4347" s="7"/>
    </row>
    <row r="4348" spans="1:7">
      <c r="A4348" s="4"/>
      <c r="B4348" s="4"/>
      <c r="C4348" s="5"/>
      <c r="D4348" s="167"/>
      <c r="E4348" s="4"/>
      <c r="F4348" s="4"/>
      <c r="G4348" s="7"/>
    </row>
    <row r="4349" spans="1:7">
      <c r="A4349" s="4"/>
      <c r="B4349" s="4"/>
      <c r="C4349" s="5"/>
      <c r="D4349" s="167"/>
      <c r="E4349" s="4"/>
      <c r="F4349" s="4"/>
      <c r="G4349" s="7"/>
    </row>
    <row r="4350" spans="1:7">
      <c r="A4350" s="4"/>
      <c r="B4350" s="4"/>
      <c r="C4350" s="5"/>
      <c r="D4350" s="167"/>
      <c r="E4350" s="4"/>
      <c r="F4350" s="4"/>
      <c r="G4350" s="7"/>
    </row>
    <row r="4351" spans="1:7">
      <c r="A4351" s="4"/>
      <c r="B4351" s="4"/>
      <c r="C4351" s="5"/>
      <c r="D4351" s="167"/>
      <c r="E4351" s="4"/>
      <c r="F4351" s="4"/>
      <c r="G4351" s="7"/>
    </row>
    <row r="4352" spans="1:7">
      <c r="A4352" s="4"/>
      <c r="B4352" s="4"/>
      <c r="C4352" s="5"/>
      <c r="D4352" s="167"/>
      <c r="E4352" s="4"/>
      <c r="F4352" s="4"/>
      <c r="G4352" s="7"/>
    </row>
    <row r="4353" spans="1:7">
      <c r="A4353" s="4"/>
      <c r="B4353" s="4"/>
      <c r="C4353" s="5"/>
      <c r="D4353" s="167"/>
      <c r="E4353" s="4"/>
      <c r="F4353" s="4"/>
      <c r="G4353" s="7"/>
    </row>
    <row r="4354" spans="1:7">
      <c r="A4354" s="4"/>
      <c r="B4354" s="4"/>
      <c r="C4354" s="5"/>
      <c r="D4354" s="167"/>
      <c r="E4354" s="4"/>
      <c r="F4354" s="4"/>
      <c r="G4354" s="7"/>
    </row>
    <row r="4355" spans="1:7">
      <c r="A4355" s="4"/>
      <c r="B4355" s="4"/>
      <c r="C4355" s="5"/>
      <c r="D4355" s="167"/>
      <c r="E4355" s="4"/>
      <c r="F4355" s="4"/>
      <c r="G4355" s="7"/>
    </row>
    <row r="4356" spans="1:7">
      <c r="A4356" s="4"/>
      <c r="B4356" s="4"/>
      <c r="C4356" s="5"/>
      <c r="D4356" s="167"/>
      <c r="E4356" s="4"/>
      <c r="F4356" s="4"/>
      <c r="G4356" s="7"/>
    </row>
    <row r="4357" spans="1:7">
      <c r="A4357" s="4"/>
      <c r="B4357" s="4"/>
      <c r="C4357" s="5"/>
      <c r="D4357" s="167"/>
      <c r="E4357" s="4"/>
      <c r="F4357" s="4"/>
      <c r="G4357" s="7"/>
    </row>
    <row r="4358" spans="1:7">
      <c r="A4358" s="4"/>
      <c r="B4358" s="4"/>
      <c r="C4358" s="5"/>
      <c r="D4358" s="167"/>
      <c r="E4358" s="4"/>
      <c r="F4358" s="4"/>
      <c r="G4358" s="7"/>
    </row>
    <row r="4359" spans="1:7">
      <c r="A4359" s="4"/>
      <c r="B4359" s="4"/>
      <c r="C4359" s="5"/>
      <c r="D4359" s="167"/>
      <c r="E4359" s="4"/>
      <c r="F4359" s="4"/>
      <c r="G4359" s="7"/>
    </row>
    <row r="4360" spans="1:7">
      <c r="A4360" s="4"/>
      <c r="B4360" s="4"/>
      <c r="C4360" s="5"/>
      <c r="D4360" s="167"/>
      <c r="E4360" s="4"/>
      <c r="F4360" s="4"/>
      <c r="G4360" s="7"/>
    </row>
    <row r="4361" spans="1:7">
      <c r="A4361" s="4"/>
      <c r="B4361" s="4"/>
      <c r="C4361" s="5"/>
      <c r="D4361" s="167"/>
      <c r="E4361" s="4"/>
      <c r="F4361" s="4"/>
      <c r="G4361" s="7"/>
    </row>
    <row r="4362" spans="1:7">
      <c r="A4362" s="4"/>
      <c r="B4362" s="4"/>
      <c r="C4362" s="5"/>
      <c r="D4362" s="167"/>
      <c r="E4362" s="4"/>
      <c r="F4362" s="4"/>
      <c r="G4362" s="7"/>
    </row>
    <row r="4363" spans="1:7">
      <c r="A4363" s="4"/>
      <c r="B4363" s="4"/>
      <c r="C4363" s="5"/>
      <c r="D4363" s="167"/>
      <c r="E4363" s="4"/>
      <c r="F4363" s="4"/>
      <c r="G4363" s="7"/>
    </row>
    <row r="4364" spans="1:7">
      <c r="A4364" s="4"/>
      <c r="B4364" s="4"/>
      <c r="C4364" s="5"/>
      <c r="D4364" s="167"/>
      <c r="E4364" s="4"/>
      <c r="F4364" s="4"/>
      <c r="G4364" s="7"/>
    </row>
    <row r="4365" spans="1:7">
      <c r="A4365" s="4"/>
      <c r="B4365" s="4"/>
      <c r="C4365" s="5"/>
      <c r="D4365" s="167"/>
      <c r="E4365" s="4"/>
      <c r="F4365" s="4"/>
      <c r="G4365" s="7"/>
    </row>
    <row r="4366" spans="1:7">
      <c r="A4366" s="4"/>
      <c r="B4366" s="4"/>
      <c r="C4366" s="5"/>
      <c r="D4366" s="167"/>
      <c r="E4366" s="4"/>
      <c r="F4366" s="4"/>
      <c r="G4366" s="7"/>
    </row>
    <row r="4367" spans="1:7">
      <c r="A4367" s="4"/>
      <c r="B4367" s="4"/>
      <c r="C4367" s="5"/>
      <c r="D4367" s="167"/>
      <c r="E4367" s="4"/>
      <c r="F4367" s="4"/>
      <c r="G4367" s="7"/>
    </row>
    <row r="4368" spans="1:7">
      <c r="A4368" s="4"/>
      <c r="B4368" s="4"/>
      <c r="C4368" s="5"/>
      <c r="D4368" s="167"/>
      <c r="E4368" s="4"/>
      <c r="F4368" s="4"/>
      <c r="G4368" s="7"/>
    </row>
    <row r="4369" spans="1:7">
      <c r="A4369" s="4"/>
      <c r="B4369" s="4"/>
      <c r="C4369" s="5"/>
      <c r="D4369" s="167"/>
      <c r="E4369" s="4"/>
      <c r="F4369" s="4"/>
      <c r="G4369" s="7"/>
    </row>
    <row r="4370" spans="1:7">
      <c r="A4370" s="4"/>
      <c r="B4370" s="4"/>
      <c r="C4370" s="5"/>
      <c r="D4370" s="167"/>
      <c r="E4370" s="4"/>
      <c r="F4370" s="4"/>
      <c r="G4370" s="7"/>
    </row>
    <row r="4371" spans="1:7">
      <c r="A4371" s="4"/>
      <c r="B4371" s="4"/>
      <c r="C4371" s="5"/>
      <c r="D4371" s="167"/>
      <c r="E4371" s="4"/>
      <c r="F4371" s="4"/>
      <c r="G4371" s="7"/>
    </row>
    <row r="4372" spans="1:7">
      <c r="A4372" s="4"/>
      <c r="B4372" s="4"/>
      <c r="C4372" s="5"/>
      <c r="D4372" s="167"/>
      <c r="E4372" s="4"/>
      <c r="F4372" s="4"/>
      <c r="G4372" s="7"/>
    </row>
    <row r="4373" spans="1:7">
      <c r="A4373" s="4"/>
      <c r="B4373" s="4"/>
      <c r="C4373" s="5"/>
      <c r="D4373" s="167"/>
      <c r="E4373" s="4"/>
      <c r="F4373" s="4"/>
      <c r="G4373" s="7"/>
    </row>
    <row r="4374" spans="1:7">
      <c r="A4374" s="4"/>
      <c r="B4374" s="4"/>
      <c r="C4374" s="5"/>
      <c r="D4374" s="167"/>
      <c r="E4374" s="4"/>
      <c r="F4374" s="4"/>
      <c r="G4374" s="7"/>
    </row>
    <row r="4375" spans="1:7">
      <c r="A4375" s="4"/>
      <c r="B4375" s="4"/>
      <c r="C4375" s="5"/>
      <c r="D4375" s="167"/>
      <c r="E4375" s="4"/>
      <c r="F4375" s="4"/>
      <c r="G4375" s="7"/>
    </row>
    <row r="4376" spans="1:7">
      <c r="A4376" s="4"/>
      <c r="B4376" s="4"/>
      <c r="C4376" s="5"/>
      <c r="D4376" s="167"/>
      <c r="E4376" s="4"/>
      <c r="F4376" s="4"/>
      <c r="G4376" s="7"/>
    </row>
    <row r="4377" spans="1:7">
      <c r="A4377" s="4"/>
      <c r="B4377" s="4"/>
      <c r="C4377" s="5"/>
      <c r="D4377" s="167"/>
      <c r="E4377" s="4"/>
      <c r="F4377" s="4"/>
      <c r="G4377" s="7"/>
    </row>
    <row r="4378" spans="1:7">
      <c r="A4378" s="4"/>
      <c r="B4378" s="4"/>
      <c r="C4378" s="5"/>
      <c r="D4378" s="167"/>
      <c r="E4378" s="4"/>
      <c r="F4378" s="4"/>
      <c r="G4378" s="7"/>
    </row>
    <row r="4379" spans="1:7">
      <c r="A4379" s="4"/>
      <c r="B4379" s="4"/>
      <c r="C4379" s="5"/>
      <c r="D4379" s="167"/>
      <c r="E4379" s="4"/>
      <c r="F4379" s="4"/>
      <c r="G4379" s="7"/>
    </row>
    <row r="4380" spans="1:7">
      <c r="A4380" s="4"/>
      <c r="B4380" s="4"/>
      <c r="C4380" s="5"/>
      <c r="D4380" s="167"/>
      <c r="E4380" s="4"/>
      <c r="F4380" s="4"/>
      <c r="G4380" s="7"/>
    </row>
    <row r="4381" spans="1:7">
      <c r="A4381" s="4"/>
      <c r="B4381" s="4"/>
      <c r="C4381" s="5"/>
      <c r="D4381" s="167"/>
      <c r="E4381" s="4"/>
      <c r="F4381" s="4"/>
      <c r="G4381" s="7"/>
    </row>
    <row r="4382" spans="1:7">
      <c r="A4382" s="4"/>
      <c r="B4382" s="4"/>
      <c r="C4382" s="5"/>
      <c r="D4382" s="167"/>
      <c r="E4382" s="4"/>
      <c r="F4382" s="4"/>
      <c r="G4382" s="7"/>
    </row>
    <row r="4383" spans="1:7">
      <c r="A4383" s="4"/>
      <c r="B4383" s="4"/>
      <c r="C4383" s="5"/>
      <c r="D4383" s="167"/>
      <c r="E4383" s="4"/>
      <c r="F4383" s="4"/>
      <c r="G4383" s="7"/>
    </row>
    <row r="4384" spans="1:7">
      <c r="A4384" s="4"/>
      <c r="B4384" s="4"/>
      <c r="C4384" s="5"/>
      <c r="D4384" s="167"/>
      <c r="E4384" s="4"/>
      <c r="F4384" s="4"/>
      <c r="G4384" s="7"/>
    </row>
    <row r="4385" spans="1:7">
      <c r="A4385" s="4"/>
      <c r="B4385" s="4"/>
      <c r="C4385" s="5"/>
      <c r="D4385" s="167"/>
      <c r="E4385" s="4"/>
      <c r="F4385" s="4"/>
      <c r="G4385" s="7"/>
    </row>
    <row r="4386" spans="1:7">
      <c r="A4386" s="4"/>
      <c r="B4386" s="4"/>
      <c r="C4386" s="5"/>
      <c r="D4386" s="167"/>
      <c r="E4386" s="4"/>
      <c r="F4386" s="4"/>
      <c r="G4386" s="7"/>
    </row>
    <row r="4387" spans="1:7">
      <c r="A4387" s="4"/>
      <c r="B4387" s="4"/>
      <c r="C4387" s="5"/>
      <c r="D4387" s="167"/>
      <c r="E4387" s="4"/>
      <c r="F4387" s="4"/>
      <c r="G4387" s="7"/>
    </row>
    <row r="4388" spans="1:7">
      <c r="A4388" s="4"/>
      <c r="B4388" s="4"/>
      <c r="C4388" s="5"/>
      <c r="D4388" s="167"/>
      <c r="E4388" s="4"/>
      <c r="F4388" s="4"/>
      <c r="G4388" s="7"/>
    </row>
    <row r="4389" spans="1:7">
      <c r="A4389" s="4"/>
      <c r="B4389" s="4"/>
      <c r="C4389" s="5"/>
      <c r="D4389" s="167"/>
      <c r="E4389" s="4"/>
      <c r="F4389" s="4"/>
      <c r="G4389" s="7"/>
    </row>
    <row r="4390" spans="1:7">
      <c r="A4390" s="4"/>
      <c r="B4390" s="4"/>
      <c r="C4390" s="5"/>
      <c r="D4390" s="167"/>
      <c r="E4390" s="4"/>
      <c r="F4390" s="4"/>
      <c r="G4390" s="7"/>
    </row>
    <row r="4391" spans="1:7">
      <c r="A4391" s="4"/>
      <c r="B4391" s="4"/>
      <c r="C4391" s="5"/>
      <c r="D4391" s="167"/>
      <c r="E4391" s="4"/>
      <c r="F4391" s="4"/>
      <c r="G4391" s="7"/>
    </row>
    <row r="4392" spans="1:7">
      <c r="A4392" s="4"/>
      <c r="B4392" s="4"/>
      <c r="C4392" s="5"/>
      <c r="D4392" s="167"/>
      <c r="E4392" s="4"/>
      <c r="F4392" s="4"/>
      <c r="G4392" s="7"/>
    </row>
    <row r="4393" spans="1:7">
      <c r="A4393" s="4"/>
      <c r="B4393" s="4"/>
      <c r="C4393" s="5"/>
      <c r="D4393" s="167"/>
      <c r="E4393" s="4"/>
      <c r="F4393" s="4"/>
      <c r="G4393" s="7"/>
    </row>
    <row r="4394" spans="1:7">
      <c r="A4394" s="4"/>
      <c r="B4394" s="4"/>
      <c r="C4394" s="5"/>
      <c r="D4394" s="167"/>
      <c r="E4394" s="4"/>
      <c r="F4394" s="4"/>
      <c r="G4394" s="7"/>
    </row>
    <row r="4395" spans="1:7">
      <c r="A4395" s="4"/>
      <c r="B4395" s="4"/>
      <c r="C4395" s="5"/>
      <c r="D4395" s="167"/>
      <c r="E4395" s="4"/>
      <c r="F4395" s="4"/>
      <c r="G4395" s="7"/>
    </row>
    <row r="4396" spans="1:7">
      <c r="A4396" s="4"/>
      <c r="B4396" s="4"/>
      <c r="C4396" s="5"/>
      <c r="D4396" s="167"/>
      <c r="E4396" s="4"/>
      <c r="F4396" s="4"/>
      <c r="G4396" s="7"/>
    </row>
    <row r="4397" spans="1:7">
      <c r="A4397" s="4"/>
      <c r="B4397" s="4"/>
      <c r="C4397" s="5"/>
      <c r="D4397" s="167"/>
      <c r="E4397" s="4"/>
      <c r="F4397" s="4"/>
      <c r="G4397" s="7"/>
    </row>
    <row r="4398" spans="1:7">
      <c r="A4398" s="4"/>
      <c r="B4398" s="4"/>
      <c r="C4398" s="5"/>
      <c r="D4398" s="167"/>
      <c r="E4398" s="4"/>
      <c r="F4398" s="4"/>
      <c r="G4398" s="7"/>
    </row>
    <row r="4399" spans="1:7">
      <c r="A4399" s="4"/>
      <c r="B4399" s="4"/>
      <c r="C4399" s="5"/>
      <c r="D4399" s="167"/>
      <c r="E4399" s="4"/>
      <c r="F4399" s="4"/>
      <c r="G4399" s="7"/>
    </row>
    <row r="4400" spans="1:7">
      <c r="A4400" s="4"/>
      <c r="B4400" s="4"/>
      <c r="C4400" s="5"/>
      <c r="D4400" s="167"/>
      <c r="E4400" s="4"/>
      <c r="F4400" s="4"/>
      <c r="G4400" s="7"/>
    </row>
    <row r="4401" spans="1:7">
      <c r="A4401" s="4"/>
      <c r="B4401" s="4"/>
      <c r="C4401" s="5"/>
      <c r="D4401" s="167"/>
      <c r="E4401" s="4"/>
      <c r="F4401" s="4"/>
      <c r="G4401" s="7"/>
    </row>
    <row r="4402" spans="1:7">
      <c r="A4402" s="4"/>
      <c r="B4402" s="4"/>
      <c r="C4402" s="5"/>
      <c r="D4402" s="167"/>
      <c r="E4402" s="4"/>
      <c r="F4402" s="4"/>
      <c r="G4402" s="7"/>
    </row>
    <row r="4403" spans="1:7">
      <c r="A4403" s="4"/>
      <c r="B4403" s="4"/>
      <c r="C4403" s="5"/>
      <c r="D4403" s="167"/>
      <c r="E4403" s="4"/>
      <c r="F4403" s="4"/>
      <c r="G4403" s="7"/>
    </row>
    <row r="4404" spans="1:7">
      <c r="A4404" s="4"/>
      <c r="B4404" s="4"/>
      <c r="C4404" s="5"/>
      <c r="D4404" s="167"/>
      <c r="E4404" s="4"/>
      <c r="F4404" s="4"/>
      <c r="G4404" s="7"/>
    </row>
    <row r="4405" spans="1:7">
      <c r="A4405" s="4"/>
      <c r="B4405" s="4"/>
      <c r="C4405" s="5"/>
      <c r="D4405" s="167"/>
      <c r="E4405" s="4"/>
      <c r="F4405" s="4"/>
      <c r="G4405" s="7"/>
    </row>
    <row r="4406" spans="1:7">
      <c r="A4406" s="4"/>
      <c r="B4406" s="4"/>
      <c r="C4406" s="5"/>
      <c r="D4406" s="167"/>
      <c r="E4406" s="4"/>
      <c r="F4406" s="4"/>
      <c r="G4406" s="7"/>
    </row>
    <row r="4407" spans="1:7">
      <c r="A4407" s="4"/>
      <c r="B4407" s="4"/>
      <c r="C4407" s="5"/>
      <c r="D4407" s="167"/>
      <c r="E4407" s="4"/>
      <c r="F4407" s="4"/>
      <c r="G4407" s="7"/>
    </row>
    <row r="4408" spans="1:7">
      <c r="A4408" s="4"/>
      <c r="B4408" s="4"/>
      <c r="C4408" s="5"/>
      <c r="D4408" s="167"/>
      <c r="E4408" s="4"/>
      <c r="F4408" s="4"/>
      <c r="G4408" s="7"/>
    </row>
    <row r="4409" spans="1:7">
      <c r="A4409" s="4"/>
      <c r="B4409" s="4"/>
      <c r="C4409" s="5"/>
      <c r="D4409" s="167"/>
      <c r="E4409" s="4"/>
      <c r="F4409" s="4"/>
      <c r="G4409" s="7"/>
    </row>
    <row r="4410" spans="1:7">
      <c r="A4410" s="4"/>
      <c r="B4410" s="4"/>
      <c r="C4410" s="5"/>
      <c r="D4410" s="167"/>
      <c r="E4410" s="4"/>
      <c r="F4410" s="4"/>
      <c r="G4410" s="7"/>
    </row>
    <row r="4411" spans="1:7">
      <c r="A4411" s="4"/>
      <c r="B4411" s="4"/>
      <c r="C4411" s="5"/>
      <c r="D4411" s="167"/>
      <c r="E4411" s="4"/>
      <c r="F4411" s="4"/>
      <c r="G4411" s="7"/>
    </row>
    <row r="4412" spans="1:7">
      <c r="A4412" s="4"/>
      <c r="B4412" s="4"/>
      <c r="C4412" s="5"/>
      <c r="D4412" s="167"/>
      <c r="E4412" s="4"/>
      <c r="F4412" s="4"/>
      <c r="G4412" s="7"/>
    </row>
    <row r="4413" spans="1:7">
      <c r="A4413" s="4"/>
      <c r="B4413" s="4"/>
      <c r="C4413" s="5"/>
      <c r="D4413" s="167"/>
      <c r="E4413" s="4"/>
      <c r="F4413" s="4"/>
      <c r="G4413" s="7"/>
    </row>
    <row r="4414" spans="1:7">
      <c r="A4414" s="4"/>
      <c r="B4414" s="4"/>
      <c r="C4414" s="5"/>
      <c r="D4414" s="167"/>
      <c r="E4414" s="4"/>
      <c r="F4414" s="4"/>
      <c r="G4414" s="7"/>
    </row>
    <row r="4415" spans="1:7">
      <c r="A4415" s="4"/>
      <c r="B4415" s="4"/>
      <c r="C4415" s="5"/>
      <c r="D4415" s="167"/>
      <c r="E4415" s="4"/>
      <c r="F4415" s="4"/>
      <c r="G4415" s="7"/>
    </row>
    <row r="4416" spans="1:7">
      <c r="A4416" s="4"/>
      <c r="B4416" s="4"/>
      <c r="C4416" s="5"/>
      <c r="D4416" s="167"/>
      <c r="E4416" s="4"/>
      <c r="F4416" s="4"/>
      <c r="G4416" s="7"/>
    </row>
    <row r="4417" spans="1:7">
      <c r="A4417" s="4"/>
      <c r="B4417" s="4"/>
      <c r="C4417" s="5"/>
      <c r="D4417" s="167"/>
      <c r="E4417" s="4"/>
      <c r="F4417" s="4"/>
      <c r="G4417" s="7"/>
    </row>
    <row r="4418" spans="1:7">
      <c r="A4418" s="4"/>
      <c r="B4418" s="4"/>
      <c r="C4418" s="5"/>
      <c r="D4418" s="167"/>
      <c r="E4418" s="4"/>
      <c r="F4418" s="4"/>
      <c r="G4418" s="7"/>
    </row>
    <row r="4419" spans="1:7">
      <c r="A4419" s="4"/>
      <c r="B4419" s="4"/>
      <c r="C4419" s="5"/>
      <c r="D4419" s="167"/>
      <c r="E4419" s="4"/>
      <c r="F4419" s="4"/>
      <c r="G4419" s="7"/>
    </row>
    <row r="4420" spans="1:7">
      <c r="A4420" s="4"/>
      <c r="B4420" s="4"/>
      <c r="C4420" s="5"/>
      <c r="D4420" s="167"/>
      <c r="E4420" s="4"/>
      <c r="F4420" s="4"/>
      <c r="G4420" s="7"/>
    </row>
    <row r="4421" spans="1:7">
      <c r="A4421" s="4"/>
      <c r="B4421" s="4"/>
      <c r="C4421" s="5"/>
      <c r="D4421" s="167"/>
      <c r="E4421" s="4"/>
      <c r="F4421" s="4"/>
      <c r="G4421" s="7"/>
    </row>
    <row r="4422" spans="1:7">
      <c r="A4422" s="4"/>
      <c r="B4422" s="4"/>
      <c r="C4422" s="5"/>
      <c r="D4422" s="167"/>
      <c r="E4422" s="4"/>
      <c r="F4422" s="4"/>
      <c r="G4422" s="7"/>
    </row>
    <row r="4423" spans="1:7">
      <c r="A4423" s="4"/>
      <c r="B4423" s="4"/>
      <c r="C4423" s="5"/>
      <c r="D4423" s="167"/>
      <c r="E4423" s="4"/>
      <c r="F4423" s="4"/>
      <c r="G4423" s="7"/>
    </row>
    <row r="4424" spans="1:7">
      <c r="A4424" s="4"/>
      <c r="B4424" s="4"/>
      <c r="C4424" s="5"/>
      <c r="D4424" s="167"/>
      <c r="E4424" s="4"/>
      <c r="F4424" s="4"/>
      <c r="G4424" s="7"/>
    </row>
    <row r="4425" spans="1:7">
      <c r="A4425" s="4"/>
      <c r="B4425" s="4"/>
      <c r="C4425" s="5"/>
      <c r="D4425" s="167"/>
      <c r="E4425" s="4"/>
      <c r="F4425" s="4"/>
      <c r="G4425" s="7"/>
    </row>
    <row r="4426" spans="1:7">
      <c r="A4426" s="4"/>
      <c r="B4426" s="4"/>
      <c r="C4426" s="5"/>
      <c r="D4426" s="167"/>
      <c r="E4426" s="4"/>
      <c r="F4426" s="4"/>
      <c r="G4426" s="7"/>
    </row>
    <row r="4427" spans="1:7">
      <c r="A4427" s="4"/>
      <c r="B4427" s="4"/>
      <c r="C4427" s="5"/>
      <c r="D4427" s="167"/>
      <c r="E4427" s="4"/>
      <c r="F4427" s="4"/>
      <c r="G4427" s="7"/>
    </row>
    <row r="4428" spans="1:7">
      <c r="A4428" s="4"/>
      <c r="B4428" s="4"/>
      <c r="C4428" s="5"/>
      <c r="D4428" s="167"/>
      <c r="E4428" s="4"/>
      <c r="F4428" s="4"/>
      <c r="G4428" s="7"/>
    </row>
    <row r="4429" spans="1:7">
      <c r="A4429" s="4"/>
      <c r="B4429" s="4"/>
      <c r="C4429" s="5"/>
      <c r="D4429" s="167"/>
      <c r="E4429" s="4"/>
      <c r="F4429" s="4"/>
      <c r="G4429" s="7"/>
    </row>
    <row r="4430" spans="1:7">
      <c r="A4430" s="4"/>
      <c r="B4430" s="4"/>
      <c r="C4430" s="5"/>
      <c r="D4430" s="167"/>
      <c r="E4430" s="4"/>
      <c r="F4430" s="4"/>
      <c r="G4430" s="7"/>
    </row>
    <row r="4431" spans="1:7">
      <c r="A4431" s="4"/>
      <c r="B4431" s="4"/>
      <c r="C4431" s="5"/>
      <c r="D4431" s="167"/>
      <c r="E4431" s="4"/>
      <c r="F4431" s="4"/>
      <c r="G4431" s="7"/>
    </row>
    <row r="4432" spans="1:7">
      <c r="A4432" s="4"/>
      <c r="B4432" s="4"/>
      <c r="C4432" s="5"/>
      <c r="D4432" s="167"/>
      <c r="E4432" s="4"/>
      <c r="F4432" s="4"/>
      <c r="G4432" s="7"/>
    </row>
    <row r="4433" spans="1:7">
      <c r="A4433" s="4"/>
      <c r="B4433" s="4"/>
      <c r="C4433" s="5"/>
      <c r="D4433" s="167"/>
      <c r="E4433" s="4"/>
      <c r="F4433" s="4"/>
      <c r="G4433" s="7"/>
    </row>
    <row r="4434" spans="1:7">
      <c r="A4434" s="4"/>
      <c r="B4434" s="4"/>
      <c r="C4434" s="5"/>
      <c r="D4434" s="167"/>
      <c r="E4434" s="4"/>
      <c r="F4434" s="4"/>
      <c r="G4434" s="7"/>
    </row>
    <row r="4435" spans="1:7">
      <c r="A4435" s="4"/>
      <c r="B4435" s="4"/>
      <c r="C4435" s="5"/>
      <c r="D4435" s="167"/>
      <c r="E4435" s="4"/>
      <c r="F4435" s="4"/>
      <c r="G4435" s="7"/>
    </row>
    <row r="4436" spans="1:7">
      <c r="A4436" s="4"/>
      <c r="B4436" s="4"/>
      <c r="C4436" s="5"/>
      <c r="D4436" s="167"/>
      <c r="E4436" s="4"/>
      <c r="F4436" s="4"/>
      <c r="G4436" s="7"/>
    </row>
    <row r="4437" spans="1:7">
      <c r="A4437" s="4"/>
      <c r="B4437" s="4"/>
      <c r="C4437" s="5"/>
      <c r="D4437" s="167"/>
      <c r="E4437" s="4"/>
      <c r="F4437" s="4"/>
      <c r="G4437" s="7"/>
    </row>
    <row r="4438" spans="1:7">
      <c r="A4438" s="4"/>
      <c r="B4438" s="4"/>
      <c r="C4438" s="5"/>
      <c r="D4438" s="167"/>
      <c r="E4438" s="4"/>
      <c r="F4438" s="4"/>
      <c r="G4438" s="7"/>
    </row>
    <row r="4439" spans="1:7">
      <c r="A4439" s="4"/>
      <c r="B4439" s="4"/>
      <c r="C4439" s="5"/>
      <c r="D4439" s="167"/>
      <c r="E4439" s="4"/>
      <c r="F4439" s="4"/>
      <c r="G4439" s="7"/>
    </row>
    <row r="4440" spans="1:7">
      <c r="A4440" s="4"/>
      <c r="B4440" s="4"/>
      <c r="C4440" s="5"/>
      <c r="D4440" s="167"/>
      <c r="E4440" s="4"/>
      <c r="F4440" s="4"/>
      <c r="G4440" s="7"/>
    </row>
    <row r="4441" spans="1:7">
      <c r="A4441" s="4"/>
      <c r="B4441" s="4"/>
      <c r="C4441" s="5"/>
      <c r="D4441" s="167"/>
      <c r="E4441" s="4"/>
      <c r="F4441" s="4"/>
      <c r="G4441" s="7"/>
    </row>
    <row r="4442" spans="1:7">
      <c r="A4442" s="4"/>
      <c r="B4442" s="4"/>
      <c r="C4442" s="5"/>
      <c r="D4442" s="167"/>
      <c r="E4442" s="4"/>
      <c r="F4442" s="4"/>
      <c r="G4442" s="7"/>
    </row>
    <row r="4443" spans="1:7">
      <c r="A4443" s="4"/>
      <c r="B4443" s="4"/>
      <c r="C4443" s="5"/>
      <c r="D4443" s="167"/>
      <c r="E4443" s="4"/>
      <c r="F4443" s="4"/>
      <c r="G4443" s="7"/>
    </row>
    <row r="4444" spans="1:7">
      <c r="A4444" s="4"/>
      <c r="B4444" s="4"/>
      <c r="C4444" s="5"/>
      <c r="D4444" s="167"/>
      <c r="E4444" s="4"/>
      <c r="F4444" s="4"/>
      <c r="G4444" s="7"/>
    </row>
    <row r="4445" spans="1:7">
      <c r="A4445" s="4"/>
      <c r="B4445" s="4"/>
      <c r="C4445" s="5"/>
      <c r="D4445" s="167"/>
      <c r="E4445" s="4"/>
      <c r="F4445" s="4"/>
      <c r="G4445" s="7"/>
    </row>
    <row r="4446" spans="1:7">
      <c r="A4446" s="4"/>
      <c r="B4446" s="4"/>
      <c r="C4446" s="5"/>
      <c r="D4446" s="167"/>
      <c r="E4446" s="4"/>
      <c r="F4446" s="4"/>
      <c r="G4446" s="7"/>
    </row>
    <row r="4447" spans="1:7">
      <c r="A4447" s="4"/>
      <c r="B4447" s="4"/>
      <c r="C4447" s="5"/>
      <c r="D4447" s="167"/>
      <c r="E4447" s="4"/>
      <c r="F4447" s="4"/>
      <c r="G4447" s="7"/>
    </row>
    <row r="4448" spans="1:7">
      <c r="A4448" s="4"/>
      <c r="B4448" s="4"/>
      <c r="C4448" s="5"/>
      <c r="D4448" s="167"/>
      <c r="E4448" s="4"/>
      <c r="F4448" s="4"/>
      <c r="G4448" s="7"/>
    </row>
    <row r="4449" spans="1:7">
      <c r="A4449" s="4"/>
      <c r="B4449" s="4"/>
      <c r="C4449" s="5"/>
      <c r="D4449" s="167"/>
      <c r="E4449" s="4"/>
      <c r="F4449" s="4"/>
      <c r="G4449" s="7"/>
    </row>
    <row r="4450" spans="1:7">
      <c r="A4450" s="4"/>
      <c r="B4450" s="4"/>
      <c r="C4450" s="5"/>
      <c r="D4450" s="167"/>
      <c r="E4450" s="4"/>
      <c r="F4450" s="4"/>
      <c r="G4450" s="7"/>
    </row>
    <row r="4451" spans="1:7">
      <c r="A4451" s="4"/>
      <c r="B4451" s="4"/>
      <c r="C4451" s="5"/>
      <c r="D4451" s="167"/>
      <c r="E4451" s="4"/>
      <c r="F4451" s="4"/>
      <c r="G4451" s="7"/>
    </row>
    <row r="4452" spans="1:7">
      <c r="A4452" s="4"/>
      <c r="B4452" s="4"/>
      <c r="C4452" s="5"/>
      <c r="D4452" s="167"/>
      <c r="E4452" s="4"/>
      <c r="F4452" s="4"/>
      <c r="G4452" s="7"/>
    </row>
    <row r="4453" spans="1:7">
      <c r="A4453" s="4"/>
      <c r="B4453" s="4"/>
      <c r="C4453" s="5"/>
      <c r="D4453" s="167"/>
      <c r="E4453" s="4"/>
      <c r="F4453" s="4"/>
      <c r="G4453" s="7"/>
    </row>
    <row r="4454" spans="1:7">
      <c r="A4454" s="4"/>
      <c r="B4454" s="4"/>
      <c r="C4454" s="5"/>
      <c r="D4454" s="167"/>
      <c r="E4454" s="4"/>
      <c r="F4454" s="4"/>
      <c r="G4454" s="7"/>
    </row>
    <row r="4455" spans="1:7">
      <c r="A4455" s="4"/>
      <c r="B4455" s="4"/>
      <c r="C4455" s="5"/>
      <c r="D4455" s="167"/>
      <c r="E4455" s="4"/>
      <c r="F4455" s="4"/>
      <c r="G4455" s="7"/>
    </row>
    <row r="4456" spans="1:7">
      <c r="A4456" s="4"/>
      <c r="B4456" s="4"/>
      <c r="C4456" s="5"/>
      <c r="D4456" s="167"/>
      <c r="E4456" s="4"/>
      <c r="F4456" s="4"/>
      <c r="G4456" s="7"/>
    </row>
    <row r="4457" spans="1:7">
      <c r="A4457" s="4"/>
      <c r="B4457" s="4"/>
      <c r="C4457" s="5"/>
      <c r="D4457" s="167"/>
      <c r="E4457" s="4"/>
      <c r="F4457" s="4"/>
      <c r="G4457" s="7"/>
    </row>
    <row r="4458" spans="1:7">
      <c r="A4458" s="4"/>
      <c r="B4458" s="4"/>
      <c r="C4458" s="5"/>
      <c r="D4458" s="167"/>
      <c r="E4458" s="4"/>
      <c r="F4458" s="4"/>
      <c r="G4458" s="7"/>
    </row>
    <row r="4459" spans="1:7">
      <c r="A4459" s="4"/>
      <c r="B4459" s="4"/>
      <c r="C4459" s="5"/>
      <c r="D4459" s="167"/>
      <c r="E4459" s="4"/>
      <c r="F4459" s="4"/>
      <c r="G4459" s="7"/>
    </row>
    <row r="4460" spans="1:7">
      <c r="A4460" s="4"/>
      <c r="B4460" s="4"/>
      <c r="C4460" s="5"/>
      <c r="D4460" s="167"/>
      <c r="E4460" s="4"/>
      <c r="F4460" s="4"/>
      <c r="G4460" s="7"/>
    </row>
    <row r="4461" spans="1:7">
      <c r="A4461" s="4"/>
      <c r="B4461" s="4"/>
      <c r="C4461" s="5"/>
      <c r="D4461" s="167"/>
      <c r="E4461" s="4"/>
      <c r="F4461" s="4"/>
      <c r="G4461" s="7"/>
    </row>
    <row r="4462" spans="1:7">
      <c r="A4462" s="4"/>
      <c r="B4462" s="4"/>
      <c r="C4462" s="5"/>
      <c r="D4462" s="167"/>
      <c r="E4462" s="4"/>
      <c r="F4462" s="4"/>
      <c r="G4462" s="7"/>
    </row>
    <row r="4463" spans="1:7">
      <c r="A4463" s="4"/>
      <c r="B4463" s="4"/>
      <c r="C4463" s="5"/>
      <c r="D4463" s="167"/>
      <c r="E4463" s="4"/>
      <c r="F4463" s="4"/>
      <c r="G4463" s="7"/>
    </row>
    <row r="4464" spans="1:7">
      <c r="A4464" s="4"/>
      <c r="B4464" s="4"/>
      <c r="C4464" s="5"/>
      <c r="D4464" s="167"/>
      <c r="E4464" s="4"/>
      <c r="F4464" s="4"/>
      <c r="G4464" s="7"/>
    </row>
    <row r="4465" spans="1:7">
      <c r="A4465" s="4"/>
      <c r="B4465" s="4"/>
      <c r="C4465" s="5"/>
      <c r="D4465" s="167"/>
      <c r="E4465" s="4"/>
      <c r="F4465" s="4"/>
      <c r="G4465" s="7"/>
    </row>
    <row r="4466" spans="1:7">
      <c r="A4466" s="4"/>
      <c r="B4466" s="4"/>
      <c r="C4466" s="5"/>
      <c r="D4466" s="167"/>
      <c r="E4466" s="4"/>
      <c r="F4466" s="4"/>
      <c r="G4466" s="7"/>
    </row>
    <row r="4467" spans="1:7">
      <c r="A4467" s="4"/>
      <c r="B4467" s="4"/>
      <c r="C4467" s="5"/>
      <c r="D4467" s="167"/>
      <c r="E4467" s="4"/>
      <c r="F4467" s="4"/>
      <c r="G4467" s="7"/>
    </row>
    <row r="4468" spans="1:7">
      <c r="A4468" s="4"/>
      <c r="B4468" s="4"/>
      <c r="C4468" s="5"/>
      <c r="D4468" s="167"/>
      <c r="E4468" s="4"/>
      <c r="F4468" s="4"/>
      <c r="G4468" s="7"/>
    </row>
    <row r="4469" spans="1:7">
      <c r="A4469" s="4"/>
      <c r="B4469" s="4"/>
      <c r="C4469" s="5"/>
      <c r="D4469" s="167"/>
      <c r="E4469" s="4"/>
      <c r="F4469" s="4"/>
      <c r="G4469" s="7"/>
    </row>
    <row r="4470" spans="1:7">
      <c r="A4470" s="4"/>
      <c r="B4470" s="4"/>
      <c r="C4470" s="5"/>
      <c r="D4470" s="167"/>
      <c r="E4470" s="4"/>
      <c r="F4470" s="4"/>
      <c r="G4470" s="7"/>
    </row>
    <row r="4471" spans="1:7">
      <c r="A4471" s="4"/>
      <c r="B4471" s="4"/>
      <c r="C4471" s="5"/>
      <c r="D4471" s="167"/>
      <c r="E4471" s="4"/>
      <c r="F4471" s="4"/>
      <c r="G4471" s="7"/>
    </row>
    <row r="4472" spans="1:7">
      <c r="A4472" s="4"/>
      <c r="B4472" s="4"/>
      <c r="C4472" s="5"/>
      <c r="D4472" s="167"/>
      <c r="E4472" s="4"/>
      <c r="F4472" s="4"/>
      <c r="G4472" s="7"/>
    </row>
    <row r="4473" spans="1:7">
      <c r="A4473" s="4"/>
      <c r="B4473" s="4"/>
      <c r="C4473" s="5"/>
      <c r="D4473" s="167"/>
      <c r="E4473" s="4"/>
      <c r="F4473" s="4"/>
      <c r="G4473" s="7"/>
    </row>
    <row r="4474" spans="1:7">
      <c r="A4474" s="4"/>
      <c r="B4474" s="4"/>
      <c r="C4474" s="5"/>
      <c r="D4474" s="167"/>
      <c r="E4474" s="4"/>
      <c r="F4474" s="4"/>
      <c r="G4474" s="7"/>
    </row>
    <row r="4475" spans="1:7">
      <c r="A4475" s="4"/>
      <c r="B4475" s="4"/>
      <c r="C4475" s="5"/>
      <c r="D4475" s="167"/>
      <c r="E4475" s="4"/>
      <c r="F4475" s="4"/>
      <c r="G4475" s="7"/>
    </row>
    <row r="4476" spans="1:7">
      <c r="A4476" s="4"/>
      <c r="B4476" s="4"/>
      <c r="C4476" s="5"/>
      <c r="D4476" s="167"/>
      <c r="E4476" s="4"/>
      <c r="F4476" s="4"/>
      <c r="G4476" s="7"/>
    </row>
    <row r="4477" spans="1:7">
      <c r="A4477" s="4"/>
      <c r="B4477" s="4"/>
      <c r="C4477" s="5"/>
      <c r="D4477" s="167"/>
      <c r="E4477" s="4"/>
      <c r="F4477" s="4"/>
      <c r="G4477" s="7"/>
    </row>
    <row r="4478" spans="1:7">
      <c r="A4478" s="4"/>
      <c r="B4478" s="4"/>
      <c r="C4478" s="5"/>
      <c r="D4478" s="167"/>
      <c r="E4478" s="4"/>
      <c r="F4478" s="4"/>
      <c r="G4478" s="7"/>
    </row>
    <row r="4479" spans="1:7">
      <c r="A4479" s="4"/>
      <c r="B4479" s="4"/>
      <c r="C4479" s="5"/>
      <c r="D4479" s="167"/>
      <c r="E4479" s="4"/>
      <c r="F4479" s="4"/>
      <c r="G4479" s="7"/>
    </row>
    <row r="4480" spans="1:7">
      <c r="A4480" s="4"/>
      <c r="B4480" s="4"/>
      <c r="C4480" s="5"/>
      <c r="D4480" s="167"/>
      <c r="E4480" s="4"/>
      <c r="F4480" s="4"/>
      <c r="G4480" s="7"/>
    </row>
    <row r="4481" spans="1:7">
      <c r="A4481" s="4"/>
      <c r="B4481" s="4"/>
      <c r="C4481" s="5"/>
      <c r="D4481" s="167"/>
      <c r="E4481" s="4"/>
      <c r="F4481" s="4"/>
      <c r="G4481" s="7"/>
    </row>
    <row r="4482" spans="1:7">
      <c r="A4482" s="4"/>
      <c r="B4482" s="4"/>
      <c r="C4482" s="5"/>
      <c r="D4482" s="167"/>
      <c r="E4482" s="4"/>
      <c r="F4482" s="4"/>
      <c r="G4482" s="7"/>
    </row>
    <row r="4483" spans="1:7">
      <c r="A4483" s="4"/>
      <c r="B4483" s="4"/>
      <c r="C4483" s="5"/>
      <c r="D4483" s="167"/>
      <c r="E4483" s="4"/>
      <c r="F4483" s="4"/>
      <c r="G4483" s="7"/>
    </row>
    <row r="4484" spans="1:7">
      <c r="A4484" s="4"/>
      <c r="B4484" s="4"/>
      <c r="C4484" s="5"/>
      <c r="D4484" s="167"/>
      <c r="E4484" s="4"/>
      <c r="F4484" s="4"/>
      <c r="G4484" s="7"/>
    </row>
    <row r="4485" spans="1:7">
      <c r="A4485" s="4"/>
      <c r="B4485" s="4"/>
      <c r="C4485" s="5"/>
      <c r="D4485" s="167"/>
      <c r="E4485" s="4"/>
      <c r="F4485" s="4"/>
      <c r="G4485" s="7"/>
    </row>
    <row r="4486" spans="1:7">
      <c r="A4486" s="4"/>
      <c r="B4486" s="4"/>
      <c r="C4486" s="5"/>
      <c r="D4486" s="167"/>
      <c r="E4486" s="4"/>
      <c r="F4486" s="4"/>
      <c r="G4486" s="7"/>
    </row>
    <row r="4487" spans="1:7">
      <c r="A4487" s="4"/>
      <c r="B4487" s="4"/>
      <c r="C4487" s="5"/>
      <c r="D4487" s="167"/>
      <c r="E4487" s="4"/>
      <c r="F4487" s="4"/>
      <c r="G4487" s="7"/>
    </row>
    <row r="4488" spans="1:7">
      <c r="A4488" s="4"/>
      <c r="B4488" s="4"/>
      <c r="C4488" s="5"/>
      <c r="D4488" s="167"/>
      <c r="E4488" s="4"/>
      <c r="F4488" s="4"/>
      <c r="G4488" s="7"/>
    </row>
    <row r="4489" spans="1:7">
      <c r="A4489" s="4"/>
      <c r="B4489" s="4"/>
      <c r="C4489" s="5"/>
      <c r="D4489" s="167"/>
      <c r="E4489" s="4"/>
      <c r="F4489" s="4"/>
      <c r="G4489" s="7"/>
    </row>
    <row r="4490" spans="1:7">
      <c r="A4490" s="4"/>
      <c r="B4490" s="4"/>
      <c r="C4490" s="5"/>
      <c r="D4490" s="167"/>
      <c r="E4490" s="4"/>
      <c r="F4490" s="4"/>
      <c r="G4490" s="7"/>
    </row>
    <row r="4491" spans="1:7">
      <c r="A4491" s="4"/>
      <c r="B4491" s="4"/>
      <c r="C4491" s="5"/>
      <c r="D4491" s="167"/>
      <c r="E4491" s="4"/>
      <c r="F4491" s="4"/>
      <c r="G4491" s="7"/>
    </row>
    <row r="4492" spans="1:7">
      <c r="A4492" s="4"/>
      <c r="B4492" s="4"/>
      <c r="C4492" s="5"/>
      <c r="D4492" s="167"/>
      <c r="E4492" s="4"/>
      <c r="F4492" s="4"/>
      <c r="G4492" s="7"/>
    </row>
    <row r="4493" spans="1:7">
      <c r="A4493" s="4"/>
      <c r="B4493" s="4"/>
      <c r="C4493" s="5"/>
      <c r="D4493" s="167"/>
      <c r="E4493" s="4"/>
      <c r="F4493" s="4"/>
      <c r="G4493" s="7"/>
    </row>
    <row r="4494" spans="1:7">
      <c r="A4494" s="4"/>
      <c r="B4494" s="4"/>
      <c r="C4494" s="5"/>
      <c r="D4494" s="167"/>
      <c r="E4494" s="4"/>
      <c r="F4494" s="4"/>
      <c r="G4494" s="7"/>
    </row>
    <row r="4495" spans="1:7">
      <c r="A4495" s="4"/>
      <c r="B4495" s="4"/>
      <c r="C4495" s="5"/>
      <c r="D4495" s="167"/>
      <c r="E4495" s="4"/>
      <c r="F4495" s="4"/>
      <c r="G4495" s="7"/>
    </row>
    <row r="4496" spans="1:7">
      <c r="A4496" s="4"/>
      <c r="B4496" s="4"/>
      <c r="C4496" s="5"/>
      <c r="D4496" s="167"/>
      <c r="E4496" s="4"/>
      <c r="F4496" s="4"/>
      <c r="G4496" s="7"/>
    </row>
    <row r="4497" spans="1:7">
      <c r="A4497" s="4"/>
      <c r="B4497" s="4"/>
      <c r="C4497" s="5"/>
      <c r="D4497" s="167"/>
      <c r="E4497" s="4"/>
      <c r="F4497" s="4"/>
      <c r="G4497" s="7"/>
    </row>
    <row r="4498" spans="1:7">
      <c r="A4498" s="4"/>
      <c r="B4498" s="4"/>
      <c r="C4498" s="5"/>
      <c r="D4498" s="167"/>
      <c r="E4498" s="4"/>
      <c r="F4498" s="4"/>
      <c r="G4498" s="7"/>
    </row>
    <row r="4499" spans="1:7">
      <c r="A4499" s="4"/>
      <c r="B4499" s="4"/>
      <c r="C4499" s="5"/>
      <c r="D4499" s="167"/>
      <c r="E4499" s="4"/>
      <c r="F4499" s="4"/>
      <c r="G4499" s="7"/>
    </row>
    <row r="4500" spans="1:7">
      <c r="A4500" s="4"/>
      <c r="B4500" s="4"/>
      <c r="C4500" s="5"/>
      <c r="D4500" s="167"/>
      <c r="E4500" s="4"/>
      <c r="F4500" s="4"/>
      <c r="G4500" s="7"/>
    </row>
    <row r="4501" spans="1:7">
      <c r="A4501" s="4"/>
      <c r="B4501" s="4"/>
      <c r="C4501" s="5"/>
      <c r="D4501" s="167"/>
      <c r="E4501" s="4"/>
      <c r="F4501" s="4"/>
      <c r="G4501" s="7"/>
    </row>
    <row r="4502" spans="1:7">
      <c r="A4502" s="4"/>
      <c r="B4502" s="4"/>
      <c r="C4502" s="5"/>
      <c r="D4502" s="167"/>
      <c r="E4502" s="4"/>
      <c r="F4502" s="4"/>
      <c r="G4502" s="7"/>
    </row>
    <row r="4503" spans="1:7">
      <c r="A4503" s="4"/>
      <c r="B4503" s="4"/>
      <c r="C4503" s="5"/>
      <c r="D4503" s="167"/>
      <c r="E4503" s="4"/>
      <c r="F4503" s="4"/>
      <c r="G4503" s="7"/>
    </row>
    <row r="4504" spans="1:7">
      <c r="A4504" s="4"/>
      <c r="B4504" s="4"/>
      <c r="C4504" s="5"/>
      <c r="D4504" s="167"/>
      <c r="E4504" s="4"/>
      <c r="F4504" s="4"/>
      <c r="G4504" s="7"/>
    </row>
    <row r="4505" spans="1:7">
      <c r="A4505" s="4"/>
      <c r="B4505" s="4"/>
      <c r="C4505" s="5"/>
      <c r="D4505" s="167"/>
      <c r="E4505" s="4"/>
      <c r="F4505" s="4"/>
      <c r="G4505" s="7"/>
    </row>
    <row r="4506" spans="1:7">
      <c r="A4506" s="4"/>
      <c r="B4506" s="4"/>
      <c r="C4506" s="5"/>
      <c r="D4506" s="167"/>
      <c r="E4506" s="4"/>
      <c r="F4506" s="4"/>
      <c r="G4506" s="7"/>
    </row>
    <row r="4507" spans="1:7">
      <c r="A4507" s="4"/>
      <c r="B4507" s="4"/>
      <c r="C4507" s="5"/>
      <c r="D4507" s="167"/>
      <c r="E4507" s="4"/>
      <c r="F4507" s="4"/>
      <c r="G4507" s="7"/>
    </row>
    <row r="4508" spans="1:7">
      <c r="A4508" s="4"/>
      <c r="B4508" s="4"/>
      <c r="C4508" s="5"/>
      <c r="D4508" s="167"/>
      <c r="E4508" s="4"/>
      <c r="F4508" s="4"/>
      <c r="G4508" s="7"/>
    </row>
    <row r="4509" spans="1:7">
      <c r="A4509" s="4"/>
      <c r="B4509" s="4"/>
      <c r="C4509" s="5"/>
      <c r="D4509" s="167"/>
      <c r="E4509" s="4"/>
      <c r="F4509" s="4"/>
      <c r="G4509" s="7"/>
    </row>
    <row r="4510" spans="1:7">
      <c r="A4510" s="4"/>
      <c r="B4510" s="4"/>
      <c r="C4510" s="5"/>
      <c r="D4510" s="167"/>
      <c r="E4510" s="4"/>
      <c r="F4510" s="4"/>
      <c r="G4510" s="7"/>
    </row>
    <row r="4511" spans="1:7">
      <c r="A4511" s="4"/>
      <c r="B4511" s="4"/>
      <c r="C4511" s="5"/>
      <c r="D4511" s="167"/>
      <c r="E4511" s="4"/>
      <c r="F4511" s="4"/>
      <c r="G4511" s="7"/>
    </row>
    <row r="4512" spans="1:7">
      <c r="A4512" s="4"/>
      <c r="B4512" s="4"/>
      <c r="C4512" s="5"/>
      <c r="D4512" s="167"/>
      <c r="E4512" s="4"/>
      <c r="F4512" s="4"/>
      <c r="G4512" s="7"/>
    </row>
    <row r="4513" spans="1:7">
      <c r="A4513" s="4"/>
      <c r="B4513" s="4"/>
      <c r="C4513" s="5"/>
      <c r="D4513" s="167"/>
      <c r="E4513" s="4"/>
      <c r="F4513" s="4"/>
      <c r="G4513" s="7"/>
    </row>
    <row r="4514" spans="1:7">
      <c r="A4514" s="4"/>
      <c r="B4514" s="4"/>
      <c r="C4514" s="5"/>
      <c r="D4514" s="167"/>
      <c r="E4514" s="4"/>
      <c r="F4514" s="4"/>
      <c r="G4514" s="7"/>
    </row>
    <row r="4515" spans="1:7">
      <c r="A4515" s="4"/>
      <c r="B4515" s="4"/>
      <c r="C4515" s="5"/>
      <c r="D4515" s="167"/>
      <c r="E4515" s="4"/>
      <c r="F4515" s="4"/>
      <c r="G4515" s="7"/>
    </row>
    <row r="4516" spans="1:7">
      <c r="A4516" s="4"/>
      <c r="B4516" s="4"/>
      <c r="C4516" s="5"/>
      <c r="D4516" s="167"/>
      <c r="E4516" s="4"/>
      <c r="F4516" s="4"/>
      <c r="G4516" s="7"/>
    </row>
    <row r="4517" spans="1:7">
      <c r="A4517" s="4"/>
      <c r="B4517" s="4"/>
      <c r="C4517" s="5"/>
      <c r="D4517" s="167"/>
      <c r="E4517" s="4"/>
      <c r="F4517" s="4"/>
      <c r="G4517" s="7"/>
    </row>
    <row r="4518" spans="1:7">
      <c r="A4518" s="4"/>
      <c r="B4518" s="4"/>
      <c r="C4518" s="5"/>
      <c r="D4518" s="167"/>
      <c r="E4518" s="4"/>
      <c r="F4518" s="4"/>
      <c r="G4518" s="7"/>
    </row>
    <row r="4519" spans="1:7">
      <c r="A4519" s="4"/>
      <c r="B4519" s="4"/>
      <c r="C4519" s="5"/>
      <c r="D4519" s="167"/>
      <c r="E4519" s="4"/>
      <c r="F4519" s="4"/>
      <c r="G4519" s="7"/>
    </row>
    <row r="4520" spans="1:7">
      <c r="A4520" s="4"/>
      <c r="B4520" s="4"/>
      <c r="C4520" s="5"/>
      <c r="D4520" s="167"/>
      <c r="E4520" s="4"/>
      <c r="F4520" s="4"/>
      <c r="G4520" s="7"/>
    </row>
    <row r="4521" spans="1:7">
      <c r="A4521" s="4"/>
      <c r="B4521" s="4"/>
      <c r="C4521" s="5"/>
      <c r="D4521" s="167"/>
      <c r="E4521" s="4"/>
      <c r="F4521" s="4"/>
      <c r="G4521" s="7"/>
    </row>
    <row r="4522" spans="1:7">
      <c r="A4522" s="4"/>
      <c r="B4522" s="4"/>
      <c r="C4522" s="5"/>
      <c r="D4522" s="167"/>
      <c r="E4522" s="4"/>
      <c r="F4522" s="4"/>
      <c r="G4522" s="7"/>
    </row>
    <row r="4523" spans="1:7">
      <c r="A4523" s="4"/>
      <c r="B4523" s="4"/>
      <c r="C4523" s="5"/>
      <c r="D4523" s="167"/>
      <c r="E4523" s="4"/>
      <c r="F4523" s="4"/>
      <c r="G4523" s="7"/>
    </row>
    <row r="4524" spans="1:7">
      <c r="A4524" s="4"/>
      <c r="B4524" s="4"/>
      <c r="C4524" s="5"/>
      <c r="D4524" s="167"/>
      <c r="E4524" s="4"/>
      <c r="F4524" s="4"/>
      <c r="G4524" s="7"/>
    </row>
    <row r="4525" spans="1:7">
      <c r="A4525" s="4"/>
      <c r="B4525" s="4"/>
      <c r="C4525" s="5"/>
      <c r="D4525" s="167"/>
      <c r="E4525" s="4"/>
      <c r="F4525" s="4"/>
      <c r="G4525" s="7"/>
    </row>
    <row r="4526" spans="1:7">
      <c r="A4526" s="4"/>
      <c r="B4526" s="4"/>
      <c r="C4526" s="5"/>
      <c r="D4526" s="167"/>
      <c r="E4526" s="4"/>
      <c r="F4526" s="4"/>
      <c r="G4526" s="7"/>
    </row>
    <row r="4527" spans="1:7">
      <c r="A4527" s="4"/>
      <c r="B4527" s="4"/>
      <c r="C4527" s="5"/>
      <c r="D4527" s="167"/>
      <c r="E4527" s="4"/>
      <c r="F4527" s="4"/>
      <c r="G4527" s="7"/>
    </row>
    <row r="4528" spans="1:7">
      <c r="A4528" s="4"/>
      <c r="B4528" s="4"/>
      <c r="C4528" s="5"/>
      <c r="D4528" s="167"/>
      <c r="E4528" s="4"/>
      <c r="F4528" s="4"/>
      <c r="G4528" s="7"/>
    </row>
    <row r="4529" spans="1:7">
      <c r="A4529" s="4"/>
      <c r="B4529" s="4"/>
      <c r="C4529" s="5"/>
      <c r="D4529" s="167"/>
      <c r="E4529" s="4"/>
      <c r="F4529" s="4"/>
      <c r="G4529" s="7"/>
    </row>
    <row r="4530" spans="1:7">
      <c r="A4530" s="4"/>
      <c r="B4530" s="4"/>
      <c r="C4530" s="5"/>
      <c r="D4530" s="167"/>
      <c r="E4530" s="4"/>
      <c r="F4530" s="4"/>
      <c r="G4530" s="7"/>
    </row>
    <row r="4531" spans="1:7">
      <c r="A4531" s="4"/>
      <c r="B4531" s="4"/>
      <c r="C4531" s="5"/>
      <c r="D4531" s="167"/>
      <c r="E4531" s="4"/>
      <c r="F4531" s="4"/>
      <c r="G4531" s="7"/>
    </row>
    <row r="4532" spans="1:7">
      <c r="A4532" s="4"/>
      <c r="B4532" s="4"/>
      <c r="C4532" s="5"/>
      <c r="D4532" s="167"/>
      <c r="E4532" s="4"/>
      <c r="F4532" s="4"/>
      <c r="G4532" s="7"/>
    </row>
    <row r="4533" spans="1:7">
      <c r="A4533" s="4"/>
      <c r="B4533" s="4"/>
      <c r="C4533" s="5"/>
      <c r="D4533" s="167"/>
      <c r="E4533" s="4"/>
      <c r="F4533" s="4"/>
      <c r="G4533" s="7"/>
    </row>
    <row r="4534" spans="1:7">
      <c r="A4534" s="4"/>
      <c r="B4534" s="4"/>
      <c r="C4534" s="5"/>
      <c r="D4534" s="167"/>
      <c r="E4534" s="4"/>
      <c r="F4534" s="4"/>
      <c r="G4534" s="7"/>
    </row>
    <row r="4535" spans="1:7">
      <c r="A4535" s="4"/>
      <c r="B4535" s="4"/>
      <c r="C4535" s="5"/>
      <c r="D4535" s="167"/>
      <c r="E4535" s="4"/>
      <c r="F4535" s="4"/>
      <c r="G4535" s="7"/>
    </row>
    <row r="4536" spans="1:7">
      <c r="A4536" s="4"/>
      <c r="B4536" s="4"/>
      <c r="C4536" s="5"/>
      <c r="D4536" s="167"/>
      <c r="E4536" s="4"/>
      <c r="F4536" s="4"/>
      <c r="G4536" s="7"/>
    </row>
    <row r="4537" spans="1:7">
      <c r="A4537" s="4"/>
      <c r="B4537" s="4"/>
      <c r="C4537" s="5"/>
      <c r="D4537" s="167"/>
      <c r="E4537" s="4"/>
      <c r="F4537" s="4"/>
      <c r="G4537" s="7"/>
    </row>
    <row r="4538" spans="1:7">
      <c r="A4538" s="4"/>
      <c r="B4538" s="4"/>
      <c r="C4538" s="5"/>
      <c r="D4538" s="167"/>
      <c r="E4538" s="4"/>
      <c r="F4538" s="4"/>
      <c r="G4538" s="7"/>
    </row>
    <row r="4539" spans="1:7">
      <c r="A4539" s="4"/>
      <c r="B4539" s="4"/>
      <c r="C4539" s="5"/>
      <c r="D4539" s="167"/>
      <c r="E4539" s="4"/>
      <c r="F4539" s="4"/>
      <c r="G4539" s="7"/>
    </row>
    <row r="4540" spans="1:7">
      <c r="A4540" s="4"/>
      <c r="B4540" s="4"/>
      <c r="C4540" s="5"/>
      <c r="D4540" s="167"/>
      <c r="E4540" s="4"/>
      <c r="F4540" s="4"/>
      <c r="G4540" s="7"/>
    </row>
    <row r="4541" spans="1:7">
      <c r="A4541" s="4"/>
      <c r="B4541" s="4"/>
      <c r="C4541" s="5"/>
      <c r="D4541" s="167"/>
      <c r="E4541" s="4"/>
      <c r="F4541" s="4"/>
      <c r="G4541" s="7"/>
    </row>
    <row r="4542" spans="1:7">
      <c r="A4542" s="4"/>
      <c r="B4542" s="4"/>
      <c r="C4542" s="5"/>
      <c r="D4542" s="167"/>
      <c r="E4542" s="4"/>
      <c r="F4542" s="4"/>
      <c r="G4542" s="7"/>
    </row>
    <row r="4543" spans="1:7">
      <c r="A4543" s="4"/>
      <c r="B4543" s="4"/>
      <c r="C4543" s="5"/>
      <c r="D4543" s="167"/>
      <c r="E4543" s="4"/>
      <c r="F4543" s="4"/>
      <c r="G4543" s="7"/>
    </row>
    <row r="4544" spans="1:7">
      <c r="A4544" s="4"/>
      <c r="B4544" s="4"/>
      <c r="C4544" s="5"/>
      <c r="D4544" s="167"/>
      <c r="E4544" s="4"/>
      <c r="F4544" s="4"/>
      <c r="G4544" s="7"/>
    </row>
    <row r="4545" spans="1:7">
      <c r="A4545" s="4"/>
      <c r="B4545" s="4"/>
      <c r="C4545" s="5"/>
      <c r="D4545" s="167"/>
      <c r="E4545" s="4"/>
      <c r="F4545" s="4"/>
      <c r="G4545" s="7"/>
    </row>
    <row r="4546" spans="1:7">
      <c r="A4546" s="4"/>
      <c r="B4546" s="4"/>
      <c r="C4546" s="5"/>
      <c r="D4546" s="167"/>
      <c r="E4546" s="4"/>
      <c r="F4546" s="4"/>
      <c r="G4546" s="7"/>
    </row>
    <row r="4547" spans="1:7">
      <c r="A4547" s="4"/>
      <c r="B4547" s="4"/>
      <c r="C4547" s="5"/>
      <c r="D4547" s="167"/>
      <c r="E4547" s="4"/>
      <c r="F4547" s="4"/>
      <c r="G4547" s="7"/>
    </row>
    <row r="4548" spans="1:7">
      <c r="A4548" s="4"/>
      <c r="B4548" s="4"/>
      <c r="C4548" s="5"/>
      <c r="D4548" s="167"/>
      <c r="E4548" s="4"/>
      <c r="F4548" s="4"/>
      <c r="G4548" s="7"/>
    </row>
    <row r="4549" spans="1:7">
      <c r="A4549" s="4"/>
      <c r="B4549" s="4"/>
      <c r="C4549" s="5"/>
      <c r="D4549" s="167"/>
      <c r="E4549" s="4"/>
      <c r="F4549" s="4"/>
      <c r="G4549" s="7"/>
    </row>
    <row r="4550" spans="1:7">
      <c r="A4550" s="4"/>
      <c r="B4550" s="4"/>
      <c r="C4550" s="5"/>
      <c r="D4550" s="167"/>
      <c r="E4550" s="4"/>
      <c r="F4550" s="4"/>
      <c r="G4550" s="7"/>
    </row>
    <row r="4551" spans="1:7">
      <c r="A4551" s="4"/>
      <c r="B4551" s="4"/>
      <c r="C4551" s="5"/>
      <c r="D4551" s="167"/>
      <c r="E4551" s="4"/>
      <c r="F4551" s="4"/>
      <c r="G4551" s="7"/>
    </row>
    <row r="4552" spans="1:7">
      <c r="A4552" s="4"/>
      <c r="B4552" s="4"/>
      <c r="C4552" s="5"/>
      <c r="D4552" s="167"/>
      <c r="E4552" s="4"/>
      <c r="F4552" s="4"/>
      <c r="G4552" s="7"/>
    </row>
    <row r="4553" spans="1:7">
      <c r="A4553" s="4"/>
      <c r="B4553" s="4"/>
      <c r="C4553" s="5"/>
      <c r="D4553" s="167"/>
      <c r="E4553" s="4"/>
      <c r="F4553" s="4"/>
      <c r="G4553" s="7"/>
    </row>
    <row r="4554" spans="1:7">
      <c r="A4554" s="4"/>
      <c r="B4554" s="4"/>
      <c r="C4554" s="5"/>
      <c r="D4554" s="167"/>
      <c r="E4554" s="4"/>
      <c r="F4554" s="4"/>
      <c r="G4554" s="7"/>
    </row>
    <row r="4555" spans="1:7">
      <c r="A4555" s="4"/>
      <c r="B4555" s="4"/>
      <c r="C4555" s="5"/>
      <c r="D4555" s="167"/>
      <c r="E4555" s="4"/>
      <c r="F4555" s="4"/>
      <c r="G4555" s="7"/>
    </row>
    <row r="4556" spans="1:7">
      <c r="A4556" s="4"/>
      <c r="B4556" s="4"/>
      <c r="C4556" s="5"/>
      <c r="D4556" s="167"/>
      <c r="E4556" s="4"/>
      <c r="F4556" s="4"/>
      <c r="G4556" s="7"/>
    </row>
    <row r="4557" spans="1:7">
      <c r="A4557" s="4"/>
      <c r="B4557" s="4"/>
      <c r="C4557" s="5"/>
      <c r="D4557" s="167"/>
      <c r="E4557" s="4"/>
      <c r="F4557" s="4"/>
      <c r="G4557" s="7"/>
    </row>
    <row r="4558" spans="1:7">
      <c r="A4558" s="4"/>
      <c r="B4558" s="4"/>
      <c r="C4558" s="5"/>
      <c r="D4558" s="167"/>
      <c r="E4558" s="4"/>
      <c r="F4558" s="4"/>
      <c r="G4558" s="7"/>
    </row>
    <row r="4559" spans="1:7">
      <c r="A4559" s="4"/>
      <c r="B4559" s="4"/>
      <c r="C4559" s="5"/>
      <c r="D4559" s="167"/>
      <c r="E4559" s="4"/>
      <c r="F4559" s="4"/>
      <c r="G4559" s="7"/>
    </row>
    <row r="4560" spans="1:7">
      <c r="A4560" s="4"/>
      <c r="B4560" s="4"/>
      <c r="C4560" s="5"/>
      <c r="D4560" s="167"/>
      <c r="E4560" s="4"/>
      <c r="F4560" s="4"/>
      <c r="G4560" s="7"/>
    </row>
    <row r="4561" spans="1:7">
      <c r="A4561" s="4"/>
      <c r="B4561" s="4"/>
      <c r="C4561" s="5"/>
      <c r="D4561" s="167"/>
      <c r="E4561" s="4"/>
      <c r="F4561" s="4"/>
      <c r="G4561" s="7"/>
    </row>
    <row r="4562" spans="1:7">
      <c r="A4562" s="4"/>
      <c r="B4562" s="4"/>
      <c r="C4562" s="5"/>
      <c r="D4562" s="167"/>
      <c r="E4562" s="4"/>
      <c r="F4562" s="4"/>
      <c r="G4562" s="7"/>
    </row>
    <row r="4563" spans="1:7">
      <c r="A4563" s="4"/>
      <c r="B4563" s="4"/>
      <c r="C4563" s="5"/>
      <c r="D4563" s="167"/>
      <c r="E4563" s="4"/>
      <c r="F4563" s="4"/>
      <c r="G4563" s="7"/>
    </row>
    <row r="4564" spans="1:7">
      <c r="A4564" s="4"/>
      <c r="B4564" s="4"/>
      <c r="C4564" s="5"/>
      <c r="D4564" s="167"/>
      <c r="E4564" s="4"/>
      <c r="F4564" s="4"/>
      <c r="G4564" s="7"/>
    </row>
    <row r="4565" spans="1:7">
      <c r="A4565" s="4"/>
      <c r="B4565" s="4"/>
      <c r="C4565" s="5"/>
      <c r="D4565" s="167"/>
      <c r="E4565" s="4"/>
      <c r="F4565" s="4"/>
      <c r="G4565" s="7"/>
    </row>
    <row r="4566" spans="1:7">
      <c r="A4566" s="4"/>
      <c r="B4566" s="4"/>
      <c r="C4566" s="5"/>
      <c r="D4566" s="167"/>
      <c r="E4566" s="4"/>
      <c r="F4566" s="4"/>
      <c r="G4566" s="7"/>
    </row>
    <row r="4567" spans="1:7">
      <c r="A4567" s="4"/>
      <c r="B4567" s="4"/>
      <c r="C4567" s="5"/>
      <c r="D4567" s="167"/>
      <c r="E4567" s="4"/>
      <c r="F4567" s="4"/>
      <c r="G4567" s="7"/>
    </row>
    <row r="4568" spans="1:7">
      <c r="A4568" s="4"/>
      <c r="B4568" s="4"/>
      <c r="C4568" s="5"/>
      <c r="D4568" s="167"/>
      <c r="E4568" s="4"/>
      <c r="F4568" s="4"/>
      <c r="G4568" s="7"/>
    </row>
    <row r="4569" spans="1:7">
      <c r="A4569" s="4"/>
      <c r="B4569" s="4"/>
      <c r="C4569" s="5"/>
      <c r="D4569" s="167"/>
      <c r="E4569" s="4"/>
      <c r="F4569" s="4"/>
      <c r="G4569" s="7"/>
    </row>
    <row r="4570" spans="1:7">
      <c r="A4570" s="4"/>
      <c r="B4570" s="4"/>
      <c r="C4570" s="5"/>
      <c r="D4570" s="167"/>
      <c r="E4570" s="4"/>
      <c r="F4570" s="4"/>
      <c r="G4570" s="7"/>
    </row>
    <row r="4571" spans="1:7">
      <c r="A4571" s="4"/>
      <c r="B4571" s="4"/>
      <c r="C4571" s="5"/>
      <c r="D4571" s="167"/>
      <c r="E4571" s="4"/>
      <c r="F4571" s="4"/>
      <c r="G4571" s="7"/>
    </row>
    <row r="4572" spans="1:7">
      <c r="A4572" s="4"/>
      <c r="B4572" s="4"/>
      <c r="C4572" s="5"/>
      <c r="D4572" s="167"/>
      <c r="E4572" s="4"/>
      <c r="F4572" s="4"/>
      <c r="G4572" s="7"/>
    </row>
    <row r="4573" spans="1:7">
      <c r="A4573" s="4"/>
      <c r="B4573" s="4"/>
      <c r="C4573" s="5"/>
      <c r="D4573" s="167"/>
      <c r="E4573" s="4"/>
      <c r="F4573" s="4"/>
      <c r="G4573" s="7"/>
    </row>
    <row r="4574" spans="1:7">
      <c r="A4574" s="4"/>
      <c r="B4574" s="4"/>
      <c r="C4574" s="5"/>
      <c r="D4574" s="167"/>
      <c r="E4574" s="4"/>
      <c r="F4574" s="4"/>
      <c r="G4574" s="7"/>
    </row>
    <row r="4575" spans="1:7">
      <c r="A4575" s="4"/>
      <c r="B4575" s="4"/>
      <c r="C4575" s="5"/>
      <c r="D4575" s="167"/>
      <c r="E4575" s="4"/>
      <c r="F4575" s="4"/>
      <c r="G4575" s="7"/>
    </row>
    <row r="4576" spans="1:7">
      <c r="A4576" s="4"/>
      <c r="B4576" s="4"/>
      <c r="C4576" s="5"/>
      <c r="D4576" s="167"/>
      <c r="E4576" s="4"/>
      <c r="F4576" s="4"/>
      <c r="G4576" s="7"/>
    </row>
    <row r="4577" spans="1:7">
      <c r="A4577" s="4"/>
      <c r="B4577" s="4"/>
      <c r="C4577" s="5"/>
      <c r="D4577" s="167"/>
      <c r="E4577" s="4"/>
      <c r="F4577" s="4"/>
      <c r="G4577" s="7"/>
    </row>
    <row r="4578" spans="1:7">
      <c r="A4578" s="4"/>
      <c r="B4578" s="4"/>
      <c r="C4578" s="5"/>
      <c r="D4578" s="167"/>
      <c r="E4578" s="4"/>
      <c r="F4578" s="4"/>
      <c r="G4578" s="7"/>
    </row>
    <row r="4579" spans="1:7">
      <c r="A4579" s="4"/>
      <c r="B4579" s="4"/>
      <c r="C4579" s="5"/>
      <c r="D4579" s="167"/>
      <c r="E4579" s="4"/>
      <c r="F4579" s="4"/>
      <c r="G4579" s="7"/>
    </row>
    <row r="4580" spans="1:7">
      <c r="A4580" s="4"/>
      <c r="B4580" s="4"/>
      <c r="C4580" s="5"/>
      <c r="D4580" s="167"/>
      <c r="E4580" s="4"/>
      <c r="F4580" s="4"/>
      <c r="G4580" s="7"/>
    </row>
    <row r="4581" spans="1:7">
      <c r="A4581" s="4"/>
      <c r="B4581" s="4"/>
      <c r="C4581" s="5"/>
      <c r="D4581" s="167"/>
      <c r="E4581" s="4"/>
      <c r="F4581" s="4"/>
      <c r="G4581" s="7"/>
    </row>
    <row r="4582" spans="1:7">
      <c r="A4582" s="4"/>
      <c r="B4582" s="4"/>
      <c r="C4582" s="5"/>
      <c r="D4582" s="167"/>
      <c r="E4582" s="4"/>
      <c r="F4582" s="4"/>
      <c r="G4582" s="7"/>
    </row>
    <row r="4583" spans="1:7">
      <c r="A4583" s="4"/>
      <c r="B4583" s="4"/>
      <c r="C4583" s="5"/>
      <c r="D4583" s="167"/>
      <c r="E4583" s="4"/>
      <c r="F4583" s="4"/>
      <c r="G4583" s="7"/>
    </row>
    <row r="4584" spans="1:7">
      <c r="A4584" s="4"/>
      <c r="B4584" s="4"/>
      <c r="C4584" s="5"/>
      <c r="D4584" s="167"/>
      <c r="E4584" s="4"/>
      <c r="F4584" s="4"/>
      <c r="G4584" s="7"/>
    </row>
    <row r="4585" spans="1:7">
      <c r="A4585" s="4"/>
      <c r="B4585" s="4"/>
      <c r="C4585" s="5"/>
      <c r="D4585" s="167"/>
      <c r="E4585" s="4"/>
      <c r="F4585" s="4"/>
      <c r="G4585" s="7"/>
    </row>
    <row r="4586" spans="1:7">
      <c r="A4586" s="4"/>
      <c r="B4586" s="4"/>
      <c r="C4586" s="5"/>
      <c r="D4586" s="167"/>
      <c r="E4586" s="4"/>
      <c r="F4586" s="4"/>
      <c r="G4586" s="7"/>
    </row>
    <row r="4587" spans="1:7">
      <c r="A4587" s="4"/>
      <c r="B4587" s="4"/>
      <c r="C4587" s="5"/>
      <c r="D4587" s="167"/>
      <c r="E4587" s="4"/>
      <c r="F4587" s="4"/>
      <c r="G4587" s="7"/>
    </row>
    <row r="4588" spans="1:7">
      <c r="A4588" s="4"/>
      <c r="B4588" s="4"/>
      <c r="C4588" s="5"/>
      <c r="D4588" s="167"/>
      <c r="E4588" s="4"/>
      <c r="F4588" s="4"/>
      <c r="G4588" s="7"/>
    </row>
    <row r="4589" spans="1:7">
      <c r="A4589" s="4"/>
      <c r="B4589" s="4"/>
      <c r="C4589" s="5"/>
      <c r="D4589" s="167"/>
      <c r="E4589" s="4"/>
      <c r="F4589" s="4"/>
      <c r="G4589" s="7"/>
    </row>
    <row r="4590" spans="1:7">
      <c r="A4590" s="4"/>
      <c r="B4590" s="4"/>
      <c r="C4590" s="5"/>
      <c r="D4590" s="167"/>
      <c r="E4590" s="4"/>
      <c r="F4590" s="4"/>
      <c r="G4590" s="7"/>
    </row>
    <row r="4591" spans="1:7">
      <c r="A4591" s="4"/>
      <c r="B4591" s="4"/>
      <c r="C4591" s="5"/>
      <c r="D4591" s="167"/>
      <c r="E4591" s="4"/>
      <c r="F4591" s="4"/>
      <c r="G4591" s="7"/>
    </row>
    <row r="4592" spans="1:7">
      <c r="A4592" s="4"/>
      <c r="B4592" s="4"/>
      <c r="C4592" s="5"/>
      <c r="D4592" s="167"/>
      <c r="E4592" s="4"/>
      <c r="F4592" s="4"/>
      <c r="G4592" s="7"/>
    </row>
    <row r="4593" spans="1:7">
      <c r="A4593" s="4"/>
      <c r="B4593" s="4"/>
      <c r="C4593" s="5"/>
      <c r="D4593" s="167"/>
      <c r="E4593" s="4"/>
      <c r="F4593" s="4"/>
      <c r="G4593" s="7"/>
    </row>
    <row r="4594" spans="1:7">
      <c r="A4594" s="4"/>
      <c r="B4594" s="4"/>
      <c r="C4594" s="5"/>
      <c r="D4594" s="167"/>
      <c r="E4594" s="4"/>
      <c r="F4594" s="4"/>
      <c r="G4594" s="7"/>
    </row>
    <row r="4595" spans="1:7">
      <c r="A4595" s="4"/>
      <c r="B4595" s="4"/>
      <c r="C4595" s="5"/>
      <c r="D4595" s="167"/>
      <c r="E4595" s="4"/>
      <c r="F4595" s="4"/>
      <c r="G4595" s="7"/>
    </row>
    <row r="4596" spans="1:7">
      <c r="A4596" s="4"/>
      <c r="B4596" s="4"/>
      <c r="C4596" s="5"/>
      <c r="D4596" s="167"/>
      <c r="E4596" s="4"/>
      <c r="F4596" s="4"/>
      <c r="G4596" s="7"/>
    </row>
    <row r="4597" spans="1:7">
      <c r="A4597" s="4"/>
      <c r="B4597" s="4"/>
      <c r="C4597" s="5"/>
      <c r="D4597" s="167"/>
      <c r="E4597" s="4"/>
      <c r="F4597" s="4"/>
      <c r="G4597" s="7"/>
    </row>
    <row r="4598" spans="1:7">
      <c r="A4598" s="4"/>
      <c r="B4598" s="4"/>
      <c r="C4598" s="5"/>
      <c r="D4598" s="167"/>
      <c r="E4598" s="4"/>
      <c r="F4598" s="4"/>
      <c r="G4598" s="7"/>
    </row>
    <row r="4599" spans="1:7">
      <c r="A4599" s="4"/>
      <c r="B4599" s="4"/>
      <c r="C4599" s="5"/>
      <c r="D4599" s="167"/>
      <c r="E4599" s="4"/>
      <c r="F4599" s="4"/>
      <c r="G4599" s="7"/>
    </row>
    <row r="4600" spans="1:7">
      <c r="A4600" s="4"/>
      <c r="B4600" s="4"/>
      <c r="C4600" s="5"/>
      <c r="D4600" s="167"/>
      <c r="E4600" s="4"/>
      <c r="F4600" s="4"/>
      <c r="G4600" s="7"/>
    </row>
    <row r="4601" spans="1:7">
      <c r="A4601" s="4"/>
      <c r="B4601" s="4"/>
      <c r="C4601" s="5"/>
      <c r="D4601" s="167"/>
      <c r="E4601" s="4"/>
      <c r="F4601" s="4"/>
      <c r="G4601" s="7"/>
    </row>
    <row r="4602" spans="1:7">
      <c r="A4602" s="4"/>
      <c r="B4602" s="4"/>
      <c r="C4602" s="5"/>
      <c r="D4602" s="167"/>
      <c r="E4602" s="4"/>
      <c r="F4602" s="4"/>
      <c r="G4602" s="7"/>
    </row>
    <row r="4603" spans="1:7">
      <c r="A4603" s="4"/>
      <c r="B4603" s="4"/>
      <c r="C4603" s="5"/>
      <c r="D4603" s="167"/>
      <c r="E4603" s="4"/>
      <c r="F4603" s="4"/>
      <c r="G4603" s="7"/>
    </row>
    <row r="4604" spans="1:7">
      <c r="A4604" s="4"/>
      <c r="B4604" s="4"/>
      <c r="C4604" s="5"/>
      <c r="D4604" s="167"/>
      <c r="E4604" s="4"/>
      <c r="F4604" s="4"/>
      <c r="G4604" s="7"/>
    </row>
    <row r="4605" spans="1:7">
      <c r="A4605" s="4"/>
      <c r="B4605" s="4"/>
      <c r="C4605" s="5"/>
      <c r="D4605" s="167"/>
      <c r="E4605" s="4"/>
      <c r="F4605" s="4"/>
      <c r="G4605" s="7"/>
    </row>
    <row r="4606" spans="1:7">
      <c r="A4606" s="4"/>
      <c r="B4606" s="4"/>
      <c r="C4606" s="5"/>
      <c r="D4606" s="167"/>
      <c r="E4606" s="4"/>
      <c r="F4606" s="4"/>
      <c r="G4606" s="7"/>
    </row>
    <row r="4607" spans="1:7">
      <c r="A4607" s="4"/>
      <c r="B4607" s="4"/>
      <c r="C4607" s="5"/>
      <c r="D4607" s="167"/>
      <c r="E4607" s="4"/>
      <c r="F4607" s="4"/>
      <c r="G4607" s="7"/>
    </row>
    <row r="4608" spans="1:7">
      <c r="A4608" s="4"/>
      <c r="B4608" s="4"/>
      <c r="C4608" s="5"/>
      <c r="D4608" s="167"/>
      <c r="E4608" s="4"/>
      <c r="F4608" s="4"/>
      <c r="G4608" s="7"/>
    </row>
    <row r="4609" spans="1:7">
      <c r="A4609" s="4"/>
      <c r="B4609" s="4"/>
      <c r="C4609" s="5"/>
      <c r="D4609" s="167"/>
      <c r="E4609" s="4"/>
      <c r="F4609" s="4"/>
      <c r="G4609" s="7"/>
    </row>
    <row r="4610" spans="1:7">
      <c r="A4610" s="4"/>
      <c r="B4610" s="4"/>
      <c r="C4610" s="5"/>
      <c r="D4610" s="167"/>
      <c r="E4610" s="4"/>
      <c r="F4610" s="4"/>
      <c r="G4610" s="7"/>
    </row>
    <row r="4611" spans="1:7">
      <c r="A4611" s="4"/>
      <c r="B4611" s="4"/>
      <c r="C4611" s="5"/>
      <c r="D4611" s="167"/>
      <c r="E4611" s="4"/>
      <c r="F4611" s="4"/>
      <c r="G4611" s="7"/>
    </row>
    <row r="4612" spans="1:7">
      <c r="A4612" s="4"/>
      <c r="B4612" s="4"/>
      <c r="C4612" s="5"/>
      <c r="D4612" s="167"/>
      <c r="E4612" s="4"/>
      <c r="F4612" s="4"/>
      <c r="G4612" s="7"/>
    </row>
    <row r="4613" spans="1:7">
      <c r="A4613" s="4"/>
      <c r="B4613" s="4"/>
      <c r="C4613" s="5"/>
      <c r="D4613" s="167"/>
      <c r="E4613" s="4"/>
      <c r="F4613" s="4"/>
      <c r="G4613" s="7"/>
    </row>
    <row r="4614" spans="1:7">
      <c r="A4614" s="4"/>
      <c r="B4614" s="4"/>
      <c r="C4614" s="5"/>
      <c r="D4614" s="167"/>
      <c r="E4614" s="4"/>
      <c r="F4614" s="4"/>
      <c r="G4614" s="7"/>
    </row>
    <row r="4615" spans="1:7">
      <c r="A4615" s="4"/>
      <c r="B4615" s="4"/>
      <c r="C4615" s="5"/>
      <c r="D4615" s="167"/>
      <c r="E4615" s="4"/>
      <c r="F4615" s="4"/>
      <c r="G4615" s="7"/>
    </row>
    <row r="4616" spans="1:7">
      <c r="A4616" s="4"/>
      <c r="B4616" s="4"/>
      <c r="C4616" s="5"/>
      <c r="D4616" s="167"/>
      <c r="E4616" s="4"/>
      <c r="F4616" s="4"/>
      <c r="G4616" s="7"/>
    </row>
    <row r="4617" spans="1:7">
      <c r="A4617" s="4"/>
      <c r="B4617" s="4"/>
      <c r="C4617" s="5"/>
      <c r="D4617" s="167"/>
      <c r="E4617" s="4"/>
      <c r="F4617" s="4"/>
      <c r="G4617" s="7"/>
    </row>
    <row r="4618" spans="1:7">
      <c r="A4618" s="4"/>
      <c r="B4618" s="4"/>
      <c r="C4618" s="5"/>
      <c r="D4618" s="167"/>
      <c r="E4618" s="4"/>
      <c r="F4618" s="4"/>
      <c r="G4618" s="7"/>
    </row>
    <row r="4619" spans="1:7">
      <c r="A4619" s="4"/>
      <c r="B4619" s="4"/>
      <c r="C4619" s="5"/>
      <c r="D4619" s="167"/>
      <c r="E4619" s="4"/>
      <c r="F4619" s="4"/>
      <c r="G4619" s="7"/>
    </row>
    <row r="4620" spans="1:7">
      <c r="A4620" s="4"/>
      <c r="B4620" s="4"/>
      <c r="C4620" s="5"/>
      <c r="D4620" s="167"/>
      <c r="E4620" s="4"/>
      <c r="F4620" s="4"/>
      <c r="G4620" s="7"/>
    </row>
    <row r="4621" spans="1:7">
      <c r="A4621" s="4"/>
      <c r="B4621" s="4"/>
      <c r="C4621" s="5"/>
      <c r="D4621" s="167"/>
      <c r="E4621" s="4"/>
      <c r="F4621" s="4"/>
      <c r="G4621" s="7"/>
    </row>
    <row r="4622" spans="1:7">
      <c r="A4622" s="4"/>
      <c r="B4622" s="4"/>
      <c r="C4622" s="5"/>
      <c r="D4622" s="167"/>
      <c r="E4622" s="4"/>
      <c r="F4622" s="4"/>
      <c r="G4622" s="7"/>
    </row>
    <row r="4623" spans="1:7">
      <c r="A4623" s="4"/>
      <c r="B4623" s="4"/>
      <c r="C4623" s="5"/>
      <c r="D4623" s="167"/>
      <c r="E4623" s="4"/>
      <c r="F4623" s="4"/>
      <c r="G4623" s="7"/>
    </row>
    <row r="4624" spans="1:7">
      <c r="A4624" s="4"/>
      <c r="B4624" s="4"/>
      <c r="C4624" s="5"/>
      <c r="D4624" s="167"/>
      <c r="E4624" s="4"/>
      <c r="F4624" s="4"/>
      <c r="G4624" s="7"/>
    </row>
    <row r="4625" spans="1:7">
      <c r="A4625" s="4"/>
      <c r="B4625" s="4"/>
      <c r="C4625" s="5"/>
      <c r="D4625" s="167"/>
      <c r="E4625" s="4"/>
      <c r="F4625" s="4"/>
      <c r="G4625" s="7"/>
    </row>
    <row r="4626" spans="1:7">
      <c r="A4626" s="4"/>
      <c r="B4626" s="4"/>
      <c r="C4626" s="5"/>
      <c r="D4626" s="167"/>
      <c r="E4626" s="4"/>
      <c r="F4626" s="4"/>
      <c r="G4626" s="7"/>
    </row>
    <row r="4627" spans="1:7">
      <c r="A4627" s="4"/>
      <c r="B4627" s="4"/>
      <c r="C4627" s="5"/>
      <c r="D4627" s="167"/>
      <c r="E4627" s="4"/>
      <c r="F4627" s="4"/>
      <c r="G4627" s="7"/>
    </row>
    <row r="4628" spans="1:7">
      <c r="A4628" s="4"/>
      <c r="B4628" s="4"/>
      <c r="C4628" s="5"/>
      <c r="D4628" s="167"/>
      <c r="E4628" s="4"/>
      <c r="F4628" s="4"/>
      <c r="G4628" s="7"/>
    </row>
    <row r="4629" spans="1:7">
      <c r="A4629" s="4"/>
      <c r="B4629" s="4"/>
      <c r="C4629" s="5"/>
      <c r="D4629" s="167"/>
      <c r="E4629" s="4"/>
      <c r="F4629" s="4"/>
      <c r="G4629" s="7"/>
    </row>
    <row r="4630" spans="1:7">
      <c r="A4630" s="4"/>
      <c r="B4630" s="4"/>
      <c r="C4630" s="5"/>
      <c r="D4630" s="167"/>
      <c r="E4630" s="4"/>
      <c r="F4630" s="4"/>
      <c r="G4630" s="7"/>
    </row>
    <row r="4631" spans="1:7">
      <c r="A4631" s="4"/>
      <c r="B4631" s="4"/>
      <c r="C4631" s="5"/>
      <c r="D4631" s="167"/>
      <c r="E4631" s="4"/>
      <c r="F4631" s="4"/>
      <c r="G4631" s="7"/>
    </row>
    <row r="4632" spans="1:7">
      <c r="A4632" s="4"/>
      <c r="B4632" s="4"/>
      <c r="C4632" s="5"/>
      <c r="D4632" s="167"/>
      <c r="E4632" s="4"/>
      <c r="F4632" s="4"/>
      <c r="G4632" s="7"/>
    </row>
    <row r="4633" spans="1:7">
      <c r="A4633" s="4"/>
      <c r="B4633" s="4"/>
      <c r="C4633" s="5"/>
      <c r="D4633" s="167"/>
      <c r="E4633" s="4"/>
      <c r="F4633" s="4"/>
      <c r="G4633" s="7"/>
    </row>
    <row r="4634" spans="1:7">
      <c r="A4634" s="4"/>
      <c r="B4634" s="4"/>
      <c r="C4634" s="5"/>
      <c r="D4634" s="167"/>
      <c r="E4634" s="4"/>
      <c r="F4634" s="4"/>
      <c r="G4634" s="7"/>
    </row>
    <row r="4635" spans="1:7">
      <c r="A4635" s="4"/>
      <c r="B4635" s="4"/>
      <c r="C4635" s="5"/>
      <c r="D4635" s="167"/>
      <c r="E4635" s="4"/>
      <c r="F4635" s="4"/>
      <c r="G4635" s="7"/>
    </row>
    <row r="4636" spans="1:7">
      <c r="A4636" s="4"/>
      <c r="B4636" s="4"/>
      <c r="C4636" s="5"/>
      <c r="D4636" s="167"/>
      <c r="E4636" s="4"/>
      <c r="F4636" s="4"/>
      <c r="G4636" s="7"/>
    </row>
    <row r="4637" spans="1:7">
      <c r="A4637" s="4"/>
      <c r="B4637" s="4"/>
      <c r="C4637" s="5"/>
      <c r="D4637" s="167"/>
      <c r="E4637" s="4"/>
      <c r="F4637" s="4"/>
      <c r="G4637" s="7"/>
    </row>
    <row r="4638" spans="1:7">
      <c r="A4638" s="4"/>
      <c r="B4638" s="4"/>
      <c r="C4638" s="5"/>
      <c r="D4638" s="167"/>
      <c r="E4638" s="4"/>
      <c r="F4638" s="4"/>
      <c r="G4638" s="7"/>
    </row>
    <row r="4639" spans="1:7">
      <c r="A4639" s="4"/>
      <c r="B4639" s="4"/>
      <c r="C4639" s="5"/>
      <c r="D4639" s="167"/>
      <c r="E4639" s="4"/>
      <c r="F4639" s="4"/>
      <c r="G4639" s="7"/>
    </row>
    <row r="4640" spans="1:7">
      <c r="A4640" s="4"/>
      <c r="B4640" s="4"/>
      <c r="C4640" s="5"/>
      <c r="D4640" s="167"/>
      <c r="E4640" s="4"/>
      <c r="F4640" s="4"/>
      <c r="G4640" s="7"/>
    </row>
    <row r="4641" spans="1:7">
      <c r="A4641" s="4"/>
      <c r="B4641" s="4"/>
      <c r="C4641" s="5"/>
      <c r="D4641" s="167"/>
      <c r="E4641" s="4"/>
      <c r="F4641" s="4"/>
      <c r="G4641" s="7"/>
    </row>
    <row r="4642" spans="1:7">
      <c r="A4642" s="4"/>
      <c r="B4642" s="4"/>
      <c r="C4642" s="5"/>
      <c r="D4642" s="167"/>
      <c r="E4642" s="4"/>
      <c r="F4642" s="4"/>
      <c r="G4642" s="7"/>
    </row>
    <row r="4643" spans="1:7">
      <c r="A4643" s="4"/>
      <c r="B4643" s="4"/>
      <c r="C4643" s="5"/>
      <c r="D4643" s="167"/>
      <c r="E4643" s="4"/>
      <c r="F4643" s="4"/>
      <c r="G4643" s="7"/>
    </row>
    <row r="4644" spans="1:7">
      <c r="A4644" s="4"/>
      <c r="B4644" s="4"/>
      <c r="C4644" s="5"/>
      <c r="D4644" s="167"/>
      <c r="E4644" s="4"/>
      <c r="F4644" s="4"/>
      <c r="G4644" s="7"/>
    </row>
    <row r="4645" spans="1:7">
      <c r="A4645" s="4"/>
      <c r="B4645" s="4"/>
      <c r="C4645" s="5"/>
      <c r="D4645" s="167"/>
      <c r="E4645" s="4"/>
      <c r="F4645" s="4"/>
      <c r="G4645" s="7"/>
    </row>
    <row r="4646" spans="1:7">
      <c r="A4646" s="4"/>
      <c r="B4646" s="4"/>
      <c r="C4646" s="5"/>
      <c r="D4646" s="167"/>
      <c r="E4646" s="4"/>
      <c r="F4646" s="4"/>
      <c r="G4646" s="7"/>
    </row>
    <row r="4647" spans="1:7">
      <c r="A4647" s="4"/>
      <c r="B4647" s="4"/>
      <c r="C4647" s="5"/>
      <c r="D4647" s="167"/>
      <c r="E4647" s="4"/>
      <c r="F4647" s="4"/>
      <c r="G4647" s="7"/>
    </row>
    <row r="4648" spans="1:7">
      <c r="A4648" s="4"/>
      <c r="B4648" s="4"/>
      <c r="C4648" s="5"/>
      <c r="D4648" s="167"/>
      <c r="E4648" s="4"/>
      <c r="F4648" s="4"/>
      <c r="G4648" s="7"/>
    </row>
    <row r="4649" spans="1:7">
      <c r="A4649" s="4"/>
      <c r="B4649" s="4"/>
      <c r="C4649" s="5"/>
      <c r="D4649" s="167"/>
      <c r="E4649" s="4"/>
      <c r="F4649" s="4"/>
      <c r="G4649" s="7"/>
    </row>
    <row r="4650" spans="1:7">
      <c r="A4650" s="4"/>
      <c r="B4650" s="4"/>
      <c r="C4650" s="5"/>
      <c r="D4650" s="167"/>
      <c r="E4650" s="4"/>
      <c r="F4650" s="4"/>
      <c r="G4650" s="7"/>
    </row>
    <row r="4651" spans="1:7">
      <c r="A4651" s="4"/>
      <c r="B4651" s="4"/>
      <c r="C4651" s="5"/>
      <c r="D4651" s="167"/>
      <c r="E4651" s="4"/>
      <c r="F4651" s="4"/>
      <c r="G4651" s="7"/>
    </row>
    <row r="4652" spans="1:7">
      <c r="A4652" s="4"/>
      <c r="B4652" s="4"/>
      <c r="C4652" s="5"/>
      <c r="D4652" s="167"/>
      <c r="E4652" s="4"/>
      <c r="F4652" s="4"/>
      <c r="G4652" s="7"/>
    </row>
    <row r="4653" spans="1:7">
      <c r="A4653" s="4"/>
      <c r="B4653" s="4"/>
      <c r="C4653" s="5"/>
      <c r="D4653" s="167"/>
      <c r="E4653" s="4"/>
      <c r="F4653" s="4"/>
      <c r="G4653" s="7"/>
    </row>
    <row r="4654" spans="1:7">
      <c r="A4654" s="4"/>
      <c r="B4654" s="4"/>
      <c r="C4654" s="5"/>
      <c r="D4654" s="167"/>
      <c r="E4654" s="4"/>
      <c r="F4654" s="4"/>
      <c r="G4654" s="7"/>
    </row>
    <row r="4655" spans="1:7">
      <c r="A4655" s="4"/>
      <c r="B4655" s="4"/>
      <c r="C4655" s="5"/>
      <c r="D4655" s="167"/>
      <c r="E4655" s="4"/>
      <c r="F4655" s="4"/>
      <c r="G4655" s="7"/>
    </row>
    <row r="4656" spans="1:7">
      <c r="A4656" s="4"/>
      <c r="B4656" s="4"/>
      <c r="C4656" s="5"/>
      <c r="D4656" s="167"/>
      <c r="E4656" s="4"/>
      <c r="F4656" s="4"/>
      <c r="G4656" s="7"/>
    </row>
    <row r="4657" spans="1:7">
      <c r="A4657" s="4"/>
      <c r="B4657" s="4"/>
      <c r="C4657" s="5"/>
      <c r="D4657" s="167"/>
      <c r="E4657" s="4"/>
      <c r="F4657" s="4"/>
      <c r="G4657" s="7"/>
    </row>
    <row r="4658" spans="1:7">
      <c r="A4658" s="4"/>
      <c r="B4658" s="4"/>
      <c r="C4658" s="5"/>
      <c r="D4658" s="167"/>
      <c r="E4658" s="4"/>
      <c r="F4658" s="4"/>
      <c r="G4658" s="7"/>
    </row>
    <row r="4659" spans="1:7">
      <c r="A4659" s="4"/>
      <c r="B4659" s="4"/>
      <c r="C4659" s="5"/>
      <c r="D4659" s="167"/>
      <c r="E4659" s="4"/>
      <c r="F4659" s="4"/>
      <c r="G4659" s="7"/>
    </row>
    <row r="4660" spans="1:7">
      <c r="A4660" s="4"/>
      <c r="B4660" s="4"/>
      <c r="C4660" s="5"/>
      <c r="D4660" s="167"/>
      <c r="E4660" s="4"/>
      <c r="F4660" s="4"/>
      <c r="G4660" s="7"/>
    </row>
    <row r="4661" spans="1:7">
      <c r="A4661" s="4"/>
      <c r="B4661" s="4"/>
      <c r="C4661" s="5"/>
      <c r="D4661" s="167"/>
      <c r="E4661" s="4"/>
      <c r="F4661" s="4"/>
      <c r="G4661" s="7"/>
    </row>
    <row r="4662" spans="1:7">
      <c r="A4662" s="4"/>
      <c r="B4662" s="4"/>
      <c r="C4662" s="5"/>
      <c r="D4662" s="167"/>
      <c r="E4662" s="4"/>
      <c r="F4662" s="4"/>
      <c r="G4662" s="7"/>
    </row>
    <row r="4663" spans="1:7">
      <c r="A4663" s="4"/>
      <c r="B4663" s="4"/>
      <c r="C4663" s="5"/>
      <c r="D4663" s="167"/>
      <c r="E4663" s="4"/>
      <c r="F4663" s="4"/>
      <c r="G4663" s="7"/>
    </row>
    <row r="4664" spans="1:7">
      <c r="A4664" s="4"/>
      <c r="B4664" s="4"/>
      <c r="C4664" s="5"/>
      <c r="D4664" s="167"/>
      <c r="E4664" s="4"/>
      <c r="F4664" s="4"/>
      <c r="G4664" s="7"/>
    </row>
    <row r="4665" spans="1:7">
      <c r="A4665" s="4"/>
      <c r="B4665" s="4"/>
      <c r="C4665" s="5"/>
      <c r="D4665" s="167"/>
      <c r="E4665" s="4"/>
      <c r="F4665" s="4"/>
      <c r="G4665" s="7"/>
    </row>
    <row r="4666" spans="1:7">
      <c r="A4666" s="4"/>
      <c r="B4666" s="4"/>
      <c r="C4666" s="5"/>
      <c r="D4666" s="167"/>
      <c r="E4666" s="4"/>
      <c r="F4666" s="4"/>
      <c r="G4666" s="7"/>
    </row>
    <row r="4667" spans="1:7">
      <c r="A4667" s="4"/>
      <c r="B4667" s="4"/>
      <c r="C4667" s="5"/>
      <c r="D4667" s="167"/>
      <c r="E4667" s="4"/>
      <c r="F4667" s="4"/>
      <c r="G4667" s="7"/>
    </row>
    <row r="4668" spans="1:7">
      <c r="A4668" s="4"/>
      <c r="B4668" s="4"/>
      <c r="C4668" s="5"/>
      <c r="D4668" s="167"/>
      <c r="E4668" s="4"/>
      <c r="F4668" s="4"/>
      <c r="G4668" s="7"/>
    </row>
    <row r="4669" spans="1:7">
      <c r="A4669" s="4"/>
      <c r="B4669" s="4"/>
      <c r="C4669" s="5"/>
      <c r="D4669" s="167"/>
      <c r="E4669" s="4"/>
      <c r="F4669" s="4"/>
      <c r="G4669" s="7"/>
    </row>
    <row r="4670" spans="1:7">
      <c r="A4670" s="4"/>
      <c r="B4670" s="4"/>
      <c r="C4670" s="5"/>
      <c r="D4670" s="167"/>
      <c r="E4670" s="4"/>
      <c r="F4670" s="4"/>
      <c r="G4670" s="7"/>
    </row>
    <row r="4671" spans="1:7">
      <c r="A4671" s="4"/>
      <c r="B4671" s="4"/>
      <c r="C4671" s="5"/>
      <c r="D4671" s="167"/>
      <c r="E4671" s="4"/>
      <c r="F4671" s="4"/>
      <c r="G4671" s="7"/>
    </row>
    <row r="4672" spans="1:7">
      <c r="A4672" s="4"/>
      <c r="B4672" s="4"/>
      <c r="C4672" s="5"/>
      <c r="D4672" s="167"/>
      <c r="E4672" s="4"/>
      <c r="F4672" s="4"/>
      <c r="G4672" s="7"/>
    </row>
    <row r="4673" spans="1:7">
      <c r="A4673" s="4"/>
      <c r="B4673" s="4"/>
      <c r="C4673" s="5"/>
      <c r="D4673" s="167"/>
      <c r="E4673" s="4"/>
      <c r="F4673" s="4"/>
      <c r="G4673" s="7"/>
    </row>
    <row r="4674" spans="1:7">
      <c r="A4674" s="4"/>
      <c r="B4674" s="4"/>
      <c r="C4674" s="5"/>
      <c r="D4674" s="167"/>
      <c r="E4674" s="4"/>
      <c r="F4674" s="4"/>
      <c r="G4674" s="7"/>
    </row>
    <row r="4675" spans="1:7">
      <c r="A4675" s="4"/>
      <c r="B4675" s="4"/>
      <c r="C4675" s="5"/>
      <c r="D4675" s="167"/>
      <c r="E4675" s="4"/>
      <c r="F4675" s="4"/>
      <c r="G4675" s="7"/>
    </row>
    <row r="4676" spans="1:7">
      <c r="A4676" s="4"/>
      <c r="B4676" s="4"/>
      <c r="C4676" s="5"/>
      <c r="D4676" s="167"/>
      <c r="E4676" s="4"/>
      <c r="F4676" s="4"/>
      <c r="G4676" s="7"/>
    </row>
    <row r="4677" spans="1:7">
      <c r="A4677" s="4"/>
      <c r="B4677" s="4"/>
      <c r="C4677" s="5"/>
      <c r="D4677" s="167"/>
      <c r="E4677" s="4"/>
      <c r="F4677" s="4"/>
      <c r="G4677" s="7"/>
    </row>
    <row r="4678" spans="1:7">
      <c r="A4678" s="4"/>
      <c r="B4678" s="4"/>
      <c r="C4678" s="5"/>
      <c r="D4678" s="167"/>
      <c r="E4678" s="4"/>
      <c r="F4678" s="4"/>
      <c r="G4678" s="7"/>
    </row>
    <row r="4679" spans="1:7">
      <c r="A4679" s="4"/>
      <c r="B4679" s="4"/>
      <c r="C4679" s="5"/>
      <c r="D4679" s="167"/>
      <c r="E4679" s="4"/>
      <c r="F4679" s="4"/>
      <c r="G4679" s="7"/>
    </row>
    <row r="4680" spans="1:7">
      <c r="A4680" s="4"/>
      <c r="B4680" s="4"/>
      <c r="C4680" s="5"/>
      <c r="D4680" s="167"/>
      <c r="E4680" s="4"/>
      <c r="F4680" s="4"/>
      <c r="G4680" s="7"/>
    </row>
    <row r="4681" spans="1:7">
      <c r="A4681" s="4"/>
      <c r="B4681" s="4"/>
      <c r="C4681" s="5"/>
      <c r="D4681" s="167"/>
      <c r="E4681" s="4"/>
      <c r="F4681" s="4"/>
      <c r="G4681" s="7"/>
    </row>
    <row r="4682" spans="1:7">
      <c r="A4682" s="4"/>
      <c r="B4682" s="4"/>
      <c r="C4682" s="5"/>
      <c r="D4682" s="167"/>
      <c r="E4682" s="4"/>
      <c r="F4682" s="4"/>
      <c r="G4682" s="7"/>
    </row>
    <row r="4683" spans="1:7">
      <c r="A4683" s="4"/>
      <c r="B4683" s="4"/>
      <c r="C4683" s="5"/>
      <c r="D4683" s="167"/>
      <c r="E4683" s="4"/>
      <c r="F4683" s="4"/>
      <c r="G4683" s="7"/>
    </row>
    <row r="4684" spans="1:7">
      <c r="A4684" s="4"/>
      <c r="B4684" s="4"/>
      <c r="C4684" s="5"/>
      <c r="D4684" s="167"/>
      <c r="E4684" s="4"/>
      <c r="F4684" s="4"/>
      <c r="G4684" s="7"/>
    </row>
    <row r="4685" spans="1:7">
      <c r="A4685" s="4"/>
      <c r="B4685" s="4"/>
      <c r="C4685" s="5"/>
      <c r="D4685" s="167"/>
      <c r="E4685" s="4"/>
      <c r="F4685" s="4"/>
      <c r="G4685" s="7"/>
    </row>
    <row r="4686" spans="1:7">
      <c r="A4686" s="4"/>
      <c r="B4686" s="4"/>
      <c r="C4686" s="5"/>
      <c r="D4686" s="167"/>
      <c r="E4686" s="4"/>
      <c r="F4686" s="4"/>
      <c r="G4686" s="7"/>
    </row>
    <row r="4687" spans="1:7">
      <c r="A4687" s="4"/>
      <c r="B4687" s="4"/>
      <c r="C4687" s="5"/>
      <c r="D4687" s="167"/>
      <c r="E4687" s="4"/>
      <c r="F4687" s="4"/>
      <c r="G4687" s="7"/>
    </row>
    <row r="4688" spans="1:7">
      <c r="A4688" s="4"/>
      <c r="B4688" s="4"/>
      <c r="C4688" s="5"/>
      <c r="D4688" s="167"/>
      <c r="E4688" s="4"/>
      <c r="F4688" s="4"/>
      <c r="G4688" s="7"/>
    </row>
    <row r="4689" spans="1:7">
      <c r="A4689" s="4"/>
      <c r="B4689" s="4"/>
      <c r="C4689" s="5"/>
      <c r="D4689" s="167"/>
      <c r="E4689" s="4"/>
      <c r="F4689" s="4"/>
      <c r="G4689" s="7"/>
    </row>
    <row r="4690" spans="1:7">
      <c r="A4690" s="4"/>
      <c r="B4690" s="4"/>
      <c r="C4690" s="5"/>
      <c r="D4690" s="167"/>
      <c r="E4690" s="4"/>
      <c r="F4690" s="4"/>
      <c r="G4690" s="7"/>
    </row>
    <row r="4691" spans="1:7">
      <c r="A4691" s="4"/>
      <c r="B4691" s="4"/>
      <c r="C4691" s="5"/>
      <c r="D4691" s="167"/>
      <c r="E4691" s="4"/>
      <c r="F4691" s="4"/>
      <c r="G4691" s="7"/>
    </row>
    <row r="4692" spans="1:7">
      <c r="A4692" s="4"/>
      <c r="B4692" s="4"/>
      <c r="C4692" s="5"/>
      <c r="D4692" s="167"/>
      <c r="E4692" s="4"/>
      <c r="F4692" s="4"/>
      <c r="G4692" s="7"/>
    </row>
    <row r="4693" spans="1:7">
      <c r="A4693" s="4"/>
      <c r="B4693" s="4"/>
      <c r="C4693" s="5"/>
      <c r="D4693" s="167"/>
      <c r="E4693" s="4"/>
      <c r="F4693" s="4"/>
      <c r="G4693" s="7"/>
    </row>
    <row r="4694" spans="1:7">
      <c r="A4694" s="4"/>
      <c r="B4694" s="4"/>
      <c r="C4694" s="5"/>
      <c r="D4694" s="167"/>
      <c r="E4694" s="4"/>
      <c r="F4694" s="4"/>
      <c r="G4694" s="7"/>
    </row>
    <row r="4695" spans="1:7">
      <c r="A4695" s="4"/>
      <c r="B4695" s="4"/>
      <c r="C4695" s="5"/>
      <c r="D4695" s="167"/>
      <c r="E4695" s="4"/>
      <c r="F4695" s="4"/>
      <c r="G4695" s="7"/>
    </row>
    <row r="4696" spans="1:7">
      <c r="A4696" s="4"/>
      <c r="B4696" s="4"/>
      <c r="C4696" s="5"/>
      <c r="D4696" s="167"/>
      <c r="E4696" s="4"/>
      <c r="F4696" s="4"/>
      <c r="G4696" s="7"/>
    </row>
    <row r="4697" spans="1:7">
      <c r="A4697" s="4"/>
      <c r="B4697" s="4"/>
      <c r="C4697" s="5"/>
      <c r="D4697" s="167"/>
      <c r="E4697" s="4"/>
      <c r="F4697" s="4"/>
      <c r="G4697" s="7"/>
    </row>
    <row r="4698" spans="1:7">
      <c r="A4698" s="4"/>
      <c r="B4698" s="4"/>
      <c r="C4698" s="5"/>
      <c r="D4698" s="167"/>
      <c r="E4698" s="4"/>
      <c r="F4698" s="4"/>
      <c r="G4698" s="7"/>
    </row>
    <row r="4699" spans="1:7">
      <c r="A4699" s="4"/>
      <c r="B4699" s="4"/>
      <c r="C4699" s="5"/>
      <c r="D4699" s="167"/>
      <c r="E4699" s="4"/>
      <c r="F4699" s="4"/>
      <c r="G4699" s="7"/>
    </row>
    <row r="4700" spans="1:7">
      <c r="A4700" s="4"/>
      <c r="B4700" s="4"/>
      <c r="C4700" s="5"/>
      <c r="D4700" s="167"/>
      <c r="E4700" s="4"/>
      <c r="F4700" s="4"/>
      <c r="G4700" s="7"/>
    </row>
    <row r="4701" spans="1:7">
      <c r="A4701" s="4"/>
      <c r="B4701" s="4"/>
      <c r="C4701" s="5"/>
      <c r="D4701" s="167"/>
      <c r="E4701" s="4"/>
      <c r="F4701" s="4"/>
      <c r="G4701" s="7"/>
    </row>
    <row r="4702" spans="1:7">
      <c r="A4702" s="4"/>
      <c r="B4702" s="4"/>
      <c r="C4702" s="5"/>
      <c r="D4702" s="167"/>
      <c r="E4702" s="4"/>
      <c r="F4702" s="4"/>
      <c r="G4702" s="7"/>
    </row>
    <row r="4703" spans="1:7">
      <c r="A4703" s="4"/>
      <c r="B4703" s="4"/>
      <c r="C4703" s="5"/>
      <c r="D4703" s="167"/>
      <c r="E4703" s="4"/>
      <c r="F4703" s="4"/>
      <c r="G4703" s="7"/>
    </row>
    <row r="4704" spans="1:7">
      <c r="A4704" s="4"/>
      <c r="B4704" s="4"/>
      <c r="C4704" s="5"/>
      <c r="D4704" s="167"/>
      <c r="E4704" s="4"/>
      <c r="F4704" s="4"/>
      <c r="G4704" s="7"/>
    </row>
    <row r="4705" spans="1:7">
      <c r="A4705" s="4"/>
      <c r="B4705" s="4"/>
      <c r="C4705" s="5"/>
      <c r="D4705" s="167"/>
      <c r="E4705" s="4"/>
      <c r="F4705" s="4"/>
      <c r="G4705" s="7"/>
    </row>
    <row r="4706" spans="1:7">
      <c r="A4706" s="4"/>
      <c r="B4706" s="4"/>
      <c r="C4706" s="5"/>
      <c r="D4706" s="167"/>
      <c r="E4706" s="4"/>
      <c r="F4706" s="4"/>
      <c r="G4706" s="7"/>
    </row>
    <row r="4707" spans="1:7">
      <c r="A4707" s="4"/>
      <c r="B4707" s="4"/>
      <c r="C4707" s="5"/>
      <c r="D4707" s="167"/>
      <c r="E4707" s="4"/>
      <c r="F4707" s="4"/>
      <c r="G4707" s="7"/>
    </row>
    <row r="4708" spans="1:7">
      <c r="A4708" s="4"/>
      <c r="B4708" s="4"/>
      <c r="C4708" s="5"/>
      <c r="D4708" s="167"/>
      <c r="E4708" s="4"/>
      <c r="F4708" s="4"/>
      <c r="G4708" s="7"/>
    </row>
    <row r="4709" spans="1:7">
      <c r="A4709" s="4"/>
      <c r="B4709" s="4"/>
      <c r="C4709" s="5"/>
      <c r="D4709" s="167"/>
      <c r="E4709" s="4"/>
      <c r="F4709" s="4"/>
      <c r="G4709" s="7"/>
    </row>
    <row r="4710" spans="1:7">
      <c r="A4710" s="4"/>
      <c r="B4710" s="4"/>
      <c r="C4710" s="5"/>
      <c r="D4710" s="167"/>
      <c r="E4710" s="4"/>
      <c r="F4710" s="4"/>
      <c r="G4710" s="7"/>
    </row>
    <row r="4711" spans="1:7">
      <c r="A4711" s="4"/>
      <c r="B4711" s="4"/>
      <c r="C4711" s="5"/>
      <c r="D4711" s="167"/>
      <c r="E4711" s="4"/>
      <c r="F4711" s="4"/>
      <c r="G4711" s="7"/>
    </row>
    <row r="4712" spans="1:7">
      <c r="A4712" s="4"/>
      <c r="B4712" s="4"/>
      <c r="C4712" s="5"/>
      <c r="D4712" s="167"/>
      <c r="E4712" s="4"/>
      <c r="F4712" s="4"/>
      <c r="G4712" s="7"/>
    </row>
    <row r="4713" spans="1:7">
      <c r="A4713" s="4"/>
      <c r="B4713" s="4"/>
      <c r="C4713" s="5"/>
      <c r="D4713" s="167"/>
      <c r="E4713" s="4"/>
      <c r="F4713" s="4"/>
      <c r="G4713" s="7"/>
    </row>
    <row r="4714" spans="1:7">
      <c r="A4714" s="4"/>
      <c r="B4714" s="4"/>
      <c r="C4714" s="5"/>
      <c r="D4714" s="167"/>
      <c r="E4714" s="4"/>
      <c r="F4714" s="4"/>
      <c r="G4714" s="7"/>
    </row>
    <row r="4715" spans="1:7">
      <c r="A4715" s="4"/>
      <c r="B4715" s="4"/>
      <c r="C4715" s="5"/>
      <c r="D4715" s="167"/>
      <c r="E4715" s="4"/>
      <c r="F4715" s="4"/>
      <c r="G4715" s="7"/>
    </row>
    <row r="4716" spans="1:7">
      <c r="A4716" s="4"/>
      <c r="B4716" s="4"/>
      <c r="C4716" s="5"/>
      <c r="D4716" s="167"/>
      <c r="E4716" s="4"/>
      <c r="F4716" s="4"/>
      <c r="G4716" s="7"/>
    </row>
    <row r="4717" spans="1:7">
      <c r="A4717" s="4"/>
      <c r="B4717" s="4"/>
      <c r="C4717" s="5"/>
      <c r="D4717" s="167"/>
      <c r="E4717" s="4"/>
      <c r="F4717" s="4"/>
      <c r="G4717" s="7"/>
    </row>
    <row r="4718" spans="1:7">
      <c r="A4718" s="4"/>
      <c r="B4718" s="4"/>
      <c r="C4718" s="5"/>
      <c r="D4718" s="167"/>
      <c r="E4718" s="4"/>
      <c r="F4718" s="4"/>
      <c r="G4718" s="7"/>
    </row>
    <row r="4719" spans="1:7">
      <c r="A4719" s="4"/>
      <c r="B4719" s="4"/>
      <c r="C4719" s="5"/>
      <c r="D4719" s="167"/>
      <c r="E4719" s="4"/>
      <c r="F4719" s="4"/>
      <c r="G4719" s="7"/>
    </row>
    <row r="4720" spans="1:7">
      <c r="A4720" s="4"/>
      <c r="B4720" s="4"/>
      <c r="C4720" s="5"/>
      <c r="D4720" s="167"/>
      <c r="E4720" s="4"/>
      <c r="F4720" s="4"/>
      <c r="G4720" s="7"/>
    </row>
    <row r="4721" spans="1:7">
      <c r="A4721" s="4"/>
      <c r="B4721" s="4"/>
      <c r="C4721" s="5"/>
      <c r="D4721" s="167"/>
      <c r="E4721" s="4"/>
      <c r="F4721" s="4"/>
      <c r="G4721" s="7"/>
    </row>
    <row r="4722" spans="1:7">
      <c r="A4722" s="4"/>
      <c r="B4722" s="4"/>
      <c r="C4722" s="5"/>
      <c r="D4722" s="167"/>
      <c r="E4722" s="4"/>
      <c r="F4722" s="4"/>
      <c r="G4722" s="7"/>
    </row>
    <row r="4723" spans="1:7">
      <c r="A4723" s="4"/>
      <c r="B4723" s="4"/>
      <c r="C4723" s="5"/>
      <c r="D4723" s="167"/>
      <c r="E4723" s="4"/>
      <c r="F4723" s="4"/>
      <c r="G4723" s="7"/>
    </row>
    <row r="4724" spans="1:7">
      <c r="A4724" s="4"/>
      <c r="B4724" s="4"/>
      <c r="C4724" s="5"/>
      <c r="D4724" s="167"/>
      <c r="E4724" s="4"/>
      <c r="F4724" s="4"/>
      <c r="G4724" s="7"/>
    </row>
    <row r="4725" spans="1:7">
      <c r="A4725" s="4"/>
      <c r="B4725" s="4"/>
      <c r="C4725" s="5"/>
      <c r="D4725" s="167"/>
      <c r="E4725" s="4"/>
      <c r="F4725" s="4"/>
      <c r="G4725" s="7"/>
    </row>
    <row r="4726" spans="1:7">
      <c r="A4726" s="4"/>
      <c r="B4726" s="4"/>
      <c r="C4726" s="5"/>
      <c r="D4726" s="167"/>
      <c r="E4726" s="4"/>
      <c r="F4726" s="4"/>
      <c r="G4726" s="7"/>
    </row>
    <row r="4727" spans="1:7">
      <c r="A4727" s="4"/>
      <c r="B4727" s="4"/>
      <c r="C4727" s="5"/>
      <c r="D4727" s="167"/>
      <c r="E4727" s="4"/>
      <c r="F4727" s="4"/>
      <c r="G4727" s="7"/>
    </row>
    <row r="4728" spans="1:7">
      <c r="A4728" s="4"/>
      <c r="B4728" s="4"/>
      <c r="C4728" s="5"/>
      <c r="D4728" s="167"/>
      <c r="E4728" s="4"/>
      <c r="F4728" s="4"/>
      <c r="G4728" s="7"/>
    </row>
    <row r="4729" spans="1:7">
      <c r="A4729" s="4"/>
      <c r="B4729" s="4"/>
      <c r="C4729" s="5"/>
      <c r="D4729" s="167"/>
      <c r="E4729" s="4"/>
      <c r="F4729" s="4"/>
      <c r="G4729" s="7"/>
    </row>
    <row r="4730" spans="1:7">
      <c r="A4730" s="4"/>
      <c r="B4730" s="4"/>
      <c r="C4730" s="5"/>
      <c r="D4730" s="167"/>
      <c r="E4730" s="4"/>
      <c r="F4730" s="4"/>
      <c r="G4730" s="7"/>
    </row>
    <row r="4731" spans="1:7">
      <c r="A4731" s="4"/>
      <c r="B4731" s="4"/>
      <c r="C4731" s="5"/>
      <c r="D4731" s="167"/>
      <c r="E4731" s="4"/>
      <c r="F4731" s="4"/>
      <c r="G4731" s="7"/>
    </row>
    <row r="4732" spans="1:7">
      <c r="A4732" s="4"/>
      <c r="B4732" s="4"/>
      <c r="C4732" s="5"/>
      <c r="D4732" s="167"/>
      <c r="E4732" s="4"/>
      <c r="F4732" s="4"/>
      <c r="G4732" s="7"/>
    </row>
    <row r="4733" spans="1:7">
      <c r="A4733" s="4"/>
      <c r="B4733" s="4"/>
      <c r="C4733" s="5"/>
      <c r="D4733" s="167"/>
      <c r="E4733" s="4"/>
      <c r="F4733" s="4"/>
      <c r="G4733" s="7"/>
    </row>
    <row r="4734" spans="1:7">
      <c r="A4734" s="4"/>
      <c r="B4734" s="4"/>
      <c r="C4734" s="5"/>
      <c r="D4734" s="167"/>
      <c r="E4734" s="4"/>
      <c r="F4734" s="4"/>
      <c r="G4734" s="7"/>
    </row>
    <row r="4735" spans="1:7">
      <c r="A4735" s="4"/>
      <c r="B4735" s="4"/>
      <c r="C4735" s="5"/>
      <c r="D4735" s="167"/>
      <c r="E4735" s="4"/>
      <c r="F4735" s="4"/>
      <c r="G4735" s="7"/>
    </row>
    <row r="4736" spans="1:7">
      <c r="A4736" s="4"/>
      <c r="B4736" s="4"/>
      <c r="C4736" s="5"/>
      <c r="D4736" s="167"/>
      <c r="E4736" s="4"/>
      <c r="F4736" s="4"/>
      <c r="G4736" s="7"/>
    </row>
    <row r="4737" spans="1:7">
      <c r="A4737" s="4"/>
      <c r="B4737" s="4"/>
      <c r="C4737" s="5"/>
      <c r="D4737" s="167"/>
      <c r="E4737" s="4"/>
      <c r="F4737" s="4"/>
      <c r="G4737" s="7"/>
    </row>
    <row r="4738" spans="1:7">
      <c r="A4738" s="4"/>
      <c r="B4738" s="4"/>
      <c r="C4738" s="5"/>
      <c r="D4738" s="167"/>
      <c r="E4738" s="4"/>
      <c r="F4738" s="4"/>
      <c r="G4738" s="7"/>
    </row>
    <row r="4739" spans="1:7">
      <c r="A4739" s="4"/>
      <c r="B4739" s="4"/>
      <c r="C4739" s="5"/>
      <c r="D4739" s="167"/>
      <c r="E4739" s="4"/>
      <c r="F4739" s="4"/>
      <c r="G4739" s="7"/>
    </row>
    <row r="4740" spans="1:7">
      <c r="A4740" s="4"/>
      <c r="B4740" s="4"/>
      <c r="C4740" s="5"/>
      <c r="D4740" s="167"/>
      <c r="E4740" s="4"/>
      <c r="F4740" s="4"/>
      <c r="G4740" s="7"/>
    </row>
    <row r="4741" spans="1:7">
      <c r="A4741" s="4"/>
      <c r="B4741" s="4"/>
      <c r="C4741" s="5"/>
      <c r="D4741" s="167"/>
      <c r="E4741" s="4"/>
      <c r="F4741" s="4"/>
      <c r="G4741" s="7"/>
    </row>
    <row r="4742" spans="1:7">
      <c r="A4742" s="4"/>
      <c r="B4742" s="4"/>
      <c r="C4742" s="5"/>
      <c r="D4742" s="167"/>
      <c r="E4742" s="4"/>
      <c r="F4742" s="4"/>
      <c r="G4742" s="7"/>
    </row>
    <row r="4743" spans="1:7">
      <c r="A4743" s="4"/>
      <c r="B4743" s="4"/>
      <c r="C4743" s="5"/>
      <c r="D4743" s="167"/>
      <c r="E4743" s="4"/>
      <c r="F4743" s="4"/>
      <c r="G4743" s="7"/>
    </row>
    <row r="4744" spans="1:7">
      <c r="A4744" s="4"/>
      <c r="B4744" s="4"/>
      <c r="C4744" s="5"/>
      <c r="D4744" s="167"/>
      <c r="E4744" s="4"/>
      <c r="F4744" s="4"/>
      <c r="G4744" s="7"/>
    </row>
    <row r="4745" spans="1:7">
      <c r="A4745" s="4"/>
      <c r="B4745" s="4"/>
      <c r="C4745" s="5"/>
      <c r="D4745" s="167"/>
      <c r="E4745" s="4"/>
      <c r="F4745" s="4"/>
      <c r="G4745" s="7"/>
    </row>
    <row r="4746" spans="1:7">
      <c r="A4746" s="4"/>
      <c r="B4746" s="4"/>
      <c r="C4746" s="5"/>
      <c r="D4746" s="167"/>
      <c r="E4746" s="4"/>
      <c r="F4746" s="4"/>
      <c r="G4746" s="7"/>
    </row>
    <row r="4747" spans="1:7">
      <c r="A4747" s="4"/>
      <c r="B4747" s="4"/>
      <c r="C4747" s="5"/>
      <c r="D4747" s="167"/>
      <c r="E4747" s="4"/>
      <c r="F4747" s="4"/>
      <c r="G4747" s="7"/>
    </row>
    <row r="4748" spans="1:7">
      <c r="A4748" s="4"/>
      <c r="B4748" s="4"/>
      <c r="C4748" s="5"/>
      <c r="D4748" s="167"/>
      <c r="E4748" s="4"/>
      <c r="F4748" s="4"/>
      <c r="G4748" s="7"/>
    </row>
    <row r="4749" spans="1:7">
      <c r="A4749" s="4"/>
      <c r="B4749" s="4"/>
      <c r="C4749" s="5"/>
      <c r="D4749" s="167"/>
      <c r="E4749" s="4"/>
      <c r="F4749" s="4"/>
      <c r="G4749" s="7"/>
    </row>
    <row r="4750" spans="1:7">
      <c r="A4750" s="4"/>
      <c r="B4750" s="4"/>
      <c r="C4750" s="5"/>
      <c r="D4750" s="167"/>
      <c r="E4750" s="4"/>
      <c r="F4750" s="4"/>
      <c r="G4750" s="7"/>
    </row>
    <row r="4751" spans="1:7">
      <c r="A4751" s="4"/>
      <c r="B4751" s="4"/>
      <c r="C4751" s="5"/>
      <c r="D4751" s="167"/>
      <c r="E4751" s="4"/>
      <c r="F4751" s="4"/>
      <c r="G4751" s="7"/>
    </row>
    <row r="4752" spans="1:7">
      <c r="A4752" s="4"/>
      <c r="B4752" s="4"/>
      <c r="C4752" s="5"/>
      <c r="D4752" s="167"/>
      <c r="E4752" s="4"/>
      <c r="F4752" s="4"/>
      <c r="G4752" s="7"/>
    </row>
    <row r="4753" spans="1:7">
      <c r="A4753" s="4"/>
      <c r="B4753" s="4"/>
      <c r="C4753" s="5"/>
      <c r="D4753" s="167"/>
      <c r="E4753" s="4"/>
      <c r="F4753" s="4"/>
      <c r="G4753" s="7"/>
    </row>
    <row r="4754" spans="1:7">
      <c r="A4754" s="4"/>
      <c r="B4754" s="4"/>
      <c r="C4754" s="5"/>
      <c r="D4754" s="167"/>
      <c r="E4754" s="4"/>
      <c r="F4754" s="4"/>
      <c r="G4754" s="7"/>
    </row>
    <row r="4755" spans="1:7">
      <c r="A4755" s="4"/>
      <c r="B4755" s="4"/>
      <c r="C4755" s="5"/>
      <c r="D4755" s="167"/>
      <c r="E4755" s="4"/>
      <c r="F4755" s="4"/>
      <c r="G4755" s="7"/>
    </row>
    <row r="4756" spans="1:7">
      <c r="A4756" s="4"/>
      <c r="B4756" s="4"/>
      <c r="C4756" s="5"/>
      <c r="D4756" s="167"/>
      <c r="E4756" s="4"/>
      <c r="F4756" s="4"/>
      <c r="G4756" s="7"/>
    </row>
    <row r="4757" spans="1:7">
      <c r="A4757" s="4"/>
      <c r="B4757" s="4"/>
      <c r="C4757" s="5"/>
      <c r="D4757" s="167"/>
      <c r="E4757" s="4"/>
      <c r="F4757" s="4"/>
      <c r="G4757" s="7"/>
    </row>
    <row r="4758" spans="1:7">
      <c r="A4758" s="4"/>
      <c r="B4758" s="4"/>
      <c r="C4758" s="5"/>
      <c r="D4758" s="167"/>
      <c r="E4758" s="4"/>
      <c r="F4758" s="4"/>
      <c r="G4758" s="7"/>
    </row>
    <row r="4759" spans="1:7">
      <c r="A4759" s="4"/>
      <c r="B4759" s="4"/>
      <c r="C4759" s="5"/>
      <c r="D4759" s="167"/>
      <c r="E4759" s="4"/>
      <c r="F4759" s="4"/>
      <c r="G4759" s="7"/>
    </row>
    <row r="4760" spans="1:7">
      <c r="A4760" s="4"/>
      <c r="B4760" s="4"/>
      <c r="C4760" s="5"/>
      <c r="D4760" s="167"/>
      <c r="E4760" s="4"/>
      <c r="F4760" s="4"/>
      <c r="G4760" s="7"/>
    </row>
    <row r="4761" spans="1:7">
      <c r="A4761" s="4"/>
      <c r="B4761" s="4"/>
      <c r="C4761" s="5"/>
      <c r="D4761" s="167"/>
      <c r="E4761" s="4"/>
      <c r="F4761" s="4"/>
      <c r="G4761" s="7"/>
    </row>
    <row r="4762" spans="1:7">
      <c r="A4762" s="4"/>
      <c r="B4762" s="4"/>
      <c r="C4762" s="5"/>
      <c r="D4762" s="167"/>
      <c r="E4762" s="4"/>
      <c r="F4762" s="4"/>
      <c r="G4762" s="7"/>
    </row>
    <row r="4763" spans="1:7">
      <c r="A4763" s="4"/>
      <c r="B4763" s="4"/>
      <c r="C4763" s="5"/>
      <c r="D4763" s="167"/>
      <c r="E4763" s="4"/>
      <c r="F4763" s="4"/>
      <c r="G4763" s="7"/>
    </row>
    <row r="4764" spans="1:7">
      <c r="A4764" s="4"/>
      <c r="B4764" s="4"/>
      <c r="C4764" s="5"/>
      <c r="D4764" s="167"/>
      <c r="E4764" s="4"/>
      <c r="F4764" s="4"/>
      <c r="G4764" s="7"/>
    </row>
    <row r="4765" spans="1:7">
      <c r="A4765" s="4"/>
      <c r="B4765" s="4"/>
      <c r="C4765" s="5"/>
      <c r="D4765" s="167"/>
      <c r="E4765" s="4"/>
      <c r="F4765" s="4"/>
      <c r="G4765" s="7"/>
    </row>
    <row r="4766" spans="1:7">
      <c r="A4766" s="4"/>
      <c r="B4766" s="4"/>
      <c r="C4766" s="5"/>
      <c r="D4766" s="167"/>
      <c r="E4766" s="4"/>
      <c r="F4766" s="4"/>
      <c r="G4766" s="7"/>
    </row>
    <row r="4767" spans="1:7">
      <c r="A4767" s="4"/>
      <c r="B4767" s="4"/>
      <c r="C4767" s="5"/>
      <c r="D4767" s="167"/>
      <c r="E4767" s="4"/>
      <c r="F4767" s="4"/>
      <c r="G4767" s="7"/>
    </row>
    <row r="4768" spans="1:7">
      <c r="A4768" s="4"/>
      <c r="B4768" s="4"/>
      <c r="C4768" s="5"/>
      <c r="D4768" s="167"/>
      <c r="E4768" s="4"/>
      <c r="F4768" s="4"/>
      <c r="G4768" s="7"/>
    </row>
    <row r="4769" spans="1:7">
      <c r="A4769" s="4"/>
      <c r="B4769" s="4"/>
      <c r="C4769" s="5"/>
      <c r="D4769" s="167"/>
      <c r="E4769" s="4"/>
      <c r="F4769" s="4"/>
      <c r="G4769" s="7"/>
    </row>
    <row r="4770" spans="1:7">
      <c r="A4770" s="4"/>
      <c r="B4770" s="4"/>
      <c r="C4770" s="5"/>
      <c r="D4770" s="167"/>
      <c r="E4770" s="4"/>
      <c r="F4770" s="4"/>
      <c r="G4770" s="7"/>
    </row>
    <row r="4771" spans="1:7">
      <c r="A4771" s="4"/>
      <c r="B4771" s="4"/>
      <c r="C4771" s="5"/>
      <c r="D4771" s="167"/>
      <c r="E4771" s="4"/>
      <c r="F4771" s="4"/>
      <c r="G4771" s="7"/>
    </row>
    <row r="4772" spans="1:7">
      <c r="A4772" s="4"/>
      <c r="B4772" s="4"/>
      <c r="C4772" s="5"/>
      <c r="D4772" s="167"/>
      <c r="E4772" s="4"/>
      <c r="F4772" s="4"/>
      <c r="G4772" s="7"/>
    </row>
    <row r="4773" spans="1:7">
      <c r="A4773" s="4"/>
      <c r="B4773" s="4"/>
      <c r="C4773" s="5"/>
      <c r="D4773" s="167"/>
      <c r="E4773" s="4"/>
      <c r="F4773" s="4"/>
      <c r="G4773" s="7"/>
    </row>
    <row r="4774" spans="1:7">
      <c r="A4774" s="4"/>
      <c r="B4774" s="4"/>
      <c r="C4774" s="5"/>
      <c r="D4774" s="167"/>
      <c r="E4774" s="4"/>
      <c r="F4774" s="4"/>
      <c r="G4774" s="7"/>
    </row>
    <row r="4775" spans="1:7">
      <c r="A4775" s="4"/>
      <c r="B4775" s="4"/>
      <c r="C4775" s="5"/>
      <c r="D4775" s="167"/>
      <c r="E4775" s="4"/>
      <c r="F4775" s="4"/>
      <c r="G4775" s="7"/>
    </row>
    <row r="4776" spans="1:7">
      <c r="A4776" s="4"/>
      <c r="B4776" s="4"/>
      <c r="C4776" s="5"/>
      <c r="D4776" s="167"/>
      <c r="E4776" s="4"/>
      <c r="F4776" s="4"/>
      <c r="G4776" s="7"/>
    </row>
    <row r="4777" spans="1:7">
      <c r="A4777" s="4"/>
      <c r="B4777" s="4"/>
      <c r="C4777" s="5"/>
      <c r="D4777" s="167"/>
      <c r="E4777" s="4"/>
      <c r="F4777" s="4"/>
      <c r="G4777" s="7"/>
    </row>
    <row r="4778" spans="1:7">
      <c r="A4778" s="4"/>
      <c r="B4778" s="4"/>
      <c r="C4778" s="5"/>
      <c r="D4778" s="167"/>
      <c r="E4778" s="4"/>
      <c r="F4778" s="4"/>
      <c r="G4778" s="7"/>
    </row>
    <row r="4779" spans="1:7">
      <c r="A4779" s="4"/>
      <c r="B4779" s="4"/>
      <c r="C4779" s="5"/>
      <c r="D4779" s="167"/>
      <c r="E4779" s="4"/>
      <c r="F4779" s="4"/>
      <c r="G4779" s="7"/>
    </row>
    <row r="4780" spans="1:7">
      <c r="A4780" s="4"/>
      <c r="B4780" s="4"/>
      <c r="C4780" s="5"/>
      <c r="D4780" s="167"/>
      <c r="E4780" s="4"/>
      <c r="F4780" s="4"/>
      <c r="G4780" s="7"/>
    </row>
    <row r="4781" spans="1:7">
      <c r="A4781" s="4"/>
      <c r="B4781" s="4"/>
      <c r="C4781" s="5"/>
      <c r="D4781" s="167"/>
      <c r="E4781" s="4"/>
      <c r="F4781" s="4"/>
      <c r="G4781" s="7"/>
    </row>
    <row r="4782" spans="1:7">
      <c r="A4782" s="4"/>
      <c r="B4782" s="4"/>
      <c r="C4782" s="5"/>
      <c r="D4782" s="167"/>
      <c r="E4782" s="4"/>
      <c r="F4782" s="4"/>
      <c r="G4782" s="7"/>
    </row>
    <row r="4783" spans="1:7">
      <c r="A4783" s="4"/>
      <c r="B4783" s="4"/>
      <c r="C4783" s="5"/>
      <c r="D4783" s="167"/>
      <c r="E4783" s="4"/>
      <c r="F4783" s="4"/>
      <c r="G4783" s="7"/>
    </row>
    <row r="4784" spans="1:7">
      <c r="A4784" s="4"/>
      <c r="B4784" s="4"/>
      <c r="C4784" s="5"/>
      <c r="D4784" s="167"/>
      <c r="E4784" s="4"/>
      <c r="F4784" s="4"/>
      <c r="G4784" s="7"/>
    </row>
    <row r="4785" spans="1:7">
      <c r="A4785" s="4"/>
      <c r="B4785" s="4"/>
      <c r="C4785" s="5"/>
      <c r="D4785" s="167"/>
      <c r="E4785" s="4"/>
      <c r="F4785" s="4"/>
      <c r="G4785" s="7"/>
    </row>
    <row r="4786" spans="1:7">
      <c r="A4786" s="4"/>
      <c r="B4786" s="4"/>
      <c r="C4786" s="5"/>
      <c r="D4786" s="167"/>
      <c r="E4786" s="4"/>
      <c r="F4786" s="4"/>
      <c r="G4786" s="7"/>
    </row>
    <row r="4787" spans="1:7">
      <c r="A4787" s="4"/>
      <c r="B4787" s="4"/>
      <c r="C4787" s="5"/>
      <c r="D4787" s="167"/>
      <c r="E4787" s="4"/>
      <c r="F4787" s="4"/>
      <c r="G4787" s="7"/>
    </row>
    <row r="4788" spans="1:7">
      <c r="A4788" s="4"/>
      <c r="B4788" s="4"/>
      <c r="C4788" s="5"/>
      <c r="D4788" s="167"/>
      <c r="E4788" s="4"/>
      <c r="F4788" s="4"/>
      <c r="G4788" s="7"/>
    </row>
    <row r="4789" spans="1:7">
      <c r="A4789" s="4"/>
      <c r="B4789" s="4"/>
      <c r="C4789" s="5"/>
      <c r="D4789" s="167"/>
      <c r="E4789" s="4"/>
      <c r="F4789" s="4"/>
      <c r="G4789" s="7"/>
    </row>
    <row r="4790" spans="1:7">
      <c r="A4790" s="4"/>
      <c r="B4790" s="4"/>
      <c r="C4790" s="5"/>
      <c r="D4790" s="167"/>
      <c r="E4790" s="4"/>
      <c r="F4790" s="4"/>
      <c r="G4790" s="7"/>
    </row>
    <row r="4791" spans="1:7">
      <c r="A4791" s="4"/>
      <c r="B4791" s="4"/>
      <c r="C4791" s="5"/>
      <c r="D4791" s="167"/>
      <c r="E4791" s="4"/>
      <c r="F4791" s="4"/>
      <c r="G4791" s="7"/>
    </row>
    <row r="4792" spans="1:7">
      <c r="A4792" s="4"/>
      <c r="B4792" s="4"/>
      <c r="C4792" s="5"/>
      <c r="D4792" s="167"/>
      <c r="E4792" s="4"/>
      <c r="F4792" s="4"/>
      <c r="G4792" s="7"/>
    </row>
    <row r="4793" spans="1:7">
      <c r="A4793" s="4"/>
      <c r="B4793" s="4"/>
      <c r="C4793" s="5"/>
      <c r="D4793" s="167"/>
      <c r="E4793" s="4"/>
      <c r="F4793" s="4"/>
      <c r="G4793" s="7"/>
    </row>
    <row r="4794" spans="1:7">
      <c r="A4794" s="4"/>
      <c r="B4794" s="4"/>
      <c r="C4794" s="5"/>
      <c r="D4794" s="167"/>
      <c r="E4794" s="4"/>
      <c r="F4794" s="4"/>
      <c r="G4794" s="7"/>
    </row>
    <row r="4795" spans="1:7">
      <c r="A4795" s="4"/>
      <c r="B4795" s="4"/>
      <c r="C4795" s="5"/>
      <c r="D4795" s="167"/>
      <c r="E4795" s="4"/>
      <c r="F4795" s="4"/>
      <c r="G4795" s="7"/>
    </row>
    <row r="4796" spans="1:7">
      <c r="A4796" s="4"/>
      <c r="B4796" s="4"/>
      <c r="C4796" s="5"/>
      <c r="D4796" s="167"/>
      <c r="E4796" s="4"/>
      <c r="F4796" s="4"/>
      <c r="G4796" s="7"/>
    </row>
    <row r="4797" spans="1:7">
      <c r="A4797" s="4"/>
      <c r="B4797" s="4"/>
      <c r="C4797" s="5"/>
      <c r="D4797" s="167"/>
      <c r="E4797" s="4"/>
      <c r="F4797" s="4"/>
      <c r="G4797" s="7"/>
    </row>
    <row r="4798" spans="1:7">
      <c r="A4798" s="4"/>
      <c r="B4798" s="4"/>
      <c r="C4798" s="5"/>
      <c r="D4798" s="167"/>
      <c r="E4798" s="4"/>
      <c r="F4798" s="4"/>
      <c r="G4798" s="7"/>
    </row>
    <row r="4799" spans="1:7">
      <c r="A4799" s="4"/>
      <c r="B4799" s="4"/>
      <c r="C4799" s="5"/>
      <c r="D4799" s="167"/>
      <c r="E4799" s="4"/>
      <c r="F4799" s="4"/>
      <c r="G4799" s="7"/>
    </row>
    <row r="4800" spans="1:7">
      <c r="A4800" s="4"/>
      <c r="B4800" s="4"/>
      <c r="C4800" s="5"/>
      <c r="D4800" s="167"/>
      <c r="E4800" s="4"/>
      <c r="F4800" s="4"/>
      <c r="G4800" s="7"/>
    </row>
    <row r="4801" spans="1:7">
      <c r="A4801" s="4"/>
      <c r="B4801" s="4"/>
      <c r="C4801" s="5"/>
      <c r="D4801" s="167"/>
      <c r="E4801" s="4"/>
      <c r="F4801" s="4"/>
      <c r="G4801" s="7"/>
    </row>
    <row r="4802" spans="1:7">
      <c r="A4802" s="4"/>
      <c r="B4802" s="4"/>
      <c r="C4802" s="5"/>
      <c r="D4802" s="167"/>
      <c r="E4802" s="4"/>
      <c r="F4802" s="4"/>
      <c r="G4802" s="7"/>
    </row>
    <row r="4803" spans="1:7">
      <c r="A4803" s="4"/>
      <c r="B4803" s="4"/>
      <c r="C4803" s="5"/>
      <c r="D4803" s="167"/>
      <c r="E4803" s="4"/>
      <c r="F4803" s="4"/>
      <c r="G4803" s="7"/>
    </row>
    <row r="4804" spans="1:7">
      <c r="A4804" s="4"/>
      <c r="B4804" s="4"/>
      <c r="C4804" s="5"/>
      <c r="D4804" s="167"/>
      <c r="E4804" s="4"/>
      <c r="F4804" s="4"/>
      <c r="G4804" s="7"/>
    </row>
    <row r="4805" spans="1:7">
      <c r="A4805" s="4"/>
      <c r="B4805" s="4"/>
      <c r="C4805" s="5"/>
      <c r="D4805" s="167"/>
      <c r="E4805" s="4"/>
      <c r="F4805" s="4"/>
      <c r="G4805" s="7"/>
    </row>
    <row r="4806" spans="1:7">
      <c r="A4806" s="4"/>
      <c r="B4806" s="4"/>
      <c r="C4806" s="5"/>
      <c r="D4806" s="167"/>
      <c r="E4806" s="4"/>
      <c r="F4806" s="4"/>
      <c r="G4806" s="7"/>
    </row>
    <row r="4807" spans="1:7">
      <c r="A4807" s="4"/>
      <c r="B4807" s="4"/>
      <c r="C4807" s="5"/>
      <c r="D4807" s="167"/>
      <c r="E4807" s="4"/>
      <c r="F4807" s="4"/>
      <c r="G4807" s="7"/>
    </row>
    <row r="4808" spans="1:7">
      <c r="A4808" s="4"/>
      <c r="B4808" s="4"/>
      <c r="C4808" s="5"/>
      <c r="D4808" s="167"/>
      <c r="E4808" s="4"/>
      <c r="F4808" s="4"/>
      <c r="G4808" s="7"/>
    </row>
    <row r="4809" spans="1:7">
      <c r="A4809" s="4"/>
      <c r="B4809" s="4"/>
      <c r="C4809" s="5"/>
      <c r="D4809" s="167"/>
      <c r="E4809" s="4"/>
      <c r="F4809" s="4"/>
      <c r="G4809" s="7"/>
    </row>
    <row r="4810" spans="1:7">
      <c r="A4810" s="4"/>
      <c r="B4810" s="4"/>
      <c r="C4810" s="5"/>
      <c r="D4810" s="167"/>
      <c r="E4810" s="4"/>
      <c r="F4810" s="4"/>
      <c r="G4810" s="7"/>
    </row>
    <row r="4811" spans="1:7">
      <c r="A4811" s="4"/>
      <c r="B4811" s="4"/>
      <c r="C4811" s="5"/>
      <c r="D4811" s="167"/>
      <c r="E4811" s="4"/>
      <c r="F4811" s="4"/>
      <c r="G4811" s="7"/>
    </row>
    <row r="4812" spans="1:7">
      <c r="A4812" s="4"/>
      <c r="B4812" s="4"/>
      <c r="C4812" s="5"/>
      <c r="D4812" s="167"/>
      <c r="E4812" s="4"/>
      <c r="F4812" s="4"/>
      <c r="G4812" s="7"/>
    </row>
    <row r="4813" spans="1:7">
      <c r="A4813" s="4"/>
      <c r="B4813" s="4"/>
      <c r="C4813" s="5"/>
      <c r="D4813" s="167"/>
      <c r="E4813" s="4"/>
      <c r="F4813" s="4"/>
      <c r="G4813" s="7"/>
    </row>
    <row r="4814" spans="1:7">
      <c r="A4814" s="4"/>
      <c r="B4814" s="4"/>
      <c r="C4814" s="5"/>
      <c r="D4814" s="167"/>
      <c r="E4814" s="4"/>
      <c r="F4814" s="4"/>
      <c r="G4814" s="7"/>
    </row>
    <row r="4815" spans="1:7">
      <c r="A4815" s="4"/>
      <c r="B4815" s="4"/>
      <c r="C4815" s="5"/>
      <c r="D4815" s="167"/>
      <c r="E4815" s="4"/>
      <c r="F4815" s="4"/>
      <c r="G4815" s="7"/>
    </row>
    <row r="4816" spans="1:7">
      <c r="A4816" s="4"/>
      <c r="B4816" s="4"/>
      <c r="C4816" s="5"/>
      <c r="D4816" s="167"/>
      <c r="E4816" s="4"/>
      <c r="F4816" s="4"/>
      <c r="G4816" s="7"/>
    </row>
    <row r="4817" spans="1:7">
      <c r="A4817" s="4"/>
      <c r="B4817" s="4"/>
      <c r="C4817" s="5"/>
      <c r="D4817" s="167"/>
      <c r="E4817" s="4"/>
      <c r="F4817" s="4"/>
      <c r="G4817" s="7"/>
    </row>
    <row r="4818" spans="1:7">
      <c r="A4818" s="4"/>
      <c r="B4818" s="4"/>
      <c r="C4818" s="5"/>
      <c r="D4818" s="167"/>
      <c r="E4818" s="4"/>
      <c r="F4818" s="4"/>
      <c r="G4818" s="7"/>
    </row>
    <row r="4819" spans="1:7">
      <c r="A4819" s="4"/>
      <c r="B4819" s="4"/>
      <c r="C4819" s="5"/>
      <c r="D4819" s="167"/>
      <c r="E4819" s="4"/>
      <c r="F4819" s="4"/>
      <c r="G4819" s="7"/>
    </row>
    <row r="4820" spans="1:7">
      <c r="A4820" s="4"/>
      <c r="B4820" s="4"/>
      <c r="C4820" s="5"/>
      <c r="D4820" s="167"/>
      <c r="E4820" s="4"/>
      <c r="F4820" s="4"/>
      <c r="G4820" s="7"/>
    </row>
    <row r="4821" spans="1:7">
      <c r="A4821" s="4"/>
      <c r="B4821" s="4"/>
      <c r="C4821" s="5"/>
      <c r="D4821" s="167"/>
      <c r="E4821" s="4"/>
      <c r="F4821" s="4"/>
      <c r="G4821" s="7"/>
    </row>
    <row r="4822" spans="1:7">
      <c r="A4822" s="4"/>
      <c r="B4822" s="4"/>
      <c r="C4822" s="5"/>
      <c r="D4822" s="167"/>
      <c r="E4822" s="4"/>
      <c r="F4822" s="4"/>
      <c r="G4822" s="7"/>
    </row>
    <row r="4823" spans="1:7">
      <c r="A4823" s="4"/>
      <c r="B4823" s="4"/>
      <c r="C4823" s="5"/>
      <c r="D4823" s="167"/>
      <c r="E4823" s="4"/>
      <c r="F4823" s="4"/>
      <c r="G4823" s="7"/>
    </row>
    <row r="4824" spans="1:7">
      <c r="A4824" s="4"/>
      <c r="B4824" s="4"/>
      <c r="C4824" s="5"/>
      <c r="D4824" s="167"/>
      <c r="E4824" s="4"/>
      <c r="F4824" s="4"/>
      <c r="G4824" s="7"/>
    </row>
    <row r="4825" spans="1:7">
      <c r="A4825" s="4"/>
      <c r="B4825" s="4"/>
      <c r="C4825" s="5"/>
      <c r="D4825" s="167"/>
      <c r="E4825" s="4"/>
      <c r="F4825" s="4"/>
      <c r="G4825" s="7"/>
    </row>
    <row r="4826" spans="1:7">
      <c r="A4826" s="4"/>
      <c r="B4826" s="4"/>
      <c r="C4826" s="5"/>
      <c r="D4826" s="167"/>
      <c r="E4826" s="4"/>
      <c r="F4826" s="4"/>
      <c r="G4826" s="7"/>
    </row>
    <row r="4827" spans="1:7">
      <c r="A4827" s="4"/>
      <c r="B4827" s="4"/>
      <c r="C4827" s="5"/>
      <c r="D4827" s="167"/>
      <c r="E4827" s="4"/>
      <c r="F4827" s="4"/>
      <c r="G4827" s="7"/>
    </row>
    <row r="4828" spans="1:7">
      <c r="A4828" s="4"/>
      <c r="B4828" s="4"/>
      <c r="C4828" s="5"/>
      <c r="D4828" s="167"/>
      <c r="E4828" s="4"/>
      <c r="F4828" s="4"/>
      <c r="G4828" s="7"/>
    </row>
    <row r="4829" spans="1:7">
      <c r="A4829" s="4"/>
      <c r="B4829" s="4"/>
      <c r="C4829" s="5"/>
      <c r="D4829" s="167"/>
      <c r="E4829" s="4"/>
      <c r="F4829" s="4"/>
      <c r="G4829" s="7"/>
    </row>
    <row r="4830" spans="1:7">
      <c r="A4830" s="4"/>
      <c r="B4830" s="4"/>
      <c r="C4830" s="5"/>
      <c r="D4830" s="167"/>
      <c r="E4830" s="4"/>
      <c r="F4830" s="4"/>
      <c r="G4830" s="7"/>
    </row>
    <row r="4831" spans="1:7">
      <c r="A4831" s="4"/>
      <c r="B4831" s="4"/>
      <c r="C4831" s="5"/>
      <c r="D4831" s="167"/>
      <c r="E4831" s="4"/>
      <c r="F4831" s="4"/>
      <c r="G4831" s="7"/>
    </row>
    <row r="4832" spans="1:7">
      <c r="A4832" s="4"/>
      <c r="B4832" s="4"/>
      <c r="C4832" s="5"/>
      <c r="D4832" s="167"/>
      <c r="E4832" s="4"/>
      <c r="F4832" s="4"/>
      <c r="G4832" s="7"/>
    </row>
    <row r="4833" spans="1:7">
      <c r="A4833" s="4"/>
      <c r="B4833" s="4"/>
      <c r="C4833" s="5"/>
      <c r="D4833" s="167"/>
      <c r="E4833" s="4"/>
      <c r="F4833" s="4"/>
      <c r="G4833" s="7"/>
    </row>
    <row r="4834" spans="1:7">
      <c r="A4834" s="4"/>
      <c r="B4834" s="4"/>
      <c r="C4834" s="5"/>
      <c r="D4834" s="167"/>
      <c r="E4834" s="4"/>
      <c r="F4834" s="4"/>
      <c r="G4834" s="7"/>
    </row>
    <row r="4835" spans="1:7">
      <c r="A4835" s="4"/>
      <c r="B4835" s="4"/>
      <c r="C4835" s="5"/>
      <c r="D4835" s="167"/>
      <c r="E4835" s="4"/>
      <c r="F4835" s="4"/>
      <c r="G4835" s="7"/>
    </row>
    <row r="4836" spans="1:7">
      <c r="A4836" s="4"/>
      <c r="B4836" s="4"/>
      <c r="C4836" s="5"/>
      <c r="D4836" s="167"/>
      <c r="E4836" s="4"/>
      <c r="F4836" s="4"/>
      <c r="G4836" s="7"/>
    </row>
    <row r="4837" spans="1:7">
      <c r="A4837" s="4"/>
      <c r="B4837" s="4"/>
      <c r="C4837" s="5"/>
      <c r="D4837" s="167"/>
      <c r="E4837" s="4"/>
      <c r="F4837" s="4"/>
      <c r="G4837" s="7"/>
    </row>
    <row r="4838" spans="1:7">
      <c r="A4838" s="4"/>
      <c r="B4838" s="4"/>
      <c r="C4838" s="5"/>
      <c r="D4838" s="167"/>
      <c r="E4838" s="4"/>
      <c r="F4838" s="4"/>
      <c r="G4838" s="7"/>
    </row>
    <row r="4839" spans="1:7">
      <c r="A4839" s="4"/>
      <c r="B4839" s="4"/>
      <c r="C4839" s="5"/>
      <c r="D4839" s="167"/>
      <c r="E4839" s="4"/>
      <c r="F4839" s="4"/>
      <c r="G4839" s="7"/>
    </row>
    <row r="4840" spans="1:7">
      <c r="A4840" s="4"/>
      <c r="B4840" s="4"/>
      <c r="C4840" s="5"/>
      <c r="D4840" s="167"/>
      <c r="E4840" s="4"/>
      <c r="F4840" s="4"/>
      <c r="G4840" s="7"/>
    </row>
    <row r="4841" spans="1:7">
      <c r="A4841" s="4"/>
      <c r="B4841" s="4"/>
      <c r="C4841" s="5"/>
      <c r="D4841" s="167"/>
      <c r="E4841" s="4"/>
      <c r="F4841" s="4"/>
      <c r="G4841" s="7"/>
    </row>
    <row r="4842" spans="1:7">
      <c r="A4842" s="4"/>
      <c r="B4842" s="4"/>
      <c r="C4842" s="5"/>
      <c r="D4842" s="167"/>
      <c r="E4842" s="4"/>
      <c r="F4842" s="4"/>
      <c r="G4842" s="7"/>
    </row>
    <row r="4843" spans="1:7">
      <c r="A4843" s="4"/>
      <c r="B4843" s="4"/>
      <c r="C4843" s="5"/>
      <c r="D4843" s="167"/>
      <c r="E4843" s="4"/>
      <c r="F4843" s="4"/>
      <c r="G4843" s="7"/>
    </row>
    <row r="4844" spans="1:7">
      <c r="A4844" s="4"/>
      <c r="B4844" s="4"/>
      <c r="C4844" s="5"/>
      <c r="D4844" s="167"/>
      <c r="E4844" s="4"/>
      <c r="F4844" s="4"/>
      <c r="G4844" s="7"/>
    </row>
    <row r="4845" spans="1:7">
      <c r="A4845" s="4"/>
      <c r="B4845" s="4"/>
      <c r="C4845" s="5"/>
      <c r="D4845" s="167"/>
      <c r="E4845" s="4"/>
      <c r="F4845" s="4"/>
      <c r="G4845" s="7"/>
    </row>
    <row r="4846" spans="1:7">
      <c r="A4846" s="4"/>
      <c r="B4846" s="4"/>
      <c r="C4846" s="5"/>
      <c r="D4846" s="167"/>
      <c r="E4846" s="4"/>
      <c r="F4846" s="4"/>
      <c r="G4846" s="7"/>
    </row>
    <row r="4847" spans="1:7">
      <c r="A4847" s="4"/>
      <c r="B4847" s="4"/>
      <c r="C4847" s="5"/>
      <c r="D4847" s="167"/>
      <c r="E4847" s="4"/>
      <c r="F4847" s="4"/>
      <c r="G4847" s="7"/>
    </row>
    <row r="4848" spans="1:7">
      <c r="A4848" s="4"/>
      <c r="B4848" s="4"/>
      <c r="C4848" s="5"/>
      <c r="D4848" s="167"/>
      <c r="E4848" s="4"/>
      <c r="F4848" s="4"/>
      <c r="G4848" s="7"/>
    </row>
    <row r="4849" spans="1:7">
      <c r="A4849" s="4"/>
      <c r="B4849" s="4"/>
      <c r="C4849" s="5"/>
      <c r="D4849" s="167"/>
      <c r="E4849" s="4"/>
      <c r="F4849" s="4"/>
      <c r="G4849" s="7"/>
    </row>
    <row r="4850" spans="1:7">
      <c r="A4850" s="4"/>
      <c r="B4850" s="4"/>
      <c r="C4850" s="5"/>
      <c r="D4850" s="167"/>
      <c r="E4850" s="4"/>
      <c r="F4850" s="4"/>
      <c r="G4850" s="7"/>
    </row>
    <row r="4851" spans="1:7">
      <c r="A4851" s="4"/>
      <c r="B4851" s="4"/>
      <c r="C4851" s="5"/>
      <c r="D4851" s="167"/>
      <c r="E4851" s="4"/>
      <c r="F4851" s="4"/>
      <c r="G4851" s="7"/>
    </row>
    <row r="4852" spans="1:7">
      <c r="A4852" s="4"/>
      <c r="B4852" s="4"/>
      <c r="C4852" s="5"/>
      <c r="D4852" s="167"/>
      <c r="E4852" s="4"/>
      <c r="F4852" s="4"/>
      <c r="G4852" s="7"/>
    </row>
    <row r="4853" spans="1:7">
      <c r="A4853" s="4"/>
      <c r="B4853" s="4"/>
      <c r="C4853" s="5"/>
      <c r="D4853" s="167"/>
      <c r="E4853" s="4"/>
      <c r="F4853" s="4"/>
      <c r="G4853" s="7"/>
    </row>
    <row r="4854" spans="1:7">
      <c r="A4854" s="4"/>
      <c r="B4854" s="4"/>
      <c r="C4854" s="5"/>
      <c r="D4854" s="167"/>
      <c r="E4854" s="4"/>
      <c r="F4854" s="4"/>
      <c r="G4854" s="7"/>
    </row>
    <row r="4855" spans="1:7">
      <c r="A4855" s="4"/>
      <c r="B4855" s="4"/>
      <c r="C4855" s="5"/>
      <c r="D4855" s="167"/>
      <c r="E4855" s="4"/>
      <c r="F4855" s="4"/>
      <c r="G4855" s="7"/>
    </row>
    <row r="4856" spans="1:7">
      <c r="A4856" s="4"/>
      <c r="B4856" s="4"/>
      <c r="C4856" s="5"/>
      <c r="D4856" s="167"/>
      <c r="E4856" s="4"/>
      <c r="F4856" s="4"/>
      <c r="G4856" s="7"/>
    </row>
    <row r="4857" spans="1:7">
      <c r="A4857" s="4"/>
      <c r="B4857" s="4"/>
      <c r="C4857" s="5"/>
      <c r="D4857" s="167"/>
      <c r="E4857" s="4"/>
      <c r="F4857" s="4"/>
      <c r="G4857" s="7"/>
    </row>
    <row r="4858" spans="1:7">
      <c r="A4858" s="4"/>
      <c r="B4858" s="4"/>
      <c r="C4858" s="5"/>
      <c r="D4858" s="167"/>
      <c r="E4858" s="4"/>
      <c r="F4858" s="4"/>
      <c r="G4858" s="7"/>
    </row>
    <row r="4859" spans="1:7">
      <c r="A4859" s="4"/>
      <c r="B4859" s="4"/>
      <c r="C4859" s="5"/>
      <c r="D4859" s="167"/>
      <c r="E4859" s="4"/>
      <c r="F4859" s="4"/>
      <c r="G4859" s="7"/>
    </row>
    <row r="4860" spans="1:7">
      <c r="A4860" s="4"/>
      <c r="B4860" s="4"/>
      <c r="C4860" s="5"/>
      <c r="D4860" s="167"/>
      <c r="E4860" s="4"/>
      <c r="F4860" s="4"/>
      <c r="G4860" s="7"/>
    </row>
    <row r="4861" spans="1:7">
      <c r="A4861" s="4"/>
      <c r="B4861" s="4"/>
      <c r="C4861" s="5"/>
      <c r="D4861" s="167"/>
      <c r="E4861" s="4"/>
      <c r="F4861" s="4"/>
      <c r="G4861" s="7"/>
    </row>
    <row r="4862" spans="1:7">
      <c r="A4862" s="4"/>
      <c r="B4862" s="4"/>
      <c r="C4862" s="5"/>
      <c r="D4862" s="167"/>
      <c r="E4862" s="4"/>
      <c r="F4862" s="4"/>
      <c r="G4862" s="7"/>
    </row>
    <row r="4863" spans="1:7">
      <c r="A4863" s="4"/>
      <c r="B4863" s="4"/>
      <c r="C4863" s="5"/>
      <c r="D4863" s="167"/>
      <c r="E4863" s="4"/>
      <c r="F4863" s="4"/>
      <c r="G4863" s="7"/>
    </row>
    <row r="4864" spans="1:7">
      <c r="A4864" s="4"/>
      <c r="B4864" s="4"/>
      <c r="C4864" s="5"/>
      <c r="D4864" s="167"/>
      <c r="E4864" s="4"/>
      <c r="F4864" s="4"/>
      <c r="G4864" s="7"/>
    </row>
    <row r="4865" spans="1:7">
      <c r="A4865" s="4"/>
      <c r="B4865" s="4"/>
      <c r="C4865" s="5"/>
      <c r="D4865" s="167"/>
      <c r="E4865" s="4"/>
      <c r="F4865" s="4"/>
      <c r="G4865" s="7"/>
    </row>
    <row r="4866" spans="1:7">
      <c r="A4866" s="4"/>
      <c r="B4866" s="4"/>
      <c r="C4866" s="5"/>
      <c r="D4866" s="167"/>
      <c r="E4866" s="4"/>
      <c r="F4866" s="4"/>
      <c r="G4866" s="7"/>
    </row>
    <row r="4867" spans="1:7">
      <c r="A4867" s="4"/>
      <c r="B4867" s="4"/>
      <c r="C4867" s="5"/>
      <c r="D4867" s="167"/>
      <c r="E4867" s="4"/>
      <c r="F4867" s="4"/>
      <c r="G4867" s="7"/>
    </row>
    <row r="4868" spans="1:7">
      <c r="A4868" s="4"/>
      <c r="B4868" s="4"/>
      <c r="C4868" s="5"/>
      <c r="D4868" s="167"/>
      <c r="E4868" s="4"/>
      <c r="F4868" s="4"/>
      <c r="G4868" s="7"/>
    </row>
    <row r="4869" spans="1:7">
      <c r="A4869" s="283">
        <v>310</v>
      </c>
      <c r="B4869" s="283" t="s">
        <v>10</v>
      </c>
      <c r="C4869" s="285" t="s">
        <v>11</v>
      </c>
      <c r="D4869" s="287" t="s">
        <v>1453</v>
      </c>
      <c r="E4869" s="253">
        <v>3327.5</v>
      </c>
      <c r="F4869" s="240" t="s">
        <v>13</v>
      </c>
      <c r="G4869" s="9">
        <f>SUM(A4869*E4869/100)</f>
        <v>10315.25</v>
      </c>
    </row>
    <row r="4870" spans="1:7" ht="27" customHeight="1">
      <c r="A4870" s="284"/>
      <c r="B4870" s="284"/>
      <c r="C4870" s="286"/>
      <c r="D4870" s="288"/>
      <c r="E4870" s="289" t="s">
        <v>463</v>
      </c>
      <c r="F4870" s="290"/>
      <c r="G4870" s="291"/>
    </row>
    <row r="4871" spans="1:7" s="22" customFormat="1">
      <c r="A4871" s="285">
        <v>3</v>
      </c>
      <c r="B4871" s="285" t="s">
        <v>72</v>
      </c>
      <c r="C4871" s="283" t="s">
        <v>15</v>
      </c>
      <c r="D4871" s="287" t="s">
        <v>274</v>
      </c>
      <c r="E4871" s="253">
        <v>142.18</v>
      </c>
      <c r="F4871" s="240" t="s">
        <v>75</v>
      </c>
      <c r="G4871" s="9">
        <f>SUM(A4871*E4871)</f>
        <v>426.54</v>
      </c>
    </row>
    <row r="4872" spans="1:7" s="22" customFormat="1" ht="27" customHeight="1">
      <c r="A4872" s="286"/>
      <c r="B4872" s="286"/>
      <c r="C4872" s="284"/>
      <c r="D4872" s="292"/>
      <c r="E4872" s="289" t="s">
        <v>275</v>
      </c>
      <c r="F4872" s="290"/>
      <c r="G4872" s="291"/>
    </row>
    <row r="4873" spans="1:7" s="11" customFormat="1">
      <c r="A4873" s="285">
        <v>3540</v>
      </c>
      <c r="B4873" s="285" t="s">
        <v>39</v>
      </c>
      <c r="C4873" s="283" t="s">
        <v>18</v>
      </c>
      <c r="D4873" s="287" t="s">
        <v>149</v>
      </c>
      <c r="E4873" s="253">
        <v>121</v>
      </c>
      <c r="F4873" s="240" t="s">
        <v>42</v>
      </c>
      <c r="G4873" s="9">
        <f>SUM(A4873*E4873/100)</f>
        <v>4283.3999999999996</v>
      </c>
    </row>
    <row r="4874" spans="1:7" s="11" customFormat="1" ht="17.25" customHeight="1">
      <c r="A4874" s="286"/>
      <c r="B4874" s="286"/>
      <c r="C4874" s="284"/>
      <c r="D4874" s="288"/>
      <c r="E4874" s="293" t="s">
        <v>150</v>
      </c>
      <c r="F4874" s="294"/>
      <c r="G4874" s="295"/>
    </row>
    <row r="4875" spans="1:7" s="22" customFormat="1">
      <c r="A4875" s="285">
        <v>2</v>
      </c>
      <c r="B4875" s="285" t="s">
        <v>72</v>
      </c>
      <c r="C4875" s="283" t="s">
        <v>21</v>
      </c>
      <c r="D4875" s="287" t="s">
        <v>276</v>
      </c>
      <c r="E4875" s="253">
        <v>102.85</v>
      </c>
      <c r="F4875" s="240" t="s">
        <v>147</v>
      </c>
      <c r="G4875" s="9">
        <f>SUM(A4875*E4875)</f>
        <v>205.7</v>
      </c>
    </row>
    <row r="4876" spans="1:7" s="22" customFormat="1" ht="24.75" customHeight="1">
      <c r="A4876" s="286"/>
      <c r="B4876" s="286"/>
      <c r="C4876" s="284"/>
      <c r="D4876" s="292"/>
      <c r="E4876" s="289" t="s">
        <v>277</v>
      </c>
      <c r="F4876" s="290"/>
      <c r="G4876" s="291"/>
    </row>
    <row r="4877" spans="1:7" ht="15" customHeight="1">
      <c r="A4877" s="285">
        <v>0</v>
      </c>
      <c r="B4877" s="285" t="s">
        <v>10</v>
      </c>
      <c r="C4877" s="283" t="s">
        <v>25</v>
      </c>
      <c r="D4877" s="287" t="s">
        <v>144</v>
      </c>
      <c r="E4877" s="253">
        <v>5445</v>
      </c>
      <c r="F4877" s="240" t="s">
        <v>42</v>
      </c>
      <c r="G4877" s="9">
        <f>SUM(A4877*E4877/100)</f>
        <v>0</v>
      </c>
    </row>
    <row r="4878" spans="1:7" ht="37.5" customHeight="1">
      <c r="A4878" s="286"/>
      <c r="B4878" s="286"/>
      <c r="C4878" s="284"/>
      <c r="D4878" s="292"/>
      <c r="E4878" s="289" t="s">
        <v>145</v>
      </c>
      <c r="F4878" s="290"/>
      <c r="G4878" s="291"/>
    </row>
    <row r="4879" spans="1:7" s="12" customFormat="1">
      <c r="A4879" s="283">
        <v>3540</v>
      </c>
      <c r="B4879" s="283" t="s">
        <v>39</v>
      </c>
      <c r="C4879" s="283" t="s">
        <v>29</v>
      </c>
      <c r="D4879" s="287" t="s">
        <v>151</v>
      </c>
      <c r="E4879" s="154">
        <v>660</v>
      </c>
      <c r="F4879" s="239" t="s">
        <v>42</v>
      </c>
      <c r="G4879" s="60">
        <f>SUM(A4879*E4879/100)</f>
        <v>23364</v>
      </c>
    </row>
    <row r="4880" spans="1:7" s="12" customFormat="1" ht="15.75" customHeight="1">
      <c r="A4880" s="284"/>
      <c r="B4880" s="284"/>
      <c r="C4880" s="284"/>
      <c r="D4880" s="288"/>
      <c r="E4880" s="293" t="s">
        <v>152</v>
      </c>
      <c r="F4880" s="294"/>
      <c r="G4880" s="295"/>
    </row>
    <row r="4881" spans="1:7" s="11" customFormat="1">
      <c r="A4881" s="283">
        <v>3540</v>
      </c>
      <c r="B4881" s="283" t="s">
        <v>39</v>
      </c>
      <c r="C4881" s="283" t="s">
        <v>33</v>
      </c>
      <c r="D4881" s="287" t="s">
        <v>41</v>
      </c>
      <c r="E4881" s="154">
        <v>2206.6</v>
      </c>
      <c r="F4881" s="239" t="s">
        <v>42</v>
      </c>
      <c r="G4881" s="60">
        <f>SUM(A4881*E4881/100)</f>
        <v>78113.64</v>
      </c>
    </row>
    <row r="4882" spans="1:7" s="11" customFormat="1" ht="25.5" customHeight="1">
      <c r="A4882" s="284"/>
      <c r="B4882" s="284"/>
      <c r="C4882" s="284"/>
      <c r="D4882" s="288"/>
      <c r="E4882" s="293" t="s">
        <v>43</v>
      </c>
      <c r="F4882" s="294"/>
      <c r="G4882" s="295"/>
    </row>
    <row r="4883" spans="1:7" s="11" customFormat="1">
      <c r="A4883" s="283">
        <v>3540</v>
      </c>
      <c r="B4883" s="283" t="s">
        <v>39</v>
      </c>
      <c r="C4883" s="283" t="s">
        <v>36</v>
      </c>
      <c r="D4883" s="287" t="s">
        <v>45</v>
      </c>
      <c r="E4883" s="239">
        <v>2197.52</v>
      </c>
      <c r="F4883" s="239" t="s">
        <v>42</v>
      </c>
      <c r="G4883" s="60">
        <f>SUM(A4883*E4883/100)</f>
        <v>77792.207999999999</v>
      </c>
    </row>
    <row r="4884" spans="1:7" s="11" customFormat="1" ht="26.25" customHeight="1">
      <c r="A4884" s="284"/>
      <c r="B4884" s="284"/>
      <c r="C4884" s="284"/>
      <c r="D4884" s="288"/>
      <c r="E4884" s="293" t="s">
        <v>46</v>
      </c>
      <c r="F4884" s="294"/>
      <c r="G4884" s="295"/>
    </row>
    <row r="4885" spans="1:7" s="12" customFormat="1" ht="15" customHeight="1">
      <c r="A4885" s="285">
        <v>49</v>
      </c>
      <c r="B4885" s="285" t="s">
        <v>39</v>
      </c>
      <c r="C4885" s="283" t="s">
        <v>40</v>
      </c>
      <c r="D4885" s="287" t="s">
        <v>164</v>
      </c>
      <c r="E4885" s="253">
        <v>1273.76</v>
      </c>
      <c r="F4885" s="240" t="s">
        <v>165</v>
      </c>
      <c r="G4885" s="9">
        <f>SUM(A4885*E4885)</f>
        <v>62414.239999999998</v>
      </c>
    </row>
    <row r="4886" spans="1:7" s="12" customFormat="1" ht="62.25" customHeight="1">
      <c r="A4886" s="286"/>
      <c r="B4886" s="286"/>
      <c r="C4886" s="284"/>
      <c r="D4886" s="288"/>
      <c r="E4886" s="289" t="s">
        <v>166</v>
      </c>
      <c r="F4886" s="290"/>
      <c r="G4886" s="291"/>
    </row>
    <row r="4887" spans="1:7" ht="17.25" customHeight="1">
      <c r="A4887" s="283">
        <v>310</v>
      </c>
      <c r="B4887" s="283" t="s">
        <v>10</v>
      </c>
      <c r="C4887" s="285" t="s">
        <v>44</v>
      </c>
      <c r="D4887" s="287" t="s">
        <v>34</v>
      </c>
      <c r="E4887" s="253">
        <v>14429.25</v>
      </c>
      <c r="F4887" s="240" t="s">
        <v>13</v>
      </c>
      <c r="G4887" s="9">
        <f>SUM(A4887*E4887/100)</f>
        <v>44730.675000000003</v>
      </c>
    </row>
    <row r="4888" spans="1:7" ht="48.75" customHeight="1">
      <c r="A4888" s="284"/>
      <c r="B4888" s="284"/>
      <c r="C4888" s="286"/>
      <c r="D4888" s="288"/>
      <c r="E4888" s="289" t="s">
        <v>35</v>
      </c>
      <c r="F4888" s="290"/>
      <c r="G4888" s="291"/>
    </row>
    <row r="4889" spans="1:7">
      <c r="A4889" s="283">
        <v>1724</v>
      </c>
      <c r="B4889" s="283" t="s">
        <v>39</v>
      </c>
      <c r="C4889" s="285" t="s">
        <v>47</v>
      </c>
      <c r="D4889" s="287" t="s">
        <v>264</v>
      </c>
      <c r="E4889" s="253">
        <v>30509.77</v>
      </c>
      <c r="F4889" s="240" t="s">
        <v>42</v>
      </c>
      <c r="G4889" s="9">
        <f>SUM(A4889*E4889/100)</f>
        <v>525988.43480000005</v>
      </c>
    </row>
    <row r="4890" spans="1:7" ht="126.75" customHeight="1">
      <c r="A4890" s="284"/>
      <c r="B4890" s="284"/>
      <c r="C4890" s="286"/>
      <c r="D4890" s="292"/>
      <c r="E4890" s="289" t="s">
        <v>159</v>
      </c>
      <c r="F4890" s="290"/>
      <c r="G4890" s="291"/>
    </row>
    <row r="4891" spans="1:7">
      <c r="A4891" s="285">
        <v>180</v>
      </c>
      <c r="B4891" s="285" t="s">
        <v>39</v>
      </c>
      <c r="C4891" s="283" t="s">
        <v>50</v>
      </c>
      <c r="D4891" s="287" t="s">
        <v>172</v>
      </c>
      <c r="E4891" s="253">
        <v>190.72</v>
      </c>
      <c r="F4891" s="240" t="s">
        <v>165</v>
      </c>
      <c r="G4891" s="8">
        <f>SUM(A4891*E4891)</f>
        <v>34329.599999999999</v>
      </c>
    </row>
    <row r="4892" spans="1:7" ht="28.5" customHeight="1">
      <c r="A4892" s="286"/>
      <c r="B4892" s="286"/>
      <c r="C4892" s="284"/>
      <c r="D4892" s="292"/>
      <c r="E4892" s="289" t="s">
        <v>173</v>
      </c>
      <c r="F4892" s="290"/>
      <c r="G4892" s="291"/>
    </row>
    <row r="4893" spans="1:7" s="12" customFormat="1">
      <c r="A4893" s="285">
        <v>330</v>
      </c>
      <c r="B4893" s="285" t="s">
        <v>39</v>
      </c>
      <c r="C4893" s="285" t="s">
        <v>54</v>
      </c>
      <c r="D4893" s="287" t="s">
        <v>850</v>
      </c>
      <c r="E4893" s="240">
        <v>201.07</v>
      </c>
      <c r="F4893" s="240" t="s">
        <v>266</v>
      </c>
      <c r="G4893" s="9">
        <f>SUM(A4893*E4893)</f>
        <v>66353.099999999991</v>
      </c>
    </row>
    <row r="4894" spans="1:7" s="12" customFormat="1" ht="160.5" customHeight="1">
      <c r="A4894" s="286"/>
      <c r="B4894" s="286"/>
      <c r="C4894" s="286"/>
      <c r="D4894" s="288"/>
      <c r="E4894" s="311" t="s">
        <v>851</v>
      </c>
      <c r="F4894" s="311"/>
      <c r="G4894" s="311"/>
    </row>
    <row r="4895" spans="1:7" s="12" customFormat="1">
      <c r="A4895" s="285">
        <v>430</v>
      </c>
      <c r="B4895" s="285" t="s">
        <v>39</v>
      </c>
      <c r="C4895" s="285" t="s">
        <v>57</v>
      </c>
      <c r="D4895" s="287" t="s">
        <v>740</v>
      </c>
      <c r="E4895" s="253">
        <v>36.6</v>
      </c>
      <c r="F4895" s="240" t="s">
        <v>165</v>
      </c>
      <c r="G4895" s="9">
        <f>SUM(A4895*E4895)</f>
        <v>15738</v>
      </c>
    </row>
    <row r="4896" spans="1:7" s="12" customFormat="1" ht="52.5" customHeight="1">
      <c r="A4896" s="286"/>
      <c r="B4896" s="286"/>
      <c r="C4896" s="286"/>
      <c r="D4896" s="288"/>
      <c r="E4896" s="311" t="s">
        <v>741</v>
      </c>
      <c r="F4896" s="311"/>
      <c r="G4896" s="311"/>
    </row>
    <row r="4897" spans="1:7">
      <c r="A4897" s="283">
        <v>3554</v>
      </c>
      <c r="B4897" s="283" t="s">
        <v>10</v>
      </c>
      <c r="C4897" s="285" t="s">
        <v>60</v>
      </c>
      <c r="D4897" s="287" t="s">
        <v>932</v>
      </c>
      <c r="E4897" s="253">
        <v>223.97</v>
      </c>
      <c r="F4897" s="240" t="s">
        <v>165</v>
      </c>
      <c r="G4897" s="9">
        <f>SUM(A4897*E4897)</f>
        <v>795989.38</v>
      </c>
    </row>
    <row r="4898" spans="1:7" ht="91.5" customHeight="1">
      <c r="A4898" s="284"/>
      <c r="B4898" s="284"/>
      <c r="C4898" s="286"/>
      <c r="D4898" s="288"/>
      <c r="E4898" s="289" t="s">
        <v>933</v>
      </c>
      <c r="F4898" s="290"/>
      <c r="G4898" s="291"/>
    </row>
    <row r="4899" spans="1:7" s="12" customFormat="1">
      <c r="A4899" s="285">
        <v>430</v>
      </c>
      <c r="B4899" s="285" t="s">
        <v>39</v>
      </c>
      <c r="C4899" s="285" t="s">
        <v>63</v>
      </c>
      <c r="D4899" s="287" t="s">
        <v>265</v>
      </c>
      <c r="E4899" s="240">
        <v>567.48</v>
      </c>
      <c r="F4899" s="240" t="s">
        <v>266</v>
      </c>
      <c r="G4899" s="9">
        <f>SUM(A4899*E4899)</f>
        <v>244016.4</v>
      </c>
    </row>
    <row r="4900" spans="1:7" s="12" customFormat="1" ht="42.75" customHeight="1">
      <c r="A4900" s="286"/>
      <c r="B4900" s="286"/>
      <c r="C4900" s="286"/>
      <c r="D4900" s="292"/>
      <c r="E4900" s="289" t="s">
        <v>267</v>
      </c>
      <c r="F4900" s="290"/>
      <c r="G4900" s="291"/>
    </row>
    <row r="4901" spans="1:7" ht="15" customHeight="1">
      <c r="A4901" s="283">
        <v>441</v>
      </c>
      <c r="B4901" s="283" t="s">
        <v>10</v>
      </c>
      <c r="C4901" s="285" t="s">
        <v>66</v>
      </c>
      <c r="D4901" s="287" t="s">
        <v>37</v>
      </c>
      <c r="E4901" s="253">
        <v>12674.36</v>
      </c>
      <c r="F4901" s="240" t="s">
        <v>13</v>
      </c>
      <c r="G4901" s="9">
        <f>SUM(A4901*E4901/100)</f>
        <v>55893.92760000001</v>
      </c>
    </row>
    <row r="4902" spans="1:7" ht="34.5" customHeight="1">
      <c r="A4902" s="284"/>
      <c r="B4902" s="284"/>
      <c r="C4902" s="286"/>
      <c r="D4902" s="288"/>
      <c r="E4902" s="289" t="s">
        <v>38</v>
      </c>
      <c r="F4902" s="290"/>
      <c r="G4902" s="291"/>
    </row>
    <row r="4903" spans="1:7" ht="15" customHeight="1">
      <c r="A4903" s="309">
        <v>10.51</v>
      </c>
      <c r="B4903" s="285" t="s">
        <v>24</v>
      </c>
      <c r="C4903" s="283" t="s">
        <v>69</v>
      </c>
      <c r="D4903" s="299" t="s">
        <v>26</v>
      </c>
      <c r="E4903" s="253">
        <v>5001.7</v>
      </c>
      <c r="F4903" s="240" t="s">
        <v>27</v>
      </c>
      <c r="G4903" s="9">
        <f>SUM(A4903*E4903)</f>
        <v>52567.866999999998</v>
      </c>
    </row>
    <row r="4904" spans="1:7" ht="64.5" customHeight="1">
      <c r="A4904" s="310"/>
      <c r="B4904" s="286"/>
      <c r="C4904" s="284"/>
      <c r="D4904" s="300"/>
      <c r="E4904" s="289" t="s">
        <v>28</v>
      </c>
      <c r="F4904" s="290"/>
      <c r="G4904" s="291"/>
    </row>
    <row r="4905" spans="1:7" ht="15" customHeight="1">
      <c r="A4905" s="285">
        <v>410</v>
      </c>
      <c r="B4905" s="285" t="s">
        <v>10</v>
      </c>
      <c r="C4905" s="283" t="s">
        <v>73</v>
      </c>
      <c r="D4905" s="299" t="s">
        <v>30</v>
      </c>
      <c r="E4905" s="253">
        <v>337</v>
      </c>
      <c r="F4905" s="240" t="s">
        <v>31</v>
      </c>
      <c r="G4905" s="9">
        <f>SUM(A4905*E4905)</f>
        <v>138170</v>
      </c>
    </row>
    <row r="4906" spans="1:7" ht="169.5" customHeight="1">
      <c r="A4906" s="286"/>
      <c r="B4906" s="286"/>
      <c r="C4906" s="284"/>
      <c r="D4906" s="300"/>
      <c r="E4906" s="301" t="s">
        <v>32</v>
      </c>
      <c r="F4906" s="302"/>
      <c r="G4906" s="303"/>
    </row>
    <row r="4907" spans="1:7" ht="15" customHeight="1">
      <c r="A4907" s="309">
        <v>413</v>
      </c>
      <c r="B4907" s="285" t="s">
        <v>39</v>
      </c>
      <c r="C4907" s="283" t="s">
        <v>208</v>
      </c>
      <c r="D4907" s="299" t="s">
        <v>1438</v>
      </c>
      <c r="E4907" s="253">
        <v>3912.85</v>
      </c>
      <c r="F4907" s="240" t="s">
        <v>42</v>
      </c>
      <c r="G4907" s="9">
        <f>SUM(A4907*E4907/100)</f>
        <v>16160.0705</v>
      </c>
    </row>
    <row r="4908" spans="1:7" ht="30" customHeight="1">
      <c r="A4908" s="310"/>
      <c r="B4908" s="286"/>
      <c r="C4908" s="284"/>
      <c r="D4908" s="300"/>
      <c r="E4908" s="289" t="s">
        <v>1454</v>
      </c>
      <c r="F4908" s="290"/>
      <c r="G4908" s="291"/>
    </row>
    <row r="4909" spans="1:7">
      <c r="A4909" s="283">
        <v>320</v>
      </c>
      <c r="B4909" s="283" t="s">
        <v>39</v>
      </c>
      <c r="C4909" s="285" t="s">
        <v>209</v>
      </c>
      <c r="D4909" s="287" t="s">
        <v>600</v>
      </c>
      <c r="E4909" s="253">
        <v>7607.25</v>
      </c>
      <c r="F4909" s="240" t="s">
        <v>42</v>
      </c>
      <c r="G4909" s="9">
        <f>SUM(A4909*E4909/100)</f>
        <v>24343.200000000001</v>
      </c>
    </row>
    <row r="4910" spans="1:7" ht="102" customHeight="1">
      <c r="A4910" s="284"/>
      <c r="B4910" s="284"/>
      <c r="C4910" s="286"/>
      <c r="D4910" s="288"/>
      <c r="E4910" s="289" t="s">
        <v>601</v>
      </c>
      <c r="F4910" s="290"/>
      <c r="G4910" s="291"/>
    </row>
    <row r="4911" spans="1:7">
      <c r="A4911" s="283">
        <v>630</v>
      </c>
      <c r="B4911" s="283" t="s">
        <v>39</v>
      </c>
      <c r="C4911" s="285" t="s">
        <v>210</v>
      </c>
      <c r="D4911" s="287" t="s">
        <v>160</v>
      </c>
      <c r="E4911" s="253">
        <v>1887.4</v>
      </c>
      <c r="F4911" s="240" t="s">
        <v>42</v>
      </c>
      <c r="G4911" s="9">
        <f>SUM(A4911*E4911/100)</f>
        <v>11890.62</v>
      </c>
    </row>
    <row r="4912" spans="1:7" ht="38.25" customHeight="1">
      <c r="A4912" s="284"/>
      <c r="B4912" s="284"/>
      <c r="C4912" s="286"/>
      <c r="D4912" s="292"/>
      <c r="E4912" s="289" t="s">
        <v>161</v>
      </c>
      <c r="F4912" s="290"/>
      <c r="G4912" s="291"/>
    </row>
    <row r="4913" spans="1:7" s="12" customFormat="1">
      <c r="A4913" s="285">
        <v>4220</v>
      </c>
      <c r="B4913" s="285" t="s">
        <v>39</v>
      </c>
      <c r="C4913" s="283" t="s">
        <v>213</v>
      </c>
      <c r="D4913" s="287" t="s">
        <v>305</v>
      </c>
      <c r="E4913" s="240">
        <v>226.88</v>
      </c>
      <c r="F4913" s="240" t="s">
        <v>52</v>
      </c>
      <c r="G4913" s="9">
        <f>SUM(A4913*E4913/100)</f>
        <v>9574.3359999999993</v>
      </c>
    </row>
    <row r="4914" spans="1:7" s="12" customFormat="1" ht="35.25" customHeight="1">
      <c r="A4914" s="286"/>
      <c r="B4914" s="286"/>
      <c r="C4914" s="284"/>
      <c r="D4914" s="288"/>
      <c r="E4914" s="289" t="s">
        <v>306</v>
      </c>
      <c r="F4914" s="290"/>
      <c r="G4914" s="291"/>
    </row>
    <row r="4915" spans="1:7" s="12" customFormat="1">
      <c r="A4915" s="285">
        <v>310</v>
      </c>
      <c r="B4915" s="285" t="s">
        <v>39</v>
      </c>
      <c r="C4915" s="285" t="s">
        <v>272</v>
      </c>
      <c r="D4915" s="287" t="s">
        <v>717</v>
      </c>
      <c r="E4915" s="253">
        <v>786.5</v>
      </c>
      <c r="F4915" s="240" t="s">
        <v>75</v>
      </c>
      <c r="G4915" s="9">
        <f>SUM(A4915*E4915/100)</f>
        <v>2438.15</v>
      </c>
    </row>
    <row r="4916" spans="1:7" s="12" customFormat="1" ht="30" customHeight="1">
      <c r="A4916" s="286"/>
      <c r="B4916" s="286"/>
      <c r="C4916" s="286"/>
      <c r="D4916" s="288"/>
      <c r="E4916" s="289" t="s">
        <v>718</v>
      </c>
      <c r="F4916" s="290"/>
      <c r="G4916" s="291"/>
    </row>
    <row r="4917" spans="1:7">
      <c r="A4917" s="285">
        <v>4220</v>
      </c>
      <c r="B4917" s="285" t="s">
        <v>39</v>
      </c>
      <c r="C4917" s="283" t="s">
        <v>286</v>
      </c>
      <c r="D4917" s="287" t="s">
        <v>58</v>
      </c>
      <c r="E4917" s="253">
        <v>1079.6500000000001</v>
      </c>
      <c r="F4917" s="240" t="s">
        <v>42</v>
      </c>
      <c r="G4917" s="8">
        <f>SUM(A4917*E4917/100)</f>
        <v>45561.23</v>
      </c>
    </row>
    <row r="4918" spans="1:7" ht="29.25" customHeight="1">
      <c r="A4918" s="286"/>
      <c r="B4918" s="286"/>
      <c r="C4918" s="284"/>
      <c r="D4918" s="292"/>
      <c r="E4918" s="289" t="s">
        <v>59</v>
      </c>
      <c r="F4918" s="290"/>
      <c r="G4918" s="291"/>
    </row>
    <row r="4919" spans="1:7">
      <c r="A4919" s="285">
        <v>6300</v>
      </c>
      <c r="B4919" s="285" t="s">
        <v>39</v>
      </c>
      <c r="C4919" s="283" t="s">
        <v>287</v>
      </c>
      <c r="D4919" s="287" t="s">
        <v>268</v>
      </c>
      <c r="E4919" s="253">
        <v>2717</v>
      </c>
      <c r="F4919" s="240" t="s">
        <v>42</v>
      </c>
      <c r="G4919" s="9">
        <f>SUM(A4919*E4919/100)</f>
        <v>171171</v>
      </c>
    </row>
    <row r="4920" spans="1:7" ht="102" customHeight="1">
      <c r="A4920" s="286"/>
      <c r="B4920" s="286"/>
      <c r="C4920" s="284"/>
      <c r="D4920" s="292"/>
      <c r="E4920" s="289" t="s">
        <v>269</v>
      </c>
      <c r="F4920" s="290"/>
      <c r="G4920" s="291"/>
    </row>
    <row r="4921" spans="1:7">
      <c r="A4921" s="285">
        <v>1330</v>
      </c>
      <c r="B4921" s="285" t="s">
        <v>39</v>
      </c>
      <c r="C4921" s="283" t="s">
        <v>288</v>
      </c>
      <c r="D4921" s="287" t="s">
        <v>1440</v>
      </c>
      <c r="E4921" s="253">
        <v>1662.21</v>
      </c>
      <c r="F4921" s="240" t="s">
        <v>42</v>
      </c>
      <c r="G4921" s="8">
        <f>SUM(A4921*E4921/100)</f>
        <v>22107.393000000004</v>
      </c>
    </row>
    <row r="4922" spans="1:7" ht="29.25" customHeight="1">
      <c r="A4922" s="286"/>
      <c r="B4922" s="286"/>
      <c r="C4922" s="284"/>
      <c r="D4922" s="292"/>
      <c r="E4922" s="289" t="s">
        <v>1441</v>
      </c>
      <c r="F4922" s="290"/>
      <c r="G4922" s="291"/>
    </row>
    <row r="4923" spans="1:7">
      <c r="A4923" s="285">
        <v>768</v>
      </c>
      <c r="B4923" s="285" t="s">
        <v>39</v>
      </c>
      <c r="C4923" s="283" t="s">
        <v>659</v>
      </c>
      <c r="D4923" s="287" t="s">
        <v>280</v>
      </c>
      <c r="E4923" s="253">
        <v>25293.42</v>
      </c>
      <c r="F4923" s="240" t="s">
        <v>42</v>
      </c>
      <c r="G4923" s="9">
        <f>SUM(A4923*E4923/100)</f>
        <v>194253.4656</v>
      </c>
    </row>
    <row r="4924" spans="1:7" ht="44.25" customHeight="1">
      <c r="A4924" s="286"/>
      <c r="B4924" s="286"/>
      <c r="C4924" s="284"/>
      <c r="D4924" s="292"/>
      <c r="E4924" s="289" t="s">
        <v>281</v>
      </c>
      <c r="F4924" s="290"/>
      <c r="G4924" s="291"/>
    </row>
    <row r="4925" spans="1:7">
      <c r="A4925" s="285">
        <v>1768</v>
      </c>
      <c r="B4925" s="285" t="s">
        <v>39</v>
      </c>
      <c r="C4925" s="283" t="s">
        <v>660</v>
      </c>
      <c r="D4925" s="287" t="s">
        <v>1286</v>
      </c>
      <c r="E4925" s="253">
        <v>2118.33</v>
      </c>
      <c r="F4925" s="240" t="s">
        <v>42</v>
      </c>
      <c r="G4925" s="8">
        <f>SUM(A4925*E4925/100)</f>
        <v>37452.074399999998</v>
      </c>
    </row>
    <row r="4926" spans="1:7" ht="69.75" customHeight="1">
      <c r="A4926" s="286"/>
      <c r="B4926" s="286"/>
      <c r="C4926" s="284"/>
      <c r="D4926" s="288"/>
      <c r="E4926" s="289" t="s">
        <v>990</v>
      </c>
      <c r="F4926" s="290"/>
      <c r="G4926" s="291"/>
    </row>
    <row r="4927" spans="1:7" ht="39" customHeight="1">
      <c r="A4927" s="243"/>
      <c r="B4927" s="244"/>
      <c r="C4927" s="2"/>
      <c r="D4927" s="62"/>
      <c r="E4927" s="255"/>
      <c r="F4927" s="15" t="s">
        <v>1287</v>
      </c>
      <c r="G4927" s="73">
        <f>SUM(G4869,G4871,G4873,G4875,G4877,G4879,G4881,G4883,G4885,G4887,G4889,G4891,G4893,G4895,G4897,G4899,G4901,G4903,G4905,G4907,G4909,G4911,G4913,G4915,G4917,G4919,G4921,G4923,G4925)</f>
        <v>2765643.9019000004</v>
      </c>
    </row>
    <row r="4928" spans="1:7">
      <c r="A4928" s="18"/>
      <c r="B4928" s="19"/>
      <c r="C4928" s="19"/>
      <c r="D4928" s="78" t="s">
        <v>78</v>
      </c>
      <c r="E4928" s="19"/>
      <c r="F4928" s="19"/>
      <c r="G4928" s="21"/>
    </row>
    <row r="4929" spans="1:7">
      <c r="A4929" s="283">
        <v>2</v>
      </c>
      <c r="B4929" s="283" t="s">
        <v>72</v>
      </c>
      <c r="C4929" s="285" t="s">
        <v>11</v>
      </c>
      <c r="D4929" s="287" t="s">
        <v>177</v>
      </c>
      <c r="E4929" s="253">
        <v>6166.6</v>
      </c>
      <c r="F4929" s="240" t="s">
        <v>75</v>
      </c>
      <c r="G4929" s="8">
        <f>SUM(A4929*E4929)</f>
        <v>12333.2</v>
      </c>
    </row>
    <row r="4930" spans="1:7" ht="115.5" customHeight="1">
      <c r="A4930" s="284"/>
      <c r="B4930" s="284"/>
      <c r="C4930" s="286"/>
      <c r="D4930" s="292"/>
      <c r="E4930" s="289" t="s">
        <v>178</v>
      </c>
      <c r="F4930" s="290"/>
      <c r="G4930" s="291"/>
    </row>
    <row r="4931" spans="1:7" s="12" customFormat="1">
      <c r="A4931" s="285">
        <v>1</v>
      </c>
      <c r="B4931" s="285" t="s">
        <v>89</v>
      </c>
      <c r="C4931" s="285" t="s">
        <v>15</v>
      </c>
      <c r="D4931" s="287" t="s">
        <v>862</v>
      </c>
      <c r="E4931" s="253">
        <v>11477.4</v>
      </c>
      <c r="F4931" s="240" t="s">
        <v>75</v>
      </c>
      <c r="G4931" s="9">
        <f>A4931*E4931</f>
        <v>11477.4</v>
      </c>
    </row>
    <row r="4932" spans="1:7" s="12" customFormat="1" ht="152.25" customHeight="1">
      <c r="A4932" s="286"/>
      <c r="B4932" s="286"/>
      <c r="C4932" s="286"/>
      <c r="D4932" s="288"/>
      <c r="E4932" s="293" t="s">
        <v>863</v>
      </c>
      <c r="F4932" s="294"/>
      <c r="G4932" s="295"/>
    </row>
    <row r="4933" spans="1:7">
      <c r="A4933" s="283">
        <v>2</v>
      </c>
      <c r="B4933" s="283" t="s">
        <v>72</v>
      </c>
      <c r="C4933" s="285" t="s">
        <v>18</v>
      </c>
      <c r="D4933" s="287" t="s">
        <v>94</v>
      </c>
      <c r="E4933" s="253">
        <v>2533.4699999999998</v>
      </c>
      <c r="F4933" s="240" t="s">
        <v>75</v>
      </c>
      <c r="G4933" s="8">
        <f>SUM(A4933*E4933)</f>
        <v>5066.9399999999996</v>
      </c>
    </row>
    <row r="4934" spans="1:7" ht="34.5" customHeight="1">
      <c r="A4934" s="284"/>
      <c r="B4934" s="284"/>
      <c r="C4934" s="286"/>
      <c r="D4934" s="292"/>
      <c r="E4934" s="289" t="s">
        <v>185</v>
      </c>
      <c r="F4934" s="290"/>
      <c r="G4934" s="291"/>
    </row>
    <row r="4935" spans="1:7">
      <c r="A4935" s="283">
        <v>2</v>
      </c>
      <c r="B4935" s="283" t="s">
        <v>72</v>
      </c>
      <c r="C4935" s="285" t="s">
        <v>21</v>
      </c>
      <c r="D4935" s="287" t="s">
        <v>1442</v>
      </c>
      <c r="E4935" s="253">
        <v>6237</v>
      </c>
      <c r="F4935" s="240" t="s">
        <v>75</v>
      </c>
      <c r="G4935" s="8">
        <f>SUM(A4935*E4935)</f>
        <v>12474</v>
      </c>
    </row>
    <row r="4936" spans="1:7" ht="34.5" customHeight="1">
      <c r="A4936" s="284"/>
      <c r="B4936" s="284"/>
      <c r="C4936" s="286"/>
      <c r="D4936" s="292"/>
      <c r="E4936" s="289" t="s">
        <v>1443</v>
      </c>
      <c r="F4936" s="290"/>
      <c r="G4936" s="291"/>
    </row>
    <row r="4937" spans="1:7" s="22" customFormat="1">
      <c r="A4937" s="283">
        <v>4</v>
      </c>
      <c r="B4937" s="283" t="s">
        <v>72</v>
      </c>
      <c r="C4937" s="285" t="s">
        <v>25</v>
      </c>
      <c r="D4937" s="287" t="s">
        <v>81</v>
      </c>
      <c r="E4937" s="253">
        <v>2042.43</v>
      </c>
      <c r="F4937" s="240" t="s">
        <v>75</v>
      </c>
      <c r="G4937" s="8">
        <f>SUM(A4937*E4937)</f>
        <v>8169.72</v>
      </c>
    </row>
    <row r="4938" spans="1:7" s="22" customFormat="1" ht="124.5" customHeight="1">
      <c r="A4938" s="284"/>
      <c r="B4938" s="284"/>
      <c r="C4938" s="286"/>
      <c r="D4938" s="288"/>
      <c r="E4938" s="289" t="s">
        <v>82</v>
      </c>
      <c r="F4938" s="290"/>
      <c r="G4938" s="291"/>
    </row>
    <row r="4939" spans="1:7">
      <c r="A4939" s="283">
        <v>8</v>
      </c>
      <c r="B4939" s="283" t="s">
        <v>72</v>
      </c>
      <c r="C4939" s="285" t="s">
        <v>29</v>
      </c>
      <c r="D4939" s="287" t="s">
        <v>83</v>
      </c>
      <c r="E4939" s="253">
        <v>447.15</v>
      </c>
      <c r="F4939" s="240" t="s">
        <v>75</v>
      </c>
      <c r="G4939" s="8">
        <f>SUM(A4939*E4939)</f>
        <v>3577.2</v>
      </c>
    </row>
    <row r="4940" spans="1:7" ht="45" customHeight="1">
      <c r="A4940" s="284"/>
      <c r="B4940" s="284"/>
      <c r="C4940" s="286"/>
      <c r="D4940" s="292"/>
      <c r="E4940" s="289" t="s">
        <v>84</v>
      </c>
      <c r="F4940" s="290"/>
      <c r="G4940" s="291"/>
    </row>
    <row r="4941" spans="1:7" s="22" customFormat="1">
      <c r="A4941" s="313">
        <v>2</v>
      </c>
      <c r="B4941" s="313" t="s">
        <v>72</v>
      </c>
      <c r="C4941" s="312" t="s">
        <v>33</v>
      </c>
      <c r="D4941" s="314" t="s">
        <v>1118</v>
      </c>
      <c r="E4941" s="253">
        <v>1161.5999999999999</v>
      </c>
      <c r="F4941" s="240" t="s">
        <v>75</v>
      </c>
      <c r="G4941" s="8">
        <f>SUM(A4941*E4941)</f>
        <v>2323.1999999999998</v>
      </c>
    </row>
    <row r="4942" spans="1:7" s="22" customFormat="1" ht="52.5" customHeight="1">
      <c r="A4942" s="313"/>
      <c r="B4942" s="313"/>
      <c r="C4942" s="312"/>
      <c r="D4942" s="314"/>
      <c r="E4942" s="311" t="s">
        <v>1444</v>
      </c>
      <c r="F4942" s="311"/>
      <c r="G4942" s="311"/>
    </row>
    <row r="4943" spans="1:7" s="22" customFormat="1">
      <c r="A4943" s="283">
        <v>2</v>
      </c>
      <c r="B4943" s="283" t="s">
        <v>72</v>
      </c>
      <c r="C4943" s="285" t="s">
        <v>36</v>
      </c>
      <c r="D4943" s="287" t="s">
        <v>869</v>
      </c>
      <c r="E4943" s="253">
        <v>704.2</v>
      </c>
      <c r="F4943" s="240" t="s">
        <v>75</v>
      </c>
      <c r="G4943" s="8">
        <f>SUM(A4943*E4943)</f>
        <v>1408.4</v>
      </c>
    </row>
    <row r="4944" spans="1:7" s="22" customFormat="1" ht="51.75" customHeight="1">
      <c r="A4944" s="284"/>
      <c r="B4944" s="284"/>
      <c r="C4944" s="286"/>
      <c r="D4944" s="288"/>
      <c r="E4944" s="289" t="s">
        <v>870</v>
      </c>
      <c r="F4944" s="290"/>
      <c r="G4944" s="291"/>
    </row>
    <row r="4945" spans="1:7">
      <c r="A4945" s="283">
        <v>2</v>
      </c>
      <c r="B4945" s="283" t="s">
        <v>72</v>
      </c>
      <c r="C4945" s="285" t="s">
        <v>40</v>
      </c>
      <c r="D4945" s="287" t="s">
        <v>1445</v>
      </c>
      <c r="E4945" s="253">
        <v>702</v>
      </c>
      <c r="F4945" s="240" t="s">
        <v>75</v>
      </c>
      <c r="G4945" s="8">
        <f>SUM(A4945*E4945)</f>
        <v>1404</v>
      </c>
    </row>
    <row r="4946" spans="1:7" ht="23.25" customHeight="1">
      <c r="A4946" s="284"/>
      <c r="B4946" s="284"/>
      <c r="C4946" s="286"/>
      <c r="D4946" s="292"/>
      <c r="E4946" s="289" t="s">
        <v>1446</v>
      </c>
      <c r="F4946" s="290"/>
      <c r="G4946" s="291"/>
    </row>
    <row r="4947" spans="1:7">
      <c r="A4947" s="283"/>
      <c r="B4947" s="283"/>
      <c r="C4947" s="285" t="s">
        <v>44</v>
      </c>
      <c r="D4947" s="287" t="s">
        <v>226</v>
      </c>
      <c r="E4947" s="296"/>
      <c r="F4947" s="297"/>
      <c r="G4947" s="298"/>
    </row>
    <row r="4948" spans="1:7" ht="103.5" customHeight="1">
      <c r="A4948" s="284"/>
      <c r="B4948" s="284"/>
      <c r="C4948" s="286"/>
      <c r="D4948" s="292"/>
      <c r="E4948" s="306"/>
      <c r="F4948" s="307"/>
      <c r="G4948" s="308"/>
    </row>
    <row r="4949" spans="1:7">
      <c r="A4949" s="283">
        <v>200</v>
      </c>
      <c r="B4949" s="283" t="s">
        <v>107</v>
      </c>
      <c r="C4949" s="285" t="s">
        <v>99</v>
      </c>
      <c r="D4949" s="287" t="s">
        <v>227</v>
      </c>
      <c r="E4949" s="253">
        <v>73.209999999999994</v>
      </c>
      <c r="F4949" s="240" t="s">
        <v>111</v>
      </c>
      <c r="G4949" s="8">
        <f>SUM(A4949*E4949)</f>
        <v>14641.999999999998</v>
      </c>
    </row>
    <row r="4950" spans="1:7" ht="30.75" customHeight="1">
      <c r="A4950" s="284"/>
      <c r="B4950" s="284"/>
      <c r="C4950" s="286"/>
      <c r="D4950" s="292"/>
      <c r="E4950" s="289" t="s">
        <v>228</v>
      </c>
      <c r="F4950" s="290"/>
      <c r="G4950" s="291"/>
    </row>
    <row r="4951" spans="1:7">
      <c r="A4951" s="283">
        <v>100</v>
      </c>
      <c r="B4951" s="283" t="s">
        <v>72</v>
      </c>
      <c r="C4951" s="285" t="s">
        <v>102</v>
      </c>
      <c r="D4951" s="287" t="s">
        <v>229</v>
      </c>
      <c r="E4951" s="253">
        <v>95.79</v>
      </c>
      <c r="F4951" s="240" t="s">
        <v>111</v>
      </c>
      <c r="G4951" s="8">
        <f>SUM(A4951*E4951)</f>
        <v>9579</v>
      </c>
    </row>
    <row r="4952" spans="1:7" ht="16.5" customHeight="1">
      <c r="A4952" s="284"/>
      <c r="B4952" s="284"/>
      <c r="C4952" s="286"/>
      <c r="D4952" s="292"/>
      <c r="E4952" s="289" t="s">
        <v>230</v>
      </c>
      <c r="F4952" s="290"/>
      <c r="G4952" s="291"/>
    </row>
    <row r="4953" spans="1:7">
      <c r="A4953" s="283">
        <v>50</v>
      </c>
      <c r="B4953" s="283" t="s">
        <v>107</v>
      </c>
      <c r="C4953" s="285" t="s">
        <v>291</v>
      </c>
      <c r="D4953" s="287" t="s">
        <v>775</v>
      </c>
      <c r="E4953" s="253">
        <v>128.55000000000001</v>
      </c>
      <c r="F4953" s="240" t="s">
        <v>111</v>
      </c>
      <c r="G4953" s="8">
        <f>SUM(A4953*E4953)</f>
        <v>6427.5000000000009</v>
      </c>
    </row>
    <row r="4954" spans="1:7" ht="25.5" customHeight="1">
      <c r="A4954" s="284"/>
      <c r="B4954" s="284"/>
      <c r="C4954" s="286"/>
      <c r="D4954" s="288"/>
      <c r="E4954" s="289" t="s">
        <v>776</v>
      </c>
      <c r="F4954" s="290"/>
      <c r="G4954" s="291"/>
    </row>
    <row r="4955" spans="1:7">
      <c r="A4955" s="283">
        <v>150</v>
      </c>
      <c r="B4955" s="283" t="s">
        <v>107</v>
      </c>
      <c r="C4955" s="285" t="s">
        <v>1447</v>
      </c>
      <c r="D4955" s="287" t="s">
        <v>1448</v>
      </c>
      <c r="E4955" s="253">
        <v>233</v>
      </c>
      <c r="F4955" s="240" t="s">
        <v>111</v>
      </c>
      <c r="G4955" s="8">
        <f>SUM(A4955*E4955)</f>
        <v>34950</v>
      </c>
    </row>
    <row r="4956" spans="1:7" ht="25.5" customHeight="1">
      <c r="A4956" s="284"/>
      <c r="B4956" s="284"/>
      <c r="C4956" s="286"/>
      <c r="D4956" s="288"/>
      <c r="E4956" s="289" t="s">
        <v>1449</v>
      </c>
      <c r="F4956" s="290"/>
      <c r="G4956" s="291"/>
    </row>
    <row r="4957" spans="1:7" s="22" customFormat="1" ht="54.75" customHeight="1">
      <c r="A4957" s="239"/>
      <c r="B4957" s="239"/>
      <c r="C4957" s="240" t="s">
        <v>47</v>
      </c>
      <c r="D4957" s="241" t="s">
        <v>1102</v>
      </c>
      <c r="E4957" s="251"/>
      <c r="F4957" s="251"/>
      <c r="G4957" s="251"/>
    </row>
    <row r="4958" spans="1:7" s="22" customFormat="1">
      <c r="A4958" s="313">
        <v>200</v>
      </c>
      <c r="B4958" s="313" t="s">
        <v>107</v>
      </c>
      <c r="C4958" s="312"/>
      <c r="D4958" s="314" t="s">
        <v>1103</v>
      </c>
      <c r="E4958" s="253">
        <v>7.82</v>
      </c>
      <c r="F4958" s="240" t="s">
        <v>111</v>
      </c>
      <c r="G4958" s="8">
        <f>SUM(A4958*E4958)</f>
        <v>1564</v>
      </c>
    </row>
    <row r="4959" spans="1:7" s="22" customFormat="1">
      <c r="A4959" s="313"/>
      <c r="B4959" s="313"/>
      <c r="C4959" s="312"/>
      <c r="D4959" s="314"/>
      <c r="E4959" s="311" t="s">
        <v>1104</v>
      </c>
      <c r="F4959" s="311"/>
      <c r="G4959" s="311"/>
    </row>
    <row r="4960" spans="1:7" s="22" customFormat="1">
      <c r="A4960" s="313">
        <v>100</v>
      </c>
      <c r="B4960" s="313" t="s">
        <v>107</v>
      </c>
      <c r="C4960" s="312"/>
      <c r="D4960" s="314" t="s">
        <v>1105</v>
      </c>
      <c r="E4960" s="253">
        <v>8.4499999999999993</v>
      </c>
      <c r="F4960" s="240" t="s">
        <v>111</v>
      </c>
      <c r="G4960" s="8">
        <f>SUM(A4960*E4960)</f>
        <v>844.99999999999989</v>
      </c>
    </row>
    <row r="4961" spans="1:7" s="22" customFormat="1" ht="23.25" customHeight="1">
      <c r="A4961" s="313"/>
      <c r="B4961" s="313"/>
      <c r="C4961" s="312"/>
      <c r="D4961" s="314"/>
      <c r="E4961" s="311" t="s">
        <v>1106</v>
      </c>
      <c r="F4961" s="311"/>
      <c r="G4961" s="311"/>
    </row>
    <row r="4962" spans="1:7" s="22" customFormat="1">
      <c r="A4962" s="313">
        <v>50</v>
      </c>
      <c r="B4962" s="313" t="s">
        <v>107</v>
      </c>
      <c r="C4962" s="312"/>
      <c r="D4962" s="314" t="s">
        <v>1110</v>
      </c>
      <c r="E4962" s="253">
        <v>9.9600000000000009</v>
      </c>
      <c r="F4962" s="240" t="s">
        <v>111</v>
      </c>
      <c r="G4962" s="8">
        <f>SUM(A4962*E4962)</f>
        <v>498.00000000000006</v>
      </c>
    </row>
    <row r="4963" spans="1:7" s="22" customFormat="1" ht="23.25" customHeight="1">
      <c r="A4963" s="313"/>
      <c r="B4963" s="313"/>
      <c r="C4963" s="312"/>
      <c r="D4963" s="314"/>
      <c r="E4963" s="311" t="s">
        <v>1450</v>
      </c>
      <c r="F4963" s="311"/>
      <c r="G4963" s="311"/>
    </row>
    <row r="4964" spans="1:7">
      <c r="A4964" s="283"/>
      <c r="B4964" s="283"/>
      <c r="C4964" s="285" t="s">
        <v>50</v>
      </c>
      <c r="D4964" s="287" t="s">
        <v>236</v>
      </c>
      <c r="E4964" s="296"/>
      <c r="F4964" s="297"/>
      <c r="G4964" s="298"/>
    </row>
    <row r="4965" spans="1:7" ht="132" customHeight="1">
      <c r="A4965" s="284"/>
      <c r="B4965" s="284"/>
      <c r="C4965" s="286"/>
      <c r="D4965" s="288"/>
      <c r="E4965" s="306"/>
      <c r="F4965" s="307"/>
      <c r="G4965" s="308"/>
    </row>
    <row r="4966" spans="1:7">
      <c r="A4966" s="283">
        <v>200</v>
      </c>
      <c r="B4966" s="283" t="s">
        <v>107</v>
      </c>
      <c r="C4966" s="285" t="s">
        <v>99</v>
      </c>
      <c r="D4966" s="287" t="s">
        <v>237</v>
      </c>
      <c r="E4966" s="253">
        <v>116.2</v>
      </c>
      <c r="F4966" s="240" t="s">
        <v>111</v>
      </c>
      <c r="G4966" s="8">
        <f>SUM(A4966*E4966)</f>
        <v>23240</v>
      </c>
    </row>
    <row r="4967" spans="1:7" ht="65.25" customHeight="1">
      <c r="A4967" s="284"/>
      <c r="B4967" s="284"/>
      <c r="C4967" s="286"/>
      <c r="D4967" s="288"/>
      <c r="E4967" s="289" t="s">
        <v>289</v>
      </c>
      <c r="F4967" s="290"/>
      <c r="G4967" s="291"/>
    </row>
    <row r="4968" spans="1:7">
      <c r="A4968" s="283">
        <v>2</v>
      </c>
      <c r="B4968" s="283" t="s">
        <v>72</v>
      </c>
      <c r="C4968" s="285" t="s">
        <v>54</v>
      </c>
      <c r="D4968" s="287" t="s">
        <v>1372</v>
      </c>
      <c r="E4968" s="253">
        <v>3432</v>
      </c>
      <c r="F4968" s="240" t="s">
        <v>75</v>
      </c>
      <c r="G4968" s="8">
        <f>SUM(A4968*E4968)</f>
        <v>6864</v>
      </c>
    </row>
    <row r="4969" spans="1:7" ht="30.75" customHeight="1">
      <c r="A4969" s="284"/>
      <c r="B4969" s="284"/>
      <c r="C4969" s="286"/>
      <c r="D4969" s="288"/>
      <c r="E4969" s="289" t="s">
        <v>1373</v>
      </c>
      <c r="F4969" s="290"/>
      <c r="G4969" s="291"/>
    </row>
    <row r="4970" spans="1:7">
      <c r="A4970" s="283">
        <v>1</v>
      </c>
      <c r="B4970" s="283" t="s">
        <v>89</v>
      </c>
      <c r="C4970" s="285" t="s">
        <v>57</v>
      </c>
      <c r="D4970" s="287" t="s">
        <v>871</v>
      </c>
      <c r="E4970" s="253">
        <v>10322.4</v>
      </c>
      <c r="F4970" s="240" t="s">
        <v>75</v>
      </c>
      <c r="G4970" s="8">
        <f>SUM(A4970*E4970)</f>
        <v>10322.4</v>
      </c>
    </row>
    <row r="4971" spans="1:7" ht="66" customHeight="1">
      <c r="A4971" s="284"/>
      <c r="B4971" s="284"/>
      <c r="C4971" s="286"/>
      <c r="D4971" s="288"/>
      <c r="E4971" s="311" t="s">
        <v>872</v>
      </c>
      <c r="F4971" s="311"/>
      <c r="G4971" s="311"/>
    </row>
    <row r="4972" spans="1:7">
      <c r="A4972" s="283">
        <v>4</v>
      </c>
      <c r="B4972" s="283" t="s">
        <v>72</v>
      </c>
      <c r="C4972" s="285" t="s">
        <v>60</v>
      </c>
      <c r="D4972" s="287" t="s">
        <v>85</v>
      </c>
      <c r="E4972" s="253">
        <v>1109.46</v>
      </c>
      <c r="F4972" s="240" t="s">
        <v>75</v>
      </c>
      <c r="G4972" s="8">
        <f>SUM(A4972*E4972)</f>
        <v>4437.84</v>
      </c>
    </row>
    <row r="4973" spans="1:7" ht="30" customHeight="1">
      <c r="A4973" s="284"/>
      <c r="B4973" s="284"/>
      <c r="C4973" s="286"/>
      <c r="D4973" s="292"/>
      <c r="E4973" s="311" t="s">
        <v>86</v>
      </c>
      <c r="F4973" s="311"/>
      <c r="G4973" s="311"/>
    </row>
    <row r="4974" spans="1:7">
      <c r="A4974" s="285">
        <v>1</v>
      </c>
      <c r="B4974" s="285" t="s">
        <v>89</v>
      </c>
      <c r="C4974" s="283" t="s">
        <v>63</v>
      </c>
      <c r="D4974" s="287" t="s">
        <v>1011</v>
      </c>
      <c r="E4974" s="253">
        <v>2882</v>
      </c>
      <c r="F4974" s="240" t="s">
        <v>75</v>
      </c>
      <c r="G4974" s="8">
        <f>SUM(A4974*E4974)</f>
        <v>2882</v>
      </c>
    </row>
    <row r="4975" spans="1:7" ht="40.5" customHeight="1">
      <c r="A4975" s="286"/>
      <c r="B4975" s="286"/>
      <c r="C4975" s="284"/>
      <c r="D4975" s="288"/>
      <c r="E4975" s="289" t="s">
        <v>1012</v>
      </c>
      <c r="F4975" s="290"/>
      <c r="G4975" s="291"/>
    </row>
    <row r="4976" spans="1:7" s="17" customFormat="1" ht="33" customHeight="1">
      <c r="A4976" s="255"/>
      <c r="B4976" s="255"/>
      <c r="C4976" s="2"/>
      <c r="D4976" s="62"/>
      <c r="E4976" s="255"/>
      <c r="F4976" s="15" t="s">
        <v>781</v>
      </c>
      <c r="G4976" s="169">
        <f>SUM(G4929,G4931,G4933,G4935,G4937,G4939,G4941,G4943,G4945,G4949,G4951,G4953,G4955,G4958,G4960,G4962,G4966,G4968,G4970,G4972,G4974)</f>
        <v>174485.8</v>
      </c>
    </row>
    <row r="4977" spans="1:7" s="12" customFormat="1">
      <c r="A4977" s="52"/>
      <c r="B4977" s="52"/>
      <c r="C4977" s="51"/>
      <c r="D4977" s="171" t="s">
        <v>1151</v>
      </c>
      <c r="E4977" s="52"/>
      <c r="F4977" s="52"/>
      <c r="G4977" s="58"/>
    </row>
    <row r="4978" spans="1:7">
      <c r="A4978" s="283">
        <v>100</v>
      </c>
      <c r="B4978" s="283" t="s">
        <v>107</v>
      </c>
      <c r="C4978" s="285" t="s">
        <v>11</v>
      </c>
      <c r="D4978" s="287" t="s">
        <v>1455</v>
      </c>
      <c r="E4978" s="253">
        <v>516</v>
      </c>
      <c r="F4978" s="240" t="s">
        <v>111</v>
      </c>
      <c r="G4978" s="8">
        <f>SUM(A4978*E4978)</f>
        <v>51600</v>
      </c>
    </row>
    <row r="4979" spans="1:7" ht="66" customHeight="1">
      <c r="A4979" s="284"/>
      <c r="B4979" s="284"/>
      <c r="C4979" s="286"/>
      <c r="D4979" s="288"/>
      <c r="E4979" s="311" t="s">
        <v>1456</v>
      </c>
      <c r="F4979" s="311"/>
      <c r="G4979" s="311"/>
    </row>
    <row r="4980" spans="1:7">
      <c r="A4980" s="283"/>
      <c r="B4980" s="283"/>
      <c r="C4980" s="285" t="s">
        <v>15</v>
      </c>
      <c r="D4980" s="287" t="s">
        <v>192</v>
      </c>
      <c r="E4980" s="296"/>
      <c r="F4980" s="297"/>
      <c r="G4980" s="298"/>
    </row>
    <row r="4981" spans="1:7" ht="67.5" customHeight="1">
      <c r="A4981" s="284"/>
      <c r="B4981" s="284"/>
      <c r="C4981" s="286"/>
      <c r="D4981" s="292"/>
      <c r="E4981" s="306"/>
      <c r="F4981" s="307"/>
      <c r="G4981" s="308"/>
    </row>
    <row r="4982" spans="1:7">
      <c r="A4982" s="283">
        <v>40</v>
      </c>
      <c r="B4982" s="283" t="s">
        <v>107</v>
      </c>
      <c r="C4982" s="285" t="s">
        <v>99</v>
      </c>
      <c r="D4982" s="287" t="s">
        <v>195</v>
      </c>
      <c r="E4982" s="253">
        <v>226</v>
      </c>
      <c r="F4982" s="240" t="s">
        <v>111</v>
      </c>
      <c r="G4982" s="8">
        <f>SUM(A4982*E4982)</f>
        <v>9040</v>
      </c>
    </row>
    <row r="4983" spans="1:7" ht="32.25" customHeight="1">
      <c r="A4983" s="284"/>
      <c r="B4983" s="284"/>
      <c r="C4983" s="286"/>
      <c r="D4983" s="292"/>
      <c r="E4983" s="289" t="s">
        <v>196</v>
      </c>
      <c r="F4983" s="290"/>
      <c r="G4983" s="291"/>
    </row>
    <row r="4984" spans="1:7" s="17" customFormat="1" ht="33" customHeight="1">
      <c r="A4984" s="255"/>
      <c r="B4984" s="255"/>
      <c r="C4984" s="2"/>
      <c r="D4984" s="62"/>
      <c r="E4984" s="255"/>
      <c r="F4984" s="15" t="s">
        <v>1452</v>
      </c>
      <c r="G4984" s="169">
        <f>SUM(G4978,G4982)</f>
        <v>60640</v>
      </c>
    </row>
    <row r="4985" spans="1:7" ht="32.25" customHeight="1">
      <c r="A4985" s="51"/>
      <c r="B4985" s="51"/>
      <c r="C4985" s="52"/>
      <c r="D4985" s="226"/>
      <c r="E4985" s="54"/>
      <c r="F4985" s="54"/>
      <c r="G4985" s="54"/>
    </row>
    <row r="4986" spans="1:7" s="22" customFormat="1" ht="32.25" customHeight="1">
      <c r="A4986" s="34" t="s">
        <v>129</v>
      </c>
      <c r="B4986" s="35"/>
      <c r="C4986" s="36" t="s">
        <v>130</v>
      </c>
      <c r="D4986" s="37"/>
      <c r="F4986" s="38" t="s">
        <v>131</v>
      </c>
      <c r="G4986" s="36"/>
    </row>
    <row r="4987" spans="1:7" s="17" customFormat="1" ht="32.25" customHeight="1">
      <c r="A4987" s="34" t="s">
        <v>132</v>
      </c>
      <c r="B4987" s="35"/>
      <c r="C4987" s="36" t="s">
        <v>133</v>
      </c>
      <c r="D4987" s="37"/>
      <c r="E4987" s="22"/>
      <c r="F4987" s="38" t="s">
        <v>131</v>
      </c>
    </row>
    <row r="4988" spans="1:7" s="17" customFormat="1" ht="32.25" customHeight="1">
      <c r="A4988" s="34" t="s">
        <v>134</v>
      </c>
      <c r="B4988" s="39"/>
      <c r="C4988" s="36" t="s">
        <v>135</v>
      </c>
      <c r="D4988" s="40"/>
      <c r="F4988" s="38" t="s">
        <v>131</v>
      </c>
    </row>
    <row r="4989" spans="1:7" s="12" customFormat="1" ht="38.25" customHeight="1">
      <c r="A4989" s="41"/>
      <c r="B4989" s="36"/>
      <c r="C4989" s="36"/>
      <c r="D4989" s="42"/>
      <c r="E4989" s="43" t="s">
        <v>138</v>
      </c>
      <c r="F4989" s="44"/>
      <c r="G4989" s="44"/>
    </row>
    <row r="4990" spans="1:7" s="12" customFormat="1" ht="63" customHeight="1">
      <c r="A4990" s="41"/>
      <c r="B4990" s="36"/>
      <c r="C4990" s="36"/>
      <c r="D4990" s="42"/>
      <c r="E4990" s="36"/>
      <c r="F4990" s="36"/>
      <c r="G4990" s="45"/>
    </row>
    <row r="4991" spans="1:7" s="12" customFormat="1">
      <c r="A4991" s="37" t="s">
        <v>139</v>
      </c>
      <c r="B4991" s="36"/>
      <c r="C4991" s="36"/>
      <c r="D4991" s="42"/>
      <c r="E4991" s="46" t="s">
        <v>140</v>
      </c>
      <c r="F4991" s="36"/>
      <c r="G4991" s="45"/>
    </row>
    <row r="4992" spans="1:7" s="12" customFormat="1">
      <c r="B4992" s="36"/>
      <c r="C4992" s="36"/>
      <c r="D4992" s="42"/>
      <c r="E4992" s="46" t="s">
        <v>141</v>
      </c>
      <c r="F4992" s="36"/>
      <c r="G4992" s="45"/>
    </row>
    <row r="4993" spans="2:7" s="12" customFormat="1">
      <c r="B4993" s="36"/>
      <c r="C4993" s="36"/>
      <c r="D4993" s="42"/>
      <c r="E4993" s="46" t="s">
        <v>142</v>
      </c>
      <c r="F4993" s="36"/>
      <c r="G4993" s="45"/>
    </row>
    <row r="5163" spans="1:7">
      <c r="A5163" s="278" t="s">
        <v>0</v>
      </c>
      <c r="B5163" s="278"/>
      <c r="C5163" s="278"/>
      <c r="D5163" s="278"/>
      <c r="E5163" s="278"/>
      <c r="F5163" s="278"/>
      <c r="G5163" s="278"/>
    </row>
    <row r="5164" spans="1:7">
      <c r="A5164" s="279" t="s">
        <v>1</v>
      </c>
      <c r="B5164" s="279"/>
      <c r="C5164" s="279"/>
      <c r="D5164" s="279"/>
      <c r="E5164" s="279"/>
      <c r="F5164" s="279"/>
      <c r="G5164" s="279"/>
    </row>
    <row r="5165" spans="1:7" ht="18.75" customHeight="1">
      <c r="A5165" s="1" t="s">
        <v>2</v>
      </c>
      <c r="B5165" s="245"/>
      <c r="C5165" s="245"/>
      <c r="D5165" s="280" t="s">
        <v>1436</v>
      </c>
      <c r="E5165" s="280"/>
      <c r="F5165" s="280"/>
      <c r="G5165" s="280"/>
    </row>
    <row r="5166" spans="1:7" ht="25.5">
      <c r="A5166" s="281" t="s">
        <v>3</v>
      </c>
      <c r="B5166" s="282"/>
      <c r="C5166" s="2" t="s">
        <v>4</v>
      </c>
      <c r="D5166" s="62" t="s">
        <v>5</v>
      </c>
      <c r="E5166" s="255" t="s">
        <v>6</v>
      </c>
      <c r="F5166" s="255" t="s">
        <v>7</v>
      </c>
      <c r="G5166" s="3" t="s">
        <v>8</v>
      </c>
    </row>
    <row r="5167" spans="1:7">
      <c r="A5167" s="4"/>
      <c r="B5167" s="4"/>
      <c r="C5167" s="5"/>
      <c r="D5167" s="167" t="s">
        <v>1437</v>
      </c>
      <c r="E5167" s="4"/>
      <c r="F5167" s="4"/>
      <c r="G5167" s="7"/>
    </row>
    <row r="5168" spans="1:7">
      <c r="A5168" s="283">
        <v>310</v>
      </c>
      <c r="B5168" s="283" t="s">
        <v>10</v>
      </c>
      <c r="C5168" s="285" t="s">
        <v>11</v>
      </c>
      <c r="D5168" s="287" t="s">
        <v>462</v>
      </c>
      <c r="E5168" s="253">
        <v>3327.5</v>
      </c>
      <c r="F5168" s="240" t="s">
        <v>13</v>
      </c>
      <c r="G5168" s="9">
        <f>SUM(A5168*E5168/100)</f>
        <v>10315.25</v>
      </c>
    </row>
    <row r="5169" spans="1:7" ht="27" customHeight="1">
      <c r="A5169" s="284"/>
      <c r="B5169" s="284"/>
      <c r="C5169" s="286"/>
      <c r="D5169" s="288"/>
      <c r="E5169" s="289" t="s">
        <v>463</v>
      </c>
      <c r="F5169" s="290"/>
      <c r="G5169" s="291"/>
    </row>
    <row r="5170" spans="1:7" s="22" customFormat="1">
      <c r="A5170" s="285">
        <v>4</v>
      </c>
      <c r="B5170" s="285" t="s">
        <v>72</v>
      </c>
      <c r="C5170" s="283" t="s">
        <v>15</v>
      </c>
      <c r="D5170" s="287" t="s">
        <v>274</v>
      </c>
      <c r="E5170" s="253">
        <v>142.18</v>
      </c>
      <c r="F5170" s="240" t="s">
        <v>75</v>
      </c>
      <c r="G5170" s="9">
        <f>SUM(A5170*E5170)</f>
        <v>568.72</v>
      </c>
    </row>
    <row r="5171" spans="1:7" s="22" customFormat="1" ht="27" customHeight="1">
      <c r="A5171" s="286"/>
      <c r="B5171" s="286"/>
      <c r="C5171" s="284"/>
      <c r="D5171" s="292"/>
      <c r="E5171" s="289" t="s">
        <v>275</v>
      </c>
      <c r="F5171" s="290"/>
      <c r="G5171" s="291"/>
    </row>
    <row r="5172" spans="1:7" s="11" customFormat="1">
      <c r="A5172" s="285">
        <v>1326</v>
      </c>
      <c r="B5172" s="285" t="s">
        <v>39</v>
      </c>
      <c r="C5172" s="283" t="s">
        <v>18</v>
      </c>
      <c r="D5172" s="287" t="s">
        <v>149</v>
      </c>
      <c r="E5172" s="253">
        <v>121</v>
      </c>
      <c r="F5172" s="240" t="s">
        <v>42</v>
      </c>
      <c r="G5172" s="9">
        <f>SUM(A5172*E5172/100)</f>
        <v>1604.46</v>
      </c>
    </row>
    <row r="5173" spans="1:7" s="11" customFormat="1" ht="17.25" customHeight="1">
      <c r="A5173" s="286"/>
      <c r="B5173" s="286"/>
      <c r="C5173" s="284"/>
      <c r="D5173" s="288"/>
      <c r="E5173" s="293" t="s">
        <v>150</v>
      </c>
      <c r="F5173" s="294"/>
      <c r="G5173" s="295"/>
    </row>
    <row r="5174" spans="1:7" s="22" customFormat="1">
      <c r="A5174" s="285">
        <v>4</v>
      </c>
      <c r="B5174" s="285" t="s">
        <v>72</v>
      </c>
      <c r="C5174" s="283" t="s">
        <v>21</v>
      </c>
      <c r="D5174" s="287" t="s">
        <v>276</v>
      </c>
      <c r="E5174" s="253">
        <v>102.85</v>
      </c>
      <c r="F5174" s="240" t="s">
        <v>147</v>
      </c>
      <c r="G5174" s="9">
        <f>SUM(A5174*E5174)</f>
        <v>411.4</v>
      </c>
    </row>
    <row r="5175" spans="1:7" s="22" customFormat="1" ht="24.75" customHeight="1">
      <c r="A5175" s="286"/>
      <c r="B5175" s="286"/>
      <c r="C5175" s="284"/>
      <c r="D5175" s="292"/>
      <c r="E5175" s="289" t="s">
        <v>277</v>
      </c>
      <c r="F5175" s="290"/>
      <c r="G5175" s="291"/>
    </row>
    <row r="5176" spans="1:7" ht="15" customHeight="1">
      <c r="A5176" s="285">
        <v>130</v>
      </c>
      <c r="B5176" s="285" t="s">
        <v>10</v>
      </c>
      <c r="C5176" s="283" t="s">
        <v>25</v>
      </c>
      <c r="D5176" s="287" t="s">
        <v>144</v>
      </c>
      <c r="E5176" s="253">
        <v>5445</v>
      </c>
      <c r="F5176" s="240" t="s">
        <v>42</v>
      </c>
      <c r="G5176" s="9">
        <f>SUM(A5176*E5176/100)</f>
        <v>7078.5</v>
      </c>
    </row>
    <row r="5177" spans="1:7" ht="37.5" customHeight="1">
      <c r="A5177" s="286"/>
      <c r="B5177" s="286"/>
      <c r="C5177" s="284"/>
      <c r="D5177" s="292"/>
      <c r="E5177" s="289" t="s">
        <v>145</v>
      </c>
      <c r="F5177" s="290"/>
      <c r="G5177" s="291"/>
    </row>
    <row r="5178" spans="1:7" s="12" customFormat="1">
      <c r="A5178" s="283">
        <v>1326</v>
      </c>
      <c r="B5178" s="283" t="s">
        <v>39</v>
      </c>
      <c r="C5178" s="283" t="s">
        <v>29</v>
      </c>
      <c r="D5178" s="287" t="s">
        <v>151</v>
      </c>
      <c r="E5178" s="154">
        <v>660</v>
      </c>
      <c r="F5178" s="239" t="s">
        <v>42</v>
      </c>
      <c r="G5178" s="60">
        <f>SUM(A5178*E5178/100)</f>
        <v>8751.6</v>
      </c>
    </row>
    <row r="5179" spans="1:7" s="12" customFormat="1" ht="24" customHeight="1">
      <c r="A5179" s="284"/>
      <c r="B5179" s="284"/>
      <c r="C5179" s="284"/>
      <c r="D5179" s="288"/>
      <c r="E5179" s="293" t="s">
        <v>152</v>
      </c>
      <c r="F5179" s="294"/>
      <c r="G5179" s="295"/>
    </row>
    <row r="5180" spans="1:7" s="11" customFormat="1">
      <c r="A5180" s="283">
        <v>1326</v>
      </c>
      <c r="B5180" s="283" t="s">
        <v>39</v>
      </c>
      <c r="C5180" s="283" t="s">
        <v>33</v>
      </c>
      <c r="D5180" s="287" t="s">
        <v>41</v>
      </c>
      <c r="E5180" s="154">
        <v>2206.6</v>
      </c>
      <c r="F5180" s="239" t="s">
        <v>42</v>
      </c>
      <c r="G5180" s="60">
        <f>SUM(A5180*E5180/100)</f>
        <v>29259.516</v>
      </c>
    </row>
    <row r="5181" spans="1:7" s="11" customFormat="1" ht="30" customHeight="1">
      <c r="A5181" s="284"/>
      <c r="B5181" s="284"/>
      <c r="C5181" s="284"/>
      <c r="D5181" s="288"/>
      <c r="E5181" s="293" t="s">
        <v>43</v>
      </c>
      <c r="F5181" s="294"/>
      <c r="G5181" s="295"/>
    </row>
    <row r="5182" spans="1:7" s="11" customFormat="1">
      <c r="A5182" s="283">
        <v>1326</v>
      </c>
      <c r="B5182" s="283" t="s">
        <v>39</v>
      </c>
      <c r="C5182" s="283" t="s">
        <v>36</v>
      </c>
      <c r="D5182" s="287" t="s">
        <v>45</v>
      </c>
      <c r="E5182" s="239">
        <v>2197.52</v>
      </c>
      <c r="F5182" s="239" t="s">
        <v>42</v>
      </c>
      <c r="G5182" s="60">
        <f>SUM(A5182*E5182/100)</f>
        <v>29139.1152</v>
      </c>
    </row>
    <row r="5183" spans="1:7" s="11" customFormat="1" ht="26.25" customHeight="1">
      <c r="A5183" s="284"/>
      <c r="B5183" s="284"/>
      <c r="C5183" s="284"/>
      <c r="D5183" s="288"/>
      <c r="E5183" s="293" t="s">
        <v>46</v>
      </c>
      <c r="F5183" s="294"/>
      <c r="G5183" s="295"/>
    </row>
    <row r="5184" spans="1:7" s="12" customFormat="1" ht="15" customHeight="1">
      <c r="A5184" s="285">
        <v>132</v>
      </c>
      <c r="B5184" s="285" t="s">
        <v>39</v>
      </c>
      <c r="C5184" s="283" t="s">
        <v>40</v>
      </c>
      <c r="D5184" s="287" t="s">
        <v>164</v>
      </c>
      <c r="E5184" s="253">
        <v>1273.76</v>
      </c>
      <c r="F5184" s="240" t="s">
        <v>165</v>
      </c>
      <c r="G5184" s="9">
        <f>SUM(A5184*E5184)</f>
        <v>168136.32000000001</v>
      </c>
    </row>
    <row r="5185" spans="1:7" s="12" customFormat="1" ht="62.25" customHeight="1">
      <c r="A5185" s="286"/>
      <c r="B5185" s="286"/>
      <c r="C5185" s="284"/>
      <c r="D5185" s="288"/>
      <c r="E5185" s="289" t="s">
        <v>166</v>
      </c>
      <c r="F5185" s="290"/>
      <c r="G5185" s="291"/>
    </row>
    <row r="5186" spans="1:7" ht="17.25" customHeight="1">
      <c r="A5186" s="283">
        <v>310</v>
      </c>
      <c r="B5186" s="283" t="s">
        <v>10</v>
      </c>
      <c r="C5186" s="285" t="s">
        <v>44</v>
      </c>
      <c r="D5186" s="287" t="s">
        <v>34</v>
      </c>
      <c r="E5186" s="253">
        <v>14429.25</v>
      </c>
      <c r="F5186" s="240" t="s">
        <v>13</v>
      </c>
      <c r="G5186" s="9">
        <f>SUM(A5186*E5186/100)</f>
        <v>44730.675000000003</v>
      </c>
    </row>
    <row r="5187" spans="1:7" ht="48.75" customHeight="1">
      <c r="A5187" s="284"/>
      <c r="B5187" s="284"/>
      <c r="C5187" s="286"/>
      <c r="D5187" s="288"/>
      <c r="E5187" s="289" t="s">
        <v>35</v>
      </c>
      <c r="F5187" s="290"/>
      <c r="G5187" s="291"/>
    </row>
    <row r="5188" spans="1:7">
      <c r="A5188" s="283">
        <v>1824</v>
      </c>
      <c r="B5188" s="283" t="s">
        <v>39</v>
      </c>
      <c r="C5188" s="285" t="s">
        <v>47</v>
      </c>
      <c r="D5188" s="287" t="s">
        <v>264</v>
      </c>
      <c r="E5188" s="253">
        <v>30509.77</v>
      </c>
      <c r="F5188" s="240" t="s">
        <v>42</v>
      </c>
      <c r="G5188" s="9">
        <f>SUM(A5188*E5188/100)</f>
        <v>556498.20480000007</v>
      </c>
    </row>
    <row r="5189" spans="1:7" ht="126.75" customHeight="1">
      <c r="A5189" s="284"/>
      <c r="B5189" s="284"/>
      <c r="C5189" s="286"/>
      <c r="D5189" s="292"/>
      <c r="E5189" s="289" t="s">
        <v>159</v>
      </c>
      <c r="F5189" s="290"/>
      <c r="G5189" s="291"/>
    </row>
    <row r="5190" spans="1:7">
      <c r="A5190" s="285">
        <v>230</v>
      </c>
      <c r="B5190" s="285" t="s">
        <v>39</v>
      </c>
      <c r="C5190" s="283" t="s">
        <v>50</v>
      </c>
      <c r="D5190" s="287" t="s">
        <v>172</v>
      </c>
      <c r="E5190" s="253">
        <v>190.72</v>
      </c>
      <c r="F5190" s="240" t="s">
        <v>165</v>
      </c>
      <c r="G5190" s="8">
        <f>SUM(A5190*E5190)</f>
        <v>43865.599999999999</v>
      </c>
    </row>
    <row r="5191" spans="1:7" ht="24.75" customHeight="1">
      <c r="A5191" s="286"/>
      <c r="B5191" s="286"/>
      <c r="C5191" s="284"/>
      <c r="D5191" s="292"/>
      <c r="E5191" s="289" t="s">
        <v>173</v>
      </c>
      <c r="F5191" s="290"/>
      <c r="G5191" s="291"/>
    </row>
    <row r="5192" spans="1:7" s="12" customFormat="1">
      <c r="A5192" s="285">
        <v>630</v>
      </c>
      <c r="B5192" s="285" t="s">
        <v>39</v>
      </c>
      <c r="C5192" s="285" t="s">
        <v>54</v>
      </c>
      <c r="D5192" s="287" t="s">
        <v>850</v>
      </c>
      <c r="E5192" s="240">
        <v>201.07</v>
      </c>
      <c r="F5192" s="240" t="s">
        <v>266</v>
      </c>
      <c r="G5192" s="9">
        <f>SUM(A5192*E5192)</f>
        <v>126674.09999999999</v>
      </c>
    </row>
    <row r="5193" spans="1:7" s="12" customFormat="1" ht="160.5" customHeight="1">
      <c r="A5193" s="286"/>
      <c r="B5193" s="286"/>
      <c r="C5193" s="286"/>
      <c r="D5193" s="288"/>
      <c r="E5193" s="311" t="s">
        <v>851</v>
      </c>
      <c r="F5193" s="311"/>
      <c r="G5193" s="311"/>
    </row>
    <row r="5194" spans="1:7" s="12" customFormat="1">
      <c r="A5194" s="285">
        <v>1200</v>
      </c>
      <c r="B5194" s="285" t="s">
        <v>39</v>
      </c>
      <c r="C5194" s="285" t="s">
        <v>57</v>
      </c>
      <c r="D5194" s="287" t="s">
        <v>740</v>
      </c>
      <c r="E5194" s="253">
        <v>36.6</v>
      </c>
      <c r="F5194" s="240" t="s">
        <v>165</v>
      </c>
      <c r="G5194" s="9">
        <f>SUM(A5194*E5194)</f>
        <v>43920</v>
      </c>
    </row>
    <row r="5195" spans="1:7" s="12" customFormat="1" ht="52.5" customHeight="1">
      <c r="A5195" s="286"/>
      <c r="B5195" s="286"/>
      <c r="C5195" s="286"/>
      <c r="D5195" s="288"/>
      <c r="E5195" s="311" t="s">
        <v>741</v>
      </c>
      <c r="F5195" s="311"/>
      <c r="G5195" s="311"/>
    </row>
    <row r="5196" spans="1:7">
      <c r="A5196" s="283">
        <v>1050</v>
      </c>
      <c r="B5196" s="283" t="s">
        <v>10</v>
      </c>
      <c r="C5196" s="285" t="s">
        <v>60</v>
      </c>
      <c r="D5196" s="287" t="s">
        <v>932</v>
      </c>
      <c r="E5196" s="253">
        <v>223.97</v>
      </c>
      <c r="F5196" s="240" t="s">
        <v>165</v>
      </c>
      <c r="G5196" s="9">
        <f>SUM(A5196*E5196)</f>
        <v>235168.5</v>
      </c>
    </row>
    <row r="5197" spans="1:7" ht="91.5" customHeight="1">
      <c r="A5197" s="284"/>
      <c r="B5197" s="284"/>
      <c r="C5197" s="286"/>
      <c r="D5197" s="288"/>
      <c r="E5197" s="289" t="s">
        <v>933</v>
      </c>
      <c r="F5197" s="290"/>
      <c r="G5197" s="291"/>
    </row>
    <row r="5198" spans="1:7" s="12" customFormat="1">
      <c r="A5198" s="285">
        <v>1780</v>
      </c>
      <c r="B5198" s="285" t="s">
        <v>39</v>
      </c>
      <c r="C5198" s="285" t="s">
        <v>63</v>
      </c>
      <c r="D5198" s="287" t="s">
        <v>265</v>
      </c>
      <c r="E5198" s="240">
        <v>567.48</v>
      </c>
      <c r="F5198" s="240" t="s">
        <v>266</v>
      </c>
      <c r="G5198" s="9">
        <f>SUM(A5198*E5198)</f>
        <v>1010114.4</v>
      </c>
    </row>
    <row r="5199" spans="1:7" s="12" customFormat="1" ht="42.75" customHeight="1">
      <c r="A5199" s="286"/>
      <c r="B5199" s="286"/>
      <c r="C5199" s="286"/>
      <c r="D5199" s="292"/>
      <c r="E5199" s="289" t="s">
        <v>267</v>
      </c>
      <c r="F5199" s="290"/>
      <c r="G5199" s="291"/>
    </row>
    <row r="5200" spans="1:7" ht="15" customHeight="1">
      <c r="A5200" s="283">
        <v>340</v>
      </c>
      <c r="B5200" s="283" t="s">
        <v>10</v>
      </c>
      <c r="C5200" s="285" t="s">
        <v>66</v>
      </c>
      <c r="D5200" s="287" t="s">
        <v>37</v>
      </c>
      <c r="E5200" s="253">
        <v>12674.36</v>
      </c>
      <c r="F5200" s="240" t="s">
        <v>13</v>
      </c>
      <c r="G5200" s="9">
        <f>SUM(A5200*E5200/100)</f>
        <v>43092.824000000001</v>
      </c>
    </row>
    <row r="5201" spans="1:7" ht="34.5" customHeight="1">
      <c r="A5201" s="284"/>
      <c r="B5201" s="284"/>
      <c r="C5201" s="286"/>
      <c r="D5201" s="288"/>
      <c r="E5201" s="289" t="s">
        <v>38</v>
      </c>
      <c r="F5201" s="290"/>
      <c r="G5201" s="291"/>
    </row>
    <row r="5202" spans="1:7" ht="15" customHeight="1">
      <c r="A5202" s="309">
        <v>12.3</v>
      </c>
      <c r="B5202" s="285" t="s">
        <v>24</v>
      </c>
      <c r="C5202" s="283" t="s">
        <v>69</v>
      </c>
      <c r="D5202" s="299" t="s">
        <v>26</v>
      </c>
      <c r="E5202" s="253">
        <v>5001.7</v>
      </c>
      <c r="F5202" s="240" t="s">
        <v>27</v>
      </c>
      <c r="G5202" s="9">
        <f>SUM(A5202*E5202)</f>
        <v>61520.91</v>
      </c>
    </row>
    <row r="5203" spans="1:7" ht="64.5" customHeight="1">
      <c r="A5203" s="310"/>
      <c r="B5203" s="286"/>
      <c r="C5203" s="284"/>
      <c r="D5203" s="300"/>
      <c r="E5203" s="289" t="s">
        <v>28</v>
      </c>
      <c r="F5203" s="290"/>
      <c r="G5203" s="291"/>
    </row>
    <row r="5204" spans="1:7" ht="15" customHeight="1">
      <c r="A5204" s="285">
        <v>430</v>
      </c>
      <c r="B5204" s="285" t="s">
        <v>10</v>
      </c>
      <c r="C5204" s="283" t="s">
        <v>73</v>
      </c>
      <c r="D5204" s="299" t="s">
        <v>30</v>
      </c>
      <c r="E5204" s="253">
        <v>337</v>
      </c>
      <c r="F5204" s="240" t="s">
        <v>31</v>
      </c>
      <c r="G5204" s="9">
        <f>SUM(A5204*E5204)</f>
        <v>144910</v>
      </c>
    </row>
    <row r="5205" spans="1:7" ht="169.5" customHeight="1">
      <c r="A5205" s="286"/>
      <c r="B5205" s="286"/>
      <c r="C5205" s="284"/>
      <c r="D5205" s="300"/>
      <c r="E5205" s="301" t="s">
        <v>32</v>
      </c>
      <c r="F5205" s="302"/>
      <c r="G5205" s="303"/>
    </row>
    <row r="5206" spans="1:7" ht="15" customHeight="1">
      <c r="A5206" s="309"/>
      <c r="B5206" s="285" t="s">
        <v>39</v>
      </c>
      <c r="C5206" s="283" t="s">
        <v>208</v>
      </c>
      <c r="D5206" s="299" t="s">
        <v>1438</v>
      </c>
      <c r="E5206" s="253"/>
      <c r="F5206" s="240" t="s">
        <v>42</v>
      </c>
      <c r="G5206" s="9">
        <f>SUM(A5206*E5206)</f>
        <v>0</v>
      </c>
    </row>
    <row r="5207" spans="1:7" ht="30" customHeight="1">
      <c r="A5207" s="310"/>
      <c r="B5207" s="286"/>
      <c r="C5207" s="284"/>
      <c r="D5207" s="300"/>
      <c r="E5207" s="289" t="s">
        <v>1439</v>
      </c>
      <c r="F5207" s="290"/>
      <c r="G5207" s="291"/>
    </row>
    <row r="5208" spans="1:7">
      <c r="A5208" s="283">
        <v>220</v>
      </c>
      <c r="B5208" s="283" t="s">
        <v>39</v>
      </c>
      <c r="C5208" s="285" t="s">
        <v>209</v>
      </c>
      <c r="D5208" s="287" t="s">
        <v>600</v>
      </c>
      <c r="E5208" s="253">
        <v>7607.25</v>
      </c>
      <c r="F5208" s="240" t="s">
        <v>42</v>
      </c>
      <c r="G5208" s="9">
        <f>SUM(A5208*E5208/100)</f>
        <v>16735.95</v>
      </c>
    </row>
    <row r="5209" spans="1:7" ht="102" customHeight="1">
      <c r="A5209" s="284"/>
      <c r="B5209" s="284"/>
      <c r="C5209" s="286"/>
      <c r="D5209" s="288"/>
      <c r="E5209" s="289" t="s">
        <v>601</v>
      </c>
      <c r="F5209" s="290"/>
      <c r="G5209" s="291"/>
    </row>
    <row r="5210" spans="1:7">
      <c r="A5210" s="283">
        <v>220</v>
      </c>
      <c r="B5210" s="283" t="s">
        <v>39</v>
      </c>
      <c r="C5210" s="285" t="s">
        <v>210</v>
      </c>
      <c r="D5210" s="287" t="s">
        <v>160</v>
      </c>
      <c r="E5210" s="253">
        <v>1887.4</v>
      </c>
      <c r="F5210" s="240" t="s">
        <v>42</v>
      </c>
      <c r="G5210" s="9">
        <f>SUM(A5210*E5210/100)</f>
        <v>4152.28</v>
      </c>
    </row>
    <row r="5211" spans="1:7" ht="38.25" customHeight="1">
      <c r="A5211" s="284"/>
      <c r="B5211" s="284"/>
      <c r="C5211" s="286"/>
      <c r="D5211" s="292"/>
      <c r="E5211" s="289" t="s">
        <v>161</v>
      </c>
      <c r="F5211" s="290"/>
      <c r="G5211" s="291"/>
    </row>
    <row r="5212" spans="1:7" s="12" customFormat="1">
      <c r="A5212" s="285">
        <v>4830</v>
      </c>
      <c r="B5212" s="285" t="s">
        <v>39</v>
      </c>
      <c r="C5212" s="283" t="s">
        <v>213</v>
      </c>
      <c r="D5212" s="287" t="s">
        <v>305</v>
      </c>
      <c r="E5212" s="240">
        <v>226.88</v>
      </c>
      <c r="F5212" s="240" t="s">
        <v>52</v>
      </c>
      <c r="G5212" s="9">
        <f>SUM(A5212*E5212/100)</f>
        <v>10958.303999999998</v>
      </c>
    </row>
    <row r="5213" spans="1:7" s="12" customFormat="1" ht="35.25" customHeight="1">
      <c r="A5213" s="286"/>
      <c r="B5213" s="286"/>
      <c r="C5213" s="284"/>
      <c r="D5213" s="288"/>
      <c r="E5213" s="289" t="s">
        <v>306</v>
      </c>
      <c r="F5213" s="290"/>
      <c r="G5213" s="291"/>
    </row>
    <row r="5214" spans="1:7" s="12" customFormat="1">
      <c r="A5214" s="285">
        <v>134</v>
      </c>
      <c r="B5214" s="285" t="s">
        <v>39</v>
      </c>
      <c r="C5214" s="285" t="s">
        <v>272</v>
      </c>
      <c r="D5214" s="287" t="s">
        <v>717</v>
      </c>
      <c r="E5214" s="253">
        <v>786.5</v>
      </c>
      <c r="F5214" s="240" t="s">
        <v>75</v>
      </c>
      <c r="G5214" s="9">
        <f>SUM(A5214*E5214/100)</f>
        <v>1053.9100000000001</v>
      </c>
    </row>
    <row r="5215" spans="1:7" s="12" customFormat="1" ht="30" customHeight="1">
      <c r="A5215" s="286"/>
      <c r="B5215" s="286"/>
      <c r="C5215" s="286"/>
      <c r="D5215" s="288"/>
      <c r="E5215" s="289" t="s">
        <v>718</v>
      </c>
      <c r="F5215" s="290"/>
      <c r="G5215" s="291"/>
    </row>
    <row r="5216" spans="1:7">
      <c r="A5216" s="285">
        <v>4830</v>
      </c>
      <c r="B5216" s="285" t="s">
        <v>39</v>
      </c>
      <c r="C5216" s="283" t="s">
        <v>286</v>
      </c>
      <c r="D5216" s="287" t="s">
        <v>58</v>
      </c>
      <c r="E5216" s="253">
        <v>1079.6500000000001</v>
      </c>
      <c r="F5216" s="240" t="s">
        <v>42</v>
      </c>
      <c r="G5216" s="8">
        <f>SUM(A5216*E5216/100)</f>
        <v>52147.095000000001</v>
      </c>
    </row>
    <row r="5217" spans="1:7" ht="29.25" customHeight="1">
      <c r="A5217" s="286"/>
      <c r="B5217" s="286"/>
      <c r="C5217" s="284"/>
      <c r="D5217" s="292"/>
      <c r="E5217" s="289" t="s">
        <v>59</v>
      </c>
      <c r="F5217" s="290"/>
      <c r="G5217" s="291"/>
    </row>
    <row r="5218" spans="1:7">
      <c r="A5218" s="285">
        <v>3930</v>
      </c>
      <c r="B5218" s="285" t="s">
        <v>39</v>
      </c>
      <c r="C5218" s="283" t="s">
        <v>287</v>
      </c>
      <c r="D5218" s="287" t="s">
        <v>268</v>
      </c>
      <c r="E5218" s="253">
        <v>2717</v>
      </c>
      <c r="F5218" s="240" t="s">
        <v>42</v>
      </c>
      <c r="G5218" s="9">
        <f>SUM(A5218*E5218/100)</f>
        <v>106778.1</v>
      </c>
    </row>
    <row r="5219" spans="1:7" ht="102" customHeight="1">
      <c r="A5219" s="286"/>
      <c r="B5219" s="286"/>
      <c r="C5219" s="284"/>
      <c r="D5219" s="292"/>
      <c r="E5219" s="289" t="s">
        <v>269</v>
      </c>
      <c r="F5219" s="290"/>
      <c r="G5219" s="291"/>
    </row>
    <row r="5220" spans="1:7">
      <c r="A5220" s="285">
        <v>448</v>
      </c>
      <c r="B5220" s="285" t="s">
        <v>39</v>
      </c>
      <c r="C5220" s="283" t="s">
        <v>288</v>
      </c>
      <c r="D5220" s="287" t="s">
        <v>1440</v>
      </c>
      <c r="E5220" s="253">
        <v>1662.21</v>
      </c>
      <c r="F5220" s="240" t="s">
        <v>42</v>
      </c>
      <c r="G5220" s="8">
        <f>SUM(A5220*E5220/100)</f>
        <v>7446.7008000000005</v>
      </c>
    </row>
    <row r="5221" spans="1:7" ht="29.25" customHeight="1">
      <c r="A5221" s="286"/>
      <c r="B5221" s="286"/>
      <c r="C5221" s="284"/>
      <c r="D5221" s="292"/>
      <c r="E5221" s="289" t="s">
        <v>1441</v>
      </c>
      <c r="F5221" s="290"/>
      <c r="G5221" s="291"/>
    </row>
    <row r="5222" spans="1:7">
      <c r="A5222" s="285">
        <v>490</v>
      </c>
      <c r="B5222" s="285" t="s">
        <v>39</v>
      </c>
      <c r="C5222" s="283" t="s">
        <v>659</v>
      </c>
      <c r="D5222" s="287" t="s">
        <v>280</v>
      </c>
      <c r="E5222" s="253">
        <v>25293.42</v>
      </c>
      <c r="F5222" s="240" t="s">
        <v>42</v>
      </c>
      <c r="G5222" s="9">
        <f>SUM(A5222*E5222/100)</f>
        <v>123937.75799999999</v>
      </c>
    </row>
    <row r="5223" spans="1:7" ht="44.25" customHeight="1">
      <c r="A5223" s="286"/>
      <c r="B5223" s="286"/>
      <c r="C5223" s="284"/>
      <c r="D5223" s="292"/>
      <c r="E5223" s="289" t="s">
        <v>281</v>
      </c>
      <c r="F5223" s="290"/>
      <c r="G5223" s="291"/>
    </row>
    <row r="5224" spans="1:7">
      <c r="A5224" s="285">
        <v>3600</v>
      </c>
      <c r="B5224" s="285" t="s">
        <v>39</v>
      </c>
      <c r="C5224" s="283" t="s">
        <v>660</v>
      </c>
      <c r="D5224" s="287" t="s">
        <v>1286</v>
      </c>
      <c r="E5224" s="253">
        <v>2118.33</v>
      </c>
      <c r="F5224" s="240" t="s">
        <v>42</v>
      </c>
      <c r="G5224" s="8">
        <f>SUM(A5224*E5224/100)</f>
        <v>76259.88</v>
      </c>
    </row>
    <row r="5225" spans="1:7" ht="69.75" customHeight="1">
      <c r="A5225" s="286"/>
      <c r="B5225" s="286"/>
      <c r="C5225" s="284"/>
      <c r="D5225" s="288"/>
      <c r="E5225" s="289" t="s">
        <v>990</v>
      </c>
      <c r="F5225" s="290"/>
      <c r="G5225" s="291"/>
    </row>
    <row r="5226" spans="1:7" ht="39" customHeight="1">
      <c r="A5226" s="243"/>
      <c r="B5226" s="244"/>
      <c r="C5226" s="2"/>
      <c r="D5226" s="62"/>
      <c r="E5226" s="255"/>
      <c r="F5226" s="15" t="s">
        <v>1287</v>
      </c>
      <c r="G5226" s="73">
        <v>2963878</v>
      </c>
    </row>
    <row r="5227" spans="1:7">
      <c r="A5227" s="18"/>
      <c r="B5227" s="19"/>
      <c r="C5227" s="19"/>
      <c r="D5227" s="78" t="s">
        <v>78</v>
      </c>
      <c r="E5227" s="19"/>
      <c r="F5227" s="19"/>
      <c r="G5227" s="21"/>
    </row>
    <row r="5228" spans="1:7">
      <c r="A5228" s="283">
        <v>2</v>
      </c>
      <c r="B5228" s="283" t="s">
        <v>72</v>
      </c>
      <c r="C5228" s="285" t="s">
        <v>11</v>
      </c>
      <c r="D5228" s="287" t="s">
        <v>177</v>
      </c>
      <c r="E5228" s="253">
        <v>6166.6</v>
      </c>
      <c r="F5228" s="240" t="s">
        <v>75</v>
      </c>
      <c r="G5228" s="8">
        <f>SUM(A5228*E5228)</f>
        <v>12333.2</v>
      </c>
    </row>
    <row r="5229" spans="1:7" ht="115.5" customHeight="1">
      <c r="A5229" s="284"/>
      <c r="B5229" s="284"/>
      <c r="C5229" s="286"/>
      <c r="D5229" s="292"/>
      <c r="E5229" s="289" t="s">
        <v>178</v>
      </c>
      <c r="F5229" s="290"/>
      <c r="G5229" s="291"/>
    </row>
    <row r="5230" spans="1:7" s="12" customFormat="1">
      <c r="A5230" s="285">
        <v>1</v>
      </c>
      <c r="B5230" s="285" t="s">
        <v>89</v>
      </c>
      <c r="C5230" s="285" t="s">
        <v>15</v>
      </c>
      <c r="D5230" s="287" t="s">
        <v>862</v>
      </c>
      <c r="E5230" s="253">
        <v>11477.4</v>
      </c>
      <c r="F5230" s="240" t="s">
        <v>75</v>
      </c>
      <c r="G5230" s="9">
        <f>A5230*E5230</f>
        <v>11477.4</v>
      </c>
    </row>
    <row r="5231" spans="1:7" s="12" customFormat="1" ht="152.25" customHeight="1">
      <c r="A5231" s="286"/>
      <c r="B5231" s="286"/>
      <c r="C5231" s="286"/>
      <c r="D5231" s="288"/>
      <c r="E5231" s="293" t="s">
        <v>863</v>
      </c>
      <c r="F5231" s="294"/>
      <c r="G5231" s="295"/>
    </row>
    <row r="5232" spans="1:7">
      <c r="A5232" s="283">
        <v>2</v>
      </c>
      <c r="B5232" s="283" t="s">
        <v>72</v>
      </c>
      <c r="C5232" s="285" t="s">
        <v>18</v>
      </c>
      <c r="D5232" s="287" t="s">
        <v>94</v>
      </c>
      <c r="E5232" s="253">
        <v>2533.4699999999998</v>
      </c>
      <c r="F5232" s="240" t="s">
        <v>75</v>
      </c>
      <c r="G5232" s="8">
        <f>SUM(A5232*E5232)</f>
        <v>5066.9399999999996</v>
      </c>
    </row>
    <row r="5233" spans="1:7" ht="34.5" customHeight="1">
      <c r="A5233" s="284"/>
      <c r="B5233" s="284"/>
      <c r="C5233" s="286"/>
      <c r="D5233" s="292"/>
      <c r="E5233" s="289" t="s">
        <v>185</v>
      </c>
      <c r="F5233" s="290"/>
      <c r="G5233" s="291"/>
    </row>
    <row r="5234" spans="1:7">
      <c r="A5234" s="283">
        <v>2</v>
      </c>
      <c r="B5234" s="283" t="s">
        <v>72</v>
      </c>
      <c r="C5234" s="285" t="s">
        <v>21</v>
      </c>
      <c r="D5234" s="287" t="s">
        <v>1442</v>
      </c>
      <c r="E5234" s="253">
        <v>6237</v>
      </c>
      <c r="F5234" s="240" t="s">
        <v>75</v>
      </c>
      <c r="G5234" s="8">
        <f>SUM(A5234*E5234)</f>
        <v>12474</v>
      </c>
    </row>
    <row r="5235" spans="1:7" ht="34.5" customHeight="1">
      <c r="A5235" s="284"/>
      <c r="B5235" s="284"/>
      <c r="C5235" s="286"/>
      <c r="D5235" s="292"/>
      <c r="E5235" s="289" t="s">
        <v>1443</v>
      </c>
      <c r="F5235" s="290"/>
      <c r="G5235" s="291"/>
    </row>
    <row r="5236" spans="1:7" s="22" customFormat="1">
      <c r="A5236" s="283">
        <v>4</v>
      </c>
      <c r="B5236" s="283" t="s">
        <v>72</v>
      </c>
      <c r="C5236" s="285" t="s">
        <v>25</v>
      </c>
      <c r="D5236" s="287" t="s">
        <v>81</v>
      </c>
      <c r="E5236" s="253">
        <v>2042.43</v>
      </c>
      <c r="F5236" s="240" t="s">
        <v>75</v>
      </c>
      <c r="G5236" s="8">
        <f>SUM(A5236*E5236)</f>
        <v>8169.72</v>
      </c>
    </row>
    <row r="5237" spans="1:7" s="22" customFormat="1" ht="124.5" customHeight="1">
      <c r="A5237" s="284"/>
      <c r="B5237" s="284"/>
      <c r="C5237" s="286"/>
      <c r="D5237" s="288"/>
      <c r="E5237" s="289" t="s">
        <v>82</v>
      </c>
      <c r="F5237" s="290"/>
      <c r="G5237" s="291"/>
    </row>
    <row r="5238" spans="1:7">
      <c r="A5238" s="283">
        <v>8</v>
      </c>
      <c r="B5238" s="283" t="s">
        <v>72</v>
      </c>
      <c r="C5238" s="285" t="s">
        <v>29</v>
      </c>
      <c r="D5238" s="287" t="s">
        <v>83</v>
      </c>
      <c r="E5238" s="253">
        <v>447.15</v>
      </c>
      <c r="F5238" s="240" t="s">
        <v>75</v>
      </c>
      <c r="G5238" s="8">
        <f>SUM(A5238*E5238)</f>
        <v>3577.2</v>
      </c>
    </row>
    <row r="5239" spans="1:7" ht="45" customHeight="1">
      <c r="A5239" s="284"/>
      <c r="B5239" s="284"/>
      <c r="C5239" s="286"/>
      <c r="D5239" s="292"/>
      <c r="E5239" s="289" t="s">
        <v>84</v>
      </c>
      <c r="F5239" s="290"/>
      <c r="G5239" s="291"/>
    </row>
    <row r="5240" spans="1:7" s="22" customFormat="1">
      <c r="A5240" s="313">
        <v>2</v>
      </c>
      <c r="B5240" s="313" t="s">
        <v>72</v>
      </c>
      <c r="C5240" s="312" t="s">
        <v>33</v>
      </c>
      <c r="D5240" s="314" t="s">
        <v>1118</v>
      </c>
      <c r="E5240" s="253">
        <v>1161.5999999999999</v>
      </c>
      <c r="F5240" s="240" t="s">
        <v>75</v>
      </c>
      <c r="G5240" s="8">
        <f>SUM(A5240*E5240)</f>
        <v>2323.1999999999998</v>
      </c>
    </row>
    <row r="5241" spans="1:7" s="22" customFormat="1" ht="52.5" customHeight="1">
      <c r="A5241" s="313"/>
      <c r="B5241" s="313"/>
      <c r="C5241" s="312"/>
      <c r="D5241" s="314"/>
      <c r="E5241" s="311" t="s">
        <v>1444</v>
      </c>
      <c r="F5241" s="311"/>
      <c r="G5241" s="311"/>
    </row>
    <row r="5242" spans="1:7" s="22" customFormat="1">
      <c r="A5242" s="283">
        <v>2</v>
      </c>
      <c r="B5242" s="283" t="s">
        <v>72</v>
      </c>
      <c r="C5242" s="285" t="s">
        <v>36</v>
      </c>
      <c r="D5242" s="287" t="s">
        <v>869</v>
      </c>
      <c r="E5242" s="253">
        <v>704.2</v>
      </c>
      <c r="F5242" s="240" t="s">
        <v>75</v>
      </c>
      <c r="G5242" s="8">
        <f>SUM(A5242*E5242)</f>
        <v>1408.4</v>
      </c>
    </row>
    <row r="5243" spans="1:7" s="22" customFormat="1" ht="51.75" customHeight="1">
      <c r="A5243" s="284"/>
      <c r="B5243" s="284"/>
      <c r="C5243" s="286"/>
      <c r="D5243" s="288"/>
      <c r="E5243" s="289" t="s">
        <v>870</v>
      </c>
      <c r="F5243" s="290"/>
      <c r="G5243" s="291"/>
    </row>
    <row r="5244" spans="1:7">
      <c r="A5244" s="283">
        <v>2</v>
      </c>
      <c r="B5244" s="283" t="s">
        <v>72</v>
      </c>
      <c r="C5244" s="285" t="s">
        <v>40</v>
      </c>
      <c r="D5244" s="287" t="s">
        <v>1445</v>
      </c>
      <c r="E5244" s="253">
        <v>702</v>
      </c>
      <c r="F5244" s="240" t="s">
        <v>75</v>
      </c>
      <c r="G5244" s="8">
        <f>SUM(A5244*E5244)</f>
        <v>1404</v>
      </c>
    </row>
    <row r="5245" spans="1:7" ht="23.25" customHeight="1">
      <c r="A5245" s="284"/>
      <c r="B5245" s="284"/>
      <c r="C5245" s="286"/>
      <c r="D5245" s="292"/>
      <c r="E5245" s="289" t="s">
        <v>1446</v>
      </c>
      <c r="F5245" s="290"/>
      <c r="G5245" s="291"/>
    </row>
    <row r="5246" spans="1:7">
      <c r="A5246" s="283"/>
      <c r="B5246" s="283"/>
      <c r="C5246" s="285" t="s">
        <v>44</v>
      </c>
      <c r="D5246" s="287" t="s">
        <v>226</v>
      </c>
      <c r="E5246" s="296"/>
      <c r="F5246" s="297"/>
      <c r="G5246" s="298"/>
    </row>
    <row r="5247" spans="1:7" ht="103.5" customHeight="1">
      <c r="A5247" s="284"/>
      <c r="B5247" s="284"/>
      <c r="C5247" s="286"/>
      <c r="D5247" s="292"/>
      <c r="E5247" s="306"/>
      <c r="F5247" s="307"/>
      <c r="G5247" s="308"/>
    </row>
    <row r="5248" spans="1:7">
      <c r="A5248" s="283">
        <v>200</v>
      </c>
      <c r="B5248" s="283" t="s">
        <v>107</v>
      </c>
      <c r="C5248" s="285" t="s">
        <v>99</v>
      </c>
      <c r="D5248" s="287" t="s">
        <v>227</v>
      </c>
      <c r="E5248" s="253">
        <v>73.209999999999994</v>
      </c>
      <c r="F5248" s="240" t="s">
        <v>111</v>
      </c>
      <c r="G5248" s="8">
        <f>SUM(A5248*E5248)</f>
        <v>14641.999999999998</v>
      </c>
    </row>
    <row r="5249" spans="1:7" ht="30.75" customHeight="1">
      <c r="A5249" s="284"/>
      <c r="B5249" s="284"/>
      <c r="C5249" s="286"/>
      <c r="D5249" s="292"/>
      <c r="E5249" s="289" t="s">
        <v>228</v>
      </c>
      <c r="F5249" s="290"/>
      <c r="G5249" s="291"/>
    </row>
    <row r="5250" spans="1:7">
      <c r="A5250" s="283">
        <v>100</v>
      </c>
      <c r="B5250" s="283" t="s">
        <v>72</v>
      </c>
      <c r="C5250" s="285" t="s">
        <v>102</v>
      </c>
      <c r="D5250" s="287" t="s">
        <v>229</v>
      </c>
      <c r="E5250" s="253">
        <v>95.79</v>
      </c>
      <c r="F5250" s="240" t="s">
        <v>111</v>
      </c>
      <c r="G5250" s="8">
        <f>SUM(A5250*E5250)</f>
        <v>9579</v>
      </c>
    </row>
    <row r="5251" spans="1:7" ht="16.5" customHeight="1">
      <c r="A5251" s="284"/>
      <c r="B5251" s="284"/>
      <c r="C5251" s="286"/>
      <c r="D5251" s="292"/>
      <c r="E5251" s="289" t="s">
        <v>230</v>
      </c>
      <c r="F5251" s="290"/>
      <c r="G5251" s="291"/>
    </row>
    <row r="5252" spans="1:7">
      <c r="A5252" s="283">
        <v>50</v>
      </c>
      <c r="B5252" s="283" t="s">
        <v>107</v>
      </c>
      <c r="C5252" s="285" t="s">
        <v>291</v>
      </c>
      <c r="D5252" s="287" t="s">
        <v>775</v>
      </c>
      <c r="E5252" s="253">
        <v>128.55000000000001</v>
      </c>
      <c r="F5252" s="240" t="s">
        <v>111</v>
      </c>
      <c r="G5252" s="8">
        <f>SUM(A5252*E5252)</f>
        <v>6427.5000000000009</v>
      </c>
    </row>
    <row r="5253" spans="1:7" ht="25.5" customHeight="1">
      <c r="A5253" s="284"/>
      <c r="B5253" s="284"/>
      <c r="C5253" s="286"/>
      <c r="D5253" s="288"/>
      <c r="E5253" s="289" t="s">
        <v>776</v>
      </c>
      <c r="F5253" s="290"/>
      <c r="G5253" s="291"/>
    </row>
    <row r="5254" spans="1:7">
      <c r="A5254" s="283">
        <v>150</v>
      </c>
      <c r="B5254" s="283" t="s">
        <v>107</v>
      </c>
      <c r="C5254" s="285" t="s">
        <v>1447</v>
      </c>
      <c r="D5254" s="287" t="s">
        <v>1448</v>
      </c>
      <c r="E5254" s="253">
        <v>233</v>
      </c>
      <c r="F5254" s="240" t="s">
        <v>111</v>
      </c>
      <c r="G5254" s="8">
        <f>SUM(A5254*E5254)</f>
        <v>34950</v>
      </c>
    </row>
    <row r="5255" spans="1:7" ht="25.5" customHeight="1">
      <c r="A5255" s="284"/>
      <c r="B5255" s="284"/>
      <c r="C5255" s="286"/>
      <c r="D5255" s="288"/>
      <c r="E5255" s="289" t="s">
        <v>1449</v>
      </c>
      <c r="F5255" s="290"/>
      <c r="G5255" s="291"/>
    </row>
    <row r="5256" spans="1:7" s="22" customFormat="1">
      <c r="A5256" s="313"/>
      <c r="B5256" s="313"/>
      <c r="C5256" s="312" t="s">
        <v>47</v>
      </c>
      <c r="D5256" s="314" t="s">
        <v>1102</v>
      </c>
      <c r="E5256" s="186"/>
      <c r="F5256" s="186"/>
      <c r="G5256" s="186"/>
    </row>
    <row r="5257" spans="1:7" s="22" customFormat="1" ht="48.75" customHeight="1">
      <c r="A5257" s="313"/>
      <c r="B5257" s="313"/>
      <c r="C5257" s="312"/>
      <c r="D5257" s="314"/>
      <c r="E5257" s="186"/>
      <c r="F5257" s="186"/>
      <c r="G5257" s="186"/>
    </row>
    <row r="5258" spans="1:7" s="22" customFormat="1">
      <c r="A5258" s="313">
        <v>200</v>
      </c>
      <c r="B5258" s="313" t="s">
        <v>107</v>
      </c>
      <c r="C5258" s="312"/>
      <c r="D5258" s="314" t="s">
        <v>1103</v>
      </c>
      <c r="E5258" s="253">
        <v>7.82</v>
      </c>
      <c r="F5258" s="240" t="s">
        <v>111</v>
      </c>
      <c r="G5258" s="8">
        <f>SUM(A5258*E5258)</f>
        <v>1564</v>
      </c>
    </row>
    <row r="5259" spans="1:7" s="22" customFormat="1">
      <c r="A5259" s="313"/>
      <c r="B5259" s="313"/>
      <c r="C5259" s="312"/>
      <c r="D5259" s="314"/>
      <c r="E5259" s="311" t="s">
        <v>1104</v>
      </c>
      <c r="F5259" s="311"/>
      <c r="G5259" s="311"/>
    </row>
    <row r="5260" spans="1:7" s="22" customFormat="1">
      <c r="A5260" s="313">
        <v>100</v>
      </c>
      <c r="B5260" s="313" t="s">
        <v>107</v>
      </c>
      <c r="C5260" s="312"/>
      <c r="D5260" s="314" t="s">
        <v>1105</v>
      </c>
      <c r="E5260" s="253">
        <v>8.4499999999999993</v>
      </c>
      <c r="F5260" s="240" t="s">
        <v>111</v>
      </c>
      <c r="G5260" s="8">
        <f>SUM(A5260*E5260)</f>
        <v>844.99999999999989</v>
      </c>
    </row>
    <row r="5261" spans="1:7" s="22" customFormat="1" ht="23.25" customHeight="1">
      <c r="A5261" s="313"/>
      <c r="B5261" s="313"/>
      <c r="C5261" s="312"/>
      <c r="D5261" s="314"/>
      <c r="E5261" s="311" t="s">
        <v>1106</v>
      </c>
      <c r="F5261" s="311"/>
      <c r="G5261" s="311"/>
    </row>
    <row r="5262" spans="1:7" s="22" customFormat="1">
      <c r="A5262" s="313">
        <v>50</v>
      </c>
      <c r="B5262" s="313" t="s">
        <v>107</v>
      </c>
      <c r="C5262" s="312"/>
      <c r="D5262" s="314" t="s">
        <v>1110</v>
      </c>
      <c r="E5262" s="253">
        <v>9.9600000000000009</v>
      </c>
      <c r="F5262" s="240" t="s">
        <v>111</v>
      </c>
      <c r="G5262" s="8">
        <f>SUM(A5262*E5262)</f>
        <v>498.00000000000006</v>
      </c>
    </row>
    <row r="5263" spans="1:7" s="22" customFormat="1" ht="23.25" customHeight="1">
      <c r="A5263" s="313"/>
      <c r="B5263" s="313"/>
      <c r="C5263" s="312"/>
      <c r="D5263" s="314"/>
      <c r="E5263" s="311" t="s">
        <v>1450</v>
      </c>
      <c r="F5263" s="311"/>
      <c r="G5263" s="311"/>
    </row>
    <row r="5264" spans="1:7">
      <c r="A5264" s="283"/>
      <c r="B5264" s="283"/>
      <c r="C5264" s="285" t="s">
        <v>50</v>
      </c>
      <c r="D5264" s="287" t="s">
        <v>236</v>
      </c>
      <c r="E5264" s="296"/>
      <c r="F5264" s="297"/>
      <c r="G5264" s="298"/>
    </row>
    <row r="5265" spans="1:7" ht="132" customHeight="1">
      <c r="A5265" s="284"/>
      <c r="B5265" s="284"/>
      <c r="C5265" s="286"/>
      <c r="D5265" s="288"/>
      <c r="E5265" s="306"/>
      <c r="F5265" s="307"/>
      <c r="G5265" s="308"/>
    </row>
    <row r="5266" spans="1:7">
      <c r="A5266" s="283">
        <v>200</v>
      </c>
      <c r="B5266" s="283" t="s">
        <v>107</v>
      </c>
      <c r="C5266" s="285" t="s">
        <v>99</v>
      </c>
      <c r="D5266" s="287" t="s">
        <v>237</v>
      </c>
      <c r="E5266" s="253">
        <v>116.2</v>
      </c>
      <c r="F5266" s="240" t="s">
        <v>111</v>
      </c>
      <c r="G5266" s="8">
        <f>SUM(A5266*E5266)</f>
        <v>23240</v>
      </c>
    </row>
    <row r="5267" spans="1:7" ht="52.5" customHeight="1">
      <c r="A5267" s="284"/>
      <c r="B5267" s="284"/>
      <c r="C5267" s="286"/>
      <c r="D5267" s="288"/>
      <c r="E5267" s="289" t="s">
        <v>289</v>
      </c>
      <c r="F5267" s="290"/>
      <c r="G5267" s="291"/>
    </row>
    <row r="5268" spans="1:7">
      <c r="A5268" s="283">
        <v>2</v>
      </c>
      <c r="B5268" s="283" t="s">
        <v>72</v>
      </c>
      <c r="C5268" s="285" t="s">
        <v>54</v>
      </c>
      <c r="D5268" s="287" t="s">
        <v>1372</v>
      </c>
      <c r="E5268" s="253">
        <v>3432</v>
      </c>
      <c r="F5268" s="240" t="s">
        <v>75</v>
      </c>
      <c r="G5268" s="8">
        <f>SUM(A5268*E5268)</f>
        <v>6864</v>
      </c>
    </row>
    <row r="5269" spans="1:7" ht="30.75" customHeight="1">
      <c r="A5269" s="284"/>
      <c r="B5269" s="284"/>
      <c r="C5269" s="286"/>
      <c r="D5269" s="288"/>
      <c r="E5269" s="289" t="s">
        <v>1373</v>
      </c>
      <c r="F5269" s="290"/>
      <c r="G5269" s="291"/>
    </row>
    <row r="5270" spans="1:7">
      <c r="A5270" s="283">
        <v>1</v>
      </c>
      <c r="B5270" s="283" t="s">
        <v>89</v>
      </c>
      <c r="C5270" s="285" t="s">
        <v>57</v>
      </c>
      <c r="D5270" s="287" t="s">
        <v>871</v>
      </c>
      <c r="E5270" s="253">
        <v>10322.4</v>
      </c>
      <c r="F5270" s="240" t="s">
        <v>75</v>
      </c>
      <c r="G5270" s="8">
        <f>SUM(A5270*E5270)</f>
        <v>10322.4</v>
      </c>
    </row>
    <row r="5271" spans="1:7" ht="66" customHeight="1">
      <c r="A5271" s="284"/>
      <c r="B5271" s="284"/>
      <c r="C5271" s="286"/>
      <c r="D5271" s="288"/>
      <c r="E5271" s="311" t="s">
        <v>872</v>
      </c>
      <c r="F5271" s="311"/>
      <c r="G5271" s="311"/>
    </row>
    <row r="5272" spans="1:7">
      <c r="A5272" s="283">
        <v>4</v>
      </c>
      <c r="B5272" s="283" t="s">
        <v>72</v>
      </c>
      <c r="C5272" s="285" t="s">
        <v>60</v>
      </c>
      <c r="D5272" s="287" t="s">
        <v>85</v>
      </c>
      <c r="E5272" s="253">
        <v>1109.46</v>
      </c>
      <c r="F5272" s="240" t="s">
        <v>75</v>
      </c>
      <c r="G5272" s="8">
        <f>SUM(A5272*E5272)</f>
        <v>4437.84</v>
      </c>
    </row>
    <row r="5273" spans="1:7" ht="30" customHeight="1">
      <c r="A5273" s="284"/>
      <c r="B5273" s="284"/>
      <c r="C5273" s="286"/>
      <c r="D5273" s="292"/>
      <c r="E5273" s="311" t="s">
        <v>86</v>
      </c>
      <c r="F5273" s="311"/>
      <c r="G5273" s="311"/>
    </row>
    <row r="5274" spans="1:7">
      <c r="A5274" s="285">
        <v>1</v>
      </c>
      <c r="B5274" s="285" t="s">
        <v>89</v>
      </c>
      <c r="C5274" s="283" t="s">
        <v>63</v>
      </c>
      <c r="D5274" s="287" t="s">
        <v>1011</v>
      </c>
      <c r="E5274" s="253">
        <v>2882</v>
      </c>
      <c r="F5274" s="240" t="s">
        <v>75</v>
      </c>
      <c r="G5274" s="8">
        <f>SUM(A5274*E5274)</f>
        <v>2882</v>
      </c>
    </row>
    <row r="5275" spans="1:7" ht="40.5" customHeight="1">
      <c r="A5275" s="286"/>
      <c r="B5275" s="286"/>
      <c r="C5275" s="284"/>
      <c r="D5275" s="288"/>
      <c r="E5275" s="289" t="s">
        <v>1012</v>
      </c>
      <c r="F5275" s="290"/>
      <c r="G5275" s="291"/>
    </row>
    <row r="5276" spans="1:7" s="17" customFormat="1" ht="33" customHeight="1">
      <c r="A5276" s="255"/>
      <c r="B5276" s="255"/>
      <c r="C5276" s="2"/>
      <c r="D5276" s="62"/>
      <c r="E5276" s="255"/>
      <c r="F5276" s="15" t="s">
        <v>781</v>
      </c>
      <c r="G5276" s="169">
        <f>SUM(G5228,G5230,G5232,G5234,G5236,G5238,G5240,G5242,G5244,G5248,G5250,G5252,G5254,G5258,G5260,G5262,G5266,G5268,G5270,G5272,G5274)</f>
        <v>174485.8</v>
      </c>
    </row>
    <row r="5277" spans="1:7" s="12" customFormat="1">
      <c r="A5277" s="52"/>
      <c r="B5277" s="52"/>
      <c r="C5277" s="51"/>
      <c r="D5277" s="171" t="s">
        <v>1151</v>
      </c>
      <c r="E5277" s="52"/>
      <c r="F5277" s="52"/>
      <c r="G5277" s="58"/>
    </row>
    <row r="5278" spans="1:7">
      <c r="A5278" s="283">
        <v>355</v>
      </c>
      <c r="B5278" s="283" t="s">
        <v>107</v>
      </c>
      <c r="C5278" s="285" t="s">
        <v>11</v>
      </c>
      <c r="D5278" s="287" t="s">
        <v>1451</v>
      </c>
      <c r="E5278" s="253">
        <v>941</v>
      </c>
      <c r="F5278" s="240" t="s">
        <v>111</v>
      </c>
      <c r="G5278" s="8">
        <f>SUM(A5278*E5278)</f>
        <v>334055</v>
      </c>
    </row>
    <row r="5279" spans="1:7" ht="66" customHeight="1">
      <c r="A5279" s="284"/>
      <c r="B5279" s="284"/>
      <c r="C5279" s="286"/>
      <c r="D5279" s="288"/>
      <c r="E5279" s="311" t="s">
        <v>872</v>
      </c>
      <c r="F5279" s="311"/>
      <c r="G5279" s="311"/>
    </row>
    <row r="5280" spans="1:7" s="17" customFormat="1" ht="33" customHeight="1">
      <c r="A5280" s="255"/>
      <c r="B5280" s="255"/>
      <c r="C5280" s="2"/>
      <c r="D5280" s="62"/>
      <c r="E5280" s="255"/>
      <c r="F5280" s="15" t="s">
        <v>1452</v>
      </c>
      <c r="G5280" s="169">
        <f>SUM(G5278)</f>
        <v>334055</v>
      </c>
    </row>
    <row r="5283" spans="1:7" s="22" customFormat="1" ht="32.25" customHeight="1">
      <c r="A5283" s="34" t="s">
        <v>129</v>
      </c>
      <c r="B5283" s="35"/>
      <c r="C5283" s="36" t="s">
        <v>130</v>
      </c>
      <c r="D5283" s="37"/>
      <c r="F5283" s="38" t="s">
        <v>131</v>
      </c>
      <c r="G5283" s="36"/>
    </row>
    <row r="5284" spans="1:7" s="17" customFormat="1" ht="32.25" customHeight="1">
      <c r="A5284" s="34" t="s">
        <v>132</v>
      </c>
      <c r="B5284" s="35"/>
      <c r="C5284" s="36" t="s">
        <v>133</v>
      </c>
      <c r="D5284" s="37"/>
      <c r="E5284" s="22"/>
      <c r="F5284" s="38" t="s">
        <v>131</v>
      </c>
    </row>
    <row r="5285" spans="1:7" s="17" customFormat="1" ht="32.25" customHeight="1">
      <c r="A5285" s="34" t="s">
        <v>134</v>
      </c>
      <c r="B5285" s="39"/>
      <c r="C5285" s="36" t="s">
        <v>135</v>
      </c>
      <c r="D5285" s="40"/>
      <c r="F5285" s="38" t="s">
        <v>131</v>
      </c>
    </row>
    <row r="5286" spans="1:7" s="12" customFormat="1">
      <c r="A5286" s="41"/>
      <c r="B5286" s="36"/>
      <c r="C5286" s="36"/>
      <c r="D5286" s="42"/>
      <c r="E5286" s="43" t="s">
        <v>138</v>
      </c>
      <c r="F5286" s="44"/>
      <c r="G5286" s="44"/>
    </row>
    <row r="5287" spans="1:7" s="12" customFormat="1" ht="63" customHeight="1">
      <c r="A5287" s="41"/>
      <c r="B5287" s="36"/>
      <c r="C5287" s="36"/>
      <c r="D5287" s="42"/>
      <c r="E5287" s="36"/>
      <c r="F5287" s="36"/>
      <c r="G5287" s="45"/>
    </row>
    <row r="5288" spans="1:7" s="12" customFormat="1">
      <c r="A5288" s="37" t="s">
        <v>139</v>
      </c>
      <c r="B5288" s="36"/>
      <c r="C5288" s="36"/>
      <c r="D5288" s="42"/>
      <c r="E5288" s="46" t="s">
        <v>140</v>
      </c>
      <c r="F5288" s="36"/>
      <c r="G5288" s="45"/>
    </row>
    <row r="5289" spans="1:7" s="12" customFormat="1">
      <c r="B5289" s="36"/>
      <c r="C5289" s="36"/>
      <c r="D5289" s="42"/>
      <c r="E5289" s="46" t="s">
        <v>141</v>
      </c>
      <c r="F5289" s="36"/>
      <c r="G5289" s="45"/>
    </row>
    <row r="5290" spans="1:7" s="12" customFormat="1">
      <c r="B5290" s="36"/>
      <c r="C5290" s="36"/>
      <c r="D5290" s="42"/>
      <c r="E5290" s="46" t="s">
        <v>142</v>
      </c>
      <c r="F5290" s="36"/>
      <c r="G5290" s="45"/>
    </row>
    <row r="6007" spans="1:7">
      <c r="A6007" s="278" t="s">
        <v>0</v>
      </c>
      <c r="B6007" s="278"/>
      <c r="C6007" s="278"/>
      <c r="D6007" s="278"/>
      <c r="E6007" s="278"/>
      <c r="F6007" s="278"/>
      <c r="G6007" s="278"/>
    </row>
    <row r="6008" spans="1:7">
      <c r="A6008" s="279" t="s">
        <v>1</v>
      </c>
      <c r="B6008" s="279"/>
      <c r="C6008" s="279"/>
      <c r="D6008" s="279"/>
      <c r="E6008" s="279"/>
      <c r="F6008" s="279"/>
      <c r="G6008" s="279"/>
    </row>
    <row r="6009" spans="1:7" ht="28.5" customHeight="1">
      <c r="A6009" s="1" t="s">
        <v>2</v>
      </c>
      <c r="B6009" s="245"/>
      <c r="C6009" s="245"/>
      <c r="D6009" s="280" t="s">
        <v>1434</v>
      </c>
      <c r="E6009" s="280"/>
      <c r="F6009" s="280"/>
      <c r="G6009" s="280"/>
    </row>
    <row r="6010" spans="1:7" ht="25.5">
      <c r="A6010" s="281" t="s">
        <v>3</v>
      </c>
      <c r="B6010" s="282"/>
      <c r="C6010" s="2" t="s">
        <v>4</v>
      </c>
      <c r="D6010" s="62" t="s">
        <v>5</v>
      </c>
      <c r="E6010" s="255" t="s">
        <v>6</v>
      </c>
      <c r="F6010" s="255" t="s">
        <v>7</v>
      </c>
      <c r="G6010" s="3" t="s">
        <v>8</v>
      </c>
    </row>
    <row r="6011" spans="1:7">
      <c r="A6011" s="4"/>
      <c r="B6011" s="4"/>
      <c r="C6011" s="5"/>
      <c r="D6011" s="167" t="s">
        <v>1148</v>
      </c>
      <c r="E6011" s="4"/>
      <c r="F6011" s="4"/>
      <c r="G6011" s="7"/>
    </row>
    <row r="6012" spans="1:7" ht="15" customHeight="1">
      <c r="A6012" s="283">
        <v>1232</v>
      </c>
      <c r="B6012" s="283" t="s">
        <v>10</v>
      </c>
      <c r="C6012" s="285" t="s">
        <v>11</v>
      </c>
      <c r="D6012" s="287" t="s">
        <v>241</v>
      </c>
      <c r="E6012" s="253">
        <v>3176.25</v>
      </c>
      <c r="F6012" s="240" t="s">
        <v>242</v>
      </c>
      <c r="G6012" s="9">
        <f>SUM(A6012*E6012/1000)</f>
        <v>3913.14</v>
      </c>
    </row>
    <row r="6013" spans="1:7" ht="63" customHeight="1">
      <c r="A6013" s="284"/>
      <c r="B6013" s="284"/>
      <c r="C6013" s="286"/>
      <c r="D6013" s="288"/>
      <c r="E6013" s="289" t="s">
        <v>180</v>
      </c>
      <c r="F6013" s="290"/>
      <c r="G6013" s="291"/>
    </row>
    <row r="6014" spans="1:7" ht="15" customHeight="1">
      <c r="A6014" s="283">
        <v>225</v>
      </c>
      <c r="B6014" s="283" t="s">
        <v>10</v>
      </c>
      <c r="C6014" s="285" t="s">
        <v>15</v>
      </c>
      <c r="D6014" s="287" t="s">
        <v>243</v>
      </c>
      <c r="E6014" s="253">
        <v>9416.2800000000007</v>
      </c>
      <c r="F6014" s="240" t="s">
        <v>13</v>
      </c>
      <c r="G6014" s="9">
        <f>SUM(A6014*E6014/100)</f>
        <v>21186.63</v>
      </c>
    </row>
    <row r="6015" spans="1:7" ht="25.5" customHeight="1">
      <c r="A6015" s="284"/>
      <c r="B6015" s="284"/>
      <c r="C6015" s="286"/>
      <c r="D6015" s="288"/>
      <c r="E6015" s="289" t="s">
        <v>244</v>
      </c>
      <c r="F6015" s="290"/>
      <c r="G6015" s="291"/>
    </row>
    <row r="6016" spans="1:7" ht="15" customHeight="1">
      <c r="A6016" s="285">
        <v>1733</v>
      </c>
      <c r="B6016" s="285" t="s">
        <v>10</v>
      </c>
      <c r="C6016" s="283" t="s">
        <v>18</v>
      </c>
      <c r="D6016" s="299" t="s">
        <v>30</v>
      </c>
      <c r="E6016" s="253">
        <v>337</v>
      </c>
      <c r="F6016" s="240" t="s">
        <v>31</v>
      </c>
      <c r="G6016" s="9">
        <f>SUM(A6016*E6016)</f>
        <v>584021</v>
      </c>
    </row>
    <row r="6017" spans="1:7" ht="169.5" customHeight="1">
      <c r="A6017" s="286"/>
      <c r="B6017" s="286"/>
      <c r="C6017" s="284"/>
      <c r="D6017" s="300"/>
      <c r="E6017" s="301" t="s">
        <v>32</v>
      </c>
      <c r="F6017" s="302"/>
      <c r="G6017" s="303"/>
    </row>
    <row r="6018" spans="1:7" ht="15" customHeight="1">
      <c r="A6018" s="283">
        <v>400</v>
      </c>
      <c r="B6018" s="283" t="s">
        <v>10</v>
      </c>
      <c r="C6018" s="285" t="s">
        <v>21</v>
      </c>
      <c r="D6018" s="287" t="s">
        <v>393</v>
      </c>
      <c r="E6018" s="253">
        <v>3630</v>
      </c>
      <c r="F6018" s="240" t="s">
        <v>254</v>
      </c>
      <c r="G6018" s="9">
        <f>SUM(A6018*E6018/1000)</f>
        <v>1452</v>
      </c>
    </row>
    <row r="6019" spans="1:7" ht="42" customHeight="1">
      <c r="A6019" s="284"/>
      <c r="B6019" s="284"/>
      <c r="C6019" s="286"/>
      <c r="D6019" s="288"/>
      <c r="E6019" s="289" t="s">
        <v>394</v>
      </c>
      <c r="F6019" s="290"/>
      <c r="G6019" s="291"/>
    </row>
    <row r="6020" spans="1:7" ht="15" customHeight="1">
      <c r="A6020" s="227">
        <v>100</v>
      </c>
      <c r="B6020" s="227" t="s">
        <v>10</v>
      </c>
      <c r="C6020" s="229" t="s">
        <v>25</v>
      </c>
      <c r="D6020" s="287" t="s">
        <v>987</v>
      </c>
      <c r="E6020" s="253">
        <v>8694.9500000000007</v>
      </c>
      <c r="F6020" s="240" t="s">
        <v>13</v>
      </c>
      <c r="G6020" s="9">
        <f>SUM(A6020*E6020/100)</f>
        <v>8694.9500000000007</v>
      </c>
    </row>
    <row r="6021" spans="1:7" ht="27" customHeight="1">
      <c r="A6021" s="228"/>
      <c r="B6021" s="228"/>
      <c r="C6021" s="230"/>
      <c r="D6021" s="288"/>
      <c r="E6021" s="289" t="s">
        <v>14</v>
      </c>
      <c r="F6021" s="290"/>
      <c r="G6021" s="291"/>
    </row>
    <row r="6022" spans="1:7" ht="51">
      <c r="A6022" s="227"/>
      <c r="B6022" s="227"/>
      <c r="C6022" s="229" t="s">
        <v>29</v>
      </c>
      <c r="D6022" s="231" t="s">
        <v>153</v>
      </c>
      <c r="E6022" s="351"/>
      <c r="F6022" s="352"/>
      <c r="G6022" s="353"/>
    </row>
    <row r="6023" spans="1:7">
      <c r="A6023" s="283">
        <v>100</v>
      </c>
      <c r="B6023" s="283" t="s">
        <v>39</v>
      </c>
      <c r="C6023" s="285" t="s">
        <v>154</v>
      </c>
      <c r="D6023" s="287" t="s">
        <v>331</v>
      </c>
      <c r="E6023" s="253">
        <v>4411.82</v>
      </c>
      <c r="F6023" s="240" t="s">
        <v>42</v>
      </c>
      <c r="G6023" s="9">
        <f>SUM(A6023*E6023/100)</f>
        <v>4411.82</v>
      </c>
    </row>
    <row r="6024" spans="1:7" ht="32.25" customHeight="1">
      <c r="A6024" s="284"/>
      <c r="B6024" s="284"/>
      <c r="C6024" s="286"/>
      <c r="D6024" s="288"/>
      <c r="E6024" s="289" t="s">
        <v>332</v>
      </c>
      <c r="F6024" s="290"/>
      <c r="G6024" s="291"/>
    </row>
    <row r="6025" spans="1:7" ht="15" customHeight="1">
      <c r="A6025" s="283">
        <v>277</v>
      </c>
      <c r="B6025" s="283" t="s">
        <v>10</v>
      </c>
      <c r="C6025" s="285" t="s">
        <v>33</v>
      </c>
      <c r="D6025" s="287" t="s">
        <v>37</v>
      </c>
      <c r="E6025" s="253">
        <v>12674.36</v>
      </c>
      <c r="F6025" s="240" t="s">
        <v>13</v>
      </c>
      <c r="G6025" s="9">
        <f>SUM(A6025*E6025/100)</f>
        <v>35107.977200000001</v>
      </c>
    </row>
    <row r="6026" spans="1:7" ht="34.5" customHeight="1">
      <c r="A6026" s="284"/>
      <c r="B6026" s="284"/>
      <c r="C6026" s="286"/>
      <c r="D6026" s="288"/>
      <c r="E6026" s="289" t="s">
        <v>38</v>
      </c>
      <c r="F6026" s="290"/>
      <c r="G6026" s="291"/>
    </row>
    <row r="6027" spans="1:7" s="11" customFormat="1" ht="15" customHeight="1">
      <c r="A6027" s="285">
        <v>978</v>
      </c>
      <c r="B6027" s="285" t="s">
        <v>39</v>
      </c>
      <c r="C6027" s="283" t="s">
        <v>36</v>
      </c>
      <c r="D6027" s="287" t="s">
        <v>41</v>
      </c>
      <c r="E6027" s="253">
        <v>2206.6</v>
      </c>
      <c r="F6027" s="240" t="s">
        <v>42</v>
      </c>
      <c r="G6027" s="9">
        <f>SUM(A6027*E6027/100)</f>
        <v>21580.547999999999</v>
      </c>
    </row>
    <row r="6028" spans="1:7" s="11" customFormat="1" ht="29.25" customHeight="1">
      <c r="A6028" s="286"/>
      <c r="B6028" s="286"/>
      <c r="C6028" s="284"/>
      <c r="D6028" s="288"/>
      <c r="E6028" s="293" t="s">
        <v>43</v>
      </c>
      <c r="F6028" s="294"/>
      <c r="G6028" s="295"/>
    </row>
    <row r="6029" spans="1:7" s="11" customFormat="1" ht="15" customHeight="1">
      <c r="A6029" s="285">
        <v>978</v>
      </c>
      <c r="B6029" s="285" t="s">
        <v>39</v>
      </c>
      <c r="C6029" s="283" t="s">
        <v>40</v>
      </c>
      <c r="D6029" s="287" t="s">
        <v>45</v>
      </c>
      <c r="E6029" s="240">
        <v>2197.52</v>
      </c>
      <c r="F6029" s="240" t="s">
        <v>42</v>
      </c>
      <c r="G6029" s="9">
        <f>SUM(A6029*E6029/100)</f>
        <v>21491.745600000002</v>
      </c>
    </row>
    <row r="6030" spans="1:7" s="11" customFormat="1" ht="28.5" customHeight="1">
      <c r="A6030" s="286"/>
      <c r="B6030" s="286"/>
      <c r="C6030" s="284"/>
      <c r="D6030" s="288"/>
      <c r="E6030" s="293" t="s">
        <v>46</v>
      </c>
      <c r="F6030" s="294"/>
      <c r="G6030" s="295"/>
    </row>
    <row r="6031" spans="1:7" s="12" customFormat="1" ht="15" customHeight="1">
      <c r="A6031" s="285">
        <v>66</v>
      </c>
      <c r="B6031" s="285" t="s">
        <v>39</v>
      </c>
      <c r="C6031" s="283" t="s">
        <v>44</v>
      </c>
      <c r="D6031" s="287" t="s">
        <v>164</v>
      </c>
      <c r="E6031" s="253">
        <v>1273.76</v>
      </c>
      <c r="F6031" s="240" t="s">
        <v>165</v>
      </c>
      <c r="G6031" s="9">
        <f>SUM(A6031*E6031)</f>
        <v>84068.160000000003</v>
      </c>
    </row>
    <row r="6032" spans="1:7" s="12" customFormat="1" ht="65.25" customHeight="1">
      <c r="A6032" s="286"/>
      <c r="B6032" s="286"/>
      <c r="C6032" s="284"/>
      <c r="D6032" s="288"/>
      <c r="E6032" s="289" t="s">
        <v>166</v>
      </c>
      <c r="F6032" s="290"/>
      <c r="G6032" s="291"/>
    </row>
    <row r="6033" spans="1:7" ht="15" customHeight="1">
      <c r="A6033" s="285">
        <v>42</v>
      </c>
      <c r="B6033" s="285" t="s">
        <v>39</v>
      </c>
      <c r="C6033" s="229" t="s">
        <v>47</v>
      </c>
      <c r="D6033" s="287" t="s">
        <v>257</v>
      </c>
      <c r="E6033" s="253">
        <v>180.5</v>
      </c>
      <c r="F6033" s="240" t="s">
        <v>165</v>
      </c>
      <c r="G6033" s="8">
        <f>SUM(A6033*E6033)</f>
        <v>7581</v>
      </c>
    </row>
    <row r="6034" spans="1:7" ht="96.75" customHeight="1">
      <c r="A6034" s="286"/>
      <c r="B6034" s="286"/>
      <c r="C6034" s="230"/>
      <c r="D6034" s="288"/>
      <c r="E6034" s="289" t="s">
        <v>258</v>
      </c>
      <c r="F6034" s="290"/>
      <c r="G6034" s="291"/>
    </row>
    <row r="6035" spans="1:7" ht="15" customHeight="1">
      <c r="A6035" s="285">
        <v>40</v>
      </c>
      <c r="B6035" s="285" t="s">
        <v>39</v>
      </c>
      <c r="C6035" s="229" t="s">
        <v>50</v>
      </c>
      <c r="D6035" s="287" t="s">
        <v>1149</v>
      </c>
      <c r="E6035" s="253">
        <v>293.14999999999998</v>
      </c>
      <c r="F6035" s="240" t="s">
        <v>165</v>
      </c>
      <c r="G6035" s="8">
        <f>SUM(A6035*E6035)</f>
        <v>11726</v>
      </c>
    </row>
    <row r="6036" spans="1:7" ht="45.75" customHeight="1">
      <c r="A6036" s="286"/>
      <c r="B6036" s="286"/>
      <c r="C6036" s="230"/>
      <c r="D6036" s="288"/>
      <c r="E6036" s="289" t="s">
        <v>1150</v>
      </c>
      <c r="F6036" s="290"/>
      <c r="G6036" s="291"/>
    </row>
    <row r="6037" spans="1:7" ht="15" customHeight="1">
      <c r="A6037" s="285">
        <v>133</v>
      </c>
      <c r="B6037" s="285" t="s">
        <v>39</v>
      </c>
      <c r="C6037" s="283" t="s">
        <v>54</v>
      </c>
      <c r="D6037" s="287" t="s">
        <v>61</v>
      </c>
      <c r="E6037" s="253">
        <v>2116.41</v>
      </c>
      <c r="F6037" s="240" t="s">
        <v>42</v>
      </c>
      <c r="G6037" s="9">
        <f>SUM(A6037*E6037/100)</f>
        <v>2814.8252999999995</v>
      </c>
    </row>
    <row r="6038" spans="1:7" ht="32.25" customHeight="1">
      <c r="A6038" s="286"/>
      <c r="B6038" s="286"/>
      <c r="C6038" s="284"/>
      <c r="D6038" s="288"/>
      <c r="E6038" s="289" t="s">
        <v>911</v>
      </c>
      <c r="F6038" s="290"/>
      <c r="G6038" s="291"/>
    </row>
    <row r="6039" spans="1:7" ht="15" customHeight="1">
      <c r="A6039" s="285">
        <v>1536</v>
      </c>
      <c r="B6039" s="285" t="s">
        <v>39</v>
      </c>
      <c r="C6039" s="283" t="s">
        <v>57</v>
      </c>
      <c r="D6039" s="287" t="s">
        <v>661</v>
      </c>
      <c r="E6039" s="253">
        <v>1672.6</v>
      </c>
      <c r="F6039" s="240" t="s">
        <v>42</v>
      </c>
      <c r="G6039" s="9">
        <f>SUM(A6039*E6039/100)</f>
        <v>25691.135999999995</v>
      </c>
    </row>
    <row r="6040" spans="1:7" ht="30.75" customHeight="1">
      <c r="A6040" s="286"/>
      <c r="B6040" s="286"/>
      <c r="C6040" s="284"/>
      <c r="D6040" s="288"/>
      <c r="E6040" s="289" t="s">
        <v>662</v>
      </c>
      <c r="F6040" s="290"/>
      <c r="G6040" s="291"/>
    </row>
    <row r="6041" spans="1:7" ht="15" customHeight="1">
      <c r="A6041" s="309">
        <v>77.366</v>
      </c>
      <c r="B6041" s="285" t="s">
        <v>24</v>
      </c>
      <c r="C6041" s="283" t="s">
        <v>60</v>
      </c>
      <c r="D6041" s="299" t="s">
        <v>26</v>
      </c>
      <c r="E6041" s="253">
        <v>5001.7</v>
      </c>
      <c r="F6041" s="240" t="s">
        <v>27</v>
      </c>
      <c r="G6041" s="9">
        <f>SUM(A6041*E6041)</f>
        <v>386961.52220000001</v>
      </c>
    </row>
    <row r="6042" spans="1:7" ht="64.5" customHeight="1">
      <c r="A6042" s="310"/>
      <c r="B6042" s="286"/>
      <c r="C6042" s="284"/>
      <c r="D6042" s="300"/>
      <c r="E6042" s="289" t="s">
        <v>28</v>
      </c>
      <c r="F6042" s="290"/>
      <c r="G6042" s="291"/>
    </row>
    <row r="6043" spans="1:7" s="17" customFormat="1" ht="33" customHeight="1">
      <c r="A6043" s="255"/>
      <c r="B6043" s="255"/>
      <c r="C6043" s="2"/>
      <c r="D6043" s="62"/>
      <c r="E6043" s="255"/>
      <c r="F6043" s="15" t="s">
        <v>983</v>
      </c>
      <c r="G6043" s="169">
        <v>1202066</v>
      </c>
    </row>
    <row r="6044" spans="1:7" s="12" customFormat="1">
      <c r="A6044" s="52"/>
      <c r="B6044" s="52"/>
      <c r="C6044" s="51"/>
      <c r="D6044" s="171" t="s">
        <v>1151</v>
      </c>
      <c r="E6044" s="52"/>
      <c r="F6044" s="52"/>
      <c r="G6044" s="58"/>
    </row>
    <row r="6045" spans="1:7" s="22" customFormat="1" ht="15" customHeight="1">
      <c r="A6045" s="283"/>
      <c r="B6045" s="283"/>
      <c r="C6045" s="285" t="s">
        <v>11</v>
      </c>
      <c r="D6045" s="287" t="s">
        <v>1152</v>
      </c>
      <c r="E6045" s="296"/>
      <c r="F6045" s="297"/>
      <c r="G6045" s="298"/>
    </row>
    <row r="6046" spans="1:7" s="22" customFormat="1" ht="37.5" customHeight="1">
      <c r="A6046" s="284"/>
      <c r="B6046" s="284"/>
      <c r="C6046" s="286"/>
      <c r="D6046" s="288"/>
      <c r="E6046" s="306"/>
      <c r="F6046" s="307"/>
      <c r="G6046" s="308"/>
    </row>
    <row r="6047" spans="1:7" s="22" customFormat="1">
      <c r="A6047" s="283">
        <v>40</v>
      </c>
      <c r="B6047" s="283" t="s">
        <v>107</v>
      </c>
      <c r="C6047" s="285" t="s">
        <v>154</v>
      </c>
      <c r="D6047" s="287" t="s">
        <v>423</v>
      </c>
      <c r="E6047" s="253">
        <v>338.9</v>
      </c>
      <c r="F6047" s="240" t="s">
        <v>111</v>
      </c>
      <c r="G6047" s="8">
        <f>SUM(A6047*E6047)</f>
        <v>13556</v>
      </c>
    </row>
    <row r="6048" spans="1:7" s="22" customFormat="1" ht="29.25" customHeight="1">
      <c r="A6048" s="284"/>
      <c r="B6048" s="284"/>
      <c r="C6048" s="286"/>
      <c r="D6048" s="288"/>
      <c r="E6048" s="289" t="s">
        <v>1435</v>
      </c>
      <c r="F6048" s="290"/>
      <c r="G6048" s="291"/>
    </row>
    <row r="6049" spans="1:7" s="22" customFormat="1" ht="15" customHeight="1">
      <c r="A6049" s="283"/>
      <c r="B6049" s="283"/>
      <c r="C6049" s="285" t="s">
        <v>11</v>
      </c>
      <c r="D6049" s="287" t="s">
        <v>1154</v>
      </c>
      <c r="E6049" s="296"/>
      <c r="F6049" s="297"/>
      <c r="G6049" s="298"/>
    </row>
    <row r="6050" spans="1:7" s="22" customFormat="1" ht="201.75" customHeight="1">
      <c r="A6050" s="284"/>
      <c r="B6050" s="284"/>
      <c r="C6050" s="286"/>
      <c r="D6050" s="288"/>
      <c r="E6050" s="306"/>
      <c r="F6050" s="307"/>
      <c r="G6050" s="308"/>
    </row>
    <row r="6051" spans="1:7" s="22" customFormat="1">
      <c r="A6051" s="283">
        <v>1</v>
      </c>
      <c r="B6051" s="283" t="s">
        <v>72</v>
      </c>
      <c r="C6051" s="285" t="s">
        <v>154</v>
      </c>
      <c r="D6051" s="287" t="s">
        <v>423</v>
      </c>
      <c r="E6051" s="253">
        <v>18820</v>
      </c>
      <c r="F6051" s="240" t="s">
        <v>75</v>
      </c>
      <c r="G6051" s="8">
        <f>SUM(A6051*E6051)</f>
        <v>18820</v>
      </c>
    </row>
    <row r="6052" spans="1:7" s="22" customFormat="1" ht="37.5" customHeight="1">
      <c r="A6052" s="284"/>
      <c r="B6052" s="284"/>
      <c r="C6052" s="286"/>
      <c r="D6052" s="288"/>
      <c r="E6052" s="289" t="s">
        <v>1153</v>
      </c>
      <c r="F6052" s="290"/>
      <c r="G6052" s="291"/>
    </row>
    <row r="6053" spans="1:7" ht="15" customHeight="1">
      <c r="A6053" s="324">
        <v>2</v>
      </c>
      <c r="B6053" s="285" t="s">
        <v>72</v>
      </c>
      <c r="C6053" s="283" t="s">
        <v>18</v>
      </c>
      <c r="D6053" s="299" t="s">
        <v>1155</v>
      </c>
      <c r="E6053" s="253">
        <v>626.9</v>
      </c>
      <c r="F6053" s="240" t="s">
        <v>75</v>
      </c>
      <c r="G6053" s="9">
        <f>SUM(A6053*E6053)</f>
        <v>1253.8</v>
      </c>
    </row>
    <row r="6054" spans="1:7" ht="36" customHeight="1">
      <c r="A6054" s="325"/>
      <c r="B6054" s="286"/>
      <c r="C6054" s="284"/>
      <c r="D6054" s="300"/>
      <c r="E6054" s="289" t="s">
        <v>28</v>
      </c>
      <c r="F6054" s="290"/>
      <c r="G6054" s="291"/>
    </row>
    <row r="6055" spans="1:7" s="17" customFormat="1" ht="32.25" customHeight="1">
      <c r="A6055" s="255"/>
      <c r="B6055" s="255"/>
      <c r="C6055" s="2"/>
      <c r="D6055" s="62"/>
      <c r="E6055" s="255"/>
      <c r="F6055" s="15" t="s">
        <v>1156</v>
      </c>
      <c r="G6055" s="169">
        <f>SUM(G6047,G6051,G6053)</f>
        <v>33629.800000000003</v>
      </c>
    </row>
    <row r="6056" spans="1:7">
      <c r="A6056" s="255"/>
      <c r="B6056" s="255"/>
      <c r="C6056" s="2"/>
      <c r="D6056" s="173" t="s">
        <v>568</v>
      </c>
      <c r="E6056" s="255"/>
      <c r="F6056" s="255"/>
      <c r="G6056" s="3"/>
    </row>
    <row r="6057" spans="1:7" s="12" customFormat="1" ht="65.25" customHeight="1">
      <c r="A6057" s="240">
        <v>1</v>
      </c>
      <c r="B6057" s="240" t="s">
        <v>89</v>
      </c>
      <c r="C6057" s="239" t="s">
        <v>11</v>
      </c>
      <c r="D6057" s="241" t="s">
        <v>1157</v>
      </c>
      <c r="E6057" s="240"/>
      <c r="F6057" s="240" t="s">
        <v>75</v>
      </c>
      <c r="G6057" s="137"/>
    </row>
    <row r="6058" spans="1:7" s="17" customFormat="1" ht="40.5" customHeight="1">
      <c r="A6058" s="255"/>
      <c r="B6058" s="255"/>
      <c r="C6058" s="2"/>
      <c r="D6058" s="62"/>
      <c r="E6058" s="255"/>
      <c r="F6058" s="15" t="s">
        <v>1158</v>
      </c>
      <c r="G6058" s="169"/>
    </row>
    <row r="6059" spans="1:7" s="17" customFormat="1" ht="40.5" customHeight="1">
      <c r="A6059" s="4"/>
      <c r="B6059" s="4"/>
      <c r="C6059" s="5"/>
      <c r="D6059" s="47"/>
      <c r="E6059" s="4"/>
      <c r="F6059" s="64"/>
      <c r="G6059" s="172"/>
    </row>
    <row r="6060" spans="1:7" s="17" customFormat="1" ht="18" customHeight="1">
      <c r="A6060" s="4"/>
      <c r="B6060" s="4"/>
      <c r="C6060" s="5"/>
      <c r="D6060" s="47"/>
      <c r="E6060" s="4"/>
      <c r="F6060" s="64"/>
      <c r="G6060" s="172"/>
    </row>
    <row r="6061" spans="1:7" s="17" customFormat="1" ht="18" customHeight="1">
      <c r="A6061" s="4"/>
      <c r="B6061" s="4"/>
      <c r="C6061" s="5"/>
      <c r="D6061" s="47"/>
      <c r="E6061" s="4"/>
      <c r="F6061" s="64"/>
      <c r="G6061" s="172"/>
    </row>
    <row r="6062" spans="1:7" s="22" customFormat="1" ht="34.5" customHeight="1">
      <c r="A6062" s="34" t="s">
        <v>984</v>
      </c>
      <c r="B6062" s="35"/>
      <c r="C6062" s="36" t="s">
        <v>966</v>
      </c>
      <c r="D6062" s="37"/>
      <c r="F6062" s="38" t="s">
        <v>131</v>
      </c>
      <c r="G6062" s="36"/>
    </row>
    <row r="6063" spans="1:7" s="22" customFormat="1" ht="34.5" customHeight="1">
      <c r="A6063" s="34" t="s">
        <v>132</v>
      </c>
      <c r="B6063" s="35"/>
      <c r="C6063" s="36" t="s">
        <v>967</v>
      </c>
      <c r="D6063" s="37"/>
      <c r="F6063" s="38" t="s">
        <v>131</v>
      </c>
      <c r="G6063" s="36"/>
    </row>
    <row r="6064" spans="1:7" s="17" customFormat="1" ht="34.5" customHeight="1">
      <c r="A6064" s="34" t="s">
        <v>134</v>
      </c>
      <c r="B6064" s="39"/>
      <c r="C6064" s="36" t="s">
        <v>296</v>
      </c>
      <c r="D6064" s="40"/>
      <c r="F6064" s="38" t="s">
        <v>131</v>
      </c>
    </row>
    <row r="6065" spans="1:7" s="12" customFormat="1" ht="34.5" customHeight="1">
      <c r="A6065" s="41"/>
      <c r="B6065" s="36"/>
      <c r="C6065" s="36"/>
      <c r="D6065" s="42"/>
      <c r="E6065" s="43" t="s">
        <v>138</v>
      </c>
      <c r="F6065" s="44"/>
      <c r="G6065" s="44"/>
    </row>
    <row r="6066" spans="1:7" s="12" customFormat="1">
      <c r="A6066" s="41"/>
      <c r="B6066" s="36"/>
      <c r="C6066" s="36"/>
      <c r="D6066" s="42"/>
      <c r="E6066" s="36"/>
      <c r="F6066" s="36"/>
      <c r="G6066" s="45"/>
    </row>
    <row r="6067" spans="1:7" s="12" customFormat="1">
      <c r="A6067" s="41"/>
      <c r="B6067" s="36"/>
      <c r="C6067" s="36"/>
      <c r="D6067" s="42"/>
      <c r="E6067" s="36"/>
      <c r="F6067" s="36"/>
      <c r="G6067" s="45"/>
    </row>
    <row r="6068" spans="1:7" s="12" customFormat="1">
      <c r="A6068" s="41"/>
      <c r="B6068" s="36"/>
      <c r="C6068" s="36"/>
      <c r="D6068" s="42"/>
      <c r="E6068" s="36"/>
      <c r="F6068" s="36"/>
      <c r="G6068" s="45"/>
    </row>
    <row r="6069" spans="1:7" s="12" customFormat="1">
      <c r="A6069" s="41"/>
      <c r="B6069" s="36"/>
      <c r="C6069" s="36"/>
      <c r="D6069" s="42"/>
      <c r="E6069" s="36"/>
      <c r="F6069" s="36"/>
      <c r="G6069" s="45"/>
    </row>
    <row r="6070" spans="1:7" s="12" customFormat="1">
      <c r="A6070" s="41"/>
      <c r="B6070" s="36"/>
      <c r="C6070" s="36"/>
      <c r="D6070" s="42"/>
      <c r="E6070" s="46" t="s">
        <v>140</v>
      </c>
      <c r="F6070" s="36"/>
      <c r="G6070" s="45"/>
    </row>
    <row r="6071" spans="1:7" s="12" customFormat="1">
      <c r="A6071" s="37" t="s">
        <v>139</v>
      </c>
      <c r="B6071" s="36"/>
      <c r="C6071" s="36"/>
      <c r="D6071" s="42"/>
      <c r="E6071" s="46" t="s">
        <v>141</v>
      </c>
      <c r="F6071" s="36"/>
      <c r="G6071" s="45"/>
    </row>
    <row r="6072" spans="1:7" s="12" customFormat="1">
      <c r="A6072" s="41"/>
      <c r="B6072" s="36"/>
      <c r="C6072" s="36"/>
      <c r="D6072" s="42"/>
      <c r="E6072" s="46" t="s">
        <v>142</v>
      </c>
      <c r="F6072" s="36"/>
      <c r="G6072" s="45"/>
    </row>
    <row r="6298" spans="1:7">
      <c r="A6298" s="278" t="s">
        <v>0</v>
      </c>
      <c r="B6298" s="278"/>
      <c r="C6298" s="278"/>
      <c r="D6298" s="278"/>
      <c r="E6298" s="278"/>
      <c r="F6298" s="278"/>
      <c r="G6298" s="278"/>
    </row>
    <row r="6299" spans="1:7">
      <c r="A6299" s="279" t="s">
        <v>1</v>
      </c>
      <c r="B6299" s="279"/>
      <c r="C6299" s="279"/>
      <c r="D6299" s="279"/>
      <c r="E6299" s="279"/>
      <c r="F6299" s="279"/>
      <c r="G6299" s="279"/>
    </row>
    <row r="6300" spans="1:7" ht="39" customHeight="1">
      <c r="A6300" s="1" t="s">
        <v>2</v>
      </c>
      <c r="B6300" s="245"/>
      <c r="C6300" s="245"/>
      <c r="D6300" s="316" t="s">
        <v>436</v>
      </c>
      <c r="E6300" s="316"/>
      <c r="F6300" s="316"/>
      <c r="G6300" s="316"/>
    </row>
    <row r="6301" spans="1:7" ht="25.5">
      <c r="A6301" s="281" t="s">
        <v>3</v>
      </c>
      <c r="B6301" s="282"/>
      <c r="C6301" s="2" t="s">
        <v>4</v>
      </c>
      <c r="D6301" s="255" t="s">
        <v>5</v>
      </c>
      <c r="E6301" s="255" t="s">
        <v>6</v>
      </c>
      <c r="F6301" s="255" t="s">
        <v>7</v>
      </c>
      <c r="G6301" s="3" t="s">
        <v>8</v>
      </c>
    </row>
    <row r="6302" spans="1:7" s="12" customFormat="1">
      <c r="A6302" s="52"/>
      <c r="B6302" s="52"/>
      <c r="C6302" s="51"/>
      <c r="D6302" s="57" t="s">
        <v>9</v>
      </c>
      <c r="E6302" s="52"/>
      <c r="F6302" s="52"/>
      <c r="G6302" s="58"/>
    </row>
    <row r="6303" spans="1:7" ht="15" customHeight="1">
      <c r="A6303" s="240">
        <v>1025</v>
      </c>
      <c r="B6303" s="240" t="s">
        <v>39</v>
      </c>
      <c r="C6303" s="239" t="s">
        <v>11</v>
      </c>
      <c r="D6303" s="287" t="s">
        <v>144</v>
      </c>
      <c r="E6303" s="253">
        <v>5445</v>
      </c>
      <c r="F6303" s="240" t="s">
        <v>42</v>
      </c>
      <c r="G6303" s="9">
        <f>SUM(A6303*E6303/100)</f>
        <v>55811.25</v>
      </c>
    </row>
    <row r="6304" spans="1:7" ht="40.5" customHeight="1">
      <c r="A6304" s="240"/>
      <c r="B6304" s="240"/>
      <c r="C6304" s="239"/>
      <c r="D6304" s="292"/>
      <c r="E6304" s="289" t="s">
        <v>145</v>
      </c>
      <c r="F6304" s="290"/>
      <c r="G6304" s="291"/>
    </row>
    <row r="6305" spans="1:7" s="22" customFormat="1">
      <c r="A6305" s="285">
        <v>4463</v>
      </c>
      <c r="B6305" s="285" t="s">
        <v>10</v>
      </c>
      <c r="C6305" s="283" t="s">
        <v>15</v>
      </c>
      <c r="D6305" s="287" t="s">
        <v>200</v>
      </c>
      <c r="E6305" s="253">
        <v>1285.6300000000001</v>
      </c>
      <c r="F6305" s="240" t="s">
        <v>147</v>
      </c>
      <c r="G6305" s="9">
        <f>SUM(A6305*E6305/100)</f>
        <v>57377.666900000004</v>
      </c>
    </row>
    <row r="6306" spans="1:7" s="22" customFormat="1" ht="25.5" customHeight="1">
      <c r="A6306" s="286"/>
      <c r="B6306" s="286"/>
      <c r="C6306" s="284"/>
      <c r="D6306" s="292"/>
      <c r="E6306" s="289" t="s">
        <v>201</v>
      </c>
      <c r="F6306" s="290"/>
      <c r="G6306" s="291"/>
    </row>
    <row r="6307" spans="1:7" s="22" customFormat="1">
      <c r="A6307" s="285">
        <v>10</v>
      </c>
      <c r="B6307" s="285" t="s">
        <v>72</v>
      </c>
      <c r="C6307" s="283" t="s">
        <v>18</v>
      </c>
      <c r="D6307" s="287" t="s">
        <v>274</v>
      </c>
      <c r="E6307" s="253">
        <v>142.18</v>
      </c>
      <c r="F6307" s="240" t="s">
        <v>75</v>
      </c>
      <c r="G6307" s="9">
        <f>SUM(A6307*E6307)</f>
        <v>1421.8000000000002</v>
      </c>
    </row>
    <row r="6308" spans="1:7" s="22" customFormat="1" ht="27" customHeight="1">
      <c r="A6308" s="286"/>
      <c r="B6308" s="286"/>
      <c r="C6308" s="284"/>
      <c r="D6308" s="292"/>
      <c r="E6308" s="289" t="s">
        <v>275</v>
      </c>
      <c r="F6308" s="290"/>
      <c r="G6308" s="291"/>
    </row>
    <row r="6309" spans="1:7" s="22" customFormat="1">
      <c r="A6309" s="285">
        <v>30</v>
      </c>
      <c r="B6309" s="285" t="s">
        <v>72</v>
      </c>
      <c r="C6309" s="283" t="s">
        <v>21</v>
      </c>
      <c r="D6309" s="287" t="s">
        <v>276</v>
      </c>
      <c r="E6309" s="253">
        <v>102.85</v>
      </c>
      <c r="F6309" s="240" t="s">
        <v>147</v>
      </c>
      <c r="G6309" s="9">
        <f>SUM(A6309*E6309)</f>
        <v>3085.5</v>
      </c>
    </row>
    <row r="6310" spans="1:7" s="22" customFormat="1" ht="24.75" customHeight="1">
      <c r="A6310" s="286"/>
      <c r="B6310" s="286"/>
      <c r="C6310" s="284"/>
      <c r="D6310" s="292"/>
      <c r="E6310" s="289" t="s">
        <v>277</v>
      </c>
      <c r="F6310" s="290"/>
      <c r="G6310" s="291"/>
    </row>
    <row r="6311" spans="1:7">
      <c r="A6311" s="240">
        <v>1922</v>
      </c>
      <c r="B6311" s="240" t="s">
        <v>10</v>
      </c>
      <c r="C6311" s="239" t="s">
        <v>25</v>
      </c>
      <c r="D6311" s="299" t="s">
        <v>30</v>
      </c>
      <c r="E6311" s="253">
        <v>337</v>
      </c>
      <c r="F6311" s="240" t="s">
        <v>31</v>
      </c>
      <c r="G6311" s="9">
        <f>SUM(A6311*E6311)</f>
        <v>647714</v>
      </c>
    </row>
    <row r="6312" spans="1:7" ht="169.5" customHeight="1">
      <c r="A6312" s="240"/>
      <c r="B6312" s="240"/>
      <c r="C6312" s="239"/>
      <c r="D6312" s="292"/>
      <c r="E6312" s="301" t="s">
        <v>32</v>
      </c>
      <c r="F6312" s="302"/>
      <c r="G6312" s="303"/>
    </row>
    <row r="6313" spans="1:7" ht="17.25" customHeight="1">
      <c r="A6313" s="309">
        <v>147.1</v>
      </c>
      <c r="B6313" s="285" t="s">
        <v>24</v>
      </c>
      <c r="C6313" s="283" t="s">
        <v>29</v>
      </c>
      <c r="D6313" s="299" t="s">
        <v>26</v>
      </c>
      <c r="E6313" s="253">
        <v>5001.7</v>
      </c>
      <c r="F6313" s="240" t="s">
        <v>27</v>
      </c>
      <c r="G6313" s="9">
        <f>SUM(A6313*E6313)</f>
        <v>735750.07</v>
      </c>
    </row>
    <row r="6314" spans="1:7" ht="64.5" customHeight="1">
      <c r="A6314" s="310"/>
      <c r="B6314" s="286"/>
      <c r="C6314" s="284"/>
      <c r="D6314" s="300"/>
      <c r="E6314" s="289" t="s">
        <v>28</v>
      </c>
      <c r="F6314" s="290"/>
      <c r="G6314" s="291"/>
    </row>
    <row r="6315" spans="1:7">
      <c r="A6315" s="283">
        <v>13231</v>
      </c>
      <c r="B6315" s="283" t="s">
        <v>10</v>
      </c>
      <c r="C6315" s="229" t="s">
        <v>33</v>
      </c>
      <c r="D6315" s="287" t="s">
        <v>255</v>
      </c>
      <c r="E6315" s="253">
        <v>1141.25</v>
      </c>
      <c r="F6315" s="240" t="s">
        <v>13</v>
      </c>
      <c r="G6315" s="9">
        <f>SUM(A6315*E6315/100)</f>
        <v>150998.78750000001</v>
      </c>
    </row>
    <row r="6316" spans="1:7" ht="26.25" customHeight="1">
      <c r="A6316" s="284"/>
      <c r="B6316" s="284"/>
      <c r="C6316" s="230"/>
      <c r="D6316" s="292"/>
      <c r="E6316" s="289" t="s">
        <v>256</v>
      </c>
      <c r="F6316" s="290"/>
      <c r="G6316" s="291"/>
    </row>
    <row r="6317" spans="1:7">
      <c r="A6317" s="283">
        <v>1361</v>
      </c>
      <c r="B6317" s="283" t="s">
        <v>10</v>
      </c>
      <c r="C6317" s="285" t="s">
        <v>36</v>
      </c>
      <c r="D6317" s="287" t="s">
        <v>22</v>
      </c>
      <c r="E6317" s="253">
        <v>8122.95</v>
      </c>
      <c r="F6317" s="240" t="s">
        <v>13</v>
      </c>
      <c r="G6317" s="9">
        <f>SUM(A6317*E6317/100)</f>
        <v>110553.3495</v>
      </c>
    </row>
    <row r="6318" spans="1:7" ht="29.25" customHeight="1">
      <c r="A6318" s="284"/>
      <c r="B6318" s="284"/>
      <c r="C6318" s="286"/>
      <c r="D6318" s="292"/>
      <c r="E6318" s="289" t="s">
        <v>23</v>
      </c>
      <c r="F6318" s="290"/>
      <c r="G6318" s="291"/>
    </row>
    <row r="6319" spans="1:7">
      <c r="A6319" s="283">
        <v>4700</v>
      </c>
      <c r="B6319" s="283" t="s">
        <v>10</v>
      </c>
      <c r="C6319" s="285" t="s">
        <v>40</v>
      </c>
      <c r="D6319" s="287" t="s">
        <v>37</v>
      </c>
      <c r="E6319" s="253">
        <v>12674.36</v>
      </c>
      <c r="F6319" s="240" t="s">
        <v>13</v>
      </c>
      <c r="G6319" s="9">
        <f>SUM(A6319*E6319/100)</f>
        <v>595694.92000000004</v>
      </c>
    </row>
    <row r="6320" spans="1:7" ht="30" customHeight="1">
      <c r="A6320" s="284"/>
      <c r="B6320" s="284"/>
      <c r="C6320" s="286"/>
      <c r="D6320" s="292"/>
      <c r="E6320" s="289" t="s">
        <v>38</v>
      </c>
      <c r="F6320" s="290"/>
      <c r="G6320" s="291"/>
    </row>
    <row r="6321" spans="1:7">
      <c r="A6321" s="283">
        <v>773</v>
      </c>
      <c r="B6321" s="283" t="s">
        <v>10</v>
      </c>
      <c r="C6321" s="285" t="s">
        <v>44</v>
      </c>
      <c r="D6321" s="287" t="s">
        <v>204</v>
      </c>
      <c r="E6321" s="253">
        <v>12346.65</v>
      </c>
      <c r="F6321" s="240" t="s">
        <v>13</v>
      </c>
      <c r="G6321" s="9">
        <f>SUM(A6321*E6321/100)</f>
        <v>95439.604499999987</v>
      </c>
    </row>
    <row r="6322" spans="1:7" ht="27" customHeight="1">
      <c r="A6322" s="284"/>
      <c r="B6322" s="284"/>
      <c r="C6322" s="286"/>
      <c r="D6322" s="292"/>
      <c r="E6322" s="289" t="s">
        <v>205</v>
      </c>
      <c r="F6322" s="290"/>
      <c r="G6322" s="291"/>
    </row>
    <row r="6323" spans="1:7" s="12" customFormat="1">
      <c r="A6323" s="240">
        <v>8615</v>
      </c>
      <c r="B6323" s="240" t="s">
        <v>39</v>
      </c>
      <c r="C6323" s="239" t="s">
        <v>47</v>
      </c>
      <c r="D6323" s="287" t="s">
        <v>41</v>
      </c>
      <c r="E6323" s="253">
        <v>2206.6</v>
      </c>
      <c r="F6323" s="240" t="s">
        <v>42</v>
      </c>
      <c r="G6323" s="9">
        <f>SUM(A6323*E6323/100)</f>
        <v>190098.59</v>
      </c>
    </row>
    <row r="6324" spans="1:7" s="12" customFormat="1" ht="33" customHeight="1">
      <c r="A6324" s="240"/>
      <c r="B6324" s="240"/>
      <c r="C6324" s="239"/>
      <c r="D6324" s="292"/>
      <c r="E6324" s="293" t="s">
        <v>43</v>
      </c>
      <c r="F6324" s="294"/>
      <c r="G6324" s="295"/>
    </row>
    <row r="6325" spans="1:7" s="12" customFormat="1">
      <c r="A6325" s="240">
        <v>8615</v>
      </c>
      <c r="B6325" s="240" t="s">
        <v>39</v>
      </c>
      <c r="C6325" s="239" t="s">
        <v>50</v>
      </c>
      <c r="D6325" s="287" t="s">
        <v>45</v>
      </c>
      <c r="E6325" s="240">
        <v>2197.52</v>
      </c>
      <c r="F6325" s="240" t="s">
        <v>42</v>
      </c>
      <c r="G6325" s="9">
        <f>SUM(A6325*E6325/100)</f>
        <v>189316.348</v>
      </c>
    </row>
    <row r="6326" spans="1:7" s="12" customFormat="1" ht="24.75" customHeight="1">
      <c r="A6326" s="240"/>
      <c r="B6326" s="240"/>
      <c r="C6326" s="239"/>
      <c r="D6326" s="292"/>
      <c r="E6326" s="293" t="s">
        <v>46</v>
      </c>
      <c r="F6326" s="294"/>
      <c r="G6326" s="295"/>
    </row>
    <row r="6327" spans="1:7" s="12" customFormat="1">
      <c r="A6327" s="285">
        <v>343</v>
      </c>
      <c r="B6327" s="285" t="s">
        <v>39</v>
      </c>
      <c r="C6327" s="283" t="s">
        <v>54</v>
      </c>
      <c r="D6327" s="287" t="s">
        <v>164</v>
      </c>
      <c r="E6327" s="253">
        <v>1273.76</v>
      </c>
      <c r="F6327" s="240" t="s">
        <v>165</v>
      </c>
      <c r="G6327" s="9">
        <f>SUM(A6327*E6327)</f>
        <v>436899.68</v>
      </c>
    </row>
    <row r="6328" spans="1:7" s="12" customFormat="1" ht="87.75" customHeight="1">
      <c r="A6328" s="286"/>
      <c r="B6328" s="286"/>
      <c r="C6328" s="284"/>
      <c r="D6328" s="292"/>
      <c r="E6328" s="289" t="s">
        <v>166</v>
      </c>
      <c r="F6328" s="290"/>
      <c r="G6328" s="291"/>
    </row>
    <row r="6329" spans="1:7">
      <c r="A6329" s="285">
        <v>108</v>
      </c>
      <c r="B6329" s="285" t="s">
        <v>39</v>
      </c>
      <c r="C6329" s="283" t="s">
        <v>57</v>
      </c>
      <c r="D6329" s="287" t="s">
        <v>172</v>
      </c>
      <c r="E6329" s="253">
        <v>190.72</v>
      </c>
      <c r="F6329" s="240" t="s">
        <v>165</v>
      </c>
      <c r="G6329" s="8">
        <f>SUM(A6329*E6329)</f>
        <v>20597.759999999998</v>
      </c>
    </row>
    <row r="6330" spans="1:7" ht="30" customHeight="1">
      <c r="A6330" s="286"/>
      <c r="B6330" s="286"/>
      <c r="C6330" s="284"/>
      <c r="D6330" s="292"/>
      <c r="E6330" s="289" t="s">
        <v>173</v>
      </c>
      <c r="F6330" s="290"/>
      <c r="G6330" s="291"/>
    </row>
    <row r="6331" spans="1:7" ht="51">
      <c r="A6331" s="227"/>
      <c r="B6331" s="227"/>
      <c r="C6331" s="229" t="s">
        <v>60</v>
      </c>
      <c r="D6331" s="231" t="s">
        <v>153</v>
      </c>
      <c r="E6331" s="296"/>
      <c r="F6331" s="297"/>
      <c r="G6331" s="298"/>
    </row>
    <row r="6332" spans="1:7">
      <c r="A6332" s="283">
        <v>2409</v>
      </c>
      <c r="B6332" s="283" t="s">
        <v>39</v>
      </c>
      <c r="C6332" s="285" t="s">
        <v>154</v>
      </c>
      <c r="D6332" s="287" t="s">
        <v>158</v>
      </c>
      <c r="E6332" s="253">
        <v>3275.5</v>
      </c>
      <c r="F6332" s="240" t="s">
        <v>42</v>
      </c>
      <c r="G6332" s="9">
        <f>SUM(A6332*E6332/100)</f>
        <v>78906.794999999998</v>
      </c>
    </row>
    <row r="6333" spans="1:7" ht="27.75" customHeight="1">
      <c r="A6333" s="284"/>
      <c r="B6333" s="284"/>
      <c r="C6333" s="286"/>
      <c r="D6333" s="292"/>
      <c r="E6333" s="289" t="s">
        <v>159</v>
      </c>
      <c r="F6333" s="290"/>
      <c r="G6333" s="291"/>
    </row>
    <row r="6334" spans="1:7">
      <c r="A6334" s="283">
        <v>2050</v>
      </c>
      <c r="B6334" s="283" t="s">
        <v>39</v>
      </c>
      <c r="C6334" s="285" t="s">
        <v>157</v>
      </c>
      <c r="D6334" s="287" t="s">
        <v>155</v>
      </c>
      <c r="E6334" s="253">
        <v>2548.29</v>
      </c>
      <c r="F6334" s="240" t="s">
        <v>42</v>
      </c>
      <c r="G6334" s="9">
        <f>SUM(A6334*E6334/100)</f>
        <v>52239.945</v>
      </c>
    </row>
    <row r="6335" spans="1:7" ht="27" customHeight="1">
      <c r="A6335" s="284"/>
      <c r="B6335" s="284"/>
      <c r="C6335" s="286"/>
      <c r="D6335" s="292"/>
      <c r="E6335" s="289" t="s">
        <v>156</v>
      </c>
      <c r="F6335" s="290"/>
      <c r="G6335" s="291"/>
    </row>
    <row r="6336" spans="1:7">
      <c r="A6336" s="283">
        <v>2487</v>
      </c>
      <c r="B6336" s="283" t="s">
        <v>39</v>
      </c>
      <c r="C6336" s="285" t="s">
        <v>63</v>
      </c>
      <c r="D6336" s="287" t="s">
        <v>264</v>
      </c>
      <c r="E6336" s="253">
        <v>30509.77</v>
      </c>
      <c r="F6336" s="240" t="s">
        <v>42</v>
      </c>
      <c r="G6336" s="9">
        <f>SUM(A6336*E6336/100)</f>
        <v>758777.97989999992</v>
      </c>
    </row>
    <row r="6337" spans="1:7" ht="126.75" customHeight="1">
      <c r="A6337" s="284"/>
      <c r="B6337" s="284"/>
      <c r="C6337" s="286"/>
      <c r="D6337" s="292"/>
      <c r="E6337" s="289" t="s">
        <v>159</v>
      </c>
      <c r="F6337" s="290"/>
      <c r="G6337" s="291"/>
    </row>
    <row r="6338" spans="1:7">
      <c r="A6338" s="285">
        <v>3993</v>
      </c>
      <c r="B6338" s="285" t="s">
        <v>39</v>
      </c>
      <c r="C6338" s="283" t="s">
        <v>66</v>
      </c>
      <c r="D6338" s="287" t="s">
        <v>268</v>
      </c>
      <c r="E6338" s="253">
        <v>2717</v>
      </c>
      <c r="F6338" s="240" t="s">
        <v>42</v>
      </c>
      <c r="G6338" s="9">
        <f>SUM(A6338*E6338/100)</f>
        <v>108489.81</v>
      </c>
    </row>
    <row r="6339" spans="1:7" ht="102" customHeight="1">
      <c r="A6339" s="286"/>
      <c r="B6339" s="286"/>
      <c r="C6339" s="284"/>
      <c r="D6339" s="292"/>
      <c r="E6339" s="289" t="s">
        <v>269</v>
      </c>
      <c r="F6339" s="290"/>
      <c r="G6339" s="291"/>
    </row>
    <row r="6340" spans="1:7">
      <c r="A6340" s="285">
        <v>2190</v>
      </c>
      <c r="B6340" s="285" t="s">
        <v>39</v>
      </c>
      <c r="C6340" s="283" t="s">
        <v>69</v>
      </c>
      <c r="D6340" s="287" t="s">
        <v>270</v>
      </c>
      <c r="E6340" s="253">
        <v>1948.1</v>
      </c>
      <c r="F6340" s="240" t="s">
        <v>42</v>
      </c>
      <c r="G6340" s="9">
        <f>SUM(A6340*E6340/100)</f>
        <v>42663.39</v>
      </c>
    </row>
    <row r="6341" spans="1:7" ht="67.5" customHeight="1">
      <c r="A6341" s="286"/>
      <c r="B6341" s="286"/>
      <c r="C6341" s="284"/>
      <c r="D6341" s="292"/>
      <c r="E6341" s="289" t="s">
        <v>271</v>
      </c>
      <c r="F6341" s="290"/>
      <c r="G6341" s="291"/>
    </row>
    <row r="6342" spans="1:7">
      <c r="A6342" s="285">
        <v>686</v>
      </c>
      <c r="B6342" s="285" t="s">
        <v>39</v>
      </c>
      <c r="C6342" s="283" t="s">
        <v>73</v>
      </c>
      <c r="D6342" s="287" t="s">
        <v>61</v>
      </c>
      <c r="E6342" s="253">
        <v>2116.41</v>
      </c>
      <c r="F6342" s="240" t="s">
        <v>42</v>
      </c>
      <c r="G6342" s="9">
        <f>SUM(A6342*E6342/100)</f>
        <v>14518.5726</v>
      </c>
    </row>
    <row r="6343" spans="1:7" ht="28.5" customHeight="1">
      <c r="A6343" s="286"/>
      <c r="B6343" s="286"/>
      <c r="C6343" s="284"/>
      <c r="D6343" s="292"/>
      <c r="E6343" s="289" t="s">
        <v>62</v>
      </c>
      <c r="F6343" s="290"/>
      <c r="G6343" s="291"/>
    </row>
    <row r="6344" spans="1:7" s="12" customFormat="1">
      <c r="A6344" s="285">
        <v>217</v>
      </c>
      <c r="B6344" s="285" t="s">
        <v>39</v>
      </c>
      <c r="C6344" s="285" t="s">
        <v>208</v>
      </c>
      <c r="D6344" s="287" t="s">
        <v>265</v>
      </c>
      <c r="E6344" s="240">
        <v>567.48</v>
      </c>
      <c r="F6344" s="240" t="s">
        <v>266</v>
      </c>
      <c r="G6344" s="9">
        <f>SUM(A6344*E6344)</f>
        <v>123143.16</v>
      </c>
    </row>
    <row r="6345" spans="1:7" s="12" customFormat="1" ht="42.75" customHeight="1">
      <c r="A6345" s="286"/>
      <c r="B6345" s="286"/>
      <c r="C6345" s="286"/>
      <c r="D6345" s="292"/>
      <c r="E6345" s="289" t="s">
        <v>267</v>
      </c>
      <c r="F6345" s="290"/>
      <c r="G6345" s="291"/>
    </row>
    <row r="6346" spans="1:7" s="12" customFormat="1">
      <c r="A6346" s="285">
        <v>36</v>
      </c>
      <c r="B6346" s="285" t="s">
        <v>39</v>
      </c>
      <c r="C6346" s="285" t="s">
        <v>209</v>
      </c>
      <c r="D6346" s="287" t="s">
        <v>278</v>
      </c>
      <c r="E6346" s="240">
        <v>186.04</v>
      </c>
      <c r="F6346" s="240" t="s">
        <v>266</v>
      </c>
      <c r="G6346" s="9">
        <f>SUM(A6346*E6346)</f>
        <v>6697.44</v>
      </c>
    </row>
    <row r="6347" spans="1:7" s="12" customFormat="1" ht="113.25" customHeight="1">
      <c r="A6347" s="286"/>
      <c r="B6347" s="286"/>
      <c r="C6347" s="286"/>
      <c r="D6347" s="292"/>
      <c r="E6347" s="311" t="s">
        <v>279</v>
      </c>
      <c r="F6347" s="311"/>
      <c r="G6347" s="311"/>
    </row>
    <row r="6348" spans="1:7">
      <c r="A6348" s="285">
        <v>639</v>
      </c>
      <c r="B6348" s="285" t="s">
        <v>39</v>
      </c>
      <c r="C6348" s="283" t="s">
        <v>210</v>
      </c>
      <c r="D6348" s="287" t="s">
        <v>280</v>
      </c>
      <c r="E6348" s="253">
        <v>25293.42</v>
      </c>
      <c r="F6348" s="240" t="s">
        <v>42</v>
      </c>
      <c r="G6348" s="9">
        <f>SUM(A6348*E6348/100)</f>
        <v>161624.95379999999</v>
      </c>
    </row>
    <row r="6349" spans="1:7" ht="44.25" customHeight="1">
      <c r="A6349" s="286"/>
      <c r="B6349" s="286"/>
      <c r="C6349" s="284"/>
      <c r="D6349" s="292"/>
      <c r="E6349" s="289" t="s">
        <v>281</v>
      </c>
      <c r="F6349" s="290"/>
      <c r="G6349" s="291"/>
    </row>
    <row r="6350" spans="1:7">
      <c r="A6350" s="285">
        <v>186</v>
      </c>
      <c r="B6350" s="285" t="s">
        <v>107</v>
      </c>
      <c r="C6350" s="285" t="s">
        <v>213</v>
      </c>
      <c r="D6350" s="287" t="s">
        <v>282</v>
      </c>
      <c r="E6350" s="253">
        <v>104.22</v>
      </c>
      <c r="F6350" s="240" t="s">
        <v>111</v>
      </c>
      <c r="G6350" s="9">
        <f>SUM(A6350*E6350)</f>
        <v>19384.919999999998</v>
      </c>
    </row>
    <row r="6351" spans="1:7" ht="66" customHeight="1">
      <c r="A6351" s="286"/>
      <c r="B6351" s="286"/>
      <c r="C6351" s="286"/>
      <c r="D6351" s="292"/>
      <c r="E6351" s="289" t="s">
        <v>283</v>
      </c>
      <c r="F6351" s="290"/>
      <c r="G6351" s="291"/>
    </row>
    <row r="6352" spans="1:7">
      <c r="A6352" s="285">
        <v>2409</v>
      </c>
      <c r="B6352" s="285" t="s">
        <v>107</v>
      </c>
      <c r="C6352" s="285" t="s">
        <v>272</v>
      </c>
      <c r="D6352" s="287" t="s">
        <v>284</v>
      </c>
      <c r="E6352" s="253">
        <v>199.77</v>
      </c>
      <c r="F6352" s="240" t="s">
        <v>111</v>
      </c>
      <c r="G6352" s="9">
        <f>SUM(A6352*E6352)</f>
        <v>481245.93000000005</v>
      </c>
    </row>
    <row r="6353" spans="1:7" ht="84.75" customHeight="1">
      <c r="A6353" s="286"/>
      <c r="B6353" s="286"/>
      <c r="C6353" s="286"/>
      <c r="D6353" s="292"/>
      <c r="E6353" s="289" t="s">
        <v>285</v>
      </c>
      <c r="F6353" s="290"/>
      <c r="G6353" s="291"/>
    </row>
    <row r="6354" spans="1:7">
      <c r="A6354" s="285">
        <v>8065</v>
      </c>
      <c r="B6354" s="285" t="s">
        <v>39</v>
      </c>
      <c r="C6354" s="283" t="s">
        <v>286</v>
      </c>
      <c r="D6354" s="287" t="s">
        <v>58</v>
      </c>
      <c r="E6354" s="253">
        <v>1079.6500000000001</v>
      </c>
      <c r="F6354" s="240" t="s">
        <v>42</v>
      </c>
      <c r="G6354" s="8">
        <f>SUM(A6354*E6354/100)</f>
        <v>87073.772500000006</v>
      </c>
    </row>
    <row r="6355" spans="1:7" ht="29.25" customHeight="1">
      <c r="A6355" s="286"/>
      <c r="B6355" s="286"/>
      <c r="C6355" s="284"/>
      <c r="D6355" s="292"/>
      <c r="E6355" s="289" t="s">
        <v>59</v>
      </c>
      <c r="F6355" s="290"/>
      <c r="G6355" s="291"/>
    </row>
    <row r="6356" spans="1:7">
      <c r="A6356" s="283">
        <v>2050</v>
      </c>
      <c r="B6356" s="283" t="s">
        <v>39</v>
      </c>
      <c r="C6356" s="285" t="s">
        <v>287</v>
      </c>
      <c r="D6356" s="287" t="s">
        <v>160</v>
      </c>
      <c r="E6356" s="253">
        <v>1887.4</v>
      </c>
      <c r="F6356" s="240" t="s">
        <v>42</v>
      </c>
      <c r="G6356" s="9">
        <f>SUM(A6356*E6356/100)</f>
        <v>38691.699999999997</v>
      </c>
    </row>
    <row r="6357" spans="1:7" ht="38.25" customHeight="1">
      <c r="A6357" s="284"/>
      <c r="B6357" s="284"/>
      <c r="C6357" s="286"/>
      <c r="D6357" s="292"/>
      <c r="E6357" s="289" t="s">
        <v>161</v>
      </c>
      <c r="F6357" s="290"/>
      <c r="G6357" s="291"/>
    </row>
    <row r="6358" spans="1:7">
      <c r="A6358" s="285">
        <v>8</v>
      </c>
      <c r="B6358" s="285" t="s">
        <v>72</v>
      </c>
      <c r="C6358" s="283" t="s">
        <v>288</v>
      </c>
      <c r="D6358" s="287" t="s">
        <v>162</v>
      </c>
      <c r="E6358" s="253">
        <v>604.16999999999996</v>
      </c>
      <c r="F6358" s="240" t="s">
        <v>75</v>
      </c>
      <c r="G6358" s="9">
        <f>SUM(A6358*E6358)</f>
        <v>4833.3599999999997</v>
      </c>
    </row>
    <row r="6359" spans="1:7" ht="30.75" customHeight="1">
      <c r="A6359" s="286"/>
      <c r="B6359" s="286"/>
      <c r="C6359" s="284"/>
      <c r="D6359" s="292"/>
      <c r="E6359" s="289" t="s">
        <v>163</v>
      </c>
      <c r="F6359" s="290"/>
      <c r="G6359" s="291"/>
    </row>
    <row r="6360" spans="1:7" s="17" customFormat="1" ht="42" customHeight="1">
      <c r="A6360" s="255"/>
      <c r="B6360" s="255"/>
      <c r="C6360" s="2"/>
      <c r="D6360" s="13"/>
      <c r="E6360" s="14"/>
      <c r="F6360" s="15" t="s">
        <v>273</v>
      </c>
      <c r="G6360" s="16">
        <v>5269053</v>
      </c>
    </row>
    <row r="6361" spans="1:7">
      <c r="A6361" s="18"/>
      <c r="B6361" s="19"/>
      <c r="C6361" s="19"/>
      <c r="D6361" s="225" t="s">
        <v>78</v>
      </c>
      <c r="E6361" s="19"/>
      <c r="F6361" s="19"/>
      <c r="G6361" s="21"/>
    </row>
    <row r="6362" spans="1:7">
      <c r="A6362" s="283">
        <v>4</v>
      </c>
      <c r="B6362" s="283" t="s">
        <v>72</v>
      </c>
      <c r="C6362" s="285" t="s">
        <v>11</v>
      </c>
      <c r="D6362" s="287" t="s">
        <v>177</v>
      </c>
      <c r="E6362" s="253">
        <v>6166.6</v>
      </c>
      <c r="F6362" s="240" t="s">
        <v>75</v>
      </c>
      <c r="G6362" s="8">
        <f>SUM(A6362*E6362)</f>
        <v>24666.400000000001</v>
      </c>
    </row>
    <row r="6363" spans="1:7" ht="115.5" customHeight="1">
      <c r="A6363" s="284"/>
      <c r="B6363" s="284"/>
      <c r="C6363" s="286"/>
      <c r="D6363" s="292"/>
      <c r="E6363" s="289" t="s">
        <v>178</v>
      </c>
      <c r="F6363" s="290"/>
      <c r="G6363" s="291"/>
    </row>
    <row r="6364" spans="1:7">
      <c r="A6364" s="283">
        <v>4</v>
      </c>
      <c r="B6364" s="283" t="s">
        <v>72</v>
      </c>
      <c r="C6364" s="285" t="s">
        <v>15</v>
      </c>
      <c r="D6364" s="287" t="s">
        <v>179</v>
      </c>
      <c r="E6364" s="253">
        <v>1233.6500000000001</v>
      </c>
      <c r="F6364" s="240" t="s">
        <v>75</v>
      </c>
      <c r="G6364" s="8">
        <f>SUM(A6364*E6364)</f>
        <v>4934.6000000000004</v>
      </c>
    </row>
    <row r="6365" spans="1:7" ht="169.5" customHeight="1">
      <c r="A6365" s="284"/>
      <c r="B6365" s="284"/>
      <c r="C6365" s="286"/>
      <c r="D6365" s="292"/>
      <c r="E6365" s="289" t="s">
        <v>180</v>
      </c>
      <c r="F6365" s="290"/>
      <c r="G6365" s="291"/>
    </row>
    <row r="6366" spans="1:7">
      <c r="A6366" s="283">
        <v>4</v>
      </c>
      <c r="B6366" s="283" t="s">
        <v>72</v>
      </c>
      <c r="C6366" s="285" t="s">
        <v>18</v>
      </c>
      <c r="D6366" s="287" t="s">
        <v>219</v>
      </c>
      <c r="E6366" s="253">
        <v>270.60000000000002</v>
      </c>
      <c r="F6366" s="240" t="s">
        <v>75</v>
      </c>
      <c r="G6366" s="8">
        <f>SUM(A6366*E6366)</f>
        <v>1082.4000000000001</v>
      </c>
    </row>
    <row r="6367" spans="1:7" ht="56.25" customHeight="1">
      <c r="A6367" s="284"/>
      <c r="B6367" s="284"/>
      <c r="C6367" s="286"/>
      <c r="D6367" s="292"/>
      <c r="E6367" s="289" t="s">
        <v>220</v>
      </c>
      <c r="F6367" s="290"/>
      <c r="G6367" s="291"/>
    </row>
    <row r="6368" spans="1:7">
      <c r="A6368" s="283">
        <v>4</v>
      </c>
      <c r="B6368" s="283" t="s">
        <v>72</v>
      </c>
      <c r="C6368" s="285" t="s">
        <v>21</v>
      </c>
      <c r="D6368" s="287" t="s">
        <v>181</v>
      </c>
      <c r="E6368" s="253">
        <v>566.70000000000005</v>
      </c>
      <c r="F6368" s="240" t="s">
        <v>75</v>
      </c>
      <c r="G6368" s="8">
        <f>SUM(A6368*E6368)</f>
        <v>2266.8000000000002</v>
      </c>
    </row>
    <row r="6369" spans="1:7" ht="41.25" customHeight="1">
      <c r="A6369" s="284"/>
      <c r="B6369" s="284"/>
      <c r="C6369" s="286"/>
      <c r="D6369" s="292"/>
      <c r="E6369" s="289" t="s">
        <v>182</v>
      </c>
      <c r="F6369" s="290"/>
      <c r="G6369" s="291"/>
    </row>
    <row r="6370" spans="1:7">
      <c r="A6370" s="283">
        <v>1</v>
      </c>
      <c r="B6370" s="283" t="s">
        <v>89</v>
      </c>
      <c r="C6370" s="285" t="s">
        <v>25</v>
      </c>
      <c r="D6370" s="287" t="s">
        <v>183</v>
      </c>
      <c r="E6370" s="253">
        <v>5712.3</v>
      </c>
      <c r="F6370" s="240" t="s">
        <v>75</v>
      </c>
      <c r="G6370" s="8">
        <f>SUM(A6370*E6370)</f>
        <v>5712.3</v>
      </c>
    </row>
    <row r="6371" spans="1:7" ht="153.75" customHeight="1">
      <c r="A6371" s="284"/>
      <c r="B6371" s="284"/>
      <c r="C6371" s="286"/>
      <c r="D6371" s="292"/>
      <c r="E6371" s="289" t="s">
        <v>184</v>
      </c>
      <c r="F6371" s="290"/>
      <c r="G6371" s="291"/>
    </row>
    <row r="6372" spans="1:7">
      <c r="A6372" s="283">
        <v>4</v>
      </c>
      <c r="B6372" s="283" t="s">
        <v>72</v>
      </c>
      <c r="C6372" s="285" t="s">
        <v>29</v>
      </c>
      <c r="D6372" s="287" t="s">
        <v>94</v>
      </c>
      <c r="E6372" s="253">
        <v>2533.4699999999998</v>
      </c>
      <c r="F6372" s="240" t="s">
        <v>75</v>
      </c>
      <c r="G6372" s="8">
        <f>SUM(A6372*E6372)</f>
        <v>10133.879999999999</v>
      </c>
    </row>
    <row r="6373" spans="1:7" ht="34.5" customHeight="1">
      <c r="A6373" s="284"/>
      <c r="B6373" s="284"/>
      <c r="C6373" s="286"/>
      <c r="D6373" s="292"/>
      <c r="E6373" s="289" t="s">
        <v>185</v>
      </c>
      <c r="F6373" s="290"/>
      <c r="G6373" s="291"/>
    </row>
    <row r="6374" spans="1:7">
      <c r="A6374" s="283"/>
      <c r="B6374" s="283"/>
      <c r="C6374" s="285" t="s">
        <v>33</v>
      </c>
      <c r="D6374" s="287" t="s">
        <v>226</v>
      </c>
      <c r="E6374" s="296"/>
      <c r="F6374" s="297"/>
      <c r="G6374" s="298"/>
    </row>
    <row r="6375" spans="1:7" ht="103.5" customHeight="1">
      <c r="A6375" s="284"/>
      <c r="B6375" s="284"/>
      <c r="C6375" s="286"/>
      <c r="D6375" s="292"/>
      <c r="E6375" s="306"/>
      <c r="F6375" s="307"/>
      <c r="G6375" s="308"/>
    </row>
    <row r="6376" spans="1:7">
      <c r="A6376" s="283">
        <v>60</v>
      </c>
      <c r="B6376" s="283" t="s">
        <v>107</v>
      </c>
      <c r="C6376" s="285" t="s">
        <v>99</v>
      </c>
      <c r="D6376" s="287" t="s">
        <v>227</v>
      </c>
      <c r="E6376" s="253">
        <v>73.209999999999994</v>
      </c>
      <c r="F6376" s="240" t="s">
        <v>111</v>
      </c>
      <c r="G6376" s="8">
        <f>SUM(A6376*E6376)</f>
        <v>4392.5999999999995</v>
      </c>
    </row>
    <row r="6377" spans="1:7" ht="30.75" customHeight="1">
      <c r="A6377" s="284"/>
      <c r="B6377" s="284"/>
      <c r="C6377" s="286"/>
      <c r="D6377" s="292"/>
      <c r="E6377" s="289" t="s">
        <v>228</v>
      </c>
      <c r="F6377" s="290"/>
      <c r="G6377" s="291"/>
    </row>
    <row r="6378" spans="1:7">
      <c r="A6378" s="283">
        <v>60</v>
      </c>
      <c r="B6378" s="283" t="s">
        <v>72</v>
      </c>
      <c r="C6378" s="285" t="s">
        <v>102</v>
      </c>
      <c r="D6378" s="287" t="s">
        <v>229</v>
      </c>
      <c r="E6378" s="253">
        <v>95.79</v>
      </c>
      <c r="F6378" s="240" t="s">
        <v>111</v>
      </c>
      <c r="G6378" s="8">
        <f>SUM(A6378*E6378)</f>
        <v>5747.4000000000005</v>
      </c>
    </row>
    <row r="6379" spans="1:7" ht="16.5" customHeight="1">
      <c r="A6379" s="284"/>
      <c r="B6379" s="284"/>
      <c r="C6379" s="286"/>
      <c r="D6379" s="292"/>
      <c r="E6379" s="289" t="s">
        <v>230</v>
      </c>
      <c r="F6379" s="290"/>
      <c r="G6379" s="291"/>
    </row>
    <row r="6380" spans="1:7">
      <c r="A6380" s="283">
        <v>6</v>
      </c>
      <c r="B6380" s="283" t="s">
        <v>72</v>
      </c>
      <c r="C6380" s="285" t="s">
        <v>36</v>
      </c>
      <c r="D6380" s="287" t="s">
        <v>186</v>
      </c>
      <c r="E6380" s="253">
        <v>1671.58</v>
      </c>
      <c r="F6380" s="240" t="s">
        <v>75</v>
      </c>
      <c r="G6380" s="8">
        <f>SUM(A6380*E6380)</f>
        <v>10029.48</v>
      </c>
    </row>
    <row r="6381" spans="1:7" ht="90.75" customHeight="1">
      <c r="A6381" s="284"/>
      <c r="B6381" s="284"/>
      <c r="C6381" s="286"/>
      <c r="D6381" s="292"/>
      <c r="E6381" s="289" t="s">
        <v>187</v>
      </c>
      <c r="F6381" s="290"/>
      <c r="G6381" s="291"/>
    </row>
    <row r="6382" spans="1:7">
      <c r="A6382" s="283">
        <v>8</v>
      </c>
      <c r="B6382" s="283" t="s">
        <v>72</v>
      </c>
      <c r="C6382" s="285" t="s">
        <v>40</v>
      </c>
      <c r="D6382" s="287" t="s">
        <v>83</v>
      </c>
      <c r="E6382" s="253">
        <v>447.15</v>
      </c>
      <c r="F6382" s="240" t="s">
        <v>75</v>
      </c>
      <c r="G6382" s="8">
        <f>SUM(A6382*E6382)</f>
        <v>3577.2</v>
      </c>
    </row>
    <row r="6383" spans="1:7" ht="45" customHeight="1">
      <c r="A6383" s="284"/>
      <c r="B6383" s="284"/>
      <c r="C6383" s="286"/>
      <c r="D6383" s="292"/>
      <c r="E6383" s="289" t="s">
        <v>84</v>
      </c>
      <c r="F6383" s="290"/>
      <c r="G6383" s="291"/>
    </row>
    <row r="6384" spans="1:7">
      <c r="A6384" s="283">
        <v>9</v>
      </c>
      <c r="B6384" s="283" t="s">
        <v>72</v>
      </c>
      <c r="C6384" s="285" t="s">
        <v>44</v>
      </c>
      <c r="D6384" s="287" t="s">
        <v>85</v>
      </c>
      <c r="E6384" s="253">
        <v>1109.46</v>
      </c>
      <c r="F6384" s="240" t="s">
        <v>75</v>
      </c>
      <c r="G6384" s="8">
        <f>SUM(A6384*E6384)</f>
        <v>9985.14</v>
      </c>
    </row>
    <row r="6385" spans="1:7" ht="30" customHeight="1">
      <c r="A6385" s="284"/>
      <c r="B6385" s="284"/>
      <c r="C6385" s="286"/>
      <c r="D6385" s="292"/>
      <c r="E6385" s="320" t="s">
        <v>86</v>
      </c>
      <c r="F6385" s="321"/>
      <c r="G6385" s="322"/>
    </row>
    <row r="6386" spans="1:7">
      <c r="A6386" s="283"/>
      <c r="B6386" s="283"/>
      <c r="C6386" s="285" t="s">
        <v>47</v>
      </c>
      <c r="D6386" s="287" t="s">
        <v>188</v>
      </c>
      <c r="E6386" s="232"/>
      <c r="F6386" s="48"/>
      <c r="G6386" s="49"/>
    </row>
    <row r="6387" spans="1:7">
      <c r="A6387" s="284"/>
      <c r="B6387" s="284"/>
      <c r="C6387" s="286"/>
      <c r="D6387" s="292"/>
      <c r="E6387" s="317"/>
      <c r="F6387" s="318"/>
      <c r="G6387" s="319"/>
    </row>
    <row r="6388" spans="1:7">
      <c r="A6388" s="283">
        <v>2</v>
      </c>
      <c r="B6388" s="283" t="s">
        <v>72</v>
      </c>
      <c r="C6388" s="285" t="s">
        <v>99</v>
      </c>
      <c r="D6388" s="287" t="s">
        <v>103</v>
      </c>
      <c r="E6388" s="252">
        <v>318.33999999999997</v>
      </c>
      <c r="F6388" s="230" t="s">
        <v>75</v>
      </c>
      <c r="G6388" s="50">
        <f>SUM(A6388*E6388)</f>
        <v>636.67999999999995</v>
      </c>
    </row>
    <row r="6389" spans="1:7" ht="30" customHeight="1">
      <c r="A6389" s="284"/>
      <c r="B6389" s="284"/>
      <c r="C6389" s="286"/>
      <c r="D6389" s="292"/>
      <c r="E6389" s="289" t="s">
        <v>189</v>
      </c>
      <c r="F6389" s="290"/>
      <c r="G6389" s="291"/>
    </row>
    <row r="6390" spans="1:7">
      <c r="A6390" s="283">
        <v>4</v>
      </c>
      <c r="B6390" s="283" t="s">
        <v>72</v>
      </c>
      <c r="C6390" s="285" t="s">
        <v>50</v>
      </c>
      <c r="D6390" s="287" t="s">
        <v>222</v>
      </c>
      <c r="E6390" s="253">
        <v>2376</v>
      </c>
      <c r="F6390" s="240" t="s">
        <v>75</v>
      </c>
      <c r="G6390" s="8">
        <f>SUM(A6390*E6390)</f>
        <v>9504</v>
      </c>
    </row>
    <row r="6391" spans="1:7" ht="50.25" customHeight="1">
      <c r="A6391" s="284"/>
      <c r="B6391" s="284"/>
      <c r="C6391" s="286"/>
      <c r="D6391" s="292"/>
      <c r="E6391" s="289" t="s">
        <v>223</v>
      </c>
      <c r="F6391" s="290"/>
      <c r="G6391" s="291"/>
    </row>
    <row r="6392" spans="1:7">
      <c r="A6392" s="283"/>
      <c r="B6392" s="283"/>
      <c r="C6392" s="285" t="s">
        <v>54</v>
      </c>
      <c r="D6392" s="287" t="s">
        <v>236</v>
      </c>
      <c r="E6392" s="296"/>
      <c r="F6392" s="297"/>
      <c r="G6392" s="298"/>
    </row>
    <row r="6393" spans="1:7" ht="130.5" customHeight="1">
      <c r="A6393" s="284"/>
      <c r="B6393" s="284"/>
      <c r="C6393" s="286"/>
      <c r="D6393" s="292"/>
      <c r="E6393" s="306"/>
      <c r="F6393" s="307"/>
      <c r="G6393" s="308"/>
    </row>
    <row r="6394" spans="1:7">
      <c r="A6394" s="283">
        <v>300</v>
      </c>
      <c r="B6394" s="283" t="s">
        <v>107</v>
      </c>
      <c r="C6394" s="285" t="s">
        <v>99</v>
      </c>
      <c r="D6394" s="287" t="s">
        <v>237</v>
      </c>
      <c r="E6394" s="253">
        <v>128.53</v>
      </c>
      <c r="F6394" s="240" t="s">
        <v>111</v>
      </c>
      <c r="G6394" s="8">
        <f>SUM(A6394*E6394)</f>
        <v>38559</v>
      </c>
    </row>
    <row r="6395" spans="1:7" ht="30.75" customHeight="1">
      <c r="A6395" s="284"/>
      <c r="B6395" s="284"/>
      <c r="C6395" s="286"/>
      <c r="D6395" s="292"/>
      <c r="E6395" s="289" t="s">
        <v>289</v>
      </c>
      <c r="F6395" s="290"/>
      <c r="G6395" s="291"/>
    </row>
    <row r="6396" spans="1:7">
      <c r="A6396" s="283">
        <v>4</v>
      </c>
      <c r="B6396" s="283" t="s">
        <v>72</v>
      </c>
      <c r="C6396" s="285" t="s">
        <v>57</v>
      </c>
      <c r="D6396" s="287" t="s">
        <v>239</v>
      </c>
      <c r="E6396" s="253">
        <v>8122</v>
      </c>
      <c r="F6396" s="240" t="s">
        <v>75</v>
      </c>
      <c r="G6396" s="8">
        <f>SUM(A6396*E6396)</f>
        <v>32488</v>
      </c>
    </row>
    <row r="6397" spans="1:7" ht="49.5" customHeight="1">
      <c r="A6397" s="284"/>
      <c r="B6397" s="284"/>
      <c r="C6397" s="286"/>
      <c r="D6397" s="292"/>
      <c r="E6397" s="289" t="s">
        <v>1433</v>
      </c>
      <c r="F6397" s="290"/>
      <c r="G6397" s="291"/>
    </row>
    <row r="6398" spans="1:7" s="17" customFormat="1" ht="38.25" customHeight="1">
      <c r="A6398" s="59"/>
      <c r="B6398" s="2"/>
      <c r="C6398" s="255"/>
      <c r="D6398" s="13"/>
      <c r="E6398" s="14"/>
      <c r="F6398" s="15" t="s">
        <v>105</v>
      </c>
      <c r="G6398" s="30">
        <v>163718</v>
      </c>
    </row>
    <row r="6399" spans="1:7" ht="25.5">
      <c r="A6399" s="239"/>
      <c r="B6399" s="246"/>
      <c r="C6399" s="247"/>
      <c r="D6399" s="57" t="s">
        <v>290</v>
      </c>
      <c r="E6399" s="248"/>
      <c r="F6399" s="249"/>
      <c r="G6399" s="250"/>
    </row>
    <row r="6400" spans="1:7">
      <c r="A6400" s="283">
        <v>10</v>
      </c>
      <c r="B6400" s="283" t="s">
        <v>72</v>
      </c>
      <c r="C6400" s="285" t="s">
        <v>11</v>
      </c>
      <c r="D6400" s="287" t="s">
        <v>113</v>
      </c>
      <c r="E6400" s="253">
        <v>14748</v>
      </c>
      <c r="F6400" s="240" t="s">
        <v>75</v>
      </c>
      <c r="G6400" s="8">
        <f>SUM(A6400*E6400)</f>
        <v>147480</v>
      </c>
    </row>
    <row r="6401" spans="1:7" ht="185.25" customHeight="1">
      <c r="A6401" s="284"/>
      <c r="B6401" s="284"/>
      <c r="C6401" s="286"/>
      <c r="D6401" s="292"/>
      <c r="E6401" s="289" t="s">
        <v>114</v>
      </c>
      <c r="F6401" s="290"/>
      <c r="G6401" s="291"/>
    </row>
    <row r="6402" spans="1:7">
      <c r="A6402" s="283"/>
      <c r="B6402" s="283"/>
      <c r="C6402" s="285" t="s">
        <v>15</v>
      </c>
      <c r="D6402" s="287" t="s">
        <v>192</v>
      </c>
      <c r="E6402" s="296"/>
      <c r="F6402" s="297"/>
      <c r="G6402" s="298"/>
    </row>
    <row r="6403" spans="1:7" ht="67.5" customHeight="1">
      <c r="A6403" s="284"/>
      <c r="B6403" s="284"/>
      <c r="C6403" s="286"/>
      <c r="D6403" s="292"/>
      <c r="E6403" s="306"/>
      <c r="F6403" s="307"/>
      <c r="G6403" s="308"/>
    </row>
    <row r="6404" spans="1:7">
      <c r="A6404" s="283">
        <v>415</v>
      </c>
      <c r="B6404" s="283" t="s">
        <v>107</v>
      </c>
      <c r="C6404" s="285" t="s">
        <v>99</v>
      </c>
      <c r="D6404" s="287" t="s">
        <v>198</v>
      </c>
      <c r="E6404" s="253">
        <v>28</v>
      </c>
      <c r="F6404" s="240" t="s">
        <v>111</v>
      </c>
      <c r="G6404" s="8">
        <f>SUM(A6404*E6404)</f>
        <v>11620</v>
      </c>
    </row>
    <row r="6405" spans="1:7" ht="30.75" customHeight="1">
      <c r="A6405" s="284"/>
      <c r="B6405" s="284"/>
      <c r="C6405" s="286"/>
      <c r="D6405" s="292"/>
      <c r="E6405" s="289" t="s">
        <v>199</v>
      </c>
      <c r="F6405" s="290"/>
      <c r="G6405" s="291"/>
    </row>
    <row r="6406" spans="1:7">
      <c r="A6406" s="283">
        <v>160</v>
      </c>
      <c r="B6406" s="283" t="s">
        <v>107</v>
      </c>
      <c r="C6406" s="285" t="s">
        <v>157</v>
      </c>
      <c r="D6406" s="287" t="s">
        <v>195</v>
      </c>
      <c r="E6406" s="253">
        <v>226</v>
      </c>
      <c r="F6406" s="240" t="s">
        <v>111</v>
      </c>
      <c r="G6406" s="8">
        <f>SUM(A6406*E6406)</f>
        <v>36160</v>
      </c>
    </row>
    <row r="6407" spans="1:7" ht="32.25" customHeight="1">
      <c r="A6407" s="284"/>
      <c r="B6407" s="284"/>
      <c r="C6407" s="286"/>
      <c r="D6407" s="292"/>
      <c r="E6407" s="289" t="s">
        <v>196</v>
      </c>
      <c r="F6407" s="290"/>
      <c r="G6407" s="291"/>
    </row>
    <row r="6408" spans="1:7">
      <c r="A6408" s="227">
        <v>120</v>
      </c>
      <c r="B6408" s="227" t="s">
        <v>107</v>
      </c>
      <c r="C6408" s="229" t="s">
        <v>291</v>
      </c>
      <c r="D6408" s="231" t="s">
        <v>193</v>
      </c>
      <c r="E6408" s="253">
        <v>486</v>
      </c>
      <c r="F6408" s="240" t="s">
        <v>111</v>
      </c>
      <c r="G6408" s="8">
        <f>SUM(A6408*E6408)</f>
        <v>58320</v>
      </c>
    </row>
    <row r="6409" spans="1:7">
      <c r="A6409" s="228"/>
      <c r="B6409" s="228"/>
      <c r="C6409" s="230"/>
      <c r="D6409" s="237"/>
      <c r="E6409" s="289" t="s">
        <v>194</v>
      </c>
      <c r="F6409" s="290"/>
      <c r="G6409" s="291"/>
    </row>
    <row r="6410" spans="1:7" s="17" customFormat="1" ht="35.25" customHeight="1">
      <c r="A6410" s="2"/>
      <c r="B6410" s="2"/>
      <c r="C6410" s="255"/>
      <c r="D6410" s="13"/>
      <c r="E6410" s="14"/>
      <c r="F6410" s="15" t="s">
        <v>116</v>
      </c>
      <c r="G6410" s="16">
        <v>253580</v>
      </c>
    </row>
    <row r="6411" spans="1:7">
      <c r="A6411" s="239"/>
      <c r="B6411" s="239"/>
      <c r="C6411" s="240"/>
      <c r="D6411" s="31" t="s">
        <v>292</v>
      </c>
      <c r="E6411" s="238"/>
      <c r="F6411" s="32"/>
      <c r="G6411" s="60"/>
    </row>
    <row r="6412" spans="1:7" ht="53.25" customHeight="1">
      <c r="A6412" s="239">
        <v>1</v>
      </c>
      <c r="B6412" s="239" t="s">
        <v>89</v>
      </c>
      <c r="C6412" s="240" t="s">
        <v>293</v>
      </c>
      <c r="D6412" s="241" t="s">
        <v>294</v>
      </c>
      <c r="E6412" s="253"/>
      <c r="F6412" s="240" t="s">
        <v>75</v>
      </c>
      <c r="G6412" s="8"/>
    </row>
    <row r="6413" spans="1:7">
      <c r="A6413" s="239"/>
      <c r="B6413" s="239"/>
      <c r="C6413" s="240"/>
      <c r="D6413" s="241"/>
      <c r="E6413" s="238"/>
      <c r="F6413" s="32" t="s">
        <v>295</v>
      </c>
      <c r="G6413" s="60"/>
    </row>
    <row r="6414" spans="1:7">
      <c r="A6414" s="51"/>
      <c r="B6414" s="51"/>
      <c r="C6414" s="52"/>
      <c r="D6414" s="53"/>
      <c r="E6414" s="54"/>
      <c r="F6414" s="55"/>
      <c r="G6414" s="56"/>
    </row>
    <row r="6415" spans="1:7" ht="35.25" customHeight="1">
      <c r="A6415" s="51"/>
      <c r="B6415" s="51"/>
      <c r="C6415" s="52"/>
      <c r="D6415" s="53"/>
      <c r="E6415" s="54"/>
      <c r="F6415" s="55"/>
      <c r="G6415" s="56"/>
    </row>
    <row r="6416" spans="1:7" s="22" customFormat="1" ht="30.75" customHeight="1">
      <c r="A6416" s="34" t="s">
        <v>129</v>
      </c>
      <c r="B6416" s="35"/>
      <c r="C6416" s="36" t="s">
        <v>130</v>
      </c>
      <c r="D6416" s="36"/>
      <c r="F6416" s="38" t="s">
        <v>131</v>
      </c>
      <c r="G6416" s="36"/>
    </row>
    <row r="6417" spans="1:7" s="17" customFormat="1" ht="30.75" customHeight="1">
      <c r="A6417" s="34" t="s">
        <v>132</v>
      </c>
      <c r="B6417" s="35"/>
      <c r="C6417" s="36" t="s">
        <v>133</v>
      </c>
      <c r="D6417" s="36"/>
      <c r="E6417" s="22"/>
      <c r="F6417" s="38" t="s">
        <v>131</v>
      </c>
    </row>
    <row r="6418" spans="1:7" s="17" customFormat="1" ht="30.75" customHeight="1">
      <c r="A6418" s="34" t="s">
        <v>134</v>
      </c>
      <c r="B6418" s="39"/>
      <c r="C6418" s="36" t="s">
        <v>135</v>
      </c>
      <c r="D6418" s="79"/>
      <c r="F6418" s="38" t="s">
        <v>131</v>
      </c>
    </row>
    <row r="6419" spans="1:7" s="17" customFormat="1" ht="30.75" customHeight="1">
      <c r="A6419" s="34" t="s">
        <v>134</v>
      </c>
      <c r="B6419" s="39"/>
      <c r="C6419" s="36" t="s">
        <v>296</v>
      </c>
      <c r="D6419" s="79"/>
      <c r="F6419" s="38" t="s">
        <v>131</v>
      </c>
    </row>
    <row r="6420" spans="1:7" s="12" customFormat="1" ht="30.75" customHeight="1">
      <c r="A6420" s="41"/>
      <c r="B6420" s="36"/>
      <c r="C6420" s="36"/>
      <c r="D6420" s="80"/>
      <c r="E6420" s="43" t="s">
        <v>138</v>
      </c>
      <c r="F6420" s="44"/>
      <c r="G6420" s="44"/>
    </row>
    <row r="6421" spans="1:7" s="12" customFormat="1" ht="15.75" customHeight="1">
      <c r="A6421" s="41"/>
      <c r="B6421" s="36"/>
      <c r="C6421" s="36"/>
      <c r="D6421" s="80"/>
      <c r="E6421" s="43"/>
      <c r="F6421" s="202"/>
      <c r="G6421" s="202"/>
    </row>
    <row r="6422" spans="1:7" s="12" customFormat="1" ht="15.75" customHeight="1">
      <c r="A6422" s="41"/>
      <c r="B6422" s="36"/>
      <c r="C6422" s="36"/>
      <c r="D6422" s="80"/>
      <c r="E6422" s="43"/>
      <c r="F6422" s="202"/>
      <c r="G6422" s="202"/>
    </row>
    <row r="6423" spans="1:7" s="12" customFormat="1" ht="15.75" customHeight="1">
      <c r="A6423" s="41"/>
      <c r="B6423" s="36"/>
      <c r="C6423" s="36"/>
      <c r="D6423" s="80"/>
      <c r="E6423" s="43"/>
      <c r="F6423" s="202"/>
      <c r="G6423" s="202"/>
    </row>
    <row r="6424" spans="1:7" s="12" customFormat="1" ht="15.75" customHeight="1">
      <c r="A6424" s="41"/>
      <c r="B6424" s="36"/>
      <c r="C6424" s="36"/>
      <c r="D6424" s="80"/>
      <c r="E6424" s="43"/>
      <c r="F6424" s="202"/>
      <c r="G6424" s="202"/>
    </row>
    <row r="6425" spans="1:7" s="12" customFormat="1">
      <c r="A6425" s="41"/>
      <c r="B6425" s="36"/>
      <c r="C6425" s="36"/>
      <c r="D6425" s="80"/>
      <c r="E6425" s="36"/>
      <c r="F6425" s="36"/>
      <c r="G6425" s="45"/>
    </row>
    <row r="6426" spans="1:7" s="12" customFormat="1">
      <c r="A6426" s="37" t="s">
        <v>139</v>
      </c>
      <c r="B6426" s="36"/>
      <c r="C6426" s="36"/>
      <c r="D6426" s="80"/>
      <c r="E6426" s="46" t="s">
        <v>140</v>
      </c>
      <c r="F6426" s="36"/>
      <c r="G6426" s="45"/>
    </row>
    <row r="6427" spans="1:7" s="12" customFormat="1">
      <c r="B6427" s="36"/>
      <c r="C6427" s="36"/>
      <c r="D6427" s="80"/>
      <c r="E6427" s="46" t="s">
        <v>141</v>
      </c>
      <c r="F6427" s="36"/>
      <c r="G6427" s="45"/>
    </row>
    <row r="6428" spans="1:7" s="12" customFormat="1">
      <c r="B6428" s="36"/>
      <c r="C6428" s="36"/>
      <c r="D6428" s="80"/>
      <c r="E6428" s="46" t="s">
        <v>142</v>
      </c>
      <c r="F6428" s="36"/>
      <c r="G6428" s="45"/>
    </row>
    <row r="6429" spans="1:7" ht="20.25" customHeight="1"/>
    <row r="6430" spans="1:7" ht="20.25" customHeight="1"/>
    <row r="6431" spans="1:7" ht="20.25" customHeight="1"/>
    <row r="6432" spans="1:7" ht="20.25" customHeight="1"/>
    <row r="6433" ht="20.25" customHeight="1"/>
    <row r="6434" ht="20.25" customHeight="1"/>
    <row r="6435" ht="20.25" customHeight="1"/>
    <row r="6436" ht="20.25" customHeight="1"/>
    <row r="6437" ht="20.25" customHeight="1"/>
    <row r="6438" ht="20.25" customHeight="1"/>
    <row r="6439" ht="20.25" customHeight="1"/>
    <row r="6440" ht="20.25" customHeight="1"/>
    <row r="6441" ht="20.25" customHeight="1"/>
    <row r="6442" ht="20.25" customHeight="1"/>
    <row r="6443" ht="20.25" customHeight="1"/>
    <row r="6444" ht="20.25" customHeight="1"/>
    <row r="6445" ht="20.25" customHeight="1"/>
    <row r="6446" ht="20.25" customHeight="1"/>
    <row r="6447" ht="20.25" customHeight="1"/>
    <row r="6448" ht="20.25" customHeight="1"/>
    <row r="6449" ht="20.25" customHeight="1"/>
    <row r="6450" ht="20.25" customHeight="1"/>
    <row r="6451" ht="20.25" customHeight="1"/>
    <row r="6452" ht="20.25" customHeight="1"/>
    <row r="6453" ht="20.25" customHeight="1"/>
    <row r="6454" ht="20.25" customHeight="1"/>
    <row r="6455" ht="20.25" customHeight="1"/>
    <row r="6456" ht="20.25" customHeight="1"/>
    <row r="6457" ht="20.25" customHeight="1"/>
    <row r="6458" ht="20.25" customHeight="1"/>
    <row r="6459" ht="20.25" customHeight="1"/>
    <row r="6460" ht="20.25" customHeight="1"/>
    <row r="6461" ht="20.25" customHeight="1"/>
    <row r="6462" ht="20.25" customHeight="1"/>
    <row r="6463" ht="20.25" customHeight="1"/>
    <row r="6464" ht="20.25" customHeight="1"/>
    <row r="6465" ht="20.25" customHeight="1"/>
    <row r="6466" ht="20.25" customHeight="1"/>
    <row r="6467" ht="20.25" customHeight="1"/>
    <row r="6468" ht="20.25" customHeight="1"/>
    <row r="6469" ht="20.25" customHeight="1"/>
    <row r="6470" ht="20.25" customHeight="1"/>
    <row r="6471" ht="20.25" customHeight="1"/>
    <row r="6472" ht="20.25" customHeight="1"/>
    <row r="6473" ht="20.25" customHeight="1"/>
    <row r="6474" ht="20.25" customHeight="1"/>
    <row r="6475" ht="20.25" customHeight="1"/>
    <row r="6476" ht="20.25" customHeight="1"/>
    <row r="6477" ht="20.25" customHeight="1"/>
    <row r="6478" ht="20.25" customHeight="1"/>
    <row r="6479" ht="20.25" customHeight="1"/>
    <row r="6480" ht="20.25" customHeight="1"/>
    <row r="6481" ht="20.25" customHeight="1"/>
    <row r="6482" ht="20.25" customHeight="1"/>
    <row r="6483" ht="20.25" customHeight="1"/>
    <row r="6484" ht="20.25" customHeight="1"/>
    <row r="6485" ht="20.25" customHeight="1"/>
    <row r="6486" ht="20.25" customHeight="1"/>
    <row r="6487" ht="20.25" customHeight="1"/>
    <row r="6488" ht="20.25" customHeight="1"/>
    <row r="6489" ht="20.25" customHeight="1"/>
    <row r="6490" ht="20.25" customHeight="1"/>
    <row r="6491" ht="20.25" customHeight="1"/>
    <row r="6492" ht="20.25" customHeight="1"/>
    <row r="6493" ht="20.25" customHeight="1"/>
    <row r="6494" ht="20.25" customHeight="1"/>
    <row r="6495" ht="20.25" customHeight="1"/>
    <row r="6496" ht="20.25" customHeight="1"/>
    <row r="6497" ht="20.25" customHeight="1"/>
    <row r="6498" ht="20.25" customHeight="1"/>
    <row r="6499" ht="20.25" customHeight="1"/>
    <row r="6500" ht="20.25" customHeight="1"/>
    <row r="6501" ht="20.25" customHeight="1"/>
    <row r="6502" ht="20.25" customHeight="1"/>
    <row r="6503" ht="20.25" customHeight="1"/>
    <row r="6504" ht="20.25" customHeight="1"/>
    <row r="6505" ht="20.25" customHeight="1"/>
    <row r="6506" ht="20.25" customHeight="1"/>
    <row r="6507" ht="20.25" customHeight="1"/>
    <row r="6508" ht="20.25" customHeight="1"/>
    <row r="6509" ht="20.25" customHeight="1"/>
    <row r="6510" ht="20.25" customHeight="1"/>
    <row r="6511" ht="20.25" customHeight="1"/>
    <row r="6512" ht="20.25" customHeight="1"/>
    <row r="6513" ht="20.25" customHeight="1"/>
    <row r="6514" ht="20.25" customHeight="1"/>
    <row r="6515" ht="20.25" customHeight="1"/>
    <row r="6516" ht="20.25" customHeight="1"/>
    <row r="6517" ht="20.25" customHeight="1"/>
    <row r="6518" ht="20.25" customHeight="1"/>
    <row r="6519" ht="20.25" customHeight="1"/>
    <row r="6520" ht="20.25" customHeight="1"/>
    <row r="6521" ht="20.25" customHeight="1"/>
    <row r="6522" ht="20.25" customHeight="1"/>
    <row r="6523" ht="20.25" customHeight="1"/>
    <row r="6524" ht="20.25" customHeight="1"/>
    <row r="6525" ht="20.25" customHeight="1"/>
    <row r="6526" ht="20.25" customHeight="1"/>
    <row r="6527" ht="20.25" customHeight="1"/>
    <row r="6528" ht="20.25" customHeight="1"/>
    <row r="6529" ht="20.25" customHeight="1"/>
    <row r="6530" ht="20.25" customHeight="1"/>
    <row r="6531" ht="20.25" customHeight="1"/>
    <row r="6532" ht="20.25" customHeight="1"/>
    <row r="6533" ht="20.25" customHeight="1"/>
    <row r="6534" ht="20.25" customHeight="1"/>
    <row r="6535" ht="20.25" customHeight="1"/>
    <row r="6536" ht="20.25" customHeight="1"/>
    <row r="6537" ht="20.25" customHeight="1"/>
    <row r="6538" ht="20.25" customHeight="1"/>
    <row r="6539" ht="20.25" customHeight="1"/>
    <row r="6540" ht="20.25" customHeight="1"/>
    <row r="6541" ht="20.25" customHeight="1"/>
    <row r="6542" ht="20.25" customHeight="1"/>
    <row r="6543" ht="20.25" customHeight="1"/>
    <row r="6544" ht="20.25" customHeight="1"/>
    <row r="6545" ht="20.25" customHeight="1"/>
    <row r="6546" ht="20.25" customHeight="1"/>
    <row r="6547" ht="20.25" customHeight="1"/>
    <row r="6548" ht="20.25" customHeight="1"/>
    <row r="6549" ht="20.25" customHeight="1"/>
    <row r="6550" ht="20.25" customHeight="1"/>
    <row r="6551" ht="20.25" customHeight="1"/>
    <row r="6552" ht="20.25" customHeight="1"/>
    <row r="6553" ht="20.25" customHeight="1"/>
    <row r="6554" ht="20.25" customHeight="1"/>
    <row r="6555" ht="20.25" customHeight="1"/>
    <row r="6556" ht="20.25" customHeight="1"/>
    <row r="6557" ht="20.25" customHeight="1"/>
    <row r="6558" ht="20.25" customHeight="1"/>
    <row r="6559" ht="20.25" customHeight="1"/>
    <row r="6560" ht="20.25" customHeight="1"/>
    <row r="6561" ht="20.25" customHeight="1"/>
    <row r="6562" ht="20.25" customHeight="1"/>
    <row r="6563" ht="20.25" customHeight="1"/>
    <row r="6564" ht="20.25" customHeight="1"/>
    <row r="6565" ht="20.25" customHeight="1"/>
    <row r="6566" ht="20.25" customHeight="1"/>
    <row r="6567" ht="20.25" customHeight="1"/>
    <row r="6568" ht="20.25" customHeight="1"/>
    <row r="6569" ht="20.25" customHeight="1"/>
    <row r="6570" ht="20.25" customHeight="1"/>
    <row r="6571" ht="20.25" customHeight="1"/>
    <row r="6572" ht="20.25" customHeight="1"/>
    <row r="6573" ht="20.25" customHeight="1"/>
    <row r="6574" ht="20.25" customHeight="1"/>
    <row r="6575" ht="20.25" customHeight="1"/>
    <row r="6576" ht="20.25" customHeight="1"/>
    <row r="6577" ht="20.25" customHeight="1"/>
    <row r="6578" ht="20.25" customHeight="1"/>
    <row r="6579" ht="20.25" customHeight="1"/>
    <row r="6580" ht="20.25" customHeight="1"/>
    <row r="6581" ht="20.25" customHeight="1"/>
    <row r="6582" ht="20.25" customHeight="1"/>
    <row r="6583" ht="20.25" customHeight="1"/>
    <row r="6584" ht="20.25" customHeight="1"/>
    <row r="6585" ht="20.25" customHeight="1"/>
    <row r="6586" ht="20.25" customHeight="1"/>
    <row r="6587" ht="20.25" customHeight="1"/>
    <row r="6588" ht="20.25" customHeight="1"/>
    <row r="6589" ht="20.25" customHeight="1"/>
    <row r="6590" ht="20.25" customHeight="1"/>
    <row r="6591" ht="20.25" customHeight="1"/>
    <row r="6592" ht="20.25" customHeight="1"/>
    <row r="6593" ht="20.25" customHeight="1"/>
    <row r="6594" ht="20.25" customHeight="1"/>
    <row r="6595" ht="20.25" customHeight="1"/>
    <row r="6596" ht="20.25" customHeight="1"/>
    <row r="6597" ht="20.25" customHeight="1"/>
    <row r="6598" ht="20.25" customHeight="1"/>
    <row r="6599" ht="20.25" customHeight="1"/>
    <row r="6600" ht="20.25" customHeight="1"/>
    <row r="6601" ht="20.25" customHeight="1"/>
    <row r="6602" ht="20.25" customHeight="1"/>
    <row r="6603" ht="20.25" customHeight="1"/>
    <row r="6604" ht="20.25" customHeight="1"/>
    <row r="6605" ht="20.25" customHeight="1"/>
    <row r="6606" ht="20.25" customHeight="1"/>
    <row r="6607" ht="20.25" customHeight="1"/>
    <row r="6608" ht="20.25" customHeight="1"/>
    <row r="6609" ht="20.25" customHeight="1"/>
    <row r="6610" ht="20.25" customHeight="1"/>
    <row r="6611" ht="20.25" customHeight="1"/>
    <row r="6612" ht="20.25" customHeight="1"/>
    <row r="6613" ht="20.25" customHeight="1"/>
    <row r="6614" ht="20.25" customHeight="1"/>
    <row r="6615" ht="20.25" customHeight="1"/>
    <row r="6616" ht="20.25" customHeight="1"/>
    <row r="6617" ht="20.25" customHeight="1"/>
    <row r="6618" ht="20.25" customHeight="1"/>
    <row r="6619" ht="20.25" customHeight="1"/>
    <row r="6620" ht="20.25" customHeight="1"/>
    <row r="6621" ht="20.25" customHeight="1"/>
    <row r="6622" ht="20.25" customHeight="1"/>
    <row r="6623" ht="20.25" customHeight="1"/>
    <row r="6624" ht="20.25" customHeight="1"/>
    <row r="6625" ht="20.25" customHeight="1"/>
    <row r="6626" ht="20.25" customHeight="1"/>
    <row r="6627" ht="20.25" customHeight="1"/>
    <row r="6628" ht="20.25" customHeight="1"/>
    <row r="6629" ht="20.25" customHeight="1"/>
    <row r="6630" ht="20.25" customHeight="1"/>
    <row r="6631" ht="20.25" customHeight="1"/>
    <row r="6632" ht="20.25" customHeight="1"/>
    <row r="6633" ht="20.25" customHeight="1"/>
    <row r="6634" ht="20.25" customHeight="1"/>
    <row r="6635" ht="20.25" customHeight="1"/>
    <row r="6636" ht="20.25" customHeight="1"/>
    <row r="6637" ht="20.25" customHeight="1"/>
    <row r="6638" ht="20.25" customHeight="1"/>
    <row r="6639" ht="20.25" customHeight="1"/>
    <row r="6640" ht="20.25" customHeight="1"/>
    <row r="6641" ht="20.25" customHeight="1"/>
    <row r="6642" ht="20.25" customHeight="1"/>
    <row r="6643" ht="20.25" customHeight="1"/>
    <row r="6644" ht="20.25" customHeight="1"/>
    <row r="6645" ht="20.25" customHeight="1"/>
    <row r="6646" ht="20.25" customHeight="1"/>
    <row r="6647" ht="20.25" customHeight="1"/>
    <row r="6648" ht="20.25" customHeight="1"/>
    <row r="6649" ht="20.25" customHeight="1"/>
    <row r="6650" ht="20.25" customHeight="1"/>
    <row r="6651" ht="20.25" customHeight="1"/>
    <row r="6652" ht="20.25" customHeight="1"/>
    <row r="6653" ht="20.25" customHeight="1"/>
    <row r="6654" ht="20.25" customHeight="1"/>
    <row r="6655" ht="20.25" customHeight="1"/>
    <row r="6656" ht="20.25" customHeight="1"/>
    <row r="6657" ht="20.25" customHeight="1"/>
    <row r="6658" ht="20.25" customHeight="1"/>
    <row r="6659" ht="20.25" customHeight="1"/>
    <row r="6660" ht="20.25" customHeight="1"/>
    <row r="6661" ht="20.25" customHeight="1"/>
    <row r="6662" ht="20.25" customHeight="1"/>
    <row r="6663" ht="20.25" customHeight="1"/>
    <row r="6664" ht="20.25" customHeight="1"/>
    <row r="6665" ht="20.25" customHeight="1"/>
    <row r="6666" ht="20.25" customHeight="1"/>
    <row r="6667" ht="20.25" customHeight="1"/>
    <row r="6668" ht="20.25" customHeight="1"/>
    <row r="6669" ht="20.25" customHeight="1"/>
    <row r="6670" ht="20.25" customHeight="1"/>
    <row r="6671" ht="20.25" customHeight="1"/>
    <row r="6672" ht="20.25" customHeight="1"/>
    <row r="6673" ht="20.25" customHeight="1"/>
    <row r="6674" ht="20.25" customHeight="1"/>
    <row r="6675" ht="20.25" customHeight="1"/>
    <row r="6676" ht="20.25" customHeight="1"/>
    <row r="6677" ht="20.25" customHeight="1"/>
    <row r="6678" ht="20.25" customHeight="1"/>
    <row r="6679" ht="20.25" customHeight="1"/>
    <row r="6680" ht="20.25" customHeight="1"/>
    <row r="6681" ht="20.25" customHeight="1"/>
    <row r="6682" ht="20.25" customHeight="1"/>
    <row r="6683" ht="20.25" customHeight="1"/>
    <row r="6684" ht="20.25" customHeight="1"/>
    <row r="6685" ht="20.25" customHeight="1"/>
    <row r="6686" ht="20.25" customHeight="1"/>
    <row r="6687" ht="20.25" customHeight="1"/>
    <row r="6688" ht="20.25" customHeight="1"/>
    <row r="6689" ht="20.25" customHeight="1"/>
    <row r="6690" ht="20.25" customHeight="1"/>
    <row r="6691" ht="20.25" customHeight="1"/>
    <row r="6692" ht="20.25" customHeight="1"/>
    <row r="6693" ht="20.25" customHeight="1"/>
    <row r="6694" ht="20.25" customHeight="1"/>
    <row r="6695" ht="20.25" customHeight="1"/>
    <row r="6696" ht="20.25" customHeight="1"/>
    <row r="6697" ht="20.25" customHeight="1"/>
    <row r="6698" ht="20.25" customHeight="1"/>
    <row r="6699" ht="20.25" customHeight="1"/>
    <row r="6700" ht="20.25" customHeight="1"/>
    <row r="6701" ht="20.25" customHeight="1"/>
    <row r="6702" ht="20.25" customHeight="1"/>
    <row r="6703" ht="20.25" customHeight="1"/>
    <row r="6704" ht="20.25" customHeight="1"/>
    <row r="6705" ht="20.25" customHeight="1"/>
    <row r="6706" ht="20.25" customHeight="1"/>
    <row r="6707" ht="20.25" customHeight="1"/>
    <row r="6708" ht="20.25" customHeight="1"/>
    <row r="6709" ht="20.25" customHeight="1"/>
    <row r="6710" ht="20.25" customHeight="1"/>
    <row r="6711" ht="20.25" customHeight="1"/>
    <row r="6712" ht="20.25" customHeight="1"/>
    <row r="6713" ht="20.25" customHeight="1"/>
    <row r="6714" ht="20.25" customHeight="1"/>
    <row r="6715" ht="20.25" customHeight="1"/>
    <row r="6716" ht="20.25" customHeight="1"/>
    <row r="6717" ht="20.25" customHeight="1"/>
    <row r="6718" ht="20.25" customHeight="1"/>
    <row r="6719" ht="20.25" customHeight="1"/>
    <row r="6720" ht="20.25" customHeight="1"/>
    <row r="6721" ht="20.25" customHeight="1"/>
    <row r="6722" ht="20.25" customHeight="1"/>
    <row r="6723" ht="20.25" customHeight="1"/>
    <row r="6724" ht="20.25" customHeight="1"/>
    <row r="6725" ht="20.25" customHeight="1"/>
    <row r="6726" ht="20.25" customHeight="1"/>
    <row r="6727" ht="20.25" customHeight="1"/>
    <row r="6728" ht="20.25" customHeight="1"/>
    <row r="6729" ht="20.25" customHeight="1"/>
    <row r="6730" ht="20.25" customHeight="1"/>
    <row r="6731" ht="20.25" customHeight="1"/>
    <row r="6732" ht="20.25" customHeight="1"/>
    <row r="6733" ht="20.25" customHeight="1"/>
    <row r="6734" ht="20.25" customHeight="1"/>
    <row r="6735" ht="20.25" customHeight="1"/>
    <row r="6736" ht="20.25" customHeight="1"/>
    <row r="6737" ht="20.25" customHeight="1"/>
    <row r="6738" ht="20.25" customHeight="1"/>
    <row r="6739" ht="20.25" customHeight="1"/>
    <row r="6740" ht="20.25" customHeight="1"/>
    <row r="6741" ht="20.25" customHeight="1"/>
    <row r="6742" ht="20.25" customHeight="1"/>
    <row r="6743" ht="20.25" customHeight="1"/>
    <row r="6744" ht="20.25" customHeight="1"/>
    <row r="6745" ht="20.25" customHeight="1"/>
    <row r="6746" ht="20.25" customHeight="1"/>
    <row r="6747" ht="20.25" customHeight="1"/>
    <row r="6748" ht="20.25" customHeight="1"/>
    <row r="6749" ht="20.25" customHeight="1"/>
    <row r="6750" ht="20.25" customHeight="1"/>
    <row r="6751" ht="20.25" customHeight="1"/>
    <row r="6752" ht="20.25" customHeight="1"/>
    <row r="6753" ht="20.25" customHeight="1"/>
    <row r="6754" ht="20.25" customHeight="1"/>
    <row r="6755" ht="20.25" customHeight="1"/>
    <row r="6756" ht="20.25" customHeight="1"/>
    <row r="6757" ht="20.25" customHeight="1"/>
    <row r="6758" ht="20.25" customHeight="1"/>
    <row r="6759" ht="20.25" customHeight="1"/>
    <row r="6760" ht="20.25" customHeight="1"/>
    <row r="6761" ht="20.25" customHeight="1"/>
    <row r="6762" ht="20.25" customHeight="1"/>
    <row r="6763" ht="20.25" customHeight="1"/>
    <row r="6764" ht="20.25" customHeight="1"/>
    <row r="6765" ht="20.25" customHeight="1"/>
    <row r="6766" ht="20.25" customHeight="1"/>
    <row r="6767" ht="20.25" customHeight="1"/>
    <row r="6768" ht="20.25" customHeight="1"/>
    <row r="6769" ht="20.25" customHeight="1"/>
    <row r="6770" ht="20.25" customHeight="1"/>
    <row r="6771" ht="20.25" customHeight="1"/>
    <row r="6772" ht="20.25" customHeight="1"/>
    <row r="6773" ht="20.25" customHeight="1"/>
    <row r="6774" ht="20.25" customHeight="1"/>
    <row r="6775" ht="20.25" customHeight="1"/>
    <row r="6776" ht="20.25" customHeight="1"/>
    <row r="6777" ht="20.25" customHeight="1"/>
    <row r="6778" ht="20.25" customHeight="1"/>
    <row r="6779" ht="20.25" customHeight="1"/>
    <row r="6780" ht="20.25" customHeight="1"/>
    <row r="6781" ht="20.25" customHeight="1"/>
    <row r="6782" ht="20.25" customHeight="1"/>
    <row r="6783" ht="20.25" customHeight="1"/>
    <row r="6784" ht="20.25" customHeight="1"/>
    <row r="6785" ht="20.25" customHeight="1"/>
    <row r="6786" ht="20.25" customHeight="1"/>
    <row r="6787" ht="20.25" customHeight="1"/>
    <row r="6788" ht="20.25" customHeight="1"/>
    <row r="6789" ht="20.25" customHeight="1"/>
    <row r="6790" ht="20.25" customHeight="1"/>
    <row r="6791" ht="20.25" customHeight="1"/>
    <row r="6792" ht="20.25" customHeight="1"/>
    <row r="6793" ht="20.25" customHeight="1"/>
    <row r="6794" ht="20.25" customHeight="1"/>
    <row r="6795" ht="20.25" customHeight="1"/>
    <row r="6796" ht="20.25" customHeight="1"/>
    <row r="6797" ht="20.25" customHeight="1"/>
    <row r="6798" ht="20.25" customHeight="1"/>
    <row r="6799" ht="20.25" customHeight="1"/>
    <row r="6800" ht="20.25" customHeight="1"/>
    <row r="6801" ht="20.25" customHeight="1"/>
    <row r="6802" ht="20.25" customHeight="1"/>
    <row r="6803" ht="20.25" customHeight="1"/>
    <row r="6804" ht="20.25" customHeight="1"/>
    <row r="6805" ht="20.25" customHeight="1"/>
    <row r="6806" ht="20.25" customHeight="1"/>
    <row r="6807" ht="20.25" customHeight="1"/>
    <row r="6808" ht="20.25" customHeight="1"/>
    <row r="6809" ht="20.25" customHeight="1"/>
    <row r="6810" ht="20.25" customHeight="1"/>
    <row r="6811" ht="20.25" customHeight="1"/>
    <row r="6812" ht="20.25" customHeight="1"/>
    <row r="6813" ht="20.25" customHeight="1"/>
    <row r="6814" ht="20.25" customHeight="1"/>
    <row r="6815" ht="20.25" customHeight="1"/>
    <row r="6816" ht="20.25" customHeight="1"/>
    <row r="6817" ht="20.25" customHeight="1"/>
    <row r="6818" ht="20.25" customHeight="1"/>
    <row r="6819" ht="20.25" customHeight="1"/>
    <row r="6820" ht="20.25" customHeight="1"/>
    <row r="6821" ht="20.25" customHeight="1"/>
    <row r="6822" ht="20.25" customHeight="1"/>
    <row r="6823" ht="20.25" customHeight="1"/>
    <row r="6824" ht="20.25" customHeight="1"/>
    <row r="6825" ht="20.25" customHeight="1"/>
    <row r="6826" ht="20.25" customHeight="1"/>
    <row r="6827" ht="20.25" customHeight="1"/>
    <row r="6828" ht="20.25" customHeight="1"/>
    <row r="6829" ht="20.25" customHeight="1"/>
    <row r="6830" ht="20.25" customHeight="1"/>
    <row r="6831" ht="20.25" customHeight="1"/>
    <row r="6832" ht="20.25" customHeight="1"/>
    <row r="6833" ht="20.25" customHeight="1"/>
    <row r="6834" ht="20.25" customHeight="1"/>
    <row r="6835" ht="20.25" customHeight="1"/>
    <row r="6836" ht="20.25" customHeight="1"/>
    <row r="6837" ht="20.25" customHeight="1"/>
    <row r="6838" ht="20.25" customHeight="1"/>
    <row r="6839" ht="20.25" customHeight="1"/>
    <row r="6840" ht="20.25" customHeight="1"/>
    <row r="6841" ht="20.25" customHeight="1"/>
    <row r="6842" ht="20.25" customHeight="1"/>
    <row r="6843" ht="20.25" customHeight="1"/>
    <row r="6844" ht="20.25" customHeight="1"/>
    <row r="6845" ht="20.25" customHeight="1"/>
    <row r="6846" ht="20.25" customHeight="1"/>
    <row r="6847" ht="20.25" customHeight="1"/>
    <row r="6848" ht="20.25" customHeight="1"/>
    <row r="6849" ht="20.25" customHeight="1"/>
    <row r="6850" ht="20.25" customHeight="1"/>
    <row r="6851" ht="20.25" customHeight="1"/>
    <row r="6852" ht="20.25" customHeight="1"/>
    <row r="6853" ht="20.25" customHeight="1"/>
    <row r="6854" ht="20.25" customHeight="1"/>
    <row r="6855" ht="20.25" customHeight="1"/>
    <row r="6856" ht="20.25" customHeight="1"/>
    <row r="6857" ht="20.25" customHeight="1"/>
    <row r="6858" ht="20.25" customHeight="1"/>
    <row r="6859" ht="20.25" customHeight="1"/>
    <row r="6860" ht="20.25" customHeight="1"/>
    <row r="6861" ht="20.25" customHeight="1"/>
    <row r="6862" ht="20.25" customHeight="1"/>
    <row r="6863" ht="20.25" customHeight="1"/>
    <row r="6864" ht="20.25" customHeight="1"/>
    <row r="6865" ht="20.25" customHeight="1"/>
    <row r="6866" ht="20.25" customHeight="1"/>
    <row r="6867" ht="20.25" customHeight="1"/>
    <row r="6868" ht="20.25" customHeight="1"/>
    <row r="6869" ht="20.25" customHeight="1"/>
    <row r="6870" ht="20.25" customHeight="1"/>
    <row r="6871" ht="20.25" customHeight="1"/>
    <row r="6872" ht="20.25" customHeight="1"/>
    <row r="6873" ht="20.25" customHeight="1"/>
    <row r="6874" ht="20.25" customHeight="1"/>
    <row r="6875" ht="20.25" customHeight="1"/>
    <row r="6876" ht="20.25" customHeight="1"/>
    <row r="6877" ht="20.25" customHeight="1"/>
    <row r="6878" ht="20.25" customHeight="1"/>
    <row r="6879" ht="20.25" customHeight="1"/>
    <row r="6880" ht="20.25" customHeight="1"/>
    <row r="6881" ht="20.25" customHeight="1"/>
    <row r="6882" ht="20.25" customHeight="1"/>
    <row r="6883" ht="20.25" customHeight="1"/>
    <row r="6884" ht="20.25" customHeight="1"/>
    <row r="6885" ht="20.25" customHeight="1"/>
    <row r="6886" ht="20.25" customHeight="1"/>
    <row r="6887" ht="20.25" customHeight="1"/>
    <row r="6888" ht="20.25" customHeight="1"/>
    <row r="6889" ht="20.25" customHeight="1"/>
    <row r="6890" ht="20.25" customHeight="1"/>
    <row r="6891" ht="20.25" customHeight="1"/>
    <row r="6892" ht="20.25" customHeight="1"/>
    <row r="6893" ht="20.25" customHeight="1"/>
    <row r="6894" ht="20.25" customHeight="1"/>
    <row r="6895" ht="20.25" customHeight="1"/>
    <row r="6896" ht="20.25" customHeight="1"/>
    <row r="6897" ht="20.25" customHeight="1"/>
    <row r="6898" ht="20.25" customHeight="1"/>
    <row r="6899" ht="20.25" customHeight="1"/>
    <row r="6900" ht="20.25" customHeight="1"/>
    <row r="6901" ht="20.25" customHeight="1"/>
    <row r="6902" ht="20.25" customHeight="1"/>
    <row r="6903" ht="20.25" customHeight="1"/>
    <row r="6904" ht="20.25" customHeight="1"/>
    <row r="6905" ht="20.25" customHeight="1"/>
    <row r="6906" ht="20.25" customHeight="1"/>
    <row r="6907" ht="20.25" customHeight="1"/>
    <row r="6908" ht="20.25" customHeight="1"/>
    <row r="6909" ht="20.25" customHeight="1"/>
    <row r="6910" ht="20.25" customHeight="1"/>
    <row r="6911" ht="20.25" customHeight="1"/>
    <row r="6912" ht="20.25" customHeight="1"/>
    <row r="6913" ht="20.25" customHeight="1"/>
    <row r="6914" ht="20.25" customHeight="1"/>
    <row r="6915" ht="20.25" customHeight="1"/>
    <row r="6916" ht="20.25" customHeight="1"/>
    <row r="6917" ht="20.25" customHeight="1"/>
    <row r="6918" ht="20.25" customHeight="1"/>
    <row r="6919" ht="20.25" customHeight="1"/>
    <row r="6920" ht="20.25" customHeight="1"/>
    <row r="6921" ht="20.25" customHeight="1"/>
    <row r="6922" ht="20.25" customHeight="1"/>
    <row r="6923" ht="20.25" customHeight="1"/>
    <row r="6924" ht="20.25" customHeight="1"/>
    <row r="6925" ht="20.25" customHeight="1"/>
    <row r="6926" ht="20.25" customHeight="1"/>
    <row r="6927" ht="20.25" customHeight="1"/>
    <row r="6928" ht="20.25" customHeight="1"/>
    <row r="6929" ht="20.25" customHeight="1"/>
    <row r="6930" ht="20.25" customHeight="1"/>
    <row r="6931" ht="20.25" customHeight="1"/>
    <row r="6932" ht="20.25" customHeight="1"/>
    <row r="6933" ht="20.25" customHeight="1"/>
    <row r="6934" ht="20.25" customHeight="1"/>
    <row r="6935" ht="20.25" customHeight="1"/>
    <row r="6936" ht="20.25" customHeight="1"/>
    <row r="6937" ht="20.25" customHeight="1"/>
    <row r="6938" ht="20.25" customHeight="1"/>
    <row r="6939" ht="20.25" customHeight="1"/>
    <row r="6940" ht="20.25" customHeight="1"/>
    <row r="6941" ht="20.25" customHeight="1"/>
    <row r="6942" ht="20.25" customHeight="1"/>
    <row r="6943" ht="20.25" customHeight="1"/>
    <row r="6944" ht="20.25" customHeight="1"/>
    <row r="6945" spans="1:7" ht="20.25" customHeight="1"/>
    <row r="6946" spans="1:7">
      <c r="A6946" s="278" t="s">
        <v>0</v>
      </c>
      <c r="B6946" s="278"/>
      <c r="C6946" s="278"/>
      <c r="D6946" s="278"/>
      <c r="E6946" s="278"/>
      <c r="F6946" s="278"/>
      <c r="G6946" s="278"/>
    </row>
    <row r="6947" spans="1:7">
      <c r="A6947" s="279" t="s">
        <v>1</v>
      </c>
      <c r="B6947" s="279"/>
      <c r="C6947" s="279"/>
      <c r="D6947" s="279"/>
      <c r="E6947" s="279"/>
      <c r="F6947" s="279"/>
      <c r="G6947" s="279"/>
    </row>
    <row r="6948" spans="1:7" ht="39" customHeight="1">
      <c r="A6948" s="1" t="s">
        <v>2</v>
      </c>
      <c r="B6948" s="245"/>
      <c r="C6948" s="245"/>
      <c r="D6948" s="316" t="s">
        <v>1252</v>
      </c>
      <c r="E6948" s="316"/>
      <c r="F6948" s="316"/>
      <c r="G6948" s="316"/>
    </row>
    <row r="6949" spans="1:7" ht="29.25" customHeight="1">
      <c r="A6949" s="281" t="s">
        <v>3</v>
      </c>
      <c r="B6949" s="282"/>
      <c r="C6949" s="2" t="s">
        <v>4</v>
      </c>
      <c r="D6949" s="255" t="s">
        <v>5</v>
      </c>
      <c r="E6949" s="255" t="s">
        <v>6</v>
      </c>
      <c r="F6949" s="255" t="s">
        <v>7</v>
      </c>
      <c r="G6949" s="3" t="s">
        <v>8</v>
      </c>
    </row>
    <row r="6950" spans="1:7">
      <c r="A6950" s="18"/>
      <c r="B6950" s="19"/>
      <c r="C6950" s="19"/>
      <c r="D6950" s="78" t="s">
        <v>78</v>
      </c>
      <c r="E6950" s="19"/>
      <c r="F6950" s="19"/>
      <c r="G6950" s="21"/>
    </row>
    <row r="6951" spans="1:7">
      <c r="A6951" s="283">
        <v>12</v>
      </c>
      <c r="B6951" s="283" t="s">
        <v>72</v>
      </c>
      <c r="C6951" s="285" t="s">
        <v>11</v>
      </c>
      <c r="D6951" s="287" t="s">
        <v>177</v>
      </c>
      <c r="E6951" s="253">
        <v>6166.6</v>
      </c>
      <c r="F6951" s="240" t="s">
        <v>75</v>
      </c>
      <c r="G6951" s="8">
        <f>SUM(A6951*E6951)</f>
        <v>73999.200000000012</v>
      </c>
    </row>
    <row r="6952" spans="1:7" ht="117" customHeight="1">
      <c r="A6952" s="284"/>
      <c r="B6952" s="284"/>
      <c r="C6952" s="286"/>
      <c r="D6952" s="288"/>
      <c r="E6952" s="289" t="s">
        <v>178</v>
      </c>
      <c r="F6952" s="290"/>
      <c r="G6952" s="291"/>
    </row>
    <row r="6953" spans="1:7">
      <c r="A6953" s="283">
        <v>12</v>
      </c>
      <c r="B6953" s="283" t="s">
        <v>72</v>
      </c>
      <c r="C6953" s="285" t="s">
        <v>15</v>
      </c>
      <c r="D6953" s="287" t="s">
        <v>1005</v>
      </c>
      <c r="E6953" s="253">
        <v>4694.8</v>
      </c>
      <c r="F6953" s="240" t="s">
        <v>75</v>
      </c>
      <c r="G6953" s="8">
        <f>SUM(A6953*E6953)</f>
        <v>56337.600000000006</v>
      </c>
    </row>
    <row r="6954" spans="1:7" ht="152.25" customHeight="1">
      <c r="A6954" s="284"/>
      <c r="B6954" s="284"/>
      <c r="C6954" s="286"/>
      <c r="D6954" s="288"/>
      <c r="E6954" s="289" t="s">
        <v>93</v>
      </c>
      <c r="F6954" s="290"/>
      <c r="G6954" s="291"/>
    </row>
    <row r="6955" spans="1:7">
      <c r="A6955" s="283">
        <v>24</v>
      </c>
      <c r="B6955" s="283" t="s">
        <v>72</v>
      </c>
      <c r="C6955" s="285" t="s">
        <v>18</v>
      </c>
      <c r="D6955" s="287" t="s">
        <v>219</v>
      </c>
      <c r="E6955" s="253">
        <v>270.60000000000002</v>
      </c>
      <c r="F6955" s="240" t="s">
        <v>75</v>
      </c>
      <c r="G6955" s="8">
        <f>SUM(A6955*E6955)</f>
        <v>6494.4000000000005</v>
      </c>
    </row>
    <row r="6956" spans="1:7" ht="53.25" customHeight="1">
      <c r="A6956" s="284"/>
      <c r="B6956" s="284"/>
      <c r="C6956" s="286"/>
      <c r="D6956" s="288"/>
      <c r="E6956" s="289" t="s">
        <v>220</v>
      </c>
      <c r="F6956" s="290"/>
      <c r="G6956" s="291"/>
    </row>
    <row r="6957" spans="1:7">
      <c r="A6957" s="283">
        <v>20</v>
      </c>
      <c r="B6957" s="283" t="s">
        <v>72</v>
      </c>
      <c r="C6957" s="285" t="s">
        <v>21</v>
      </c>
      <c r="D6957" s="287" t="s">
        <v>181</v>
      </c>
      <c r="E6957" s="253">
        <v>566.70000000000005</v>
      </c>
      <c r="F6957" s="240" t="s">
        <v>75</v>
      </c>
      <c r="G6957" s="8">
        <f>SUM(A6957*E6957)</f>
        <v>11334</v>
      </c>
    </row>
    <row r="6958" spans="1:7" ht="38.25" customHeight="1">
      <c r="A6958" s="284"/>
      <c r="B6958" s="284"/>
      <c r="C6958" s="286"/>
      <c r="D6958" s="288"/>
      <c r="E6958" s="289" t="s">
        <v>182</v>
      </c>
      <c r="F6958" s="290"/>
      <c r="G6958" s="291"/>
    </row>
    <row r="6959" spans="1:7">
      <c r="A6959" s="283">
        <v>2</v>
      </c>
      <c r="B6959" s="283" t="s">
        <v>89</v>
      </c>
      <c r="C6959" s="285" t="s">
        <v>25</v>
      </c>
      <c r="D6959" s="287" t="s">
        <v>183</v>
      </c>
      <c r="E6959" s="253">
        <v>5712.3</v>
      </c>
      <c r="F6959" s="240" t="s">
        <v>75</v>
      </c>
      <c r="G6959" s="8">
        <f>SUM(A6959*E6959)</f>
        <v>11424.6</v>
      </c>
    </row>
    <row r="6960" spans="1:7" ht="125.25" customHeight="1">
      <c r="A6960" s="284"/>
      <c r="B6960" s="284"/>
      <c r="C6960" s="286"/>
      <c r="D6960" s="288"/>
      <c r="E6960" s="289" t="s">
        <v>184</v>
      </c>
      <c r="F6960" s="290"/>
      <c r="G6960" s="291"/>
    </row>
    <row r="6961" spans="1:7">
      <c r="A6961" s="283">
        <v>12</v>
      </c>
      <c r="B6961" s="283" t="s">
        <v>72</v>
      </c>
      <c r="C6961" s="285" t="s">
        <v>29</v>
      </c>
      <c r="D6961" s="287" t="s">
        <v>94</v>
      </c>
      <c r="E6961" s="253">
        <v>2533.4699999999998</v>
      </c>
      <c r="F6961" s="240" t="s">
        <v>75</v>
      </c>
      <c r="G6961" s="8">
        <f>SUM(A6961*E6961)</f>
        <v>30401.64</v>
      </c>
    </row>
    <row r="6962" spans="1:7" ht="36" customHeight="1">
      <c r="A6962" s="284"/>
      <c r="B6962" s="284"/>
      <c r="C6962" s="286"/>
      <c r="D6962" s="288"/>
      <c r="E6962" s="289" t="s">
        <v>185</v>
      </c>
      <c r="F6962" s="290"/>
      <c r="G6962" s="291"/>
    </row>
    <row r="6963" spans="1:7">
      <c r="A6963" s="283"/>
      <c r="B6963" s="283"/>
      <c r="C6963" s="285" t="s">
        <v>33</v>
      </c>
      <c r="D6963" s="287" t="s">
        <v>226</v>
      </c>
      <c r="E6963" s="296"/>
      <c r="F6963" s="297"/>
      <c r="G6963" s="298"/>
    </row>
    <row r="6964" spans="1:7" ht="102.75" customHeight="1">
      <c r="A6964" s="284"/>
      <c r="B6964" s="284"/>
      <c r="C6964" s="286"/>
      <c r="D6964" s="288"/>
      <c r="E6964" s="306"/>
      <c r="F6964" s="307"/>
      <c r="G6964" s="308"/>
    </row>
    <row r="6965" spans="1:7">
      <c r="A6965" s="283">
        <v>400</v>
      </c>
      <c r="B6965" s="283" t="s">
        <v>107</v>
      </c>
      <c r="C6965" s="285" t="s">
        <v>99</v>
      </c>
      <c r="D6965" s="287" t="s">
        <v>227</v>
      </c>
      <c r="E6965" s="253">
        <v>73.209999999999994</v>
      </c>
      <c r="F6965" s="240" t="s">
        <v>111</v>
      </c>
      <c r="G6965" s="8">
        <f>SUM(A6965*E6965)</f>
        <v>29283.999999999996</v>
      </c>
    </row>
    <row r="6966" spans="1:7" ht="26.25" customHeight="1">
      <c r="A6966" s="284"/>
      <c r="B6966" s="284"/>
      <c r="C6966" s="286"/>
      <c r="D6966" s="288"/>
      <c r="E6966" s="289" t="s">
        <v>228</v>
      </c>
      <c r="F6966" s="290"/>
      <c r="G6966" s="291"/>
    </row>
    <row r="6967" spans="1:7">
      <c r="A6967" s="283">
        <v>600</v>
      </c>
      <c r="B6967" s="283" t="s">
        <v>72</v>
      </c>
      <c r="C6967" s="285" t="s">
        <v>102</v>
      </c>
      <c r="D6967" s="287" t="s">
        <v>229</v>
      </c>
      <c r="E6967" s="253">
        <v>95.79</v>
      </c>
      <c r="F6967" s="240" t="s">
        <v>111</v>
      </c>
      <c r="G6967" s="8">
        <f>SUM(A6967*E6967)</f>
        <v>57474.000000000007</v>
      </c>
    </row>
    <row r="6968" spans="1:7" ht="27" customHeight="1">
      <c r="A6968" s="284"/>
      <c r="B6968" s="284"/>
      <c r="C6968" s="286"/>
      <c r="D6968" s="288"/>
      <c r="E6968" s="289" t="s">
        <v>604</v>
      </c>
      <c r="F6968" s="290"/>
      <c r="G6968" s="291"/>
    </row>
    <row r="6969" spans="1:7" s="12" customFormat="1">
      <c r="A6969" s="285">
        <v>6</v>
      </c>
      <c r="B6969" s="285" t="s">
        <v>72</v>
      </c>
      <c r="C6969" s="285" t="s">
        <v>36</v>
      </c>
      <c r="D6969" s="287" t="s">
        <v>862</v>
      </c>
      <c r="E6969" s="253">
        <v>11477.4</v>
      </c>
      <c r="F6969" s="240" t="s">
        <v>75</v>
      </c>
      <c r="G6969" s="9">
        <f>A6969*E6969</f>
        <v>68864.399999999994</v>
      </c>
    </row>
    <row r="6970" spans="1:7" s="12" customFormat="1" ht="152.25" customHeight="1">
      <c r="A6970" s="286"/>
      <c r="B6970" s="286"/>
      <c r="C6970" s="286"/>
      <c r="D6970" s="288"/>
      <c r="E6970" s="293" t="s">
        <v>863</v>
      </c>
      <c r="F6970" s="294"/>
      <c r="G6970" s="295"/>
    </row>
    <row r="6971" spans="1:7">
      <c r="A6971" s="283">
        <v>20</v>
      </c>
      <c r="B6971" s="283" t="s">
        <v>72</v>
      </c>
      <c r="C6971" s="285" t="s">
        <v>40</v>
      </c>
      <c r="D6971" s="287" t="s">
        <v>186</v>
      </c>
      <c r="E6971" s="253">
        <v>1671.58</v>
      </c>
      <c r="F6971" s="240" t="s">
        <v>75</v>
      </c>
      <c r="G6971" s="8">
        <f>SUM(A6971*E6971)</f>
        <v>33431.599999999999</v>
      </c>
    </row>
    <row r="6972" spans="1:7" ht="87.75" customHeight="1">
      <c r="A6972" s="284"/>
      <c r="B6972" s="284"/>
      <c r="C6972" s="286"/>
      <c r="D6972" s="288"/>
      <c r="E6972" s="289" t="s">
        <v>187</v>
      </c>
      <c r="F6972" s="290"/>
      <c r="G6972" s="291"/>
    </row>
    <row r="6973" spans="1:7">
      <c r="A6973" s="283">
        <v>30</v>
      </c>
      <c r="B6973" s="283" t="s">
        <v>72</v>
      </c>
      <c r="C6973" s="285" t="s">
        <v>44</v>
      </c>
      <c r="D6973" s="287" t="s">
        <v>83</v>
      </c>
      <c r="E6973" s="253">
        <v>447.15</v>
      </c>
      <c r="F6973" s="240" t="s">
        <v>75</v>
      </c>
      <c r="G6973" s="8">
        <f>SUM(A6973*E6973)</f>
        <v>13414.5</v>
      </c>
    </row>
    <row r="6974" spans="1:7" ht="40.5" customHeight="1">
      <c r="A6974" s="284"/>
      <c r="B6974" s="284"/>
      <c r="C6974" s="286"/>
      <c r="D6974" s="288"/>
      <c r="E6974" s="289" t="s">
        <v>84</v>
      </c>
      <c r="F6974" s="290"/>
      <c r="G6974" s="291"/>
    </row>
    <row r="6975" spans="1:7">
      <c r="A6975" s="283">
        <v>30</v>
      </c>
      <c r="B6975" s="283" t="s">
        <v>72</v>
      </c>
      <c r="C6975" s="285" t="s">
        <v>47</v>
      </c>
      <c r="D6975" s="287" t="s">
        <v>85</v>
      </c>
      <c r="E6975" s="253">
        <v>1109.46</v>
      </c>
      <c r="F6975" s="240" t="s">
        <v>75</v>
      </c>
      <c r="G6975" s="8">
        <f>SUM(A6975*E6975)</f>
        <v>33283.800000000003</v>
      </c>
    </row>
    <row r="6976" spans="1:7" ht="26.25" customHeight="1">
      <c r="A6976" s="284"/>
      <c r="B6976" s="284"/>
      <c r="C6976" s="286"/>
      <c r="D6976" s="288"/>
      <c r="E6976" s="320" t="s">
        <v>86</v>
      </c>
      <c r="F6976" s="321"/>
      <c r="G6976" s="322"/>
    </row>
    <row r="6977" spans="1:7">
      <c r="A6977" s="283"/>
      <c r="B6977" s="283"/>
      <c r="C6977" s="285" t="s">
        <v>50</v>
      </c>
      <c r="D6977" s="287" t="s">
        <v>1007</v>
      </c>
      <c r="E6977" s="296"/>
      <c r="F6977" s="297"/>
      <c r="G6977" s="298"/>
    </row>
    <row r="6978" spans="1:7" ht="8.25" customHeight="1">
      <c r="A6978" s="284"/>
      <c r="B6978" s="284"/>
      <c r="C6978" s="286"/>
      <c r="D6978" s="288"/>
      <c r="E6978" s="306"/>
      <c r="F6978" s="307"/>
      <c r="G6978" s="308"/>
    </row>
    <row r="6979" spans="1:7">
      <c r="A6979" s="283">
        <v>4</v>
      </c>
      <c r="B6979" s="283" t="s">
        <v>72</v>
      </c>
      <c r="C6979" s="285" t="s">
        <v>99</v>
      </c>
      <c r="D6979" s="287" t="s">
        <v>1008</v>
      </c>
      <c r="E6979" s="253">
        <v>573.70000000000005</v>
      </c>
      <c r="F6979" s="240" t="s">
        <v>75</v>
      </c>
      <c r="G6979" s="8">
        <f>SUM(A6979*E6979)</f>
        <v>2294.8000000000002</v>
      </c>
    </row>
    <row r="6980" spans="1:7" ht="25.5" customHeight="1">
      <c r="A6980" s="284"/>
      <c r="B6980" s="284"/>
      <c r="C6980" s="286"/>
      <c r="D6980" s="288"/>
      <c r="E6980" s="289" t="s">
        <v>1009</v>
      </c>
      <c r="F6980" s="290"/>
      <c r="G6980" s="291"/>
    </row>
    <row r="6981" spans="1:7">
      <c r="A6981" s="283">
        <v>16</v>
      </c>
      <c r="B6981" s="283" t="s">
        <v>72</v>
      </c>
      <c r="C6981" s="285" t="s">
        <v>102</v>
      </c>
      <c r="D6981" s="287" t="s">
        <v>103</v>
      </c>
      <c r="E6981" s="253">
        <v>318.33999999999997</v>
      </c>
      <c r="F6981" s="240" t="s">
        <v>75</v>
      </c>
      <c r="G6981" s="8">
        <f>SUM(A6981*E6981)</f>
        <v>5093.4399999999996</v>
      </c>
    </row>
    <row r="6982" spans="1:7" ht="26.25" customHeight="1">
      <c r="A6982" s="284"/>
      <c r="B6982" s="284"/>
      <c r="C6982" s="286"/>
      <c r="D6982" s="288"/>
      <c r="E6982" s="289" t="s">
        <v>1010</v>
      </c>
      <c r="F6982" s="290"/>
      <c r="G6982" s="291"/>
    </row>
    <row r="6983" spans="1:7">
      <c r="A6983" s="283">
        <v>8</v>
      </c>
      <c r="B6983" s="283" t="s">
        <v>72</v>
      </c>
      <c r="C6983" s="285" t="s">
        <v>102</v>
      </c>
      <c r="D6983" s="287" t="s">
        <v>100</v>
      </c>
      <c r="E6983" s="253">
        <v>290.83999999999997</v>
      </c>
      <c r="F6983" s="240" t="s">
        <v>75</v>
      </c>
      <c r="G6983" s="8">
        <f>SUM(A6983*E6983)</f>
        <v>2326.7199999999998</v>
      </c>
    </row>
    <row r="6984" spans="1:7" ht="29.25" customHeight="1">
      <c r="A6984" s="284"/>
      <c r="B6984" s="284"/>
      <c r="C6984" s="286"/>
      <c r="D6984" s="288"/>
      <c r="E6984" s="289" t="s">
        <v>1010</v>
      </c>
      <c r="F6984" s="290"/>
      <c r="G6984" s="291"/>
    </row>
    <row r="6985" spans="1:7" s="22" customFormat="1">
      <c r="A6985" s="283">
        <v>12</v>
      </c>
      <c r="B6985" s="283" t="s">
        <v>72</v>
      </c>
      <c r="C6985" s="285" t="s">
        <v>54</v>
      </c>
      <c r="D6985" s="287" t="s">
        <v>868</v>
      </c>
      <c r="E6985" s="253">
        <v>2376</v>
      </c>
      <c r="F6985" s="240" t="s">
        <v>75</v>
      </c>
      <c r="G6985" s="8">
        <f>SUM(A6985*E6985)</f>
        <v>28512</v>
      </c>
    </row>
    <row r="6986" spans="1:7" s="22" customFormat="1" ht="51.75" customHeight="1">
      <c r="A6986" s="284"/>
      <c r="B6986" s="284"/>
      <c r="C6986" s="286"/>
      <c r="D6986" s="288"/>
      <c r="E6986" s="289" t="s">
        <v>223</v>
      </c>
      <c r="F6986" s="290"/>
      <c r="G6986" s="291"/>
    </row>
    <row r="6987" spans="1:7">
      <c r="A6987" s="283"/>
      <c r="B6987" s="283"/>
      <c r="C6987" s="285" t="s">
        <v>57</v>
      </c>
      <c r="D6987" s="287" t="s">
        <v>236</v>
      </c>
      <c r="E6987" s="296"/>
      <c r="F6987" s="297"/>
      <c r="G6987" s="298"/>
    </row>
    <row r="6988" spans="1:7" ht="132" customHeight="1">
      <c r="A6988" s="284"/>
      <c r="B6988" s="284"/>
      <c r="C6988" s="286"/>
      <c r="D6988" s="288"/>
      <c r="E6988" s="306"/>
      <c r="F6988" s="307"/>
      <c r="G6988" s="308"/>
    </row>
    <row r="6989" spans="1:7">
      <c r="A6989" s="283">
        <v>1200</v>
      </c>
      <c r="B6989" s="283" t="s">
        <v>107</v>
      </c>
      <c r="C6989" s="285" t="s">
        <v>99</v>
      </c>
      <c r="D6989" s="287" t="s">
        <v>237</v>
      </c>
      <c r="E6989" s="253">
        <v>116.2</v>
      </c>
      <c r="F6989" s="240" t="s">
        <v>111</v>
      </c>
      <c r="G6989" s="8">
        <f>SUM(A6989*E6989)</f>
        <v>139440</v>
      </c>
    </row>
    <row r="6990" spans="1:7" ht="37.5" customHeight="1">
      <c r="A6990" s="284"/>
      <c r="B6990" s="284"/>
      <c r="C6990" s="286"/>
      <c r="D6990" s="288"/>
      <c r="E6990" s="289" t="s">
        <v>289</v>
      </c>
      <c r="F6990" s="290"/>
      <c r="G6990" s="291"/>
    </row>
    <row r="6991" spans="1:7">
      <c r="A6991" s="283">
        <v>12</v>
      </c>
      <c r="B6991" s="283" t="s">
        <v>72</v>
      </c>
      <c r="C6991" s="285" t="s">
        <v>60</v>
      </c>
      <c r="D6991" s="287" t="s">
        <v>239</v>
      </c>
      <c r="E6991" s="253">
        <v>8122</v>
      </c>
      <c r="F6991" s="240" t="s">
        <v>75</v>
      </c>
      <c r="G6991" s="8">
        <f>SUM(A6991*E6991)</f>
        <v>97464</v>
      </c>
    </row>
    <row r="6992" spans="1:7" ht="91.5" customHeight="1">
      <c r="A6992" s="284"/>
      <c r="B6992" s="284"/>
      <c r="C6992" s="286"/>
      <c r="D6992" s="288"/>
      <c r="E6992" s="289" t="s">
        <v>1433</v>
      </c>
      <c r="F6992" s="290"/>
      <c r="G6992" s="291"/>
    </row>
    <row r="6993" spans="1:7">
      <c r="A6993" s="285">
        <v>12</v>
      </c>
      <c r="B6993" s="285" t="s">
        <v>72</v>
      </c>
      <c r="C6993" s="283" t="s">
        <v>63</v>
      </c>
      <c r="D6993" s="287" t="s">
        <v>1011</v>
      </c>
      <c r="E6993" s="253">
        <v>2882</v>
      </c>
      <c r="F6993" s="240" t="s">
        <v>75</v>
      </c>
      <c r="G6993" s="8">
        <f>SUM(A6993*E6993)</f>
        <v>34584</v>
      </c>
    </row>
    <row r="6994" spans="1:7" ht="40.5" customHeight="1">
      <c r="A6994" s="286"/>
      <c r="B6994" s="286"/>
      <c r="C6994" s="284"/>
      <c r="D6994" s="288"/>
      <c r="E6994" s="289" t="s">
        <v>1012</v>
      </c>
      <c r="F6994" s="290"/>
      <c r="G6994" s="291"/>
    </row>
    <row r="6995" spans="1:7">
      <c r="A6995" s="285">
        <v>12</v>
      </c>
      <c r="B6995" s="285" t="s">
        <v>72</v>
      </c>
      <c r="C6995" s="283" t="s">
        <v>66</v>
      </c>
      <c r="D6995" s="287" t="s">
        <v>873</v>
      </c>
      <c r="E6995" s="253">
        <v>2882</v>
      </c>
      <c r="F6995" s="240" t="s">
        <v>75</v>
      </c>
      <c r="G6995" s="8">
        <f>SUM(A6995*E6995)</f>
        <v>34584</v>
      </c>
    </row>
    <row r="6996" spans="1:7" ht="30" customHeight="1">
      <c r="A6996" s="286"/>
      <c r="B6996" s="286"/>
      <c r="C6996" s="284"/>
      <c r="D6996" s="288"/>
      <c r="E6996" s="289" t="s">
        <v>1012</v>
      </c>
      <c r="F6996" s="290"/>
      <c r="G6996" s="291"/>
    </row>
    <row r="6997" spans="1:7">
      <c r="A6997" s="285">
        <v>2</v>
      </c>
      <c r="B6997" s="285" t="s">
        <v>72</v>
      </c>
      <c r="C6997" s="283" t="s">
        <v>69</v>
      </c>
      <c r="D6997" s="287" t="s">
        <v>1013</v>
      </c>
      <c r="E6997" s="253">
        <v>2745</v>
      </c>
      <c r="F6997" s="240" t="s">
        <v>75</v>
      </c>
      <c r="G6997" s="8">
        <f>SUM(A6997*E6997)</f>
        <v>5490</v>
      </c>
    </row>
    <row r="6998" spans="1:7" ht="27" customHeight="1">
      <c r="A6998" s="286"/>
      <c r="B6998" s="286"/>
      <c r="C6998" s="284"/>
      <c r="D6998" s="288"/>
      <c r="E6998" s="289" t="s">
        <v>1014</v>
      </c>
      <c r="F6998" s="290"/>
      <c r="G6998" s="291"/>
    </row>
    <row r="6999" spans="1:7">
      <c r="A6999" s="285">
        <v>36</v>
      </c>
      <c r="B6999" s="285" t="s">
        <v>72</v>
      </c>
      <c r="C6999" s="283" t="s">
        <v>73</v>
      </c>
      <c r="D6999" s="287" t="s">
        <v>822</v>
      </c>
      <c r="E6999" s="253">
        <v>843.92</v>
      </c>
      <c r="F6999" s="240" t="s">
        <v>75</v>
      </c>
      <c r="G6999" s="8">
        <f>SUM(A6999*E6999)</f>
        <v>30381.119999999999</v>
      </c>
    </row>
    <row r="7000" spans="1:7" ht="45.75" customHeight="1">
      <c r="A7000" s="286"/>
      <c r="B7000" s="286"/>
      <c r="C7000" s="284"/>
      <c r="D7000" s="288"/>
      <c r="E7000" s="289" t="s">
        <v>823</v>
      </c>
      <c r="F7000" s="290"/>
      <c r="G7000" s="291"/>
    </row>
    <row r="7001" spans="1:7">
      <c r="A7001" s="285">
        <v>20</v>
      </c>
      <c r="B7001" s="285" t="s">
        <v>72</v>
      </c>
      <c r="C7001" s="283" t="s">
        <v>208</v>
      </c>
      <c r="D7001" s="287" t="s">
        <v>822</v>
      </c>
      <c r="E7001" s="253">
        <v>341.88</v>
      </c>
      <c r="F7001" s="240" t="s">
        <v>75</v>
      </c>
      <c r="G7001" s="8">
        <f>SUM(A7001*E7001)</f>
        <v>6837.6</v>
      </c>
    </row>
    <row r="7002" spans="1:7" ht="45.75" customHeight="1">
      <c r="A7002" s="286"/>
      <c r="B7002" s="286"/>
      <c r="C7002" s="284"/>
      <c r="D7002" s="288"/>
      <c r="E7002" s="289" t="s">
        <v>1253</v>
      </c>
      <c r="F7002" s="290"/>
      <c r="G7002" s="291"/>
    </row>
    <row r="7003" spans="1:7" s="17" customFormat="1" ht="36.75" customHeight="1">
      <c r="A7003" s="255"/>
      <c r="B7003" s="255"/>
      <c r="C7003" s="2"/>
      <c r="D7003" s="62"/>
      <c r="E7003" s="255"/>
      <c r="F7003" s="15" t="s">
        <v>320</v>
      </c>
      <c r="G7003" s="169">
        <v>812752</v>
      </c>
    </row>
    <row r="7004" spans="1:7" s="12" customFormat="1">
      <c r="A7004" s="52"/>
      <c r="B7004" s="52"/>
      <c r="C7004" s="51"/>
      <c r="D7004" s="171" t="s">
        <v>1015</v>
      </c>
      <c r="E7004" s="52"/>
      <c r="F7004" s="52"/>
      <c r="G7004" s="58"/>
    </row>
    <row r="7005" spans="1:7">
      <c r="A7005" s="283"/>
      <c r="B7005" s="283"/>
      <c r="C7005" s="285" t="s">
        <v>11</v>
      </c>
      <c r="D7005" s="287" t="s">
        <v>113</v>
      </c>
      <c r="E7005" s="296"/>
      <c r="F7005" s="297"/>
      <c r="G7005" s="298"/>
    </row>
    <row r="7006" spans="1:7" ht="180.75" customHeight="1">
      <c r="A7006" s="284"/>
      <c r="B7006" s="284"/>
      <c r="C7006" s="286"/>
      <c r="D7006" s="288"/>
      <c r="E7006" s="306"/>
      <c r="F7006" s="307"/>
      <c r="G7006" s="308"/>
    </row>
    <row r="7007" spans="1:7" ht="18" customHeight="1">
      <c r="A7007" s="283">
        <v>40</v>
      </c>
      <c r="B7007" s="283" t="s">
        <v>72</v>
      </c>
      <c r="C7007" s="285"/>
      <c r="D7007" s="354" t="s">
        <v>154</v>
      </c>
      <c r="E7007" s="253">
        <v>14748</v>
      </c>
      <c r="F7007" s="240" t="s">
        <v>75</v>
      </c>
      <c r="G7007" s="8">
        <f>SUM(A7007*E7007)</f>
        <v>589920</v>
      </c>
    </row>
    <row r="7008" spans="1:7" ht="33" customHeight="1">
      <c r="A7008" s="284"/>
      <c r="B7008" s="284"/>
      <c r="C7008" s="286"/>
      <c r="D7008" s="355"/>
      <c r="E7008" s="289" t="s">
        <v>114</v>
      </c>
      <c r="F7008" s="290"/>
      <c r="G7008" s="291"/>
    </row>
    <row r="7009" spans="1:7" s="22" customFormat="1">
      <c r="A7009" s="283"/>
      <c r="B7009" s="283"/>
      <c r="C7009" s="285" t="s">
        <v>15</v>
      </c>
      <c r="D7009" s="287" t="s">
        <v>1016</v>
      </c>
      <c r="E7009" s="296"/>
      <c r="F7009" s="297"/>
      <c r="G7009" s="298"/>
    </row>
    <row r="7010" spans="1:7" s="22" customFormat="1" ht="63.75" customHeight="1">
      <c r="A7010" s="284"/>
      <c r="B7010" s="284"/>
      <c r="C7010" s="286"/>
      <c r="D7010" s="288"/>
      <c r="E7010" s="306"/>
      <c r="F7010" s="307"/>
      <c r="G7010" s="308"/>
    </row>
    <row r="7011" spans="1:7" s="22" customFormat="1">
      <c r="A7011" s="283">
        <v>650</v>
      </c>
      <c r="B7011" s="283" t="s">
        <v>107</v>
      </c>
      <c r="C7011" s="285" t="s">
        <v>154</v>
      </c>
      <c r="D7011" s="287" t="s">
        <v>103</v>
      </c>
      <c r="E7011" s="253">
        <v>28</v>
      </c>
      <c r="F7011" s="240" t="s">
        <v>111</v>
      </c>
      <c r="G7011" s="8">
        <f>SUM(A7011*E7011)</f>
        <v>18200</v>
      </c>
    </row>
    <row r="7012" spans="1:7" s="22" customFormat="1" ht="25.5" customHeight="1">
      <c r="A7012" s="284"/>
      <c r="B7012" s="284"/>
      <c r="C7012" s="286"/>
      <c r="D7012" s="288"/>
      <c r="E7012" s="289" t="s">
        <v>947</v>
      </c>
      <c r="F7012" s="290"/>
      <c r="G7012" s="291"/>
    </row>
    <row r="7013" spans="1:7" s="22" customFormat="1">
      <c r="A7013" s="283">
        <v>600</v>
      </c>
      <c r="B7013" s="283" t="s">
        <v>107</v>
      </c>
      <c r="C7013" s="285" t="s">
        <v>157</v>
      </c>
      <c r="D7013" s="287" t="s">
        <v>424</v>
      </c>
      <c r="E7013" s="253">
        <v>226</v>
      </c>
      <c r="F7013" s="240" t="s">
        <v>111</v>
      </c>
      <c r="G7013" s="8">
        <f>SUM(A7013*E7013)</f>
        <v>135600</v>
      </c>
    </row>
    <row r="7014" spans="1:7" s="22" customFormat="1" ht="27.75" customHeight="1">
      <c r="A7014" s="284"/>
      <c r="B7014" s="284"/>
      <c r="C7014" s="286"/>
      <c r="D7014" s="288"/>
      <c r="E7014" s="289" t="s">
        <v>1017</v>
      </c>
      <c r="F7014" s="290"/>
      <c r="G7014" s="291"/>
    </row>
    <row r="7015" spans="1:7" s="22" customFormat="1">
      <c r="A7015" s="283">
        <v>300</v>
      </c>
      <c r="B7015" s="283" t="s">
        <v>107</v>
      </c>
      <c r="C7015" s="285" t="s">
        <v>197</v>
      </c>
      <c r="D7015" s="287" t="s">
        <v>423</v>
      </c>
      <c r="E7015" s="253">
        <v>486</v>
      </c>
      <c r="F7015" s="240" t="s">
        <v>111</v>
      </c>
      <c r="G7015" s="8">
        <f>SUM(A7015*E7015)</f>
        <v>145800</v>
      </c>
    </row>
    <row r="7016" spans="1:7" s="22" customFormat="1" ht="36.75" customHeight="1">
      <c r="A7016" s="284"/>
      <c r="B7016" s="284"/>
      <c r="C7016" s="286"/>
      <c r="D7016" s="288"/>
      <c r="E7016" s="289" t="s">
        <v>1018</v>
      </c>
      <c r="F7016" s="290"/>
      <c r="G7016" s="291"/>
    </row>
    <row r="7017" spans="1:7" s="22" customFormat="1">
      <c r="A7017" s="283">
        <v>200</v>
      </c>
      <c r="B7017" s="283" t="s">
        <v>107</v>
      </c>
      <c r="C7017" s="285" t="s">
        <v>427</v>
      </c>
      <c r="D7017" s="287" t="s">
        <v>638</v>
      </c>
      <c r="E7017" s="253">
        <v>1375</v>
      </c>
      <c r="F7017" s="240" t="s">
        <v>111</v>
      </c>
      <c r="G7017" s="8">
        <f>SUM(A7017*E7017)</f>
        <v>275000</v>
      </c>
    </row>
    <row r="7018" spans="1:7" s="22" customFormat="1" ht="103.5" customHeight="1">
      <c r="A7018" s="284"/>
      <c r="B7018" s="284"/>
      <c r="C7018" s="286"/>
      <c r="D7018" s="288"/>
      <c r="E7018" s="289" t="s">
        <v>1250</v>
      </c>
      <c r="F7018" s="290"/>
      <c r="G7018" s="291"/>
    </row>
    <row r="7019" spans="1:7" s="22" customFormat="1">
      <c r="A7019" s="283">
        <v>140</v>
      </c>
      <c r="B7019" s="283" t="s">
        <v>107</v>
      </c>
      <c r="C7019" s="285" t="s">
        <v>18</v>
      </c>
      <c r="D7019" s="287" t="s">
        <v>110</v>
      </c>
      <c r="E7019" s="253">
        <v>242</v>
      </c>
      <c r="F7019" s="240" t="s">
        <v>111</v>
      </c>
      <c r="G7019" s="8">
        <f>SUM(A7019*E7019)</f>
        <v>33880</v>
      </c>
    </row>
    <row r="7020" spans="1:7" s="22" customFormat="1" ht="58.5" customHeight="1">
      <c r="A7020" s="284"/>
      <c r="B7020" s="284"/>
      <c r="C7020" s="286"/>
      <c r="D7020" s="288"/>
      <c r="E7020" s="289" t="s">
        <v>112</v>
      </c>
      <c r="F7020" s="290"/>
      <c r="G7020" s="291"/>
    </row>
    <row r="7021" spans="1:7" s="17" customFormat="1" ht="47.25" customHeight="1">
      <c r="A7021" s="255"/>
      <c r="B7021" s="255"/>
      <c r="C7021" s="2"/>
      <c r="D7021" s="62"/>
      <c r="E7021" s="255"/>
      <c r="F7021" s="15" t="s">
        <v>1019</v>
      </c>
      <c r="G7021" s="169">
        <v>1885900</v>
      </c>
    </row>
    <row r="7022" spans="1:7">
      <c r="A7022" s="255"/>
      <c r="B7022" s="255"/>
      <c r="C7022" s="2"/>
      <c r="D7022" s="173" t="s">
        <v>292</v>
      </c>
      <c r="E7022" s="255"/>
      <c r="F7022" s="255"/>
      <c r="G7022" s="3"/>
    </row>
    <row r="7023" spans="1:7" s="12" customFormat="1" ht="38.25" customHeight="1">
      <c r="A7023" s="240">
        <v>2</v>
      </c>
      <c r="B7023" s="240" t="s">
        <v>72</v>
      </c>
      <c r="C7023" s="239" t="s">
        <v>11</v>
      </c>
      <c r="D7023" s="241" t="s">
        <v>1251</v>
      </c>
      <c r="E7023" s="240"/>
      <c r="F7023" s="240" t="s">
        <v>75</v>
      </c>
      <c r="G7023" s="137"/>
    </row>
    <row r="7024" spans="1:7" s="17" customFormat="1" ht="30.75" customHeight="1">
      <c r="A7024" s="255"/>
      <c r="B7024" s="255"/>
      <c r="C7024" s="2"/>
      <c r="D7024" s="62"/>
      <c r="E7024" s="255"/>
      <c r="F7024" s="15" t="s">
        <v>1158</v>
      </c>
      <c r="G7024" s="169"/>
    </row>
    <row r="7025" spans="1:7" s="17" customFormat="1">
      <c r="A7025" s="4"/>
      <c r="B7025" s="4"/>
      <c r="C7025" s="5"/>
      <c r="D7025" s="47"/>
      <c r="E7025" s="4"/>
      <c r="F7025" s="64"/>
      <c r="G7025" s="172"/>
    </row>
    <row r="7026" spans="1:7">
      <c r="A7026" s="4"/>
      <c r="B7026" s="4"/>
      <c r="C7026" s="5"/>
      <c r="D7026" s="6" t="s">
        <v>1260</v>
      </c>
      <c r="E7026" s="4"/>
      <c r="F7026" s="4"/>
      <c r="G7026" s="7"/>
    </row>
    <row r="7027" spans="1:7">
      <c r="A7027" s="283">
        <v>724</v>
      </c>
      <c r="B7027" s="283" t="s">
        <v>10</v>
      </c>
      <c r="C7027" s="285" t="s">
        <v>11</v>
      </c>
      <c r="D7027" s="287" t="s">
        <v>241</v>
      </c>
      <c r="E7027" s="253">
        <v>3176.25</v>
      </c>
      <c r="F7027" s="240" t="s">
        <v>242</v>
      </c>
      <c r="G7027" s="9">
        <f>SUM(A7027*E7027/1000)</f>
        <v>2299.605</v>
      </c>
    </row>
    <row r="7028" spans="1:7" ht="67.5" customHeight="1">
      <c r="A7028" s="284"/>
      <c r="B7028" s="284"/>
      <c r="C7028" s="286"/>
      <c r="D7028" s="288"/>
      <c r="E7028" s="289" t="s">
        <v>180</v>
      </c>
      <c r="F7028" s="290"/>
      <c r="G7028" s="291"/>
    </row>
    <row r="7029" spans="1:7" s="12" customFormat="1">
      <c r="A7029" s="283">
        <v>161</v>
      </c>
      <c r="B7029" s="283" t="s">
        <v>10</v>
      </c>
      <c r="C7029" s="285" t="s">
        <v>15</v>
      </c>
      <c r="D7029" s="287" t="s">
        <v>243</v>
      </c>
      <c r="E7029" s="253">
        <v>9416.2800000000007</v>
      </c>
      <c r="F7029" s="240" t="s">
        <v>13</v>
      </c>
      <c r="G7029" s="9">
        <f>SUM(A7029*E7029/100)</f>
        <v>15160.210800000001</v>
      </c>
    </row>
    <row r="7030" spans="1:7" s="12" customFormat="1" ht="42" customHeight="1">
      <c r="A7030" s="284"/>
      <c r="B7030" s="284"/>
      <c r="C7030" s="286"/>
      <c r="D7030" s="288"/>
      <c r="E7030" s="289" t="s">
        <v>244</v>
      </c>
      <c r="F7030" s="290"/>
      <c r="G7030" s="291"/>
    </row>
    <row r="7031" spans="1:7" ht="15" customHeight="1">
      <c r="A7031" s="283">
        <v>618</v>
      </c>
      <c r="B7031" s="283" t="s">
        <v>10</v>
      </c>
      <c r="C7031" s="285" t="s">
        <v>18</v>
      </c>
      <c r="D7031" s="287" t="s">
        <v>16</v>
      </c>
      <c r="E7031" s="253">
        <v>11948.36</v>
      </c>
      <c r="F7031" s="240" t="s">
        <v>13</v>
      </c>
      <c r="G7031" s="8">
        <f>SUM(A7031*E7031/100)</f>
        <v>73840.86480000001</v>
      </c>
    </row>
    <row r="7032" spans="1:7" ht="45" customHeight="1">
      <c r="A7032" s="284"/>
      <c r="B7032" s="284"/>
      <c r="C7032" s="286"/>
      <c r="D7032" s="288"/>
      <c r="E7032" s="289" t="s">
        <v>17</v>
      </c>
      <c r="F7032" s="290"/>
      <c r="G7032" s="291"/>
    </row>
    <row r="7033" spans="1:7" s="11" customFormat="1">
      <c r="A7033" s="285">
        <v>763</v>
      </c>
      <c r="B7033" s="285" t="s">
        <v>39</v>
      </c>
      <c r="C7033" s="283" t="s">
        <v>21</v>
      </c>
      <c r="D7033" s="287" t="s">
        <v>41</v>
      </c>
      <c r="E7033" s="253">
        <v>2206.6</v>
      </c>
      <c r="F7033" s="240" t="s">
        <v>42</v>
      </c>
      <c r="G7033" s="9">
        <f>SUM(A7033*E7033/100)</f>
        <v>16836.358</v>
      </c>
    </row>
    <row r="7034" spans="1:7" s="11" customFormat="1" ht="27.75" customHeight="1">
      <c r="A7034" s="286"/>
      <c r="B7034" s="286"/>
      <c r="C7034" s="284"/>
      <c r="D7034" s="288"/>
      <c r="E7034" s="293" t="s">
        <v>43</v>
      </c>
      <c r="F7034" s="294"/>
      <c r="G7034" s="295"/>
    </row>
    <row r="7035" spans="1:7" s="11" customFormat="1" ht="15" customHeight="1">
      <c r="A7035" s="285">
        <v>763</v>
      </c>
      <c r="B7035" s="285" t="s">
        <v>39</v>
      </c>
      <c r="C7035" s="283" t="s">
        <v>25</v>
      </c>
      <c r="D7035" s="287" t="s">
        <v>45</v>
      </c>
      <c r="E7035" s="240">
        <v>2197.52</v>
      </c>
      <c r="F7035" s="240" t="s">
        <v>42</v>
      </c>
      <c r="G7035" s="9">
        <f>SUM(A7035*E7035/100)</f>
        <v>16767.077600000001</v>
      </c>
    </row>
    <row r="7036" spans="1:7" s="11" customFormat="1" ht="45.75" customHeight="1">
      <c r="A7036" s="286"/>
      <c r="B7036" s="286"/>
      <c r="C7036" s="284"/>
      <c r="D7036" s="288"/>
      <c r="E7036" s="293" t="s">
        <v>46</v>
      </c>
      <c r="F7036" s="294"/>
      <c r="G7036" s="295"/>
    </row>
    <row r="7037" spans="1:7">
      <c r="A7037" s="283">
        <v>79</v>
      </c>
      <c r="B7037" s="283" t="s">
        <v>10</v>
      </c>
      <c r="C7037" s="285" t="s">
        <v>29</v>
      </c>
      <c r="D7037" s="287" t="s">
        <v>352</v>
      </c>
      <c r="E7037" s="253">
        <v>3227.5</v>
      </c>
      <c r="F7037" s="240" t="s">
        <v>147</v>
      </c>
      <c r="G7037" s="9">
        <f>SUM(A7037*E7037/100)</f>
        <v>2549.7249999999999</v>
      </c>
    </row>
    <row r="7038" spans="1:7" ht="43.5" customHeight="1">
      <c r="A7038" s="284"/>
      <c r="B7038" s="284"/>
      <c r="C7038" s="286"/>
      <c r="D7038" s="288"/>
      <c r="E7038" s="289" t="s">
        <v>353</v>
      </c>
      <c r="F7038" s="290"/>
      <c r="G7038" s="291"/>
    </row>
    <row r="7039" spans="1:7">
      <c r="A7039" s="283">
        <v>4200</v>
      </c>
      <c r="B7039" s="283" t="s">
        <v>10</v>
      </c>
      <c r="C7039" s="285" t="s">
        <v>33</v>
      </c>
      <c r="D7039" s="287" t="s">
        <v>202</v>
      </c>
      <c r="E7039" s="253">
        <v>1720.66</v>
      </c>
      <c r="F7039" s="240" t="s">
        <v>13</v>
      </c>
      <c r="G7039" s="9">
        <f>SUM(A7039*E7039/100)</f>
        <v>72267.72</v>
      </c>
    </row>
    <row r="7040" spans="1:7" ht="39.75" customHeight="1">
      <c r="A7040" s="284"/>
      <c r="B7040" s="284"/>
      <c r="C7040" s="286"/>
      <c r="D7040" s="288"/>
      <c r="E7040" s="289" t="s">
        <v>203</v>
      </c>
      <c r="F7040" s="290"/>
      <c r="G7040" s="291"/>
    </row>
    <row r="7041" spans="1:7" ht="15" customHeight="1">
      <c r="A7041" s="283">
        <v>50</v>
      </c>
      <c r="B7041" s="283" t="s">
        <v>10</v>
      </c>
      <c r="C7041" s="229" t="s">
        <v>36</v>
      </c>
      <c r="D7041" s="287" t="s">
        <v>12</v>
      </c>
      <c r="E7041" s="253">
        <v>8694.9500000000007</v>
      </c>
      <c r="F7041" s="240" t="s">
        <v>13</v>
      </c>
      <c r="G7041" s="8">
        <f>SUM(A7041*E7041/100)</f>
        <v>4347.4750000000004</v>
      </c>
    </row>
    <row r="7042" spans="1:7" ht="46.5" customHeight="1">
      <c r="A7042" s="284"/>
      <c r="B7042" s="284"/>
      <c r="C7042" s="230"/>
      <c r="D7042" s="288"/>
      <c r="E7042" s="289" t="s">
        <v>14</v>
      </c>
      <c r="F7042" s="290"/>
      <c r="G7042" s="291"/>
    </row>
    <row r="7043" spans="1:7" ht="72" customHeight="1">
      <c r="A7043" s="227"/>
      <c r="B7043" s="227"/>
      <c r="C7043" s="229" t="s">
        <v>40</v>
      </c>
      <c r="D7043" s="231" t="s">
        <v>153</v>
      </c>
      <c r="E7043" s="296"/>
      <c r="F7043" s="297"/>
      <c r="G7043" s="298"/>
    </row>
    <row r="7044" spans="1:7">
      <c r="A7044" s="283">
        <v>266</v>
      </c>
      <c r="B7044" s="283" t="s">
        <v>39</v>
      </c>
      <c r="C7044" s="285" t="s">
        <v>154</v>
      </c>
      <c r="D7044" s="287" t="s">
        <v>158</v>
      </c>
      <c r="E7044" s="253">
        <v>3275.5</v>
      </c>
      <c r="F7044" s="240" t="s">
        <v>42</v>
      </c>
      <c r="G7044" s="9">
        <f>SUM(A7044*E7044/100)</f>
        <v>8712.83</v>
      </c>
    </row>
    <row r="7045" spans="1:7" ht="90.75" customHeight="1">
      <c r="A7045" s="284"/>
      <c r="B7045" s="284"/>
      <c r="C7045" s="286"/>
      <c r="D7045" s="288"/>
      <c r="E7045" s="289" t="s">
        <v>159</v>
      </c>
      <c r="F7045" s="290"/>
      <c r="G7045" s="291"/>
    </row>
    <row r="7046" spans="1:7" s="10" customFormat="1" ht="15" customHeight="1">
      <c r="A7046" s="285">
        <v>88</v>
      </c>
      <c r="B7046" s="285" t="s">
        <v>10</v>
      </c>
      <c r="C7046" s="283" t="s">
        <v>44</v>
      </c>
      <c r="D7046" s="299" t="s">
        <v>30</v>
      </c>
      <c r="E7046" s="253">
        <v>337</v>
      </c>
      <c r="F7046" s="240" t="s">
        <v>31</v>
      </c>
      <c r="G7046" s="9">
        <f>SUM(A7046*E7046)</f>
        <v>29656</v>
      </c>
    </row>
    <row r="7047" spans="1:7" s="10" customFormat="1" ht="169.5" customHeight="1">
      <c r="A7047" s="286"/>
      <c r="B7047" s="286"/>
      <c r="C7047" s="284"/>
      <c r="D7047" s="300"/>
      <c r="E7047" s="301" t="s">
        <v>32</v>
      </c>
      <c r="F7047" s="302"/>
      <c r="G7047" s="303"/>
    </row>
    <row r="7048" spans="1:7" ht="15" customHeight="1">
      <c r="A7048" s="304">
        <v>9.75</v>
      </c>
      <c r="B7048" s="285" t="s">
        <v>24</v>
      </c>
      <c r="C7048" s="283" t="s">
        <v>47</v>
      </c>
      <c r="D7048" s="299" t="s">
        <v>26</v>
      </c>
      <c r="E7048" s="253">
        <v>5001.7</v>
      </c>
      <c r="F7048" s="240" t="s">
        <v>27</v>
      </c>
      <c r="G7048" s="9">
        <f>SUM(A7048*E7048)</f>
        <v>48766.574999999997</v>
      </c>
    </row>
    <row r="7049" spans="1:7" ht="63" customHeight="1">
      <c r="A7049" s="305"/>
      <c r="B7049" s="286"/>
      <c r="C7049" s="284"/>
      <c r="D7049" s="300"/>
      <c r="E7049" s="289" t="s">
        <v>28</v>
      </c>
      <c r="F7049" s="290"/>
      <c r="G7049" s="291"/>
    </row>
    <row r="7050" spans="1:7" s="17" customFormat="1" ht="36.75" customHeight="1">
      <c r="A7050" s="255"/>
      <c r="B7050" s="255"/>
      <c r="C7050" s="2"/>
      <c r="D7050" s="62"/>
      <c r="E7050" s="255"/>
      <c r="F7050" s="15" t="s">
        <v>1261</v>
      </c>
      <c r="G7050" s="169">
        <v>291284</v>
      </c>
    </row>
    <row r="7051" spans="1:7" s="17" customFormat="1">
      <c r="A7051" s="4"/>
      <c r="B7051" s="4"/>
      <c r="C7051" s="5"/>
      <c r="D7051" s="47"/>
      <c r="E7051" s="4"/>
      <c r="F7051" s="64"/>
      <c r="G7051" s="172"/>
    </row>
    <row r="7052" spans="1:7" s="17" customFormat="1">
      <c r="A7052" s="4"/>
      <c r="B7052" s="4"/>
      <c r="C7052" s="5"/>
      <c r="D7052" s="47"/>
      <c r="E7052" s="4"/>
      <c r="F7052" s="64"/>
      <c r="G7052" s="172"/>
    </row>
    <row r="7053" spans="1:7" s="17" customFormat="1">
      <c r="A7053" s="4"/>
      <c r="B7053" s="4"/>
      <c r="C7053" s="5"/>
      <c r="D7053" s="47"/>
      <c r="E7053" s="4"/>
      <c r="F7053" s="64"/>
      <c r="G7053" s="172"/>
    </row>
    <row r="7054" spans="1:7" s="17" customFormat="1">
      <c r="A7054" s="4"/>
      <c r="B7054" s="4"/>
      <c r="C7054" s="5"/>
      <c r="D7054" s="47"/>
      <c r="E7054" s="4"/>
      <c r="F7054" s="64"/>
      <c r="G7054" s="172"/>
    </row>
    <row r="7055" spans="1:7" s="22" customFormat="1" ht="30" customHeight="1">
      <c r="A7055" s="34" t="s">
        <v>575</v>
      </c>
      <c r="B7055" s="35"/>
      <c r="C7055" s="36" t="s">
        <v>1259</v>
      </c>
      <c r="D7055" s="37"/>
      <c r="F7055" s="38" t="s">
        <v>131</v>
      </c>
      <c r="G7055" s="36"/>
    </row>
    <row r="7056" spans="1:7" s="22" customFormat="1" ht="30" customHeight="1">
      <c r="A7056" s="34" t="s">
        <v>132</v>
      </c>
      <c r="B7056" s="35"/>
      <c r="C7056" s="36" t="s">
        <v>133</v>
      </c>
      <c r="D7056" s="37"/>
      <c r="F7056" s="38" t="s">
        <v>131</v>
      </c>
      <c r="G7056" s="36"/>
    </row>
    <row r="7057" spans="1:7" s="17" customFormat="1" ht="33" customHeight="1">
      <c r="A7057" s="34" t="s">
        <v>134</v>
      </c>
      <c r="B7057" s="35"/>
      <c r="C7057" s="36" t="s">
        <v>967</v>
      </c>
      <c r="D7057" s="37"/>
      <c r="E7057" s="22"/>
      <c r="F7057" s="38" t="s">
        <v>131</v>
      </c>
      <c r="G7057" s="172"/>
    </row>
    <row r="7058" spans="1:7" s="17" customFormat="1" ht="33" customHeight="1">
      <c r="A7058" s="34" t="s">
        <v>1265</v>
      </c>
      <c r="B7058" s="35"/>
      <c r="C7058" s="36" t="s">
        <v>1266</v>
      </c>
      <c r="D7058" s="37"/>
      <c r="E7058" s="22"/>
      <c r="F7058" s="38" t="s">
        <v>131</v>
      </c>
      <c r="G7058" s="172"/>
    </row>
    <row r="7059" spans="1:7" s="17" customFormat="1" ht="33" customHeight="1">
      <c r="A7059" s="34"/>
      <c r="B7059" s="35"/>
      <c r="C7059" s="36"/>
      <c r="D7059" s="37"/>
      <c r="E7059" s="22"/>
      <c r="F7059" s="38"/>
      <c r="G7059" s="172"/>
    </row>
    <row r="7060" spans="1:7" s="12" customFormat="1" ht="33" customHeight="1">
      <c r="A7060" s="41"/>
      <c r="B7060" s="36"/>
      <c r="C7060" s="36"/>
      <c r="D7060" s="42"/>
      <c r="E7060" s="43" t="s">
        <v>138</v>
      </c>
      <c r="F7060" s="44"/>
      <c r="G7060" s="44"/>
    </row>
    <row r="7061" spans="1:7" s="12" customFormat="1" ht="15" customHeight="1">
      <c r="A7061" s="41"/>
      <c r="B7061" s="36"/>
      <c r="C7061" s="36"/>
      <c r="D7061" s="42"/>
      <c r="E7061" s="43"/>
      <c r="F7061" s="202"/>
      <c r="G7061" s="202"/>
    </row>
    <row r="7062" spans="1:7" s="12" customFormat="1" ht="15" customHeight="1">
      <c r="A7062" s="41"/>
      <c r="B7062" s="36"/>
      <c r="C7062" s="36"/>
      <c r="D7062" s="42"/>
      <c r="E7062" s="43"/>
      <c r="F7062" s="202"/>
      <c r="G7062" s="202"/>
    </row>
    <row r="7063" spans="1:7" s="12" customFormat="1" ht="15" customHeight="1">
      <c r="A7063" s="41"/>
      <c r="B7063" s="36"/>
      <c r="C7063" s="36"/>
      <c r="D7063" s="42"/>
      <c r="E7063" s="43"/>
      <c r="F7063" s="202"/>
      <c r="G7063" s="202"/>
    </row>
    <row r="7064" spans="1:7" s="12" customFormat="1" ht="15" customHeight="1">
      <c r="A7064" s="41"/>
      <c r="B7064" s="36"/>
      <c r="C7064" s="36"/>
      <c r="D7064" s="42"/>
      <c r="E7064" s="43"/>
      <c r="F7064" s="202"/>
      <c r="G7064" s="202"/>
    </row>
    <row r="7065" spans="1:7" s="12" customFormat="1">
      <c r="A7065" s="41"/>
      <c r="B7065" s="36"/>
      <c r="C7065" s="36"/>
      <c r="D7065" s="42"/>
      <c r="E7065" s="36"/>
      <c r="F7065" s="36"/>
      <c r="G7065" s="45"/>
    </row>
    <row r="7066" spans="1:7" s="12" customFormat="1">
      <c r="A7066" s="41"/>
      <c r="B7066" s="36"/>
      <c r="C7066" s="36"/>
      <c r="D7066" s="42"/>
      <c r="E7066" s="46" t="s">
        <v>140</v>
      </c>
      <c r="F7066" s="36"/>
      <c r="G7066" s="45"/>
    </row>
    <row r="7067" spans="1:7" s="12" customFormat="1">
      <c r="A7067" s="37" t="s">
        <v>139</v>
      </c>
      <c r="B7067" s="36"/>
      <c r="C7067" s="36"/>
      <c r="D7067" s="42"/>
      <c r="E7067" s="46" t="s">
        <v>141</v>
      </c>
      <c r="F7067" s="36"/>
      <c r="G7067" s="45"/>
    </row>
    <row r="7068" spans="1:7" s="12" customFormat="1">
      <c r="A7068" s="41"/>
      <c r="B7068" s="36"/>
      <c r="C7068" s="52"/>
      <c r="D7068" s="42"/>
      <c r="E7068" s="46" t="s">
        <v>142</v>
      </c>
      <c r="F7068" s="36"/>
      <c r="G7068" s="45"/>
    </row>
    <row r="8026" spans="1:7">
      <c r="A8026" s="278" t="s">
        <v>0</v>
      </c>
      <c r="B8026" s="278"/>
      <c r="C8026" s="278"/>
      <c r="D8026" s="278"/>
      <c r="E8026" s="278"/>
      <c r="F8026" s="278"/>
      <c r="G8026" s="278"/>
    </row>
    <row r="8027" spans="1:7">
      <c r="A8027" s="279" t="s">
        <v>1</v>
      </c>
      <c r="B8027" s="279"/>
      <c r="C8027" s="279"/>
      <c r="D8027" s="279"/>
      <c r="E8027" s="279"/>
      <c r="F8027" s="279"/>
      <c r="G8027" s="279"/>
    </row>
    <row r="8028" spans="1:7" ht="31.5" customHeight="1">
      <c r="A8028" s="1" t="s">
        <v>2</v>
      </c>
      <c r="B8028" s="245"/>
      <c r="C8028" s="245"/>
      <c r="D8028" s="344" t="s">
        <v>1427</v>
      </c>
      <c r="E8028" s="344"/>
      <c r="F8028" s="344"/>
      <c r="G8028" s="344"/>
    </row>
    <row r="8029" spans="1:7" ht="25.5">
      <c r="A8029" s="281" t="s">
        <v>3</v>
      </c>
      <c r="B8029" s="282"/>
      <c r="C8029" s="2" t="s">
        <v>4</v>
      </c>
      <c r="D8029" s="62" t="s">
        <v>5</v>
      </c>
      <c r="E8029" s="255" t="s">
        <v>6</v>
      </c>
      <c r="F8029" s="255" t="s">
        <v>7</v>
      </c>
      <c r="G8029" s="3" t="s">
        <v>8</v>
      </c>
    </row>
    <row r="8030" spans="1:7" ht="18" customHeight="1">
      <c r="D8030" s="130"/>
    </row>
    <row r="8031" spans="1:7">
      <c r="A8031" s="285"/>
      <c r="B8031" s="285"/>
      <c r="C8031" s="283" t="s">
        <v>11</v>
      </c>
      <c r="D8031" s="287" t="s">
        <v>977</v>
      </c>
      <c r="E8031" s="253"/>
      <c r="F8031" s="240"/>
      <c r="G8031" s="9"/>
    </row>
    <row r="8032" spans="1:7" ht="66" customHeight="1">
      <c r="A8032" s="286"/>
      <c r="B8032" s="286"/>
      <c r="C8032" s="284"/>
      <c r="D8032" s="288"/>
      <c r="E8032" s="289"/>
      <c r="F8032" s="290"/>
      <c r="G8032" s="291"/>
    </row>
    <row r="8033" spans="1:7">
      <c r="A8033" s="285">
        <v>443</v>
      </c>
      <c r="B8033" s="285" t="s">
        <v>39</v>
      </c>
      <c r="C8033" s="283" t="s">
        <v>154</v>
      </c>
      <c r="D8033" s="287" t="s">
        <v>1428</v>
      </c>
      <c r="E8033" s="253">
        <v>1450.76</v>
      </c>
      <c r="F8033" s="240" t="s">
        <v>165</v>
      </c>
      <c r="G8033" s="9">
        <f>SUM(A8033*E8033)</f>
        <v>642686.68000000005</v>
      </c>
    </row>
    <row r="8034" spans="1:7" ht="30.75" customHeight="1">
      <c r="A8034" s="286"/>
      <c r="B8034" s="286"/>
      <c r="C8034" s="284"/>
      <c r="D8034" s="288"/>
      <c r="E8034" s="289" t="s">
        <v>978</v>
      </c>
      <c r="F8034" s="290"/>
      <c r="G8034" s="291"/>
    </row>
    <row r="8035" spans="1:7" ht="16.5" customHeight="1">
      <c r="A8035" s="285">
        <v>279</v>
      </c>
      <c r="B8035" s="285" t="s">
        <v>39</v>
      </c>
      <c r="C8035" s="283" t="s">
        <v>157</v>
      </c>
      <c r="D8035" s="287" t="s">
        <v>1429</v>
      </c>
      <c r="E8035" s="253">
        <v>1592.69</v>
      </c>
      <c r="F8035" s="240" t="s">
        <v>165</v>
      </c>
      <c r="G8035" s="9">
        <f>SUM(A8035*E8035)</f>
        <v>444360.51</v>
      </c>
    </row>
    <row r="8036" spans="1:7" ht="66" customHeight="1">
      <c r="A8036" s="286"/>
      <c r="B8036" s="286"/>
      <c r="C8036" s="284"/>
      <c r="D8036" s="288"/>
      <c r="E8036" s="289" t="s">
        <v>978</v>
      </c>
      <c r="F8036" s="290"/>
      <c r="G8036" s="291"/>
    </row>
    <row r="8037" spans="1:7" ht="18" customHeight="1"/>
    <row r="8038" spans="1:7" s="17" customFormat="1" ht="39.75" customHeight="1">
      <c r="A8038" s="239"/>
      <c r="B8038" s="239"/>
      <c r="C8038" s="240"/>
      <c r="D8038" s="241"/>
      <c r="E8038" s="153"/>
      <c r="F8038" s="15" t="s">
        <v>1430</v>
      </c>
      <c r="G8038" s="30">
        <f>SUM(G8033,G8035)</f>
        <v>1087047.19</v>
      </c>
    </row>
    <row r="8039" spans="1:7" ht="18" customHeight="1">
      <c r="A8039" s="19"/>
      <c r="B8039" s="19"/>
      <c r="C8039" s="19"/>
      <c r="D8039" s="78" t="s">
        <v>1422</v>
      </c>
      <c r="E8039" s="19"/>
      <c r="F8039" s="19"/>
      <c r="G8039" s="19"/>
    </row>
    <row r="8040" spans="1:7" s="12" customFormat="1" ht="65.25" customHeight="1">
      <c r="A8040" s="208">
        <v>266</v>
      </c>
      <c r="B8040" s="208" t="s">
        <v>39</v>
      </c>
      <c r="C8040" s="208" t="s">
        <v>11</v>
      </c>
      <c r="D8040" s="224" t="s">
        <v>1431</v>
      </c>
      <c r="E8040" s="208"/>
      <c r="F8040" s="208" t="s">
        <v>75</v>
      </c>
      <c r="G8040" s="208"/>
    </row>
    <row r="8041" spans="1:7" s="17" customFormat="1" ht="39.75" customHeight="1">
      <c r="A8041" s="239"/>
      <c r="B8041" s="239"/>
      <c r="C8041" s="240"/>
      <c r="D8041" s="241"/>
      <c r="E8041" s="153"/>
      <c r="F8041" s="15" t="s">
        <v>706</v>
      </c>
      <c r="G8041" s="30"/>
    </row>
    <row r="8042" spans="1:7" ht="18" customHeight="1"/>
    <row r="8043" spans="1:7" ht="18" customHeight="1"/>
    <row r="8044" spans="1:7" s="22" customFormat="1" ht="40.5" customHeight="1">
      <c r="A8044" s="34" t="s">
        <v>575</v>
      </c>
      <c r="B8044" s="35"/>
      <c r="C8044" s="36" t="s">
        <v>1432</v>
      </c>
      <c r="D8044" s="37"/>
      <c r="E8044" s="41" t="s">
        <v>131</v>
      </c>
      <c r="F8044" s="45"/>
      <c r="G8044" s="36"/>
    </row>
    <row r="8045" spans="1:7" s="12" customFormat="1" ht="40.5" customHeight="1">
      <c r="A8045" s="34" t="s">
        <v>132</v>
      </c>
      <c r="B8045" s="35"/>
      <c r="C8045" s="36" t="s">
        <v>1425</v>
      </c>
      <c r="D8045" s="37"/>
      <c r="E8045" s="41" t="s">
        <v>131</v>
      </c>
      <c r="F8045" s="45"/>
      <c r="G8045" s="36"/>
    </row>
    <row r="8046" spans="1:7" s="12" customFormat="1">
      <c r="A8046" s="41"/>
      <c r="B8046" s="36"/>
      <c r="C8046" s="36"/>
      <c r="D8046" s="42"/>
      <c r="E8046" s="41"/>
      <c r="F8046" s="65"/>
      <c r="G8046" s="66"/>
    </row>
    <row r="8047" spans="1:7" s="12" customFormat="1">
      <c r="A8047" s="41"/>
      <c r="B8047" s="36"/>
      <c r="C8047" s="36"/>
      <c r="D8047" s="42"/>
      <c r="E8047" s="156" t="s">
        <v>138</v>
      </c>
      <c r="F8047" s="67"/>
      <c r="G8047" s="67"/>
    </row>
    <row r="8048" spans="1:7" s="12" customFormat="1">
      <c r="A8048" s="41"/>
      <c r="B8048" s="36"/>
      <c r="C8048" s="36"/>
      <c r="D8048" s="42"/>
      <c r="E8048" s="41"/>
      <c r="F8048" s="36"/>
      <c r="G8048" s="45"/>
    </row>
    <row r="8049" spans="1:7" s="12" customFormat="1" ht="90" customHeight="1">
      <c r="A8049" s="41"/>
      <c r="B8049" s="36"/>
      <c r="C8049" s="36"/>
      <c r="D8049" s="42"/>
      <c r="E8049" s="41"/>
      <c r="F8049" s="36"/>
      <c r="G8049" s="45"/>
    </row>
    <row r="8050" spans="1:7" s="12" customFormat="1">
      <c r="A8050" s="41"/>
      <c r="B8050" s="36"/>
      <c r="C8050" s="36"/>
      <c r="D8050" s="42"/>
      <c r="E8050" s="46" t="s">
        <v>140</v>
      </c>
      <c r="F8050" s="36"/>
      <c r="G8050" s="45"/>
    </row>
    <row r="8051" spans="1:7" s="12" customFormat="1">
      <c r="A8051" s="37" t="s">
        <v>139</v>
      </c>
      <c r="B8051" s="36"/>
      <c r="C8051" s="36"/>
      <c r="D8051" s="42"/>
      <c r="E8051" s="46" t="s">
        <v>141</v>
      </c>
      <c r="F8051" s="36"/>
      <c r="G8051" s="45"/>
    </row>
    <row r="8052" spans="1:7" s="12" customFormat="1">
      <c r="A8052" s="41"/>
      <c r="B8052" s="36"/>
      <c r="C8052" s="36"/>
      <c r="D8052" s="42"/>
      <c r="E8052" s="46" t="s">
        <v>142</v>
      </c>
      <c r="F8052" s="36"/>
      <c r="G8052" s="45"/>
    </row>
    <row r="8106" spans="1:7">
      <c r="A8106" s="278" t="s">
        <v>0</v>
      </c>
      <c r="B8106" s="278"/>
      <c r="C8106" s="278"/>
      <c r="D8106" s="278"/>
      <c r="E8106" s="278"/>
      <c r="F8106" s="278"/>
      <c r="G8106" s="278"/>
    </row>
    <row r="8107" spans="1:7">
      <c r="A8107" s="279" t="s">
        <v>1</v>
      </c>
      <c r="B8107" s="279"/>
      <c r="C8107" s="279"/>
      <c r="D8107" s="279"/>
      <c r="E8107" s="279"/>
      <c r="F8107" s="279"/>
      <c r="G8107" s="279"/>
    </row>
    <row r="8108" spans="1:7" ht="23.25" customHeight="1">
      <c r="A8108" s="1" t="s">
        <v>2</v>
      </c>
      <c r="B8108" s="245"/>
      <c r="C8108" s="245"/>
      <c r="D8108" s="344" t="s">
        <v>1416</v>
      </c>
      <c r="E8108" s="344"/>
      <c r="F8108" s="344"/>
      <c r="G8108" s="344"/>
    </row>
    <row r="8109" spans="1:7" ht="25.5">
      <c r="A8109" s="281" t="s">
        <v>3</v>
      </c>
      <c r="B8109" s="282"/>
      <c r="C8109" s="2" t="s">
        <v>4</v>
      </c>
      <c r="D8109" s="62" t="s">
        <v>5</v>
      </c>
      <c r="E8109" s="255" t="s">
        <v>6</v>
      </c>
      <c r="F8109" s="255" t="s">
        <v>7</v>
      </c>
      <c r="G8109" s="3" t="s">
        <v>8</v>
      </c>
    </row>
    <row r="8110" spans="1:7" ht="18" customHeight="1">
      <c r="D8110" s="130" t="s">
        <v>607</v>
      </c>
    </row>
    <row r="8111" spans="1:7">
      <c r="A8111" s="283"/>
      <c r="B8111" s="283"/>
      <c r="C8111" s="285" t="s">
        <v>11</v>
      </c>
      <c r="D8111" s="287" t="s">
        <v>226</v>
      </c>
      <c r="E8111" s="296"/>
      <c r="F8111" s="297"/>
      <c r="G8111" s="298"/>
    </row>
    <row r="8112" spans="1:7" ht="118.5" customHeight="1">
      <c r="A8112" s="284"/>
      <c r="B8112" s="284"/>
      <c r="C8112" s="286"/>
      <c r="D8112" s="288"/>
      <c r="E8112" s="306"/>
      <c r="F8112" s="307"/>
      <c r="G8112" s="308"/>
    </row>
    <row r="8113" spans="1:7">
      <c r="A8113" s="283">
        <v>1100</v>
      </c>
      <c r="B8113" s="283" t="s">
        <v>107</v>
      </c>
      <c r="C8113" s="285" t="s">
        <v>99</v>
      </c>
      <c r="D8113" s="287" t="s">
        <v>1417</v>
      </c>
      <c r="E8113" s="253">
        <v>887.24</v>
      </c>
      <c r="F8113" s="240" t="s">
        <v>111</v>
      </c>
      <c r="G8113" s="8">
        <f>SUM(A8113*E8113)</f>
        <v>975964</v>
      </c>
    </row>
    <row r="8114" spans="1:7" ht="25.5" customHeight="1">
      <c r="A8114" s="284"/>
      <c r="B8114" s="284"/>
      <c r="C8114" s="286"/>
      <c r="D8114" s="288"/>
      <c r="E8114" s="289" t="s">
        <v>1421</v>
      </c>
      <c r="F8114" s="290"/>
      <c r="G8114" s="291"/>
    </row>
    <row r="8115" spans="1:7" ht="18" customHeight="1"/>
    <row r="8116" spans="1:7">
      <c r="A8116" s="283"/>
      <c r="B8116" s="283"/>
      <c r="C8116" s="285" t="s">
        <v>15</v>
      </c>
      <c r="D8116" s="287" t="s">
        <v>1419</v>
      </c>
      <c r="E8116" s="296"/>
      <c r="F8116" s="297"/>
      <c r="G8116" s="298"/>
    </row>
    <row r="8117" spans="1:7" ht="42.75" customHeight="1">
      <c r="A8117" s="284"/>
      <c r="B8117" s="284"/>
      <c r="C8117" s="286"/>
      <c r="D8117" s="288"/>
      <c r="E8117" s="306"/>
      <c r="F8117" s="307"/>
      <c r="G8117" s="308"/>
    </row>
    <row r="8118" spans="1:7">
      <c r="A8118" s="283">
        <v>12</v>
      </c>
      <c r="B8118" s="283" t="s">
        <v>72</v>
      </c>
      <c r="C8118" s="285" t="s">
        <v>99</v>
      </c>
      <c r="D8118" s="287" t="s">
        <v>1420</v>
      </c>
      <c r="E8118" s="253">
        <v>2435.84</v>
      </c>
      <c r="F8118" s="240" t="s">
        <v>75</v>
      </c>
      <c r="G8118" s="8">
        <f>SUM(A8118*E8118)</f>
        <v>29230.080000000002</v>
      </c>
    </row>
    <row r="8119" spans="1:7" ht="25.5" customHeight="1">
      <c r="A8119" s="284"/>
      <c r="B8119" s="284"/>
      <c r="C8119" s="286"/>
      <c r="D8119" s="288"/>
      <c r="E8119" s="289" t="s">
        <v>1418</v>
      </c>
      <c r="F8119" s="290"/>
      <c r="G8119" s="291"/>
    </row>
    <row r="8120" spans="1:7" s="17" customFormat="1" ht="39.75" customHeight="1">
      <c r="A8120" s="239"/>
      <c r="B8120" s="239"/>
      <c r="C8120" s="240"/>
      <c r="D8120" s="241"/>
      <c r="E8120" s="153"/>
      <c r="F8120" s="15" t="s">
        <v>1423</v>
      </c>
      <c r="G8120" s="30">
        <f>SUM(G8113,G8118)</f>
        <v>1005194.08</v>
      </c>
    </row>
    <row r="8121" spans="1:7" ht="18" customHeight="1">
      <c r="A8121" s="19"/>
      <c r="B8121" s="19"/>
      <c r="C8121" s="19"/>
      <c r="D8121" s="78" t="s">
        <v>1422</v>
      </c>
      <c r="E8121" s="19"/>
      <c r="F8121" s="19"/>
      <c r="G8121" s="19"/>
    </row>
    <row r="8122" spans="1:7" s="12" customFormat="1" ht="65.25" customHeight="1">
      <c r="A8122" s="208">
        <v>2</v>
      </c>
      <c r="B8122" s="208" t="s">
        <v>72</v>
      </c>
      <c r="C8122" s="208" t="s">
        <v>11</v>
      </c>
      <c r="D8122" s="224" t="s">
        <v>1424</v>
      </c>
      <c r="E8122" s="208"/>
      <c r="F8122" s="208" t="s">
        <v>75</v>
      </c>
      <c r="G8122" s="208"/>
    </row>
    <row r="8123" spans="1:7" s="17" customFormat="1" ht="39.75" customHeight="1">
      <c r="A8123" s="239"/>
      <c r="B8123" s="239"/>
      <c r="C8123" s="240"/>
      <c r="D8123" s="241"/>
      <c r="E8123" s="153"/>
      <c r="F8123" s="15" t="s">
        <v>706</v>
      </c>
      <c r="G8123" s="30"/>
    </row>
    <row r="8124" spans="1:7" ht="18" customHeight="1"/>
    <row r="8125" spans="1:7" ht="18" customHeight="1"/>
    <row r="8126" spans="1:7" s="22" customFormat="1" ht="40.5" customHeight="1">
      <c r="A8126" s="34" t="s">
        <v>575</v>
      </c>
      <c r="B8126" s="35"/>
      <c r="C8126" s="36" t="s">
        <v>1426</v>
      </c>
      <c r="D8126" s="37"/>
      <c r="E8126" s="41" t="s">
        <v>131</v>
      </c>
      <c r="F8126" s="45"/>
      <c r="G8126" s="36"/>
    </row>
    <row r="8127" spans="1:7" s="12" customFormat="1" ht="40.5" customHeight="1">
      <c r="A8127" s="34" t="s">
        <v>132</v>
      </c>
      <c r="B8127" s="35"/>
      <c r="C8127" s="36" t="s">
        <v>1425</v>
      </c>
      <c r="D8127" s="37"/>
      <c r="E8127" s="41" t="s">
        <v>131</v>
      </c>
      <c r="F8127" s="45"/>
      <c r="G8127" s="36"/>
    </row>
    <row r="8128" spans="1:7" s="12" customFormat="1">
      <c r="A8128" s="41"/>
      <c r="B8128" s="36"/>
      <c r="C8128" s="36"/>
      <c r="D8128" s="42"/>
      <c r="E8128" s="41"/>
      <c r="F8128" s="65"/>
      <c r="G8128" s="66"/>
    </row>
    <row r="8129" spans="1:7" s="12" customFormat="1">
      <c r="A8129" s="41"/>
      <c r="B8129" s="36"/>
      <c r="C8129" s="36"/>
      <c r="D8129" s="42"/>
      <c r="E8129" s="156" t="s">
        <v>138</v>
      </c>
      <c r="F8129" s="67"/>
      <c r="G8129" s="67"/>
    </row>
    <row r="8130" spans="1:7" s="12" customFormat="1">
      <c r="A8130" s="41"/>
      <c r="B8130" s="36"/>
      <c r="C8130" s="36"/>
      <c r="D8130" s="42"/>
      <c r="E8130" s="41"/>
      <c r="F8130" s="36"/>
      <c r="G8130" s="45"/>
    </row>
    <row r="8131" spans="1:7" s="12" customFormat="1" ht="90" customHeight="1">
      <c r="A8131" s="41"/>
      <c r="B8131" s="36"/>
      <c r="C8131" s="36"/>
      <c r="D8131" s="42"/>
      <c r="E8131" s="41"/>
      <c r="F8131" s="36"/>
      <c r="G8131" s="45"/>
    </row>
    <row r="8132" spans="1:7" s="12" customFormat="1">
      <c r="A8132" s="41"/>
      <c r="B8132" s="36"/>
      <c r="C8132" s="36"/>
      <c r="D8132" s="42"/>
      <c r="E8132" s="46" t="s">
        <v>140</v>
      </c>
      <c r="F8132" s="36"/>
      <c r="G8132" s="45"/>
    </row>
    <row r="8133" spans="1:7" s="12" customFormat="1">
      <c r="A8133" s="37" t="s">
        <v>139</v>
      </c>
      <c r="B8133" s="36"/>
      <c r="C8133" s="36"/>
      <c r="D8133" s="42"/>
      <c r="E8133" s="46" t="s">
        <v>141</v>
      </c>
      <c r="F8133" s="36"/>
      <c r="G8133" s="45"/>
    </row>
    <row r="8134" spans="1:7" s="12" customFormat="1">
      <c r="A8134" s="41"/>
      <c r="B8134" s="36"/>
      <c r="C8134" s="36"/>
      <c r="D8134" s="42"/>
      <c r="E8134" s="46" t="s">
        <v>142</v>
      </c>
      <c r="F8134" s="36"/>
      <c r="G8134" s="45"/>
    </row>
    <row r="8136" spans="1:7" ht="18" customHeight="1"/>
    <row r="8137" spans="1:7" ht="18" customHeight="1"/>
    <row r="8138" spans="1:7" ht="18" customHeight="1"/>
    <row r="8139" spans="1:7" ht="18" customHeight="1"/>
    <row r="8140" spans="1:7" ht="18" customHeight="1"/>
    <row r="8141" spans="1:7" ht="18" customHeight="1"/>
    <row r="8142" spans="1:7" ht="18" customHeight="1"/>
    <row r="8143" spans="1:7" ht="18" customHeight="1"/>
    <row r="8144" spans="1:7" ht="18" customHeight="1"/>
    <row r="8145" ht="18" customHeight="1"/>
    <row r="8146" ht="18" customHeight="1"/>
    <row r="8147" ht="18" customHeight="1"/>
    <row r="8148" ht="18" customHeight="1"/>
    <row r="8149" ht="18" customHeight="1"/>
    <row r="8150" ht="18" customHeight="1"/>
    <row r="8151" ht="18" customHeight="1"/>
    <row r="8152" ht="18" customHeight="1"/>
    <row r="8153" ht="18" customHeight="1"/>
    <row r="8154" ht="18" customHeight="1"/>
    <row r="8155" ht="18" customHeight="1"/>
    <row r="8156" ht="18" customHeight="1"/>
    <row r="8157" ht="18" customHeight="1"/>
    <row r="8158" ht="18" customHeight="1"/>
    <row r="8159" ht="18" customHeight="1"/>
    <row r="8160" ht="18" customHeight="1"/>
    <row r="8161" ht="18" customHeight="1"/>
    <row r="8162" ht="18" customHeight="1"/>
    <row r="8163" ht="18" customHeight="1"/>
    <row r="8164" ht="18" customHeight="1"/>
    <row r="8165" ht="18" customHeight="1"/>
    <row r="8166" ht="18" customHeight="1"/>
    <row r="8167" ht="18" customHeight="1"/>
    <row r="8168" ht="18" customHeight="1"/>
    <row r="8169" ht="18" customHeight="1"/>
    <row r="8170" ht="18" customHeight="1"/>
    <row r="8171" ht="18" customHeight="1"/>
    <row r="8172" ht="18" customHeight="1"/>
    <row r="8173" ht="18" customHeight="1"/>
    <row r="8174" ht="18" customHeight="1"/>
    <row r="8175" ht="18" customHeight="1"/>
    <row r="8176" ht="18" customHeight="1"/>
    <row r="8177" ht="18" customHeight="1"/>
    <row r="8178" ht="18" customHeight="1"/>
    <row r="8179" ht="18" customHeight="1"/>
    <row r="8180" ht="18" customHeight="1"/>
    <row r="8181" ht="18" customHeight="1"/>
    <row r="8182" ht="18" customHeight="1"/>
    <row r="8183" ht="18" customHeight="1"/>
    <row r="8184" ht="18" customHeight="1"/>
    <row r="8185" ht="18" customHeight="1"/>
    <row r="8186" ht="18" customHeight="1"/>
    <row r="8187" ht="18" customHeight="1"/>
    <row r="8188" ht="18" customHeight="1"/>
    <row r="8189" ht="18" customHeight="1"/>
    <row r="8190" ht="18" customHeight="1"/>
    <row r="8191" ht="18" customHeight="1"/>
    <row r="8192" ht="18" customHeight="1"/>
    <row r="8193" spans="1:7" ht="18" customHeight="1"/>
    <row r="8194" spans="1:7" ht="18" customHeight="1"/>
    <row r="8195" spans="1:7" ht="18" customHeight="1"/>
    <row r="8196" spans="1:7">
      <c r="A8196" s="278" t="s">
        <v>0</v>
      </c>
      <c r="B8196" s="278"/>
      <c r="C8196" s="278"/>
      <c r="D8196" s="278"/>
      <c r="E8196" s="278"/>
      <c r="F8196" s="278"/>
      <c r="G8196" s="278"/>
    </row>
    <row r="8197" spans="1:7">
      <c r="A8197" s="279" t="s">
        <v>1</v>
      </c>
      <c r="B8197" s="279"/>
      <c r="C8197" s="279"/>
      <c r="D8197" s="279"/>
      <c r="E8197" s="279"/>
      <c r="F8197" s="279"/>
      <c r="G8197" s="279"/>
    </row>
    <row r="8198" spans="1:7">
      <c r="A8198" s="1" t="s">
        <v>2</v>
      </c>
      <c r="B8198" s="245"/>
      <c r="C8198" s="245"/>
      <c r="D8198" s="344" t="s">
        <v>819</v>
      </c>
      <c r="E8198" s="344"/>
      <c r="F8198" s="344"/>
      <c r="G8198" s="344"/>
    </row>
    <row r="8199" spans="1:7" ht="25.5">
      <c r="A8199" s="281" t="s">
        <v>3</v>
      </c>
      <c r="B8199" s="282"/>
      <c r="C8199" s="2" t="s">
        <v>4</v>
      </c>
      <c r="D8199" s="62" t="s">
        <v>5</v>
      </c>
      <c r="E8199" s="255" t="s">
        <v>6</v>
      </c>
      <c r="F8199" s="255" t="s">
        <v>7</v>
      </c>
      <c r="G8199" s="3" t="s">
        <v>8</v>
      </c>
    </row>
    <row r="8200" spans="1:7">
      <c r="A8200" s="243"/>
      <c r="B8200" s="244"/>
      <c r="C8200" s="2"/>
      <c r="D8200" s="72" t="s">
        <v>9</v>
      </c>
      <c r="E8200" s="255"/>
      <c r="F8200" s="255"/>
      <c r="G8200" s="3"/>
    </row>
    <row r="8201" spans="1:7" s="11" customFormat="1">
      <c r="A8201" s="285">
        <v>3378</v>
      </c>
      <c r="B8201" s="285" t="s">
        <v>39</v>
      </c>
      <c r="C8201" s="283" t="s">
        <v>11</v>
      </c>
      <c r="D8201" s="287" t="s">
        <v>149</v>
      </c>
      <c r="E8201" s="253">
        <v>121</v>
      </c>
      <c r="F8201" s="240" t="s">
        <v>42</v>
      </c>
      <c r="G8201" s="9">
        <f>SUM(A8201*E8201/100)</f>
        <v>4087.38</v>
      </c>
    </row>
    <row r="8202" spans="1:7" s="11" customFormat="1">
      <c r="A8202" s="286"/>
      <c r="B8202" s="286"/>
      <c r="C8202" s="284"/>
      <c r="D8202" s="288"/>
      <c r="E8202" s="293" t="s">
        <v>150</v>
      </c>
      <c r="F8202" s="294"/>
      <c r="G8202" s="295"/>
    </row>
    <row r="8203" spans="1:7">
      <c r="A8203" s="283">
        <v>420</v>
      </c>
      <c r="B8203" s="283" t="s">
        <v>10</v>
      </c>
      <c r="C8203" s="285" t="s">
        <v>15</v>
      </c>
      <c r="D8203" s="287" t="s">
        <v>462</v>
      </c>
      <c r="E8203" s="253">
        <v>3327.5</v>
      </c>
      <c r="F8203" s="240" t="s">
        <v>13</v>
      </c>
      <c r="G8203" s="9">
        <f>SUM(A8203*E8203/100)</f>
        <v>13975.5</v>
      </c>
    </row>
    <row r="8204" spans="1:7">
      <c r="A8204" s="284"/>
      <c r="B8204" s="284"/>
      <c r="C8204" s="286"/>
      <c r="D8204" s="288"/>
      <c r="E8204" s="289" t="s">
        <v>463</v>
      </c>
      <c r="F8204" s="290"/>
      <c r="G8204" s="291"/>
    </row>
    <row r="8205" spans="1:7" s="22" customFormat="1">
      <c r="A8205" s="285"/>
      <c r="B8205" s="285"/>
      <c r="C8205" s="283" t="s">
        <v>18</v>
      </c>
      <c r="D8205" s="287" t="s">
        <v>274</v>
      </c>
      <c r="E8205" s="296"/>
      <c r="F8205" s="297"/>
      <c r="G8205" s="298"/>
    </row>
    <row r="8206" spans="1:7" s="22" customFormat="1">
      <c r="A8206" s="286"/>
      <c r="B8206" s="286"/>
      <c r="C8206" s="284"/>
      <c r="D8206" s="288"/>
      <c r="E8206" s="306"/>
      <c r="F8206" s="307"/>
      <c r="G8206" s="308"/>
    </row>
    <row r="8207" spans="1:7" s="22" customFormat="1">
      <c r="A8207" s="285">
        <v>4</v>
      </c>
      <c r="B8207" s="285" t="s">
        <v>72</v>
      </c>
      <c r="C8207" s="283" t="s">
        <v>99</v>
      </c>
      <c r="D8207" s="287" t="s">
        <v>715</v>
      </c>
      <c r="E8207" s="253">
        <v>142.18</v>
      </c>
      <c r="F8207" s="240" t="s">
        <v>75</v>
      </c>
      <c r="G8207" s="9">
        <f>SUM(A8207*E8207)</f>
        <v>568.72</v>
      </c>
    </row>
    <row r="8208" spans="1:7" s="22" customFormat="1">
      <c r="A8208" s="286"/>
      <c r="B8208" s="286"/>
      <c r="C8208" s="284"/>
      <c r="D8208" s="288"/>
      <c r="E8208" s="289" t="s">
        <v>275</v>
      </c>
      <c r="F8208" s="290"/>
      <c r="G8208" s="291"/>
    </row>
    <row r="8209" spans="1:7" s="12" customFormat="1">
      <c r="A8209" s="285">
        <v>382</v>
      </c>
      <c r="B8209" s="285" t="s">
        <v>39</v>
      </c>
      <c r="C8209" s="285" t="s">
        <v>21</v>
      </c>
      <c r="D8209" s="287" t="s">
        <v>717</v>
      </c>
      <c r="E8209" s="253">
        <v>786.5</v>
      </c>
      <c r="F8209" s="240" t="s">
        <v>75</v>
      </c>
      <c r="G8209" s="9">
        <f>SUM(A8209*E8209/100)</f>
        <v>3004.43</v>
      </c>
    </row>
    <row r="8210" spans="1:7" s="12" customFormat="1" ht="30" customHeight="1">
      <c r="A8210" s="286"/>
      <c r="B8210" s="286"/>
      <c r="C8210" s="286"/>
      <c r="D8210" s="288"/>
      <c r="E8210" s="289" t="s">
        <v>718</v>
      </c>
      <c r="F8210" s="290"/>
      <c r="G8210" s="291"/>
    </row>
    <row r="8211" spans="1:7">
      <c r="A8211" s="283">
        <v>490</v>
      </c>
      <c r="B8211" s="283" t="s">
        <v>10</v>
      </c>
      <c r="C8211" s="285" t="s">
        <v>25</v>
      </c>
      <c r="D8211" s="287" t="s">
        <v>241</v>
      </c>
      <c r="E8211" s="253">
        <v>3176.25</v>
      </c>
      <c r="F8211" s="240" t="s">
        <v>242</v>
      </c>
      <c r="G8211" s="9">
        <f>SUM(A8211*E8211/1000)</f>
        <v>1556.3625</v>
      </c>
    </row>
    <row r="8212" spans="1:7">
      <c r="A8212" s="284"/>
      <c r="B8212" s="284"/>
      <c r="C8212" s="286"/>
      <c r="D8212" s="288"/>
      <c r="E8212" s="289" t="s">
        <v>180</v>
      </c>
      <c r="F8212" s="290"/>
      <c r="G8212" s="291"/>
    </row>
    <row r="8213" spans="1:7">
      <c r="A8213" s="283">
        <v>163</v>
      </c>
      <c r="B8213" s="283" t="s">
        <v>10</v>
      </c>
      <c r="C8213" s="285" t="s">
        <v>29</v>
      </c>
      <c r="D8213" s="287" t="s">
        <v>375</v>
      </c>
      <c r="E8213" s="253">
        <v>8694.9500000000007</v>
      </c>
      <c r="F8213" s="240" t="s">
        <v>13</v>
      </c>
      <c r="G8213" s="9">
        <f>SUM(A8213*E8213/100)</f>
        <v>14172.7685</v>
      </c>
    </row>
    <row r="8214" spans="1:7">
      <c r="A8214" s="284"/>
      <c r="B8214" s="284"/>
      <c r="C8214" s="286"/>
      <c r="D8214" s="288"/>
      <c r="E8214" s="289" t="s">
        <v>14</v>
      </c>
      <c r="F8214" s="290"/>
      <c r="G8214" s="291"/>
    </row>
    <row r="8215" spans="1:7">
      <c r="A8215" s="283">
        <v>185</v>
      </c>
      <c r="B8215" s="283" t="s">
        <v>10</v>
      </c>
      <c r="C8215" s="285" t="s">
        <v>33</v>
      </c>
      <c r="D8215" s="287" t="s">
        <v>16</v>
      </c>
      <c r="E8215" s="253">
        <v>11948.36</v>
      </c>
      <c r="F8215" s="240" t="s">
        <v>13</v>
      </c>
      <c r="G8215" s="8">
        <f>SUM(A8215*E8215/100)</f>
        <v>22104.466</v>
      </c>
    </row>
    <row r="8216" spans="1:7">
      <c r="A8216" s="284"/>
      <c r="B8216" s="284"/>
      <c r="C8216" s="286"/>
      <c r="D8216" s="288"/>
      <c r="E8216" s="289" t="s">
        <v>17</v>
      </c>
      <c r="F8216" s="290"/>
      <c r="G8216" s="291"/>
    </row>
    <row r="8217" spans="1:7">
      <c r="A8217" s="283">
        <v>185</v>
      </c>
      <c r="B8217" s="283" t="s">
        <v>10</v>
      </c>
      <c r="C8217" s="285" t="s">
        <v>36</v>
      </c>
      <c r="D8217" s="287" t="s">
        <v>816</v>
      </c>
      <c r="E8217" s="253">
        <v>4982.18</v>
      </c>
      <c r="F8217" s="240" t="s">
        <v>13</v>
      </c>
      <c r="G8217" s="8">
        <f>SUM(A8217*E8217/100)</f>
        <v>9217.0330000000013</v>
      </c>
    </row>
    <row r="8218" spans="1:7" ht="47.25" customHeight="1">
      <c r="A8218" s="284"/>
      <c r="B8218" s="284"/>
      <c r="C8218" s="286"/>
      <c r="D8218" s="288"/>
      <c r="E8218" s="289" t="s">
        <v>817</v>
      </c>
      <c r="F8218" s="290"/>
      <c r="G8218" s="291"/>
    </row>
    <row r="8219" spans="1:7">
      <c r="A8219" s="283">
        <v>555</v>
      </c>
      <c r="B8219" s="283" t="s">
        <v>10</v>
      </c>
      <c r="C8219" s="285" t="s">
        <v>40</v>
      </c>
      <c r="D8219" s="287" t="s">
        <v>204</v>
      </c>
      <c r="E8219" s="253">
        <v>12346.65</v>
      </c>
      <c r="F8219" s="240" t="s">
        <v>13</v>
      </c>
      <c r="G8219" s="9">
        <f>SUM(A8219*E8219/100)</f>
        <v>68523.907500000001</v>
      </c>
    </row>
    <row r="8220" spans="1:7">
      <c r="A8220" s="284"/>
      <c r="B8220" s="284"/>
      <c r="C8220" s="286"/>
      <c r="D8220" s="288"/>
      <c r="E8220" s="289" t="s">
        <v>205</v>
      </c>
      <c r="F8220" s="290"/>
      <c r="G8220" s="291"/>
    </row>
    <row r="8221" spans="1:7" ht="25.5">
      <c r="A8221" s="227">
        <v>944</v>
      </c>
      <c r="B8221" s="227" t="s">
        <v>10</v>
      </c>
      <c r="C8221" s="229" t="s">
        <v>44</v>
      </c>
      <c r="D8221" s="231" t="s">
        <v>395</v>
      </c>
      <c r="E8221" s="253">
        <v>1141.25</v>
      </c>
      <c r="F8221" s="240" t="s">
        <v>13</v>
      </c>
      <c r="G8221" s="9">
        <f>SUM(A8221*E8221/100)</f>
        <v>10773.4</v>
      </c>
    </row>
    <row r="8222" spans="1:7">
      <c r="A8222" s="228"/>
      <c r="B8222" s="228"/>
      <c r="C8222" s="230" t="s">
        <v>99</v>
      </c>
      <c r="D8222" s="237"/>
      <c r="E8222" s="289" t="s">
        <v>256</v>
      </c>
      <c r="F8222" s="290"/>
      <c r="G8222" s="291"/>
    </row>
    <row r="8223" spans="1:7">
      <c r="A8223" s="283">
        <v>156</v>
      </c>
      <c r="B8223" s="283" t="s">
        <v>10</v>
      </c>
      <c r="C8223" s="285" t="s">
        <v>47</v>
      </c>
      <c r="D8223" s="287" t="s">
        <v>22</v>
      </c>
      <c r="E8223" s="253">
        <v>8122.95</v>
      </c>
      <c r="F8223" s="240" t="s">
        <v>13</v>
      </c>
      <c r="G8223" s="9">
        <f>SUM(A8223*E8223/100)</f>
        <v>12671.802</v>
      </c>
    </row>
    <row r="8224" spans="1:7">
      <c r="A8224" s="284"/>
      <c r="B8224" s="284"/>
      <c r="C8224" s="286"/>
      <c r="D8224" s="288"/>
      <c r="E8224" s="289" t="s">
        <v>23</v>
      </c>
      <c r="F8224" s="290"/>
      <c r="G8224" s="291"/>
    </row>
    <row r="8225" spans="1:7" s="12" customFormat="1">
      <c r="A8225" s="285">
        <v>3378</v>
      </c>
      <c r="B8225" s="285" t="s">
        <v>39</v>
      </c>
      <c r="C8225" s="283" t="s">
        <v>50</v>
      </c>
      <c r="D8225" s="287" t="s">
        <v>151</v>
      </c>
      <c r="E8225" s="253">
        <v>660</v>
      </c>
      <c r="F8225" s="240" t="s">
        <v>42</v>
      </c>
      <c r="G8225" s="9">
        <f>SUM(A8225*E8225/100)</f>
        <v>22294.799999999999</v>
      </c>
    </row>
    <row r="8226" spans="1:7" s="12" customFormat="1">
      <c r="A8226" s="286"/>
      <c r="B8226" s="286"/>
      <c r="C8226" s="284"/>
      <c r="D8226" s="288"/>
      <c r="E8226" s="293" t="s">
        <v>152</v>
      </c>
      <c r="F8226" s="294"/>
      <c r="G8226" s="295"/>
    </row>
    <row r="8227" spans="1:7" s="11" customFormat="1">
      <c r="A8227" s="285">
        <v>6426</v>
      </c>
      <c r="B8227" s="285" t="s">
        <v>39</v>
      </c>
      <c r="C8227" s="283" t="s">
        <v>54</v>
      </c>
      <c r="D8227" s="287" t="s">
        <v>41</v>
      </c>
      <c r="E8227" s="253">
        <v>2206.6</v>
      </c>
      <c r="F8227" s="240" t="s">
        <v>42</v>
      </c>
      <c r="G8227" s="9">
        <f>SUM(A8227*E8227/100)</f>
        <v>141796.11600000001</v>
      </c>
    </row>
    <row r="8228" spans="1:7" s="11" customFormat="1">
      <c r="A8228" s="286"/>
      <c r="B8228" s="286"/>
      <c r="C8228" s="284"/>
      <c r="D8228" s="288"/>
      <c r="E8228" s="293" t="s">
        <v>43</v>
      </c>
      <c r="F8228" s="294"/>
      <c r="G8228" s="295"/>
    </row>
    <row r="8229" spans="1:7" s="11" customFormat="1">
      <c r="A8229" s="285">
        <v>6426</v>
      </c>
      <c r="B8229" s="285" t="s">
        <v>39</v>
      </c>
      <c r="C8229" s="283" t="s">
        <v>57</v>
      </c>
      <c r="D8229" s="287" t="s">
        <v>45</v>
      </c>
      <c r="E8229" s="240">
        <v>2197.52</v>
      </c>
      <c r="F8229" s="240" t="s">
        <v>42</v>
      </c>
      <c r="G8229" s="9">
        <f>SUM(A8229*E8229/100)</f>
        <v>141212.63519999999</v>
      </c>
    </row>
    <row r="8230" spans="1:7" s="11" customFormat="1">
      <c r="A8230" s="286"/>
      <c r="B8230" s="286"/>
      <c r="C8230" s="284"/>
      <c r="D8230" s="288"/>
      <c r="E8230" s="293" t="s">
        <v>46</v>
      </c>
      <c r="F8230" s="294"/>
      <c r="G8230" s="295"/>
    </row>
    <row r="8231" spans="1:7" ht="51">
      <c r="A8231" s="227"/>
      <c r="B8231" s="227"/>
      <c r="C8231" s="229" t="s">
        <v>60</v>
      </c>
      <c r="D8231" s="231" t="s">
        <v>153</v>
      </c>
      <c r="E8231" s="296"/>
      <c r="F8231" s="297"/>
      <c r="G8231" s="298"/>
    </row>
    <row r="8232" spans="1:7">
      <c r="A8232" s="283">
        <v>1778</v>
      </c>
      <c r="B8232" s="283" t="s">
        <v>39</v>
      </c>
      <c r="C8232" s="285" t="s">
        <v>154</v>
      </c>
      <c r="D8232" s="287" t="s">
        <v>158</v>
      </c>
      <c r="E8232" s="253">
        <v>3275.5</v>
      </c>
      <c r="F8232" s="240" t="s">
        <v>42</v>
      </c>
      <c r="G8232" s="9">
        <f>SUM(A8232*E8232/100)</f>
        <v>58238.39</v>
      </c>
    </row>
    <row r="8233" spans="1:7">
      <c r="A8233" s="284"/>
      <c r="B8233" s="284"/>
      <c r="C8233" s="286"/>
      <c r="D8233" s="288"/>
      <c r="E8233" s="289" t="s">
        <v>408</v>
      </c>
      <c r="F8233" s="290"/>
      <c r="G8233" s="291"/>
    </row>
    <row r="8234" spans="1:7" s="12" customFormat="1">
      <c r="A8234" s="285">
        <v>92</v>
      </c>
      <c r="B8234" s="285" t="s">
        <v>39</v>
      </c>
      <c r="C8234" s="283" t="s">
        <v>63</v>
      </c>
      <c r="D8234" s="287" t="s">
        <v>164</v>
      </c>
      <c r="E8234" s="253">
        <v>1273.76</v>
      </c>
      <c r="F8234" s="240" t="s">
        <v>165</v>
      </c>
      <c r="G8234" s="9">
        <f>SUM(A8234*E8234)</f>
        <v>117185.92</v>
      </c>
    </row>
    <row r="8235" spans="1:7" s="12" customFormat="1">
      <c r="A8235" s="286"/>
      <c r="B8235" s="286"/>
      <c r="C8235" s="284"/>
      <c r="D8235" s="288"/>
      <c r="E8235" s="289" t="s">
        <v>166</v>
      </c>
      <c r="F8235" s="290"/>
      <c r="G8235" s="291"/>
    </row>
    <row r="8236" spans="1:7" s="12" customFormat="1">
      <c r="A8236" s="285">
        <v>136</v>
      </c>
      <c r="B8236" s="285" t="s">
        <v>39</v>
      </c>
      <c r="C8236" s="285" t="s">
        <v>66</v>
      </c>
      <c r="D8236" s="287" t="s">
        <v>48</v>
      </c>
      <c r="E8236" s="240">
        <v>27678.86</v>
      </c>
      <c r="F8236" s="240" t="s">
        <v>42</v>
      </c>
      <c r="G8236" s="9">
        <f>SUM(A8236*E8236/100)</f>
        <v>37643.249600000003</v>
      </c>
    </row>
    <row r="8237" spans="1:7" s="12" customFormat="1" ht="33" customHeight="1">
      <c r="A8237" s="286"/>
      <c r="B8237" s="286"/>
      <c r="C8237" s="286"/>
      <c r="D8237" s="288"/>
      <c r="E8237" s="311" t="s">
        <v>49</v>
      </c>
      <c r="F8237" s="311"/>
      <c r="G8237" s="311"/>
    </row>
    <row r="8238" spans="1:7">
      <c r="A8238" s="285">
        <v>304</v>
      </c>
      <c r="B8238" s="285" t="s">
        <v>39</v>
      </c>
      <c r="C8238" s="283" t="s">
        <v>69</v>
      </c>
      <c r="D8238" s="287" t="s">
        <v>51</v>
      </c>
      <c r="E8238" s="253">
        <v>28253.61</v>
      </c>
      <c r="F8238" s="240" t="s">
        <v>52</v>
      </c>
      <c r="G8238" s="9">
        <f>SUM(A8238*E8238/100)</f>
        <v>85890.974399999992</v>
      </c>
    </row>
    <row r="8239" spans="1:7" ht="41.25" customHeight="1">
      <c r="A8239" s="286"/>
      <c r="B8239" s="286"/>
      <c r="C8239" s="284"/>
      <c r="D8239" s="288"/>
      <c r="E8239" s="289" t="s">
        <v>53</v>
      </c>
      <c r="F8239" s="290"/>
      <c r="G8239" s="291"/>
    </row>
    <row r="8240" spans="1:7" s="12" customFormat="1">
      <c r="A8240" s="285">
        <v>2632</v>
      </c>
      <c r="B8240" s="285" t="s">
        <v>39</v>
      </c>
      <c r="C8240" s="283" t="s">
        <v>73</v>
      </c>
      <c r="D8240" s="287" t="s">
        <v>206</v>
      </c>
      <c r="E8240" s="253">
        <v>859.9</v>
      </c>
      <c r="F8240" s="240" t="s">
        <v>52</v>
      </c>
      <c r="G8240" s="9">
        <f>SUM(A8240*E8240/100)</f>
        <v>22632.567999999999</v>
      </c>
    </row>
    <row r="8241" spans="1:7" s="12" customFormat="1">
      <c r="A8241" s="286"/>
      <c r="B8241" s="286"/>
      <c r="C8241" s="284"/>
      <c r="D8241" s="288"/>
      <c r="E8241" s="289" t="s">
        <v>207</v>
      </c>
      <c r="F8241" s="290"/>
      <c r="G8241" s="291"/>
    </row>
    <row r="8242" spans="1:7">
      <c r="A8242" s="285">
        <v>6116</v>
      </c>
      <c r="B8242" s="285" t="s">
        <v>39</v>
      </c>
      <c r="C8242" s="283" t="s">
        <v>208</v>
      </c>
      <c r="D8242" s="323" t="s">
        <v>300</v>
      </c>
      <c r="E8242" s="252">
        <v>1043.9000000000001</v>
      </c>
      <c r="F8242" s="230" t="s">
        <v>42</v>
      </c>
      <c r="G8242" s="9">
        <f>SUM(A8242*E8242/100)</f>
        <v>63844.924000000006</v>
      </c>
    </row>
    <row r="8243" spans="1:7">
      <c r="A8243" s="286"/>
      <c r="B8243" s="286"/>
      <c r="C8243" s="284"/>
      <c r="D8243" s="288"/>
      <c r="E8243" s="289" t="s">
        <v>301</v>
      </c>
      <c r="F8243" s="290"/>
      <c r="G8243" s="291"/>
    </row>
    <row r="8244" spans="1:7" s="17" customFormat="1">
      <c r="A8244" s="59"/>
      <c r="B8244" s="145"/>
      <c r="C8244" s="145"/>
      <c r="D8244" s="146"/>
      <c r="E8244" s="59"/>
      <c r="F8244" s="147" t="s">
        <v>603</v>
      </c>
      <c r="G8244" s="148">
        <v>851395</v>
      </c>
    </row>
    <row r="8245" spans="1:7">
      <c r="A8245" s="129"/>
      <c r="D8245" s="142" t="s">
        <v>78</v>
      </c>
      <c r="E8245" s="129"/>
      <c r="G8245" s="131"/>
    </row>
    <row r="8246" spans="1:7" s="12" customFormat="1">
      <c r="A8246" s="313">
        <v>1</v>
      </c>
      <c r="B8246" s="313" t="s">
        <v>72</v>
      </c>
      <c r="C8246" s="312" t="s">
        <v>11</v>
      </c>
      <c r="D8246" s="314" t="s">
        <v>79</v>
      </c>
      <c r="E8246" s="253">
        <v>4802.6000000000004</v>
      </c>
      <c r="F8246" s="240" t="s">
        <v>75</v>
      </c>
      <c r="G8246" s="8">
        <f>SUM(A8246*E8246)</f>
        <v>4802.6000000000004</v>
      </c>
    </row>
    <row r="8247" spans="1:7" s="12" customFormat="1">
      <c r="A8247" s="313"/>
      <c r="B8247" s="313"/>
      <c r="C8247" s="312"/>
      <c r="D8247" s="314"/>
      <c r="E8247" s="311" t="s">
        <v>80</v>
      </c>
      <c r="F8247" s="311"/>
      <c r="G8247" s="311"/>
    </row>
    <row r="8248" spans="1:7" s="22" customFormat="1">
      <c r="A8248" s="283">
        <v>2</v>
      </c>
      <c r="B8248" s="283" t="s">
        <v>89</v>
      </c>
      <c r="C8248" s="285" t="s">
        <v>15</v>
      </c>
      <c r="D8248" s="287" t="s">
        <v>81</v>
      </c>
      <c r="E8248" s="253">
        <v>2042.43</v>
      </c>
      <c r="F8248" s="240" t="s">
        <v>75</v>
      </c>
      <c r="G8248" s="8">
        <f>SUM(A8248*E8248)</f>
        <v>4084.86</v>
      </c>
    </row>
    <row r="8249" spans="1:7" s="22" customFormat="1" ht="91.5" customHeight="1">
      <c r="A8249" s="284"/>
      <c r="B8249" s="284"/>
      <c r="C8249" s="286"/>
      <c r="D8249" s="288"/>
      <c r="E8249" s="289" t="s">
        <v>82</v>
      </c>
      <c r="F8249" s="290"/>
      <c r="G8249" s="291"/>
    </row>
    <row r="8250" spans="1:7">
      <c r="A8250" s="283">
        <v>2</v>
      </c>
      <c r="B8250" s="283" t="s">
        <v>72</v>
      </c>
      <c r="C8250" s="285" t="s">
        <v>18</v>
      </c>
      <c r="D8250" s="287" t="s">
        <v>83</v>
      </c>
      <c r="E8250" s="253">
        <v>447.15</v>
      </c>
      <c r="F8250" s="240" t="s">
        <v>75</v>
      </c>
      <c r="G8250" s="8">
        <f>SUM(A8250*E8250)</f>
        <v>894.3</v>
      </c>
    </row>
    <row r="8251" spans="1:7">
      <c r="A8251" s="284"/>
      <c r="B8251" s="284"/>
      <c r="C8251" s="286"/>
      <c r="D8251" s="288"/>
      <c r="E8251" s="289" t="s">
        <v>84</v>
      </c>
      <c r="F8251" s="290"/>
      <c r="G8251" s="291"/>
    </row>
    <row r="8252" spans="1:7">
      <c r="A8252" s="283">
        <v>3</v>
      </c>
      <c r="B8252" s="283" t="s">
        <v>72</v>
      </c>
      <c r="C8252" s="285" t="s">
        <v>21</v>
      </c>
      <c r="D8252" s="287" t="s">
        <v>85</v>
      </c>
      <c r="E8252" s="253">
        <v>1109.46</v>
      </c>
      <c r="F8252" s="240" t="s">
        <v>75</v>
      </c>
      <c r="G8252" s="8">
        <f>SUM(A8252*E8252)</f>
        <v>3328.38</v>
      </c>
    </row>
    <row r="8253" spans="1:7">
      <c r="A8253" s="284"/>
      <c r="B8253" s="284"/>
      <c r="C8253" s="286"/>
      <c r="D8253" s="288"/>
      <c r="E8253" s="320" t="s">
        <v>86</v>
      </c>
      <c r="F8253" s="321"/>
      <c r="G8253" s="322"/>
    </row>
    <row r="8254" spans="1:7" s="22" customFormat="1">
      <c r="A8254" s="283">
        <v>2</v>
      </c>
      <c r="B8254" s="283" t="s">
        <v>72</v>
      </c>
      <c r="C8254" s="285" t="s">
        <v>25</v>
      </c>
      <c r="D8254" s="287" t="s">
        <v>87</v>
      </c>
      <c r="E8254" s="253">
        <v>509.74</v>
      </c>
      <c r="F8254" s="240" t="s">
        <v>75</v>
      </c>
      <c r="G8254" s="8">
        <f>SUM(A8254*E8254)</f>
        <v>1019.48</v>
      </c>
    </row>
    <row r="8255" spans="1:7" s="22" customFormat="1">
      <c r="A8255" s="284"/>
      <c r="B8255" s="284"/>
      <c r="C8255" s="286"/>
      <c r="D8255" s="288"/>
      <c r="E8255" s="289" t="s">
        <v>88</v>
      </c>
      <c r="F8255" s="290"/>
      <c r="G8255" s="291"/>
    </row>
    <row r="8256" spans="1:7" s="22" customFormat="1">
      <c r="A8256" s="283">
        <v>1</v>
      </c>
      <c r="B8256" s="283" t="s">
        <v>89</v>
      </c>
      <c r="C8256" s="285" t="s">
        <v>29</v>
      </c>
      <c r="D8256" s="287" t="s">
        <v>90</v>
      </c>
      <c r="E8256" s="253">
        <v>1142.24</v>
      </c>
      <c r="F8256" s="240" t="s">
        <v>75</v>
      </c>
      <c r="G8256" s="8">
        <f>SUM(A8256*E8256)</f>
        <v>1142.24</v>
      </c>
    </row>
    <row r="8257" spans="1:7" s="22" customFormat="1">
      <c r="A8257" s="284"/>
      <c r="B8257" s="284"/>
      <c r="C8257" s="286"/>
      <c r="D8257" s="288"/>
      <c r="E8257" s="289" t="s">
        <v>91</v>
      </c>
      <c r="F8257" s="290"/>
      <c r="G8257" s="291"/>
    </row>
    <row r="8258" spans="1:7">
      <c r="A8258" s="283">
        <v>1</v>
      </c>
      <c r="B8258" s="283" t="s">
        <v>89</v>
      </c>
      <c r="C8258" s="285" t="s">
        <v>33</v>
      </c>
      <c r="D8258" s="287" t="s">
        <v>92</v>
      </c>
      <c r="E8258" s="253">
        <v>4694.8</v>
      </c>
      <c r="F8258" s="240" t="s">
        <v>75</v>
      </c>
      <c r="G8258" s="8">
        <f>SUM(A8258*E8258)</f>
        <v>4694.8</v>
      </c>
    </row>
    <row r="8259" spans="1:7">
      <c r="A8259" s="284"/>
      <c r="B8259" s="284"/>
      <c r="C8259" s="286"/>
      <c r="D8259" s="288"/>
      <c r="E8259" s="289" t="s">
        <v>93</v>
      </c>
      <c r="F8259" s="290"/>
      <c r="G8259" s="291"/>
    </row>
    <row r="8260" spans="1:7">
      <c r="A8260" s="283">
        <v>1</v>
      </c>
      <c r="B8260" s="283" t="s">
        <v>89</v>
      </c>
      <c r="C8260" s="285" t="s">
        <v>36</v>
      </c>
      <c r="D8260" s="287" t="s">
        <v>94</v>
      </c>
      <c r="E8260" s="253">
        <v>938.47</v>
      </c>
      <c r="F8260" s="240" t="s">
        <v>75</v>
      </c>
      <c r="G8260" s="8">
        <f>SUM(A8260*E8260)</f>
        <v>938.47</v>
      </c>
    </row>
    <row r="8261" spans="1:7">
      <c r="A8261" s="284"/>
      <c r="B8261" s="284"/>
      <c r="C8261" s="286"/>
      <c r="D8261" s="288"/>
      <c r="E8261" s="289" t="s">
        <v>95</v>
      </c>
      <c r="F8261" s="290"/>
      <c r="G8261" s="291"/>
    </row>
    <row r="8262" spans="1:7" s="22" customFormat="1">
      <c r="A8262" s="283">
        <v>1</v>
      </c>
      <c r="B8262" s="283" t="s">
        <v>89</v>
      </c>
      <c r="C8262" s="285" t="s">
        <v>40</v>
      </c>
      <c r="D8262" s="287" t="s">
        <v>96</v>
      </c>
      <c r="E8262" s="253">
        <v>795</v>
      </c>
      <c r="F8262" s="240" t="s">
        <v>75</v>
      </c>
      <c r="G8262" s="8">
        <f>SUM(A8262*E8262)</f>
        <v>795</v>
      </c>
    </row>
    <row r="8263" spans="1:7" s="22" customFormat="1">
      <c r="A8263" s="284"/>
      <c r="B8263" s="284"/>
      <c r="C8263" s="286"/>
      <c r="D8263" s="288"/>
      <c r="E8263" s="289" t="s">
        <v>97</v>
      </c>
      <c r="F8263" s="290"/>
      <c r="G8263" s="291"/>
    </row>
    <row r="8264" spans="1:7" s="22" customFormat="1">
      <c r="A8264" s="283"/>
      <c r="B8264" s="283"/>
      <c r="C8264" s="285" t="s">
        <v>44</v>
      </c>
      <c r="D8264" s="287" t="s">
        <v>98</v>
      </c>
      <c r="E8264" s="232"/>
      <c r="F8264" s="25"/>
      <c r="G8264" s="26"/>
    </row>
    <row r="8265" spans="1:7" s="22" customFormat="1">
      <c r="A8265" s="284"/>
      <c r="B8265" s="284"/>
      <c r="C8265" s="286"/>
      <c r="D8265" s="288"/>
      <c r="E8265" s="233"/>
      <c r="F8265" s="28"/>
      <c r="G8265" s="29"/>
    </row>
    <row r="8266" spans="1:7" s="22" customFormat="1">
      <c r="A8266" s="283">
        <v>1</v>
      </c>
      <c r="B8266" s="283" t="s">
        <v>89</v>
      </c>
      <c r="C8266" s="285" t="s">
        <v>99</v>
      </c>
      <c r="D8266" s="287" t="s">
        <v>100</v>
      </c>
      <c r="E8266" s="253">
        <v>271.92</v>
      </c>
      <c r="F8266" s="240" t="s">
        <v>75</v>
      </c>
      <c r="G8266" s="8">
        <f>SUM(A8266*E8266)</f>
        <v>271.92</v>
      </c>
    </row>
    <row r="8267" spans="1:7" s="22" customFormat="1">
      <c r="A8267" s="284"/>
      <c r="B8267" s="284"/>
      <c r="C8267" s="286"/>
      <c r="D8267" s="288"/>
      <c r="E8267" s="289" t="s">
        <v>101</v>
      </c>
      <c r="F8267" s="290"/>
      <c r="G8267" s="291"/>
    </row>
    <row r="8268" spans="1:7" s="22" customFormat="1">
      <c r="A8268" s="283">
        <v>1</v>
      </c>
      <c r="B8268" s="283" t="s">
        <v>89</v>
      </c>
      <c r="C8268" s="285" t="s">
        <v>102</v>
      </c>
      <c r="D8268" s="287" t="s">
        <v>103</v>
      </c>
      <c r="E8268" s="253">
        <v>365.42</v>
      </c>
      <c r="F8268" s="240" t="s">
        <v>75</v>
      </c>
      <c r="G8268" s="8">
        <f>SUM(A8268*E8268)</f>
        <v>365.42</v>
      </c>
    </row>
    <row r="8269" spans="1:7" s="22" customFormat="1">
      <c r="A8269" s="284"/>
      <c r="B8269" s="284"/>
      <c r="C8269" s="286"/>
      <c r="D8269" s="288"/>
      <c r="E8269" s="289" t="s">
        <v>104</v>
      </c>
      <c r="F8269" s="290"/>
      <c r="G8269" s="291"/>
    </row>
    <row r="8270" spans="1:7" s="17" customFormat="1" ht="39.75" customHeight="1">
      <c r="A8270" s="239"/>
      <c r="B8270" s="239"/>
      <c r="C8270" s="240"/>
      <c r="D8270" s="241"/>
      <c r="E8270" s="153"/>
      <c r="F8270" s="15" t="s">
        <v>105</v>
      </c>
      <c r="G8270" s="30">
        <v>23005</v>
      </c>
    </row>
    <row r="8271" spans="1:7" s="17" customFormat="1" ht="39.75" customHeight="1">
      <c r="A8271" s="239"/>
      <c r="B8271" s="239"/>
      <c r="C8271" s="240"/>
      <c r="D8271" s="241"/>
      <c r="E8271" s="153"/>
      <c r="F8271" s="15"/>
      <c r="G8271" s="30"/>
    </row>
    <row r="8272" spans="1:7" s="17" customFormat="1" ht="39.75" customHeight="1">
      <c r="A8272" s="239"/>
      <c r="B8272" s="239"/>
      <c r="C8272" s="240"/>
      <c r="D8272" s="241"/>
      <c r="E8272" s="153"/>
      <c r="F8272" s="15"/>
      <c r="G8272" s="30"/>
    </row>
    <row r="8273" spans="1:7" s="17" customFormat="1" ht="39.75" customHeight="1">
      <c r="A8273" s="239"/>
      <c r="B8273" s="239"/>
      <c r="C8273" s="240"/>
      <c r="D8273" s="241"/>
      <c r="E8273" s="153"/>
      <c r="F8273" s="15"/>
      <c r="G8273" s="30"/>
    </row>
    <row r="8274" spans="1:7" s="17" customFormat="1" ht="39.75" customHeight="1">
      <c r="A8274" s="239"/>
      <c r="B8274" s="239"/>
      <c r="C8274" s="240"/>
      <c r="D8274" s="241"/>
      <c r="E8274" s="153"/>
      <c r="F8274" s="15"/>
      <c r="G8274" s="30"/>
    </row>
    <row r="8275" spans="1:7" s="17" customFormat="1" ht="39.75" customHeight="1">
      <c r="A8275" s="239"/>
      <c r="B8275" s="239"/>
      <c r="C8275" s="240"/>
      <c r="D8275" s="241"/>
      <c r="E8275" s="153"/>
      <c r="F8275" s="15"/>
      <c r="G8275" s="30"/>
    </row>
    <row r="8276" spans="1:7" s="17" customFormat="1" ht="39.75" customHeight="1">
      <c r="A8276" s="239"/>
      <c r="B8276" s="239"/>
      <c r="C8276" s="240"/>
      <c r="D8276" s="241"/>
      <c r="E8276" s="153"/>
      <c r="F8276" s="15"/>
      <c r="G8276" s="30"/>
    </row>
    <row r="8277" spans="1:7" s="17" customFormat="1" ht="39.75" customHeight="1">
      <c r="A8277" s="239"/>
      <c r="B8277" s="239"/>
      <c r="C8277" s="240"/>
      <c r="D8277" s="241"/>
      <c r="E8277" s="153"/>
      <c r="F8277" s="15"/>
      <c r="G8277" s="30"/>
    </row>
    <row r="8278" spans="1:7" s="17" customFormat="1" ht="39.75" customHeight="1">
      <c r="A8278" s="239"/>
      <c r="B8278" s="239"/>
      <c r="C8278" s="240"/>
      <c r="D8278" s="241"/>
      <c r="E8278" s="153"/>
      <c r="F8278" s="15"/>
      <c r="G8278" s="30"/>
    </row>
    <row r="8279" spans="1:7" s="17" customFormat="1" ht="39.75" customHeight="1">
      <c r="A8279" s="239"/>
      <c r="B8279" s="239"/>
      <c r="C8279" s="240"/>
      <c r="D8279" s="241"/>
      <c r="E8279" s="153"/>
      <c r="F8279" s="15"/>
      <c r="G8279" s="30"/>
    </row>
    <row r="8280" spans="1:7" s="17" customFormat="1" ht="39.75" customHeight="1">
      <c r="A8280" s="239"/>
      <c r="B8280" s="239"/>
      <c r="C8280" s="240"/>
      <c r="D8280" s="241"/>
      <c r="E8280" s="153"/>
      <c r="F8280" s="15"/>
      <c r="G8280" s="30"/>
    </row>
    <row r="8281" spans="1:7" s="17" customFormat="1" ht="39.75" customHeight="1">
      <c r="A8281" s="239"/>
      <c r="B8281" s="239"/>
      <c r="C8281" s="240"/>
      <c r="D8281" s="241"/>
      <c r="E8281" s="153"/>
      <c r="F8281" s="15"/>
      <c r="G8281" s="30"/>
    </row>
    <row r="8282" spans="1:7" s="17" customFormat="1" ht="39.75" customHeight="1">
      <c r="A8282" s="239"/>
      <c r="B8282" s="239"/>
      <c r="C8282" s="240"/>
      <c r="D8282" s="241"/>
      <c r="E8282" s="153"/>
      <c r="F8282" s="15"/>
      <c r="G8282" s="30"/>
    </row>
    <row r="8283" spans="1:7" s="17" customFormat="1" ht="39.75" customHeight="1">
      <c r="A8283" s="239"/>
      <c r="B8283" s="239"/>
      <c r="C8283" s="240"/>
      <c r="D8283" s="241"/>
      <c r="E8283" s="153"/>
      <c r="F8283" s="15"/>
      <c r="G8283" s="30"/>
    </row>
    <row r="8284" spans="1:7" s="17" customFormat="1" ht="39.75" customHeight="1">
      <c r="A8284" s="239"/>
      <c r="B8284" s="239"/>
      <c r="C8284" s="240"/>
      <c r="D8284" s="241"/>
      <c r="E8284" s="153"/>
      <c r="F8284" s="15"/>
      <c r="G8284" s="30"/>
    </row>
    <row r="8285" spans="1:7" s="17" customFormat="1" ht="39.75" customHeight="1">
      <c r="A8285" s="239"/>
      <c r="B8285" s="239"/>
      <c r="C8285" s="240"/>
      <c r="D8285" s="241"/>
      <c r="E8285" s="153"/>
      <c r="F8285" s="15"/>
      <c r="G8285" s="30"/>
    </row>
    <row r="8286" spans="1:7" ht="25.5">
      <c r="A8286" s="281" t="s">
        <v>3</v>
      </c>
      <c r="B8286" s="282"/>
      <c r="C8286" s="2" t="s">
        <v>4</v>
      </c>
      <c r="D8286" s="62" t="s">
        <v>5</v>
      </c>
      <c r="E8286" s="255" t="s">
        <v>6</v>
      </c>
      <c r="F8286" s="255" t="s">
        <v>7</v>
      </c>
      <c r="G8286" s="3" t="s">
        <v>8</v>
      </c>
    </row>
    <row r="8287" spans="1:7" ht="25.5">
      <c r="A8287" s="239"/>
      <c r="B8287" s="239"/>
      <c r="C8287" s="240"/>
      <c r="D8287" s="31" t="s">
        <v>106</v>
      </c>
      <c r="E8287" s="154"/>
      <c r="F8287" s="238"/>
      <c r="G8287" s="238"/>
    </row>
    <row r="8288" spans="1:7" s="22" customFormat="1">
      <c r="A8288" s="283">
        <v>25</v>
      </c>
      <c r="B8288" s="283" t="s">
        <v>107</v>
      </c>
      <c r="C8288" s="285" t="s">
        <v>11</v>
      </c>
      <c r="D8288" s="287" t="s">
        <v>108</v>
      </c>
      <c r="E8288" s="253">
        <v>373</v>
      </c>
      <c r="F8288" s="240" t="s">
        <v>75</v>
      </c>
      <c r="G8288" s="8">
        <f>SUM(A8288*E8288)</f>
        <v>9325</v>
      </c>
    </row>
    <row r="8289" spans="1:7" s="22" customFormat="1" ht="65.25" customHeight="1">
      <c r="A8289" s="284"/>
      <c r="B8289" s="284"/>
      <c r="C8289" s="286"/>
      <c r="D8289" s="288"/>
      <c r="E8289" s="289" t="s">
        <v>109</v>
      </c>
      <c r="F8289" s="290"/>
      <c r="G8289" s="291"/>
    </row>
    <row r="8290" spans="1:7">
      <c r="A8290" s="283">
        <v>1</v>
      </c>
      <c r="B8290" s="283" t="s">
        <v>72</v>
      </c>
      <c r="C8290" s="285" t="s">
        <v>15</v>
      </c>
      <c r="D8290" s="287" t="s">
        <v>113</v>
      </c>
      <c r="E8290" s="253">
        <v>14748</v>
      </c>
      <c r="F8290" s="240" t="s">
        <v>75</v>
      </c>
      <c r="G8290" s="8">
        <f>SUM(A8290*E8290)</f>
        <v>14748</v>
      </c>
    </row>
    <row r="8291" spans="1:7" ht="167.25" customHeight="1">
      <c r="A8291" s="284"/>
      <c r="B8291" s="284"/>
      <c r="C8291" s="286"/>
      <c r="D8291" s="288"/>
      <c r="E8291" s="289" t="s">
        <v>114</v>
      </c>
      <c r="F8291" s="290"/>
      <c r="G8291" s="291"/>
    </row>
    <row r="8292" spans="1:7" s="17" customFormat="1" ht="40.5" customHeight="1">
      <c r="A8292" s="2"/>
      <c r="B8292" s="2"/>
      <c r="C8292" s="255"/>
      <c r="D8292" s="13"/>
      <c r="E8292" s="153"/>
      <c r="F8292" s="15" t="s">
        <v>116</v>
      </c>
      <c r="G8292" s="16">
        <v>24073</v>
      </c>
    </row>
    <row r="8293" spans="1:7">
      <c r="A8293" s="51"/>
      <c r="B8293" s="51"/>
      <c r="C8293" s="52"/>
      <c r="D8293" s="53"/>
      <c r="E8293" s="155"/>
      <c r="F8293" s="55"/>
      <c r="G8293" s="77"/>
    </row>
    <row r="8294" spans="1:7" s="22" customFormat="1" ht="40.5" customHeight="1">
      <c r="A8294" s="34" t="s">
        <v>302</v>
      </c>
      <c r="B8294" s="35"/>
      <c r="C8294" s="36" t="s">
        <v>707</v>
      </c>
      <c r="D8294" s="37"/>
      <c r="E8294" s="41" t="s">
        <v>131</v>
      </c>
      <c r="F8294" s="45"/>
      <c r="G8294" s="36"/>
    </row>
    <row r="8295" spans="1:7" s="22" customFormat="1" ht="40.5" customHeight="1">
      <c r="A8295" s="52" t="s">
        <v>132</v>
      </c>
      <c r="B8295" s="35"/>
      <c r="C8295" s="36" t="s">
        <v>784</v>
      </c>
      <c r="D8295" s="37"/>
      <c r="E8295" s="41" t="s">
        <v>131</v>
      </c>
      <c r="F8295" s="45"/>
      <c r="G8295" s="36"/>
    </row>
    <row r="8296" spans="1:7" s="12" customFormat="1" ht="40.5" customHeight="1">
      <c r="A8296" s="52" t="s">
        <v>134</v>
      </c>
      <c r="B8296" s="35"/>
      <c r="C8296" s="36" t="s">
        <v>818</v>
      </c>
      <c r="D8296" s="37"/>
      <c r="E8296" s="41" t="s">
        <v>131</v>
      </c>
      <c r="F8296" s="45"/>
      <c r="G8296" s="36"/>
    </row>
    <row r="8297" spans="1:7" s="12" customFormat="1">
      <c r="A8297" s="41"/>
      <c r="B8297" s="36"/>
      <c r="C8297" s="36"/>
      <c r="D8297" s="42"/>
      <c r="E8297" s="41"/>
      <c r="F8297" s="65"/>
      <c r="G8297" s="66"/>
    </row>
    <row r="8298" spans="1:7" s="12" customFormat="1">
      <c r="A8298" s="41"/>
      <c r="B8298" s="36"/>
      <c r="C8298" s="36"/>
      <c r="D8298" s="42"/>
      <c r="E8298" s="156" t="s">
        <v>138</v>
      </c>
      <c r="F8298" s="67"/>
      <c r="G8298" s="67"/>
    </row>
    <row r="8299" spans="1:7" s="12" customFormat="1">
      <c r="A8299" s="41"/>
      <c r="B8299" s="36"/>
      <c r="C8299" s="36"/>
      <c r="D8299" s="42"/>
      <c r="E8299" s="41"/>
      <c r="F8299" s="36"/>
      <c r="G8299" s="45"/>
    </row>
    <row r="8300" spans="1:7" s="12" customFormat="1" ht="90" customHeight="1">
      <c r="A8300" s="41"/>
      <c r="B8300" s="36"/>
      <c r="C8300" s="36"/>
      <c r="D8300" s="42"/>
      <c r="E8300" s="41"/>
      <c r="F8300" s="36"/>
      <c r="G8300" s="45"/>
    </row>
    <row r="8301" spans="1:7" s="12" customFormat="1">
      <c r="A8301" s="41"/>
      <c r="B8301" s="36"/>
      <c r="C8301" s="36"/>
      <c r="D8301" s="42"/>
      <c r="E8301" s="46" t="s">
        <v>140</v>
      </c>
      <c r="F8301" s="36"/>
      <c r="G8301" s="45"/>
    </row>
    <row r="8302" spans="1:7" s="12" customFormat="1">
      <c r="A8302" s="37" t="s">
        <v>139</v>
      </c>
      <c r="B8302" s="36"/>
      <c r="C8302" s="36"/>
      <c r="D8302" s="42"/>
      <c r="E8302" s="46" t="s">
        <v>141</v>
      </c>
      <c r="F8302" s="36"/>
      <c r="G8302" s="45"/>
    </row>
    <row r="8303" spans="1:7" s="12" customFormat="1">
      <c r="A8303" s="41"/>
      <c r="B8303" s="36"/>
      <c r="C8303" s="36"/>
      <c r="D8303" s="42"/>
      <c r="E8303" s="46" t="s">
        <v>142</v>
      </c>
      <c r="F8303" s="36"/>
      <c r="G8303" s="45"/>
    </row>
    <row r="9202" spans="1:7">
      <c r="A9202" s="278" t="s">
        <v>0</v>
      </c>
      <c r="B9202" s="278"/>
      <c r="C9202" s="278"/>
      <c r="D9202" s="278"/>
      <c r="E9202" s="278"/>
      <c r="F9202" s="278"/>
      <c r="G9202" s="278"/>
    </row>
    <row r="9203" spans="1:7">
      <c r="A9203" s="279" t="s">
        <v>1</v>
      </c>
      <c r="B9203" s="279"/>
      <c r="C9203" s="279"/>
      <c r="D9203" s="279"/>
      <c r="E9203" s="279"/>
      <c r="F9203" s="279"/>
      <c r="G9203" s="279"/>
    </row>
    <row r="9204" spans="1:7" ht="16.5" customHeight="1">
      <c r="A9204" s="1" t="s">
        <v>2</v>
      </c>
      <c r="B9204" s="245"/>
      <c r="C9204" s="245"/>
      <c r="D9204" s="316" t="s">
        <v>1414</v>
      </c>
      <c r="E9204" s="316"/>
      <c r="F9204" s="316"/>
      <c r="G9204" s="316"/>
    </row>
    <row r="9205" spans="1:7" ht="30" customHeight="1">
      <c r="A9205" s="281" t="s">
        <v>3</v>
      </c>
      <c r="B9205" s="282"/>
      <c r="C9205" s="2" t="s">
        <v>4</v>
      </c>
      <c r="D9205" s="255" t="s">
        <v>5</v>
      </c>
      <c r="E9205" s="255" t="s">
        <v>6</v>
      </c>
      <c r="F9205" s="255" t="s">
        <v>7</v>
      </c>
      <c r="G9205" s="3" t="s">
        <v>8</v>
      </c>
    </row>
    <row r="9206" spans="1:7">
      <c r="A9206" s="255"/>
      <c r="B9206" s="255"/>
      <c r="C9206" s="2"/>
      <c r="D9206" s="72" t="s">
        <v>374</v>
      </c>
      <c r="E9206" s="255"/>
      <c r="F9206" s="255"/>
      <c r="G9206" s="3"/>
    </row>
    <row r="9207" spans="1:7" s="11" customFormat="1" ht="16.5" customHeight="1">
      <c r="A9207" s="285">
        <v>181</v>
      </c>
      <c r="B9207" s="285" t="s">
        <v>39</v>
      </c>
      <c r="C9207" s="283" t="s">
        <v>11</v>
      </c>
      <c r="D9207" s="287" t="s">
        <v>149</v>
      </c>
      <c r="E9207" s="253">
        <v>121</v>
      </c>
      <c r="F9207" s="240" t="s">
        <v>42</v>
      </c>
      <c r="G9207" s="9">
        <f>SUM(A9207*E9207/100)</f>
        <v>219.01</v>
      </c>
    </row>
    <row r="9208" spans="1:7" s="11" customFormat="1" ht="16.5" customHeight="1">
      <c r="A9208" s="286"/>
      <c r="B9208" s="286"/>
      <c r="C9208" s="284"/>
      <c r="D9208" s="288"/>
      <c r="E9208" s="293" t="s">
        <v>150</v>
      </c>
      <c r="F9208" s="294"/>
      <c r="G9208" s="295"/>
    </row>
    <row r="9209" spans="1:7" s="12" customFormat="1">
      <c r="A9209" s="285">
        <v>2538</v>
      </c>
      <c r="B9209" s="285" t="s">
        <v>39</v>
      </c>
      <c r="C9209" s="283" t="s">
        <v>15</v>
      </c>
      <c r="D9209" s="287" t="s">
        <v>1268</v>
      </c>
      <c r="E9209" s="240">
        <v>75.63</v>
      </c>
      <c r="F9209" s="240" t="s">
        <v>42</v>
      </c>
      <c r="G9209" s="9">
        <f>SUM(A9209*E9209/100)</f>
        <v>1919.4893999999999</v>
      </c>
    </row>
    <row r="9210" spans="1:7" s="12" customFormat="1" ht="25.5" customHeight="1">
      <c r="A9210" s="286"/>
      <c r="B9210" s="286"/>
      <c r="C9210" s="284"/>
      <c r="D9210" s="288"/>
      <c r="E9210" s="289" t="s">
        <v>1269</v>
      </c>
      <c r="F9210" s="290"/>
      <c r="G9210" s="291"/>
    </row>
    <row r="9211" spans="1:7" s="12" customFormat="1">
      <c r="A9211" s="285">
        <v>181</v>
      </c>
      <c r="B9211" s="285" t="s">
        <v>39</v>
      </c>
      <c r="C9211" s="283" t="s">
        <v>18</v>
      </c>
      <c r="D9211" s="287" t="s">
        <v>151</v>
      </c>
      <c r="E9211" s="253">
        <v>660</v>
      </c>
      <c r="F9211" s="240" t="s">
        <v>42</v>
      </c>
      <c r="G9211" s="9">
        <f>SUM(A9211*E9211/100)</f>
        <v>1194.5999999999999</v>
      </c>
    </row>
    <row r="9212" spans="1:7" s="12" customFormat="1" ht="26.25" customHeight="1">
      <c r="A9212" s="286"/>
      <c r="B9212" s="286"/>
      <c r="C9212" s="284"/>
      <c r="D9212" s="288"/>
      <c r="E9212" s="293" t="s">
        <v>152</v>
      </c>
      <c r="F9212" s="294"/>
      <c r="G9212" s="295"/>
    </row>
    <row r="9213" spans="1:7">
      <c r="A9213" s="285">
        <v>181</v>
      </c>
      <c r="B9213" s="285" t="s">
        <v>39</v>
      </c>
      <c r="C9213" s="283" t="s">
        <v>21</v>
      </c>
      <c r="D9213" s="287" t="s">
        <v>720</v>
      </c>
      <c r="E9213" s="253">
        <v>3015.76</v>
      </c>
      <c r="F9213" s="240" t="s">
        <v>42</v>
      </c>
      <c r="G9213" s="9">
        <f>SUM(A9213*E9213/100)</f>
        <v>5458.5256000000008</v>
      </c>
    </row>
    <row r="9214" spans="1:7" ht="33" customHeight="1">
      <c r="A9214" s="286"/>
      <c r="B9214" s="286"/>
      <c r="C9214" s="284"/>
      <c r="D9214" s="288"/>
      <c r="E9214" s="289" t="s">
        <v>721</v>
      </c>
      <c r="F9214" s="290"/>
      <c r="G9214" s="291"/>
    </row>
    <row r="9215" spans="1:7">
      <c r="A9215" s="285">
        <v>4230</v>
      </c>
      <c r="B9215" s="285" t="s">
        <v>39</v>
      </c>
      <c r="C9215" s="283" t="s">
        <v>25</v>
      </c>
      <c r="D9215" s="323" t="s">
        <v>300</v>
      </c>
      <c r="E9215" s="252">
        <v>1043.9000000000001</v>
      </c>
      <c r="F9215" s="230" t="s">
        <v>42</v>
      </c>
      <c r="G9215" s="9">
        <f>SUM(A9215*E9215/100)</f>
        <v>44156.97</v>
      </c>
    </row>
    <row r="9216" spans="1:7" ht="25.5" customHeight="1">
      <c r="A9216" s="286"/>
      <c r="B9216" s="286"/>
      <c r="C9216" s="284"/>
      <c r="D9216" s="288"/>
      <c r="E9216" s="289" t="s">
        <v>301</v>
      </c>
      <c r="F9216" s="290"/>
      <c r="G9216" s="291"/>
    </row>
    <row r="9217" spans="1:7">
      <c r="A9217" s="285">
        <v>834</v>
      </c>
      <c r="B9217" s="285" t="s">
        <v>39</v>
      </c>
      <c r="C9217" s="283" t="s">
        <v>29</v>
      </c>
      <c r="D9217" s="287" t="s">
        <v>170</v>
      </c>
      <c r="E9217" s="253">
        <v>1160.06</v>
      </c>
      <c r="F9217" s="240" t="s">
        <v>42</v>
      </c>
      <c r="G9217" s="8">
        <f>SUM(A9217*E9217/100)</f>
        <v>9674.9003999999986</v>
      </c>
    </row>
    <row r="9218" spans="1:7" ht="30.75" customHeight="1">
      <c r="A9218" s="286"/>
      <c r="B9218" s="286"/>
      <c r="C9218" s="284"/>
      <c r="D9218" s="288"/>
      <c r="E9218" s="289" t="s">
        <v>171</v>
      </c>
      <c r="F9218" s="290"/>
      <c r="G9218" s="291"/>
    </row>
    <row r="9219" spans="1:7">
      <c r="A9219" s="285">
        <v>129</v>
      </c>
      <c r="B9219" s="285" t="s">
        <v>39</v>
      </c>
      <c r="C9219" s="283" t="s">
        <v>33</v>
      </c>
      <c r="D9219" s="323" t="s">
        <v>764</v>
      </c>
      <c r="E9219" s="252">
        <v>674.6</v>
      </c>
      <c r="F9219" s="230" t="s">
        <v>42</v>
      </c>
      <c r="G9219" s="9">
        <f>SUM(A9219*E9219/100)</f>
        <v>870.23400000000004</v>
      </c>
    </row>
    <row r="9220" spans="1:7" ht="46.5" customHeight="1">
      <c r="A9220" s="286"/>
      <c r="B9220" s="286"/>
      <c r="C9220" s="284"/>
      <c r="D9220" s="288"/>
      <c r="E9220" s="289" t="s">
        <v>765</v>
      </c>
      <c r="F9220" s="290"/>
      <c r="G9220" s="291"/>
    </row>
    <row r="9221" spans="1:7" ht="15" customHeight="1">
      <c r="A9221" s="283"/>
      <c r="B9221" s="283"/>
      <c r="C9221" s="285" t="s">
        <v>36</v>
      </c>
      <c r="D9221" s="287" t="s">
        <v>164</v>
      </c>
      <c r="E9221" s="296"/>
      <c r="F9221" s="297"/>
      <c r="G9221" s="298"/>
    </row>
    <row r="9222" spans="1:7" ht="63" customHeight="1">
      <c r="A9222" s="284"/>
      <c r="B9222" s="284"/>
      <c r="C9222" s="286"/>
      <c r="D9222" s="288"/>
      <c r="E9222" s="306"/>
      <c r="F9222" s="307"/>
      <c r="G9222" s="308"/>
    </row>
    <row r="9223" spans="1:7">
      <c r="A9223" s="285">
        <v>70</v>
      </c>
      <c r="B9223" s="285" t="s">
        <v>39</v>
      </c>
      <c r="C9223" s="283" t="s">
        <v>154</v>
      </c>
      <c r="D9223" s="287" t="s">
        <v>1398</v>
      </c>
      <c r="E9223" s="253">
        <v>902.93</v>
      </c>
      <c r="F9223" s="240" t="s">
        <v>165</v>
      </c>
      <c r="G9223" s="9">
        <f>SUM(A9223*E9223)</f>
        <v>63205.1</v>
      </c>
    </row>
    <row r="9224" spans="1:7" ht="41.25" customHeight="1">
      <c r="A9224" s="286"/>
      <c r="B9224" s="286"/>
      <c r="C9224" s="284"/>
      <c r="D9224" s="288"/>
      <c r="E9224" s="289" t="s">
        <v>252</v>
      </c>
      <c r="F9224" s="290"/>
      <c r="G9224" s="291"/>
    </row>
    <row r="9225" spans="1:7" ht="51">
      <c r="A9225" s="227"/>
      <c r="B9225" s="227"/>
      <c r="C9225" s="229" t="s">
        <v>40</v>
      </c>
      <c r="D9225" s="231" t="s">
        <v>153</v>
      </c>
      <c r="E9225" s="296"/>
      <c r="F9225" s="297"/>
      <c r="G9225" s="298"/>
    </row>
    <row r="9226" spans="1:7">
      <c r="A9226" s="283">
        <v>895</v>
      </c>
      <c r="B9226" s="283" t="s">
        <v>39</v>
      </c>
      <c r="C9226" s="285" t="s">
        <v>154</v>
      </c>
      <c r="D9226" s="287" t="s">
        <v>158</v>
      </c>
      <c r="E9226" s="253">
        <v>3275.5</v>
      </c>
      <c r="F9226" s="240" t="s">
        <v>42</v>
      </c>
      <c r="G9226" s="9">
        <f>SUM(A9226*E9226/100)</f>
        <v>29315.724999999999</v>
      </c>
    </row>
    <row r="9227" spans="1:7" ht="39" customHeight="1">
      <c r="A9227" s="284"/>
      <c r="B9227" s="284"/>
      <c r="C9227" s="286"/>
      <c r="D9227" s="288"/>
      <c r="E9227" s="289" t="s">
        <v>159</v>
      </c>
      <c r="F9227" s="290"/>
      <c r="G9227" s="291"/>
    </row>
    <row r="9228" spans="1:7" ht="42" customHeight="1">
      <c r="A9228" s="243"/>
      <c r="B9228" s="244"/>
      <c r="C9228" s="2"/>
      <c r="D9228" s="255"/>
      <c r="E9228" s="255"/>
      <c r="F9228" s="15" t="s">
        <v>603</v>
      </c>
      <c r="G9228" s="73">
        <v>156015</v>
      </c>
    </row>
    <row r="9229" spans="1:7">
      <c r="A9229" s="243"/>
      <c r="B9229" s="244"/>
      <c r="C9229" s="2"/>
      <c r="D9229" s="72" t="s">
        <v>1353</v>
      </c>
      <c r="E9229" s="255"/>
      <c r="F9229" s="255"/>
      <c r="G9229" s="3"/>
    </row>
    <row r="9230" spans="1:7" s="22" customFormat="1">
      <c r="A9230" s="283">
        <v>1</v>
      </c>
      <c r="B9230" s="283" t="s">
        <v>89</v>
      </c>
      <c r="C9230" s="285" t="s">
        <v>11</v>
      </c>
      <c r="D9230" s="287" t="s">
        <v>81</v>
      </c>
      <c r="E9230" s="253">
        <v>2042.43</v>
      </c>
      <c r="F9230" s="240" t="s">
        <v>75</v>
      </c>
      <c r="G9230" s="8">
        <f>SUM(A9230*E9230)</f>
        <v>2042.43</v>
      </c>
    </row>
    <row r="9231" spans="1:7" s="22" customFormat="1" ht="108.75" customHeight="1">
      <c r="A9231" s="284"/>
      <c r="B9231" s="284"/>
      <c r="C9231" s="286"/>
      <c r="D9231" s="288"/>
      <c r="E9231" s="289" t="s">
        <v>82</v>
      </c>
      <c r="F9231" s="290"/>
      <c r="G9231" s="291"/>
    </row>
    <row r="9232" spans="1:7">
      <c r="A9232" s="283">
        <v>1</v>
      </c>
      <c r="B9232" s="283" t="s">
        <v>89</v>
      </c>
      <c r="C9232" s="285" t="s">
        <v>15</v>
      </c>
      <c r="D9232" s="287" t="s">
        <v>83</v>
      </c>
      <c r="E9232" s="253">
        <v>447.15</v>
      </c>
      <c r="F9232" s="240" t="s">
        <v>75</v>
      </c>
      <c r="G9232" s="8">
        <f>SUM(A9232*E9232)</f>
        <v>447.15</v>
      </c>
    </row>
    <row r="9233" spans="1:7" ht="53.25" customHeight="1">
      <c r="A9233" s="284"/>
      <c r="B9233" s="284"/>
      <c r="C9233" s="286"/>
      <c r="D9233" s="288"/>
      <c r="E9233" s="289" t="s">
        <v>84</v>
      </c>
      <c r="F9233" s="290"/>
      <c r="G9233" s="291"/>
    </row>
    <row r="9234" spans="1:7" s="17" customFormat="1" ht="30" customHeight="1">
      <c r="A9234" s="255"/>
      <c r="B9234" s="255"/>
      <c r="C9234" s="2"/>
      <c r="D9234" s="13"/>
      <c r="E9234" s="14"/>
      <c r="F9234" s="15" t="s">
        <v>1415</v>
      </c>
      <c r="G9234" s="16">
        <v>2489</v>
      </c>
    </row>
    <row r="9235" spans="1:7" s="17" customFormat="1" ht="12.75" customHeight="1">
      <c r="A9235" s="4"/>
      <c r="B9235" s="4"/>
      <c r="C9235" s="5"/>
      <c r="D9235" s="160"/>
      <c r="E9235" s="63"/>
      <c r="F9235" s="64"/>
      <c r="G9235" s="70"/>
    </row>
    <row r="9236" spans="1:7" s="22" customFormat="1" ht="27" customHeight="1">
      <c r="A9236" s="51"/>
      <c r="B9236" s="51"/>
      <c r="C9236" s="52"/>
      <c r="D9236" s="53"/>
      <c r="E9236" s="54"/>
      <c r="F9236" s="54"/>
      <c r="G9236" s="54"/>
    </row>
    <row r="9237" spans="1:7" s="22" customFormat="1" ht="34.5" customHeight="1">
      <c r="A9237" s="34" t="s">
        <v>302</v>
      </c>
      <c r="B9237" s="35"/>
      <c r="C9237" s="36" t="s">
        <v>707</v>
      </c>
      <c r="D9237" s="37"/>
      <c r="F9237" s="36" t="s">
        <v>131</v>
      </c>
      <c r="G9237" s="36"/>
    </row>
    <row r="9238" spans="1:7" s="12" customFormat="1" ht="34.5" customHeight="1">
      <c r="A9238" s="52" t="s">
        <v>132</v>
      </c>
      <c r="B9238" s="35"/>
      <c r="C9238" s="36" t="s">
        <v>784</v>
      </c>
      <c r="D9238" s="37"/>
      <c r="F9238" s="36" t="s">
        <v>131</v>
      </c>
      <c r="G9238" s="197"/>
    </row>
    <row r="9239" spans="1:7" s="17" customFormat="1" ht="46.5" customHeight="1">
      <c r="A9239" s="195"/>
      <c r="B9239" s="39"/>
      <c r="C9239" s="39"/>
      <c r="D9239" s="40"/>
      <c r="E9239" s="43" t="s">
        <v>138</v>
      </c>
      <c r="F9239" s="196"/>
      <c r="G9239" s="196"/>
    </row>
    <row r="9240" spans="1:7" s="12" customFormat="1">
      <c r="A9240" s="41"/>
      <c r="B9240" s="36"/>
      <c r="C9240" s="36"/>
      <c r="D9240" s="42"/>
      <c r="E9240" s="36"/>
      <c r="F9240" s="36"/>
      <c r="G9240" s="45"/>
    </row>
    <row r="9241" spans="1:7" s="12" customFormat="1">
      <c r="A9241" s="41"/>
      <c r="B9241" s="36"/>
      <c r="C9241" s="36"/>
      <c r="D9241" s="42"/>
      <c r="E9241" s="36"/>
      <c r="F9241" s="36"/>
      <c r="G9241" s="45"/>
    </row>
    <row r="9242" spans="1:7" s="12" customFormat="1">
      <c r="A9242" s="41"/>
      <c r="B9242" s="36"/>
      <c r="C9242" s="36"/>
      <c r="D9242" s="42"/>
      <c r="E9242" s="36"/>
      <c r="F9242" s="36"/>
      <c r="G9242" s="45"/>
    </row>
    <row r="9243" spans="1:7" s="12" customFormat="1">
      <c r="A9243" s="41"/>
      <c r="B9243" s="36"/>
      <c r="C9243" s="36"/>
      <c r="D9243" s="42"/>
      <c r="E9243" s="46" t="s">
        <v>140</v>
      </c>
      <c r="F9243" s="36"/>
      <c r="G9243" s="45"/>
    </row>
    <row r="9244" spans="1:7" s="12" customFormat="1">
      <c r="A9244" s="37" t="s">
        <v>139</v>
      </c>
      <c r="B9244" s="36"/>
      <c r="C9244" s="36"/>
      <c r="D9244" s="42"/>
      <c r="E9244" s="46" t="s">
        <v>141</v>
      </c>
      <c r="F9244" s="36"/>
      <c r="G9244" s="45"/>
    </row>
    <row r="9245" spans="1:7" s="12" customFormat="1">
      <c r="A9245" s="41"/>
      <c r="B9245" s="36"/>
      <c r="C9245" s="36"/>
      <c r="D9245" s="42"/>
      <c r="E9245" s="46" t="s">
        <v>142</v>
      </c>
      <c r="F9245" s="36"/>
      <c r="G9245" s="45"/>
    </row>
    <row r="9246" spans="1:7" s="12" customFormat="1" ht="24.75" customHeight="1">
      <c r="A9246" s="41"/>
      <c r="B9246" s="36"/>
      <c r="C9246" s="36"/>
      <c r="D9246" s="42"/>
      <c r="E9246" s="46"/>
      <c r="F9246" s="36"/>
      <c r="G9246" s="45"/>
    </row>
    <row r="9247" spans="1:7" s="12" customFormat="1" ht="24.75" customHeight="1">
      <c r="A9247" s="41"/>
      <c r="B9247" s="36"/>
      <c r="C9247" s="36"/>
      <c r="D9247" s="42"/>
      <c r="E9247" s="46"/>
      <c r="F9247" s="36"/>
      <c r="G9247" s="45"/>
    </row>
    <row r="9248" spans="1:7" s="12" customFormat="1" ht="24.75" customHeight="1">
      <c r="A9248" s="41"/>
      <c r="B9248" s="36"/>
      <c r="C9248" s="36"/>
      <c r="D9248" s="42"/>
      <c r="E9248" s="46"/>
      <c r="F9248" s="36"/>
      <c r="G9248" s="45"/>
    </row>
    <row r="9249" spans="1:7" s="12" customFormat="1" ht="24.75" customHeight="1">
      <c r="A9249" s="41"/>
      <c r="B9249" s="36"/>
      <c r="C9249" s="36"/>
      <c r="D9249" s="42"/>
      <c r="E9249" s="46"/>
      <c r="F9249" s="36"/>
      <c r="G9249" s="45"/>
    </row>
    <row r="9250" spans="1:7" s="12" customFormat="1" ht="24.75" customHeight="1">
      <c r="A9250" s="41"/>
      <c r="B9250" s="36"/>
      <c r="C9250" s="36"/>
      <c r="D9250" s="42"/>
      <c r="E9250" s="46"/>
      <c r="F9250" s="36"/>
      <c r="G9250" s="45"/>
    </row>
    <row r="9251" spans="1:7" s="12" customFormat="1" ht="24.75" customHeight="1">
      <c r="A9251" s="41"/>
      <c r="B9251" s="36"/>
      <c r="C9251" s="36"/>
      <c r="D9251" s="42"/>
      <c r="E9251" s="46"/>
      <c r="F9251" s="36"/>
      <c r="G9251" s="45"/>
    </row>
    <row r="9252" spans="1:7" s="12" customFormat="1" ht="24.75" customHeight="1">
      <c r="A9252" s="41"/>
      <c r="B9252" s="36"/>
      <c r="C9252" s="36"/>
      <c r="D9252" s="42"/>
      <c r="E9252" s="46"/>
      <c r="F9252" s="36"/>
      <c r="G9252" s="45"/>
    </row>
    <row r="9253" spans="1:7" s="12" customFormat="1" ht="24.75" customHeight="1">
      <c r="A9253" s="41"/>
      <c r="B9253" s="36"/>
      <c r="C9253" s="36"/>
      <c r="D9253" s="42"/>
      <c r="E9253" s="46"/>
      <c r="F9253" s="36"/>
      <c r="G9253" s="45"/>
    </row>
    <row r="9254" spans="1:7" s="12" customFormat="1" ht="24.75" customHeight="1">
      <c r="A9254" s="41"/>
      <c r="B9254" s="36"/>
      <c r="C9254" s="36"/>
      <c r="D9254" s="42"/>
      <c r="E9254" s="46"/>
      <c r="F9254" s="36"/>
      <c r="G9254" s="45"/>
    </row>
    <row r="9255" spans="1:7" s="12" customFormat="1" ht="24.75" customHeight="1">
      <c r="A9255" s="41"/>
      <c r="B9255" s="36"/>
      <c r="C9255" s="36"/>
      <c r="D9255" s="42"/>
      <c r="E9255" s="46"/>
      <c r="F9255" s="36"/>
      <c r="G9255" s="45"/>
    </row>
    <row r="9256" spans="1:7" s="12" customFormat="1" ht="24.75" customHeight="1">
      <c r="A9256" s="41"/>
      <c r="B9256" s="36"/>
      <c r="C9256" s="36"/>
      <c r="D9256" s="42"/>
      <c r="E9256" s="46"/>
      <c r="F9256" s="36"/>
      <c r="G9256" s="45"/>
    </row>
    <row r="9257" spans="1:7" s="12" customFormat="1" ht="24.75" customHeight="1">
      <c r="A9257" s="41"/>
      <c r="B9257" s="36"/>
      <c r="C9257" s="36"/>
      <c r="D9257" s="42"/>
      <c r="E9257" s="46"/>
      <c r="F9257" s="36"/>
      <c r="G9257" s="45"/>
    </row>
    <row r="9258" spans="1:7" s="12" customFormat="1" ht="24.75" customHeight="1">
      <c r="A9258" s="41"/>
      <c r="B9258" s="36"/>
      <c r="C9258" s="36"/>
      <c r="D9258" s="42"/>
      <c r="E9258" s="46"/>
      <c r="F9258" s="36"/>
      <c r="G9258" s="45"/>
    </row>
    <row r="9259" spans="1:7" s="12" customFormat="1" ht="24.75" customHeight="1">
      <c r="A9259" s="41"/>
      <c r="B9259" s="36"/>
      <c r="C9259" s="36"/>
      <c r="D9259" s="42"/>
      <c r="E9259" s="46"/>
      <c r="F9259" s="36"/>
      <c r="G9259" s="45"/>
    </row>
    <row r="9260" spans="1:7" s="12" customFormat="1" ht="24.75" customHeight="1">
      <c r="A9260" s="41"/>
      <c r="B9260" s="36"/>
      <c r="C9260" s="36"/>
      <c r="D9260" s="42"/>
      <c r="E9260" s="46"/>
      <c r="F9260" s="36"/>
      <c r="G9260" s="45"/>
    </row>
    <row r="9261" spans="1:7" s="12" customFormat="1" ht="24.75" customHeight="1">
      <c r="A9261" s="41"/>
      <c r="B9261" s="36"/>
      <c r="C9261" s="36"/>
      <c r="D9261" s="42"/>
      <c r="E9261" s="46"/>
      <c r="F9261" s="36"/>
      <c r="G9261" s="45"/>
    </row>
    <row r="9262" spans="1:7" s="12" customFormat="1" ht="24.75" customHeight="1">
      <c r="A9262" s="41"/>
      <c r="B9262" s="36"/>
      <c r="C9262" s="36"/>
      <c r="D9262" s="42"/>
      <c r="E9262" s="46"/>
      <c r="F9262" s="36"/>
      <c r="G9262" s="45"/>
    </row>
    <row r="9263" spans="1:7" s="12" customFormat="1" ht="24.75" customHeight="1">
      <c r="A9263" s="41"/>
      <c r="B9263" s="36"/>
      <c r="C9263" s="36"/>
      <c r="D9263" s="42"/>
      <c r="E9263" s="46"/>
      <c r="F9263" s="36"/>
      <c r="G9263" s="45"/>
    </row>
    <row r="9264" spans="1:7" s="12" customFormat="1" ht="24.75" customHeight="1">
      <c r="A9264" s="41"/>
      <c r="B9264" s="36"/>
      <c r="C9264" s="36"/>
      <c r="D9264" s="42"/>
      <c r="E9264" s="46"/>
      <c r="F9264" s="36"/>
      <c r="G9264" s="45"/>
    </row>
    <row r="9265" spans="1:7" s="12" customFormat="1" ht="24.75" customHeight="1">
      <c r="A9265" s="41"/>
      <c r="B9265" s="36"/>
      <c r="C9265" s="36"/>
      <c r="D9265" s="42"/>
      <c r="E9265" s="46"/>
      <c r="F9265" s="36"/>
      <c r="G9265" s="45"/>
    </row>
    <row r="9266" spans="1:7" s="12" customFormat="1" ht="24.75" customHeight="1">
      <c r="A9266" s="41"/>
      <c r="B9266" s="36"/>
      <c r="C9266" s="36"/>
      <c r="D9266" s="42"/>
      <c r="E9266" s="46"/>
      <c r="F9266" s="36"/>
      <c r="G9266" s="45"/>
    </row>
    <row r="9267" spans="1:7" s="12" customFormat="1" ht="24.75" customHeight="1">
      <c r="A9267" s="41"/>
      <c r="B9267" s="36"/>
      <c r="C9267" s="36"/>
      <c r="D9267" s="42"/>
      <c r="E9267" s="46"/>
      <c r="F9267" s="36"/>
      <c r="G9267" s="45"/>
    </row>
    <row r="9268" spans="1:7" s="12" customFormat="1" ht="24.75" customHeight="1">
      <c r="A9268" s="41"/>
      <c r="B9268" s="36"/>
      <c r="C9268" s="36"/>
      <c r="D9268" s="42"/>
      <c r="E9268" s="46"/>
      <c r="F9268" s="36"/>
      <c r="G9268" s="45"/>
    </row>
    <row r="9269" spans="1:7" s="12" customFormat="1" ht="24.75" customHeight="1">
      <c r="A9269" s="41"/>
      <c r="B9269" s="36"/>
      <c r="C9269" s="36"/>
      <c r="D9269" s="42"/>
      <c r="E9269" s="46"/>
      <c r="F9269" s="36"/>
      <c r="G9269" s="45"/>
    </row>
    <row r="9270" spans="1:7" s="12" customFormat="1" ht="24.75" customHeight="1">
      <c r="A9270" s="41"/>
      <c r="B9270" s="36"/>
      <c r="C9270" s="36"/>
      <c r="D9270" s="42"/>
      <c r="E9270" s="46"/>
      <c r="F9270" s="36"/>
      <c r="G9270" s="45"/>
    </row>
    <row r="9271" spans="1:7" s="12" customFormat="1" ht="24.75" customHeight="1">
      <c r="A9271" s="41"/>
      <c r="B9271" s="36"/>
      <c r="C9271" s="36"/>
      <c r="D9271" s="42"/>
      <c r="E9271" s="46"/>
      <c r="F9271" s="36"/>
      <c r="G9271" s="45"/>
    </row>
    <row r="9272" spans="1:7">
      <c r="A9272" s="278" t="s">
        <v>0</v>
      </c>
      <c r="B9272" s="278"/>
      <c r="C9272" s="278"/>
      <c r="D9272" s="278"/>
      <c r="E9272" s="278"/>
      <c r="F9272" s="278"/>
      <c r="G9272" s="278"/>
    </row>
    <row r="9273" spans="1:7">
      <c r="A9273" s="279" t="s">
        <v>1</v>
      </c>
      <c r="B9273" s="279"/>
      <c r="C9273" s="279"/>
      <c r="D9273" s="279"/>
      <c r="E9273" s="279"/>
      <c r="F9273" s="279"/>
      <c r="G9273" s="279"/>
    </row>
    <row r="9274" spans="1:7" ht="16.5" customHeight="1">
      <c r="A9274" s="1" t="s">
        <v>2</v>
      </c>
      <c r="B9274" s="245"/>
      <c r="C9274" s="245"/>
      <c r="D9274" s="316" t="s">
        <v>1412</v>
      </c>
      <c r="E9274" s="316"/>
      <c r="F9274" s="316"/>
      <c r="G9274" s="316"/>
    </row>
    <row r="9275" spans="1:7" ht="30" customHeight="1">
      <c r="A9275" s="281" t="s">
        <v>3</v>
      </c>
      <c r="B9275" s="282"/>
      <c r="C9275" s="2" t="s">
        <v>4</v>
      </c>
      <c r="D9275" s="255" t="s">
        <v>5</v>
      </c>
      <c r="E9275" s="255" t="s">
        <v>6</v>
      </c>
      <c r="F9275" s="255" t="s">
        <v>7</v>
      </c>
      <c r="G9275" s="3" t="s">
        <v>8</v>
      </c>
    </row>
    <row r="9276" spans="1:7">
      <c r="A9276" s="255"/>
      <c r="B9276" s="255"/>
      <c r="C9276" s="2"/>
      <c r="D9276" s="72" t="s">
        <v>374</v>
      </c>
      <c r="E9276" s="255"/>
      <c r="F9276" s="255"/>
      <c r="G9276" s="3"/>
    </row>
    <row r="9277" spans="1:7" s="11" customFormat="1" ht="16.5" customHeight="1">
      <c r="A9277" s="285">
        <v>286</v>
      </c>
      <c r="B9277" s="285" t="s">
        <v>39</v>
      </c>
      <c r="C9277" s="283" t="s">
        <v>11</v>
      </c>
      <c r="D9277" s="287" t="s">
        <v>149</v>
      </c>
      <c r="E9277" s="253">
        <v>121</v>
      </c>
      <c r="F9277" s="240" t="s">
        <v>42</v>
      </c>
      <c r="G9277" s="9">
        <f>SUM(A9277*E9277/100)</f>
        <v>346.06</v>
      </c>
    </row>
    <row r="9278" spans="1:7" s="11" customFormat="1" ht="16.5" customHeight="1">
      <c r="A9278" s="286"/>
      <c r="B9278" s="286"/>
      <c r="C9278" s="284"/>
      <c r="D9278" s="288"/>
      <c r="E9278" s="293" t="s">
        <v>150</v>
      </c>
      <c r="F9278" s="294"/>
      <c r="G9278" s="295"/>
    </row>
    <row r="9279" spans="1:7" s="12" customFormat="1">
      <c r="A9279" s="285">
        <v>2126</v>
      </c>
      <c r="B9279" s="285" t="s">
        <v>39</v>
      </c>
      <c r="C9279" s="283" t="s">
        <v>15</v>
      </c>
      <c r="D9279" s="287" t="s">
        <v>1268</v>
      </c>
      <c r="E9279" s="240">
        <v>75.63</v>
      </c>
      <c r="F9279" s="240" t="s">
        <v>42</v>
      </c>
      <c r="G9279" s="9">
        <f>SUM(A9279*E9279/100)</f>
        <v>1607.8938000000001</v>
      </c>
    </row>
    <row r="9280" spans="1:7" s="12" customFormat="1" ht="25.5" customHeight="1">
      <c r="A9280" s="286"/>
      <c r="B9280" s="286"/>
      <c r="C9280" s="284"/>
      <c r="D9280" s="288"/>
      <c r="E9280" s="289" t="s">
        <v>1269</v>
      </c>
      <c r="F9280" s="290"/>
      <c r="G9280" s="291"/>
    </row>
    <row r="9281" spans="1:7" s="12" customFormat="1">
      <c r="A9281" s="285">
        <v>286</v>
      </c>
      <c r="B9281" s="285" t="s">
        <v>39</v>
      </c>
      <c r="C9281" s="283" t="s">
        <v>18</v>
      </c>
      <c r="D9281" s="287" t="s">
        <v>151</v>
      </c>
      <c r="E9281" s="253">
        <v>660</v>
      </c>
      <c r="F9281" s="240" t="s">
        <v>42</v>
      </c>
      <c r="G9281" s="9">
        <f>SUM(A9281*E9281/100)</f>
        <v>1887.6</v>
      </c>
    </row>
    <row r="9282" spans="1:7" s="12" customFormat="1" ht="26.25" customHeight="1">
      <c r="A9282" s="286"/>
      <c r="B9282" s="286"/>
      <c r="C9282" s="284"/>
      <c r="D9282" s="288"/>
      <c r="E9282" s="293" t="s">
        <v>152</v>
      </c>
      <c r="F9282" s="294"/>
      <c r="G9282" s="295"/>
    </row>
    <row r="9283" spans="1:7">
      <c r="A9283" s="285">
        <v>286</v>
      </c>
      <c r="B9283" s="285" t="s">
        <v>39</v>
      </c>
      <c r="C9283" s="283" t="s">
        <v>21</v>
      </c>
      <c r="D9283" s="287" t="s">
        <v>720</v>
      </c>
      <c r="E9283" s="253">
        <v>3015.76</v>
      </c>
      <c r="F9283" s="240" t="s">
        <v>42</v>
      </c>
      <c r="G9283" s="9">
        <f>SUM(A9283*E9283/100)</f>
        <v>8625.0736000000015</v>
      </c>
    </row>
    <row r="9284" spans="1:7" ht="33" customHeight="1">
      <c r="A9284" s="286"/>
      <c r="B9284" s="286"/>
      <c r="C9284" s="284"/>
      <c r="D9284" s="288"/>
      <c r="E9284" s="289" t="s">
        <v>721</v>
      </c>
      <c r="F9284" s="290"/>
      <c r="G9284" s="291"/>
    </row>
    <row r="9285" spans="1:7">
      <c r="A9285" s="285">
        <v>3544</v>
      </c>
      <c r="B9285" s="285" t="s">
        <v>39</v>
      </c>
      <c r="C9285" s="283" t="s">
        <v>25</v>
      </c>
      <c r="D9285" s="323" t="s">
        <v>300</v>
      </c>
      <c r="E9285" s="252">
        <v>1043.9000000000001</v>
      </c>
      <c r="F9285" s="230" t="s">
        <v>42</v>
      </c>
      <c r="G9285" s="9">
        <f>SUM(A9285*E9285/100)</f>
        <v>36995.815999999999</v>
      </c>
    </row>
    <row r="9286" spans="1:7" ht="25.5" customHeight="1">
      <c r="A9286" s="286"/>
      <c r="B9286" s="286"/>
      <c r="C9286" s="284"/>
      <c r="D9286" s="288"/>
      <c r="E9286" s="289" t="s">
        <v>301</v>
      </c>
      <c r="F9286" s="290"/>
      <c r="G9286" s="291"/>
    </row>
    <row r="9287" spans="1:7">
      <c r="A9287" s="285">
        <v>213</v>
      </c>
      <c r="B9287" s="285" t="s">
        <v>39</v>
      </c>
      <c r="C9287" s="283" t="s">
        <v>29</v>
      </c>
      <c r="D9287" s="287" t="s">
        <v>170</v>
      </c>
      <c r="E9287" s="253">
        <v>1160.06</v>
      </c>
      <c r="F9287" s="240" t="s">
        <v>42</v>
      </c>
      <c r="G9287" s="8">
        <f>SUM(A9287*E9287/100)</f>
        <v>2470.9277999999999</v>
      </c>
    </row>
    <row r="9288" spans="1:7" ht="30.75" customHeight="1">
      <c r="A9288" s="286"/>
      <c r="B9288" s="286"/>
      <c r="C9288" s="284"/>
      <c r="D9288" s="288"/>
      <c r="E9288" s="289" t="s">
        <v>171</v>
      </c>
      <c r="F9288" s="290"/>
      <c r="G9288" s="291"/>
    </row>
    <row r="9289" spans="1:7">
      <c r="A9289" s="283">
        <v>694</v>
      </c>
      <c r="B9289" s="283" t="s">
        <v>39</v>
      </c>
      <c r="C9289" s="229" t="s">
        <v>33</v>
      </c>
      <c r="D9289" s="287" t="s">
        <v>725</v>
      </c>
      <c r="E9289" s="253">
        <v>10.7</v>
      </c>
      <c r="F9289" s="240" t="s">
        <v>165</v>
      </c>
      <c r="G9289" s="9">
        <f>SUM(A9289*E9289)</f>
        <v>7425.7999999999993</v>
      </c>
    </row>
    <row r="9290" spans="1:7" ht="42" customHeight="1">
      <c r="A9290" s="284"/>
      <c r="B9290" s="284"/>
      <c r="C9290" s="230"/>
      <c r="D9290" s="288"/>
      <c r="E9290" s="289" t="s">
        <v>1194</v>
      </c>
      <c r="F9290" s="290"/>
      <c r="G9290" s="291"/>
    </row>
    <row r="9291" spans="1:7">
      <c r="A9291" s="283">
        <v>694</v>
      </c>
      <c r="B9291" s="283" t="s">
        <v>39</v>
      </c>
      <c r="C9291" s="229" t="s">
        <v>36</v>
      </c>
      <c r="D9291" s="287" t="s">
        <v>1195</v>
      </c>
      <c r="E9291" s="253">
        <v>555</v>
      </c>
      <c r="F9291" s="240" t="s">
        <v>42</v>
      </c>
      <c r="G9291" s="9">
        <f>SUM(A9291*E9291/100)</f>
        <v>3851.7</v>
      </c>
    </row>
    <row r="9292" spans="1:7" ht="23.25" customHeight="1">
      <c r="A9292" s="284"/>
      <c r="B9292" s="284"/>
      <c r="C9292" s="230"/>
      <c r="D9292" s="288"/>
      <c r="E9292" s="289" t="s">
        <v>1196</v>
      </c>
      <c r="F9292" s="290"/>
      <c r="G9292" s="291"/>
    </row>
    <row r="9293" spans="1:7">
      <c r="A9293" s="285">
        <v>56</v>
      </c>
      <c r="B9293" s="285" t="s">
        <v>39</v>
      </c>
      <c r="C9293" s="283" t="s">
        <v>40</v>
      </c>
      <c r="D9293" s="287" t="s">
        <v>172</v>
      </c>
      <c r="E9293" s="253">
        <v>190.72</v>
      </c>
      <c r="F9293" s="240" t="s">
        <v>165</v>
      </c>
      <c r="G9293" s="8">
        <f>SUM(A9293*E9293)</f>
        <v>10680.32</v>
      </c>
    </row>
    <row r="9294" spans="1:7" ht="27" customHeight="1">
      <c r="A9294" s="286"/>
      <c r="B9294" s="286"/>
      <c r="C9294" s="284"/>
      <c r="D9294" s="288"/>
      <c r="E9294" s="289" t="s">
        <v>173</v>
      </c>
      <c r="F9294" s="290"/>
      <c r="G9294" s="291"/>
    </row>
    <row r="9295" spans="1:7" s="17" customFormat="1" ht="30" customHeight="1">
      <c r="A9295" s="255"/>
      <c r="B9295" s="255"/>
      <c r="C9295" s="2"/>
      <c r="D9295" s="13"/>
      <c r="E9295" s="14"/>
      <c r="F9295" s="15" t="s">
        <v>77</v>
      </c>
      <c r="G9295" s="16">
        <v>73892</v>
      </c>
    </row>
    <row r="9296" spans="1:7" s="17" customFormat="1" ht="12.75" customHeight="1">
      <c r="A9296" s="4"/>
      <c r="B9296" s="4"/>
      <c r="C9296" s="5"/>
      <c r="D9296" s="160"/>
      <c r="E9296" s="63"/>
      <c r="F9296" s="64"/>
      <c r="G9296" s="70"/>
    </row>
    <row r="9297" spans="1:7">
      <c r="A9297" s="129"/>
      <c r="D9297" s="142" t="s">
        <v>1413</v>
      </c>
      <c r="G9297" s="131"/>
    </row>
    <row r="9298" spans="1:7" s="12" customFormat="1" ht="32.25" customHeight="1">
      <c r="A9298" s="221">
        <v>1</v>
      </c>
      <c r="B9298" s="208" t="s">
        <v>89</v>
      </c>
      <c r="C9298" s="208" t="s">
        <v>11</v>
      </c>
      <c r="D9298" s="222" t="s">
        <v>1389</v>
      </c>
      <c r="E9298" s="208"/>
      <c r="F9298" s="208" t="s">
        <v>75</v>
      </c>
      <c r="G9298" s="223"/>
    </row>
    <row r="9299" spans="1:7">
      <c r="A9299" s="129"/>
      <c r="D9299" s="143"/>
      <c r="G9299" s="131"/>
    </row>
    <row r="9300" spans="1:7">
      <c r="A9300" s="129"/>
      <c r="D9300" s="143"/>
      <c r="G9300" s="131"/>
    </row>
    <row r="9301" spans="1:7">
      <c r="A9301" s="129"/>
      <c r="D9301" s="143"/>
      <c r="G9301" s="131"/>
    </row>
    <row r="9302" spans="1:7" s="163" customFormat="1" ht="37.5" customHeight="1">
      <c r="A9302" s="5"/>
      <c r="B9302" s="5"/>
      <c r="C9302" s="4"/>
      <c r="D9302" s="160"/>
      <c r="E9302" s="63"/>
      <c r="F9302" s="161" t="s">
        <v>706</v>
      </c>
      <c r="G9302" s="219"/>
    </row>
    <row r="9303" spans="1:7" s="22" customFormat="1">
      <c r="A9303" s="51"/>
      <c r="B9303" s="51"/>
      <c r="C9303" s="52"/>
      <c r="D9303" s="53"/>
      <c r="E9303" s="54"/>
      <c r="F9303" s="54"/>
      <c r="G9303" s="54"/>
    </row>
    <row r="9304" spans="1:7" s="22" customFormat="1" ht="27" customHeight="1">
      <c r="A9304" s="51"/>
      <c r="B9304" s="51"/>
      <c r="C9304" s="52"/>
      <c r="D9304" s="53"/>
      <c r="E9304" s="54"/>
      <c r="F9304" s="54"/>
      <c r="G9304" s="54"/>
    </row>
    <row r="9305" spans="1:7" s="22" customFormat="1" ht="34.5" customHeight="1">
      <c r="A9305" s="34" t="s">
        <v>302</v>
      </c>
      <c r="B9305" s="35"/>
      <c r="C9305" s="36" t="s">
        <v>707</v>
      </c>
      <c r="D9305" s="37"/>
      <c r="E9305" s="36" t="s">
        <v>131</v>
      </c>
      <c r="F9305" s="45"/>
      <c r="G9305" s="36"/>
    </row>
    <row r="9306" spans="1:7" s="12" customFormat="1" ht="34.5" customHeight="1">
      <c r="A9306" s="52" t="s">
        <v>132</v>
      </c>
      <c r="B9306" s="35"/>
      <c r="C9306" s="36" t="s">
        <v>708</v>
      </c>
      <c r="D9306" s="37"/>
      <c r="E9306" s="36" t="s">
        <v>131</v>
      </c>
      <c r="F9306" s="220"/>
      <c r="G9306" s="197"/>
    </row>
    <row r="9307" spans="1:7" s="17" customFormat="1" ht="46.5" customHeight="1">
      <c r="A9307" s="195"/>
      <c r="B9307" s="39"/>
      <c r="C9307" s="39"/>
      <c r="D9307" s="40"/>
      <c r="E9307" s="43" t="s">
        <v>138</v>
      </c>
      <c r="F9307" s="196"/>
      <c r="G9307" s="196"/>
    </row>
    <row r="9308" spans="1:7" s="12" customFormat="1">
      <c r="A9308" s="41"/>
      <c r="B9308" s="36"/>
      <c r="C9308" s="36"/>
      <c r="D9308" s="42"/>
      <c r="E9308" s="36"/>
      <c r="F9308" s="36"/>
      <c r="G9308" s="45"/>
    </row>
    <row r="9309" spans="1:7" s="12" customFormat="1">
      <c r="A9309" s="41"/>
      <c r="B9309" s="36"/>
      <c r="C9309" s="36"/>
      <c r="D9309" s="42"/>
      <c r="E9309" s="36"/>
      <c r="F9309" s="36"/>
      <c r="G9309" s="45"/>
    </row>
    <row r="9310" spans="1:7" s="12" customFormat="1">
      <c r="A9310" s="41"/>
      <c r="B9310" s="36"/>
      <c r="C9310" s="36"/>
      <c r="D9310" s="42"/>
      <c r="E9310" s="36"/>
      <c r="F9310" s="36"/>
      <c r="G9310" s="45"/>
    </row>
    <row r="9311" spans="1:7" s="12" customFormat="1">
      <c r="A9311" s="41"/>
      <c r="B9311" s="36"/>
      <c r="C9311" s="36"/>
      <c r="D9311" s="42"/>
      <c r="E9311" s="46" t="s">
        <v>140</v>
      </c>
      <c r="F9311" s="36"/>
      <c r="G9311" s="45"/>
    </row>
    <row r="9312" spans="1:7" s="12" customFormat="1">
      <c r="A9312" s="37" t="s">
        <v>139</v>
      </c>
      <c r="B9312" s="36"/>
      <c r="C9312" s="36"/>
      <c r="D9312" s="42"/>
      <c r="E9312" s="46" t="s">
        <v>141</v>
      </c>
      <c r="F9312" s="36"/>
      <c r="G9312" s="45"/>
    </row>
    <row r="9313" spans="1:7" s="12" customFormat="1">
      <c r="A9313" s="41"/>
      <c r="B9313" s="36"/>
      <c r="C9313" s="36"/>
      <c r="D9313" s="42"/>
      <c r="E9313" s="46" t="s">
        <v>142</v>
      </c>
      <c r="F9313" s="36"/>
      <c r="G9313" s="45"/>
    </row>
    <row r="9314" spans="1:7" s="12" customFormat="1" ht="24.75" customHeight="1">
      <c r="A9314" s="41"/>
      <c r="B9314" s="36"/>
      <c r="C9314" s="36"/>
      <c r="D9314" s="42"/>
      <c r="E9314" s="46"/>
      <c r="F9314" s="36"/>
      <c r="G9314" s="45"/>
    </row>
    <row r="9315" spans="1:7" s="12" customFormat="1" ht="24.75" customHeight="1">
      <c r="A9315" s="41"/>
      <c r="B9315" s="36"/>
      <c r="C9315" s="36"/>
      <c r="D9315" s="42"/>
      <c r="E9315" s="46"/>
      <c r="F9315" s="36"/>
      <c r="G9315" s="45"/>
    </row>
    <row r="9316" spans="1:7" s="12" customFormat="1" ht="24.75" customHeight="1">
      <c r="A9316" s="41"/>
      <c r="B9316" s="36"/>
      <c r="C9316" s="36"/>
      <c r="D9316" s="42"/>
      <c r="E9316" s="46"/>
      <c r="F9316" s="36"/>
      <c r="G9316" s="45"/>
    </row>
    <row r="9317" spans="1:7" s="12" customFormat="1" ht="24.75" customHeight="1">
      <c r="A9317" s="41"/>
      <c r="B9317" s="36"/>
      <c r="C9317" s="36"/>
      <c r="D9317" s="42"/>
      <c r="E9317" s="46"/>
      <c r="F9317" s="36"/>
      <c r="G9317" s="45"/>
    </row>
    <row r="9318" spans="1:7" s="12" customFormat="1" ht="24.75" customHeight="1">
      <c r="A9318" s="41"/>
      <c r="B9318" s="36"/>
      <c r="C9318" s="36"/>
      <c r="D9318" s="42"/>
      <c r="E9318" s="46"/>
      <c r="F9318" s="36"/>
      <c r="G9318" s="45"/>
    </row>
    <row r="9319" spans="1:7" s="12" customFormat="1" ht="24.75" customHeight="1">
      <c r="A9319" s="41"/>
      <c r="B9319" s="36"/>
      <c r="C9319" s="36"/>
      <c r="D9319" s="42"/>
      <c r="E9319" s="46"/>
      <c r="F9319" s="36"/>
      <c r="G9319" s="45"/>
    </row>
    <row r="9320" spans="1:7" s="12" customFormat="1" ht="24.75" customHeight="1">
      <c r="A9320" s="41"/>
      <c r="B9320" s="36"/>
      <c r="C9320" s="36"/>
      <c r="D9320" s="42"/>
      <c r="E9320" s="46"/>
      <c r="F9320" s="36"/>
      <c r="G9320" s="45"/>
    </row>
    <row r="9321" spans="1:7" s="12" customFormat="1" ht="24.75" customHeight="1">
      <c r="A9321" s="41"/>
      <c r="B9321" s="36"/>
      <c r="C9321" s="36"/>
      <c r="D9321" s="42"/>
      <c r="E9321" s="46"/>
      <c r="F9321" s="36"/>
      <c r="G9321" s="45"/>
    </row>
    <row r="9322" spans="1:7" s="12" customFormat="1" ht="24.75" customHeight="1">
      <c r="A9322" s="41"/>
      <c r="B9322" s="36"/>
      <c r="C9322" s="36"/>
      <c r="D9322" s="42"/>
      <c r="E9322" s="46"/>
      <c r="F9322" s="36"/>
      <c r="G9322" s="45"/>
    </row>
    <row r="9323" spans="1:7" s="12" customFormat="1" ht="24.75" customHeight="1">
      <c r="A9323" s="41"/>
      <c r="B9323" s="36"/>
      <c r="C9323" s="36"/>
      <c r="D9323" s="42"/>
      <c r="E9323" s="46"/>
      <c r="F9323" s="36"/>
      <c r="G9323" s="45"/>
    </row>
    <row r="9324" spans="1:7" s="12" customFormat="1" ht="24.75" customHeight="1">
      <c r="A9324" s="41"/>
      <c r="B9324" s="36"/>
      <c r="C9324" s="36"/>
      <c r="D9324" s="42"/>
      <c r="E9324" s="46"/>
      <c r="F9324" s="36"/>
      <c r="G9324" s="45"/>
    </row>
    <row r="9325" spans="1:7" s="12" customFormat="1" ht="24.75" customHeight="1">
      <c r="A9325" s="41"/>
      <c r="B9325" s="36"/>
      <c r="C9325" s="36"/>
      <c r="D9325" s="42"/>
      <c r="E9325" s="46"/>
      <c r="F9325" s="36"/>
      <c r="G9325" s="45"/>
    </row>
    <row r="9326" spans="1:7" s="12" customFormat="1" ht="24.75" customHeight="1">
      <c r="A9326" s="41"/>
      <c r="B9326" s="36"/>
      <c r="C9326" s="36"/>
      <c r="D9326" s="42"/>
      <c r="E9326" s="46"/>
      <c r="F9326" s="36"/>
      <c r="G9326" s="45"/>
    </row>
    <row r="9327" spans="1:7" s="12" customFormat="1" ht="24.75" customHeight="1">
      <c r="A9327" s="41"/>
      <c r="B9327" s="36"/>
      <c r="C9327" s="36"/>
      <c r="D9327" s="42"/>
      <c r="E9327" s="46"/>
      <c r="F9327" s="36"/>
      <c r="G9327" s="45"/>
    </row>
    <row r="9328" spans="1:7" s="12" customFormat="1" ht="24.75" customHeight="1">
      <c r="A9328" s="41"/>
      <c r="B9328" s="36"/>
      <c r="C9328" s="36"/>
      <c r="D9328" s="42"/>
      <c r="E9328" s="46"/>
      <c r="F9328" s="36"/>
      <c r="G9328" s="45"/>
    </row>
    <row r="9329" spans="1:7" s="12" customFormat="1" ht="24.75" customHeight="1">
      <c r="A9329" s="41"/>
      <c r="B9329" s="36"/>
      <c r="C9329" s="36"/>
      <c r="D9329" s="42"/>
      <c r="E9329" s="46"/>
      <c r="F9329" s="36"/>
      <c r="G9329" s="45"/>
    </row>
    <row r="9330" spans="1:7" s="12" customFormat="1" ht="24.75" customHeight="1">
      <c r="A9330" s="41"/>
      <c r="B9330" s="36"/>
      <c r="C9330" s="36"/>
      <c r="D9330" s="42"/>
      <c r="E9330" s="46"/>
      <c r="F9330" s="36"/>
      <c r="G9330" s="45"/>
    </row>
    <row r="9331" spans="1:7" s="12" customFormat="1" ht="24.75" customHeight="1">
      <c r="A9331" s="41"/>
      <c r="B9331" s="36"/>
      <c r="C9331" s="36"/>
      <c r="D9331" s="42"/>
      <c r="E9331" s="46"/>
      <c r="F9331" s="36"/>
      <c r="G9331" s="45"/>
    </row>
    <row r="9332" spans="1:7" s="12" customFormat="1" ht="24.75" customHeight="1">
      <c r="A9332" s="41"/>
      <c r="B9332" s="36"/>
      <c r="C9332" s="36"/>
      <c r="D9332" s="42"/>
      <c r="E9332" s="46"/>
      <c r="F9332" s="36"/>
      <c r="G9332" s="45"/>
    </row>
    <row r="9333" spans="1:7" s="12" customFormat="1" ht="24.75" customHeight="1">
      <c r="A9333" s="41"/>
      <c r="B9333" s="36"/>
      <c r="C9333" s="36"/>
      <c r="D9333" s="42"/>
      <c r="E9333" s="46"/>
      <c r="F9333" s="36"/>
      <c r="G9333" s="45"/>
    </row>
    <row r="9334" spans="1:7" s="12" customFormat="1" ht="24.75" customHeight="1">
      <c r="A9334" s="41"/>
      <c r="B9334" s="36"/>
      <c r="C9334" s="36"/>
      <c r="D9334" s="42"/>
      <c r="E9334" s="46"/>
      <c r="F9334" s="36"/>
      <c r="G9334" s="45"/>
    </row>
    <row r="9335" spans="1:7" s="12" customFormat="1" ht="24.75" customHeight="1">
      <c r="A9335" s="41"/>
      <c r="B9335" s="36"/>
      <c r="C9335" s="36"/>
      <c r="D9335" s="42"/>
      <c r="E9335" s="46"/>
      <c r="F9335" s="36"/>
      <c r="G9335" s="45"/>
    </row>
    <row r="9336" spans="1:7" s="12" customFormat="1" ht="24.75" customHeight="1">
      <c r="A9336" s="41"/>
      <c r="B9336" s="36"/>
      <c r="C9336" s="36"/>
      <c r="D9336" s="42"/>
      <c r="E9336" s="46"/>
      <c r="F9336" s="36"/>
      <c r="G9336" s="45"/>
    </row>
    <row r="9337" spans="1:7" s="12" customFormat="1" ht="24.75" customHeight="1">
      <c r="A9337" s="41"/>
      <c r="B9337" s="36"/>
      <c r="C9337" s="36"/>
      <c r="D9337" s="42"/>
      <c r="E9337" s="46"/>
      <c r="F9337" s="36"/>
      <c r="G9337" s="45"/>
    </row>
    <row r="9338" spans="1:7" s="12" customFormat="1" ht="24.75" customHeight="1">
      <c r="A9338" s="41"/>
      <c r="B9338" s="36"/>
      <c r="C9338" s="36"/>
      <c r="D9338" s="42"/>
      <c r="E9338" s="46"/>
      <c r="F9338" s="36"/>
      <c r="G9338" s="45"/>
    </row>
    <row r="9339" spans="1:7" s="12" customFormat="1" ht="24.75" customHeight="1">
      <c r="A9339" s="41"/>
      <c r="B9339" s="36"/>
      <c r="C9339" s="36"/>
      <c r="D9339" s="42"/>
      <c r="E9339" s="46"/>
      <c r="F9339" s="36"/>
      <c r="G9339" s="45"/>
    </row>
    <row r="9340" spans="1:7" s="12" customFormat="1" ht="24.75" customHeight="1">
      <c r="A9340" s="41"/>
      <c r="B9340" s="36"/>
      <c r="C9340" s="36"/>
      <c r="D9340" s="42"/>
      <c r="E9340" s="46"/>
      <c r="F9340" s="36"/>
      <c r="G9340" s="45"/>
    </row>
    <row r="9341" spans="1:7" s="12" customFormat="1" ht="24.75" customHeight="1">
      <c r="A9341" s="41"/>
      <c r="B9341" s="36"/>
      <c r="C9341" s="36"/>
      <c r="D9341" s="42"/>
      <c r="E9341" s="46"/>
      <c r="F9341" s="36"/>
      <c r="G9341" s="45"/>
    </row>
    <row r="9342" spans="1:7" s="12" customFormat="1" ht="24.75" customHeight="1">
      <c r="A9342" s="41"/>
      <c r="B9342" s="36"/>
      <c r="C9342" s="36"/>
      <c r="D9342" s="42"/>
      <c r="E9342" s="46"/>
      <c r="F9342" s="36"/>
      <c r="G9342" s="45"/>
    </row>
    <row r="9343" spans="1:7" s="12" customFormat="1" ht="24.75" customHeight="1">
      <c r="A9343" s="41"/>
      <c r="B9343" s="36"/>
      <c r="C9343" s="36"/>
      <c r="D9343" s="42"/>
      <c r="E9343" s="46"/>
      <c r="F9343" s="36"/>
      <c r="G9343" s="45"/>
    </row>
    <row r="9344" spans="1:7" s="12" customFormat="1" ht="24.75" customHeight="1">
      <c r="A9344" s="41"/>
      <c r="B9344" s="36"/>
      <c r="C9344" s="36"/>
      <c r="D9344" s="42"/>
      <c r="E9344" s="46"/>
      <c r="F9344" s="36"/>
      <c r="G9344" s="45"/>
    </row>
    <row r="9345" spans="1:7" s="12" customFormat="1" ht="24.75" customHeight="1">
      <c r="A9345" s="41"/>
      <c r="B9345" s="36"/>
      <c r="C9345" s="36"/>
      <c r="D9345" s="42"/>
      <c r="E9345" s="46"/>
      <c r="F9345" s="36"/>
      <c r="G9345" s="45"/>
    </row>
    <row r="9346" spans="1:7" s="12" customFormat="1" ht="24.75" customHeight="1">
      <c r="A9346" s="41"/>
      <c r="B9346" s="36"/>
      <c r="C9346" s="36"/>
      <c r="D9346" s="42"/>
      <c r="E9346" s="46"/>
      <c r="F9346" s="36"/>
      <c r="G9346" s="45"/>
    </row>
    <row r="9347" spans="1:7" s="12" customFormat="1" ht="24.75" customHeight="1">
      <c r="A9347" s="41"/>
      <c r="B9347" s="36"/>
      <c r="C9347" s="36"/>
      <c r="D9347" s="42"/>
      <c r="E9347" s="46"/>
      <c r="F9347" s="36"/>
      <c r="G9347" s="45"/>
    </row>
    <row r="9348" spans="1:7" s="12" customFormat="1" ht="24.75" customHeight="1">
      <c r="A9348" s="41"/>
      <c r="B9348" s="36"/>
      <c r="C9348" s="36"/>
      <c r="D9348" s="42"/>
      <c r="E9348" s="46"/>
      <c r="F9348" s="36"/>
      <c r="G9348" s="45"/>
    </row>
    <row r="9349" spans="1:7" s="12" customFormat="1" ht="24.75" customHeight="1">
      <c r="A9349" s="41"/>
      <c r="B9349" s="36"/>
      <c r="C9349" s="36"/>
      <c r="D9349" s="42"/>
      <c r="E9349" s="46"/>
      <c r="F9349" s="36"/>
      <c r="G9349" s="45"/>
    </row>
    <row r="9350" spans="1:7" s="12" customFormat="1" ht="24.75" customHeight="1">
      <c r="A9350" s="41"/>
      <c r="B9350" s="36"/>
      <c r="C9350" s="36"/>
      <c r="D9350" s="42"/>
      <c r="E9350" s="46"/>
      <c r="F9350" s="36"/>
      <c r="G9350" s="45"/>
    </row>
    <row r="9351" spans="1:7" s="12" customFormat="1" ht="24.75" customHeight="1">
      <c r="A9351" s="41"/>
      <c r="B9351" s="36"/>
      <c r="C9351" s="36"/>
      <c r="D9351" s="42"/>
      <c r="E9351" s="46"/>
      <c r="F9351" s="36"/>
      <c r="G9351" s="45"/>
    </row>
    <row r="9352" spans="1:7" s="12" customFormat="1" ht="24.75" customHeight="1">
      <c r="A9352" s="41"/>
      <c r="B9352" s="36"/>
      <c r="C9352" s="36"/>
      <c r="D9352" s="42"/>
      <c r="E9352" s="46"/>
      <c r="F9352" s="36"/>
      <c r="G9352" s="45"/>
    </row>
    <row r="9353" spans="1:7" s="12" customFormat="1" ht="24.75" customHeight="1">
      <c r="A9353" s="41"/>
      <c r="B9353" s="36"/>
      <c r="C9353" s="36"/>
      <c r="D9353" s="42"/>
      <c r="E9353" s="46"/>
      <c r="F9353" s="36"/>
      <c r="G9353" s="45"/>
    </row>
    <row r="9354" spans="1:7" s="12" customFormat="1" ht="24.75" customHeight="1">
      <c r="A9354" s="41"/>
      <c r="B9354" s="36"/>
      <c r="C9354" s="36"/>
      <c r="D9354" s="42"/>
      <c r="E9354" s="46"/>
      <c r="F9354" s="36"/>
      <c r="G9354" s="45"/>
    </row>
    <row r="9355" spans="1:7" s="12" customFormat="1" ht="24.75" customHeight="1">
      <c r="A9355" s="41"/>
      <c r="B9355" s="36"/>
      <c r="C9355" s="36"/>
      <c r="D9355" s="42"/>
      <c r="E9355" s="46"/>
      <c r="F9355" s="36"/>
      <c r="G9355" s="45"/>
    </row>
    <row r="9356" spans="1:7" s="12" customFormat="1" ht="24.75" customHeight="1">
      <c r="A9356" s="41"/>
      <c r="B9356" s="36"/>
      <c r="C9356" s="36"/>
      <c r="D9356" s="42"/>
      <c r="E9356" s="46"/>
      <c r="F9356" s="36"/>
      <c r="G9356" s="45"/>
    </row>
    <row r="9357" spans="1:7" s="12" customFormat="1" ht="24.75" customHeight="1">
      <c r="A9357" s="41"/>
      <c r="B9357" s="36"/>
      <c r="C9357" s="36"/>
      <c r="D9357" s="42"/>
      <c r="E9357" s="46"/>
      <c r="F9357" s="36"/>
      <c r="G9357" s="45"/>
    </row>
    <row r="9358" spans="1:7" s="12" customFormat="1" ht="24.75" customHeight="1">
      <c r="A9358" s="41"/>
      <c r="B9358" s="36"/>
      <c r="C9358" s="36"/>
      <c r="D9358" s="42"/>
      <c r="E9358" s="46"/>
      <c r="F9358" s="36"/>
      <c r="G9358" s="45"/>
    </row>
    <row r="9359" spans="1:7" s="12" customFormat="1" ht="24.75" customHeight="1">
      <c r="A9359" s="41"/>
      <c r="B9359" s="36"/>
      <c r="C9359" s="36"/>
      <c r="D9359" s="42"/>
      <c r="E9359" s="46"/>
      <c r="F9359" s="36"/>
      <c r="G9359" s="45"/>
    </row>
    <row r="9360" spans="1:7" s="12" customFormat="1" ht="24.75" customHeight="1">
      <c r="A9360" s="41"/>
      <c r="B9360" s="36"/>
      <c r="C9360" s="36"/>
      <c r="D9360" s="42"/>
      <c r="E9360" s="46"/>
      <c r="F9360" s="36"/>
      <c r="G9360" s="45"/>
    </row>
    <row r="9361" spans="1:7" s="12" customFormat="1" ht="24.75" customHeight="1">
      <c r="A9361" s="41"/>
      <c r="B9361" s="36"/>
      <c r="C9361" s="36"/>
      <c r="D9361" s="42"/>
      <c r="E9361" s="46"/>
      <c r="F9361" s="36"/>
      <c r="G9361" s="45"/>
    </row>
    <row r="9362" spans="1:7" s="12" customFormat="1" ht="24.75" customHeight="1">
      <c r="A9362" s="41"/>
      <c r="B9362" s="36"/>
      <c r="C9362" s="36"/>
      <c r="D9362" s="42"/>
      <c r="E9362" s="46"/>
      <c r="F9362" s="36"/>
      <c r="G9362" s="45"/>
    </row>
    <row r="9363" spans="1:7" s="12" customFormat="1" ht="24.75" customHeight="1">
      <c r="A9363" s="41"/>
      <c r="B9363" s="36"/>
      <c r="C9363" s="36"/>
      <c r="D9363" s="42"/>
      <c r="E9363" s="46"/>
      <c r="F9363" s="36"/>
      <c r="G9363" s="45"/>
    </row>
    <row r="9364" spans="1:7" s="12" customFormat="1" ht="24.75" customHeight="1">
      <c r="A9364" s="41"/>
      <c r="B9364" s="36"/>
      <c r="C9364" s="36"/>
      <c r="D9364" s="42"/>
      <c r="E9364" s="46"/>
      <c r="F9364" s="36"/>
      <c r="G9364" s="45"/>
    </row>
    <row r="9365" spans="1:7" s="12" customFormat="1" ht="24.75" customHeight="1">
      <c r="A9365" s="41"/>
      <c r="B9365" s="36"/>
      <c r="C9365" s="36"/>
      <c r="D9365" s="42"/>
      <c r="E9365" s="46"/>
      <c r="F9365" s="36"/>
      <c r="G9365" s="45"/>
    </row>
    <row r="9366" spans="1:7" s="12" customFormat="1" ht="24.75" customHeight="1">
      <c r="A9366" s="41"/>
      <c r="B9366" s="36"/>
      <c r="C9366" s="36"/>
      <c r="D9366" s="42"/>
      <c r="E9366" s="46"/>
      <c r="F9366" s="36"/>
      <c r="G9366" s="45"/>
    </row>
    <row r="9367" spans="1:7" s="12" customFormat="1" ht="24.75" customHeight="1">
      <c r="A9367" s="41"/>
      <c r="B9367" s="36"/>
      <c r="C9367" s="36"/>
      <c r="D9367" s="42"/>
      <c r="E9367" s="46"/>
      <c r="F9367" s="36"/>
      <c r="G9367" s="45"/>
    </row>
    <row r="9368" spans="1:7" s="12" customFormat="1" ht="24.75" customHeight="1">
      <c r="A9368" s="41"/>
      <c r="B9368" s="36"/>
      <c r="C9368" s="36"/>
      <c r="D9368" s="42"/>
      <c r="E9368" s="46"/>
      <c r="F9368" s="36"/>
      <c r="G9368" s="45"/>
    </row>
    <row r="9369" spans="1:7" s="12" customFormat="1" ht="24.75" customHeight="1">
      <c r="A9369" s="41"/>
      <c r="B9369" s="36"/>
      <c r="C9369" s="36"/>
      <c r="D9369" s="42"/>
      <c r="E9369" s="46"/>
      <c r="F9369" s="36"/>
      <c r="G9369" s="45"/>
    </row>
    <row r="9370" spans="1:7" s="12" customFormat="1" ht="24.75" customHeight="1">
      <c r="A9370" s="41"/>
      <c r="B9370" s="36"/>
      <c r="C9370" s="36"/>
      <c r="D9370" s="42"/>
      <c r="E9370" s="46"/>
      <c r="F9370" s="36"/>
      <c r="G9370" s="45"/>
    </row>
    <row r="9371" spans="1:7" s="12" customFormat="1" ht="24.75" customHeight="1">
      <c r="A9371" s="41"/>
      <c r="B9371" s="36"/>
      <c r="C9371" s="36"/>
      <c r="D9371" s="42"/>
      <c r="E9371" s="46"/>
      <c r="F9371" s="36"/>
      <c r="G9371" s="45"/>
    </row>
    <row r="9372" spans="1:7" s="12" customFormat="1" ht="24.75" customHeight="1">
      <c r="A9372" s="41"/>
      <c r="B9372" s="36"/>
      <c r="C9372" s="36"/>
      <c r="D9372" s="42"/>
      <c r="E9372" s="46"/>
      <c r="F9372" s="36"/>
      <c r="G9372" s="45"/>
    </row>
    <row r="9373" spans="1:7" s="12" customFormat="1" ht="24.75" customHeight="1">
      <c r="A9373" s="41"/>
      <c r="B9373" s="36"/>
      <c r="C9373" s="36"/>
      <c r="D9373" s="42"/>
      <c r="E9373" s="46"/>
      <c r="F9373" s="36"/>
      <c r="G9373" s="45"/>
    </row>
    <row r="9374" spans="1:7" s="12" customFormat="1" ht="24.75" customHeight="1">
      <c r="A9374" s="41"/>
      <c r="B9374" s="36"/>
      <c r="C9374" s="36"/>
      <c r="D9374" s="42"/>
      <c r="E9374" s="46"/>
      <c r="F9374" s="36"/>
      <c r="G9374" s="45"/>
    </row>
    <row r="9375" spans="1:7" s="12" customFormat="1" ht="24.75" customHeight="1">
      <c r="A9375" s="41"/>
      <c r="B9375" s="36"/>
      <c r="C9375" s="36"/>
      <c r="D9375" s="42"/>
      <c r="E9375" s="46"/>
      <c r="F9375" s="36"/>
      <c r="G9375" s="45"/>
    </row>
    <row r="9376" spans="1:7" s="12" customFormat="1" ht="24.75" customHeight="1">
      <c r="A9376" s="41"/>
      <c r="B9376" s="36"/>
      <c r="C9376" s="36"/>
      <c r="D9376" s="42"/>
      <c r="E9376" s="46"/>
      <c r="F9376" s="36"/>
      <c r="G9376" s="45"/>
    </row>
    <row r="9377" spans="1:7" s="12" customFormat="1" ht="24.75" customHeight="1">
      <c r="A9377" s="41"/>
      <c r="B9377" s="36"/>
      <c r="C9377" s="36"/>
      <c r="D9377" s="42"/>
      <c r="E9377" s="46"/>
      <c r="F9377" s="36"/>
      <c r="G9377" s="45"/>
    </row>
    <row r="9378" spans="1:7" s="12" customFormat="1" ht="24.75" customHeight="1">
      <c r="A9378" s="41"/>
      <c r="B9378" s="36"/>
      <c r="C9378" s="36"/>
      <c r="D9378" s="42"/>
      <c r="E9378" s="46"/>
      <c r="F9378" s="36"/>
      <c r="G9378" s="45"/>
    </row>
    <row r="9379" spans="1:7" s="12" customFormat="1" ht="24.75" customHeight="1">
      <c r="A9379" s="41"/>
      <c r="B9379" s="36"/>
      <c r="C9379" s="36"/>
      <c r="D9379" s="42"/>
      <c r="E9379" s="46"/>
      <c r="F9379" s="36"/>
      <c r="G9379" s="45"/>
    </row>
    <row r="9380" spans="1:7" s="12" customFormat="1" ht="24.75" customHeight="1">
      <c r="A9380" s="41"/>
      <c r="B9380" s="36"/>
      <c r="C9380" s="36"/>
      <c r="D9380" s="42"/>
      <c r="E9380" s="46"/>
      <c r="F9380" s="36"/>
      <c r="G9380" s="45"/>
    </row>
    <row r="9381" spans="1:7" s="12" customFormat="1" ht="24.75" customHeight="1">
      <c r="A9381" s="41"/>
      <c r="B9381" s="36"/>
      <c r="C9381" s="36"/>
      <c r="D9381" s="42"/>
      <c r="E9381" s="46"/>
      <c r="F9381" s="36"/>
      <c r="G9381" s="45"/>
    </row>
    <row r="9382" spans="1:7" s="12" customFormat="1" ht="24.75" customHeight="1">
      <c r="A9382" s="41"/>
      <c r="B9382" s="36"/>
      <c r="C9382" s="36"/>
      <c r="D9382" s="42"/>
      <c r="E9382" s="46"/>
      <c r="F9382" s="36"/>
      <c r="G9382" s="45"/>
    </row>
    <row r="9383" spans="1:7" s="12" customFormat="1" ht="24.75" customHeight="1">
      <c r="A9383" s="41"/>
      <c r="B9383" s="36"/>
      <c r="C9383" s="36"/>
      <c r="D9383" s="42"/>
      <c r="E9383" s="46"/>
      <c r="F9383" s="36"/>
      <c r="G9383" s="45"/>
    </row>
    <row r="9384" spans="1:7" s="12" customFormat="1" ht="24.75" customHeight="1">
      <c r="A9384" s="41"/>
      <c r="B9384" s="36"/>
      <c r="C9384" s="36"/>
      <c r="D9384" s="42"/>
      <c r="E9384" s="46"/>
      <c r="F9384" s="36"/>
      <c r="G9384" s="45"/>
    </row>
    <row r="9385" spans="1:7" s="12" customFormat="1" ht="24.75" customHeight="1">
      <c r="A9385" s="41"/>
      <c r="B9385" s="36"/>
      <c r="C9385" s="36"/>
      <c r="D9385" s="42"/>
      <c r="E9385" s="46"/>
      <c r="F9385" s="36"/>
      <c r="G9385" s="45"/>
    </row>
    <row r="9386" spans="1:7" s="12" customFormat="1" ht="24.75" customHeight="1">
      <c r="A9386" s="41"/>
      <c r="B9386" s="36"/>
      <c r="C9386" s="36"/>
      <c r="D9386" s="42"/>
      <c r="E9386" s="46"/>
      <c r="F9386" s="36"/>
      <c r="G9386" s="45"/>
    </row>
    <row r="9387" spans="1:7" s="12" customFormat="1" ht="24.75" customHeight="1">
      <c r="A9387" s="41"/>
      <c r="B9387" s="36"/>
      <c r="C9387" s="36"/>
      <c r="D9387" s="42"/>
      <c r="E9387" s="46"/>
      <c r="F9387" s="36"/>
      <c r="G9387" s="45"/>
    </row>
    <row r="9388" spans="1:7" s="12" customFormat="1" ht="24.75" customHeight="1">
      <c r="A9388" s="41"/>
      <c r="B9388" s="36"/>
      <c r="C9388" s="36"/>
      <c r="D9388" s="42"/>
      <c r="E9388" s="46"/>
      <c r="F9388" s="36"/>
      <c r="G9388" s="45"/>
    </row>
    <row r="9389" spans="1:7" s="12" customFormat="1" ht="24.75" customHeight="1">
      <c r="A9389" s="41"/>
      <c r="B9389" s="36"/>
      <c r="C9389" s="36"/>
      <c r="D9389" s="42"/>
      <c r="E9389" s="46"/>
      <c r="F9389" s="36"/>
      <c r="G9389" s="45"/>
    </row>
    <row r="9390" spans="1:7" s="12" customFormat="1" ht="24.75" customHeight="1">
      <c r="A9390" s="41"/>
      <c r="B9390" s="36"/>
      <c r="C9390" s="36"/>
      <c r="D9390" s="42"/>
      <c r="E9390" s="46"/>
      <c r="F9390" s="36"/>
      <c r="G9390" s="45"/>
    </row>
    <row r="9391" spans="1:7" s="12" customFormat="1" ht="24.75" customHeight="1">
      <c r="A9391" s="41"/>
      <c r="B9391" s="36"/>
      <c r="C9391" s="36"/>
      <c r="D9391" s="42"/>
      <c r="E9391" s="46"/>
      <c r="F9391" s="36"/>
      <c r="G9391" s="45"/>
    </row>
    <row r="9392" spans="1:7" s="12" customFormat="1" ht="24.75" customHeight="1">
      <c r="A9392" s="41"/>
      <c r="B9392" s="36"/>
      <c r="C9392" s="36"/>
      <c r="D9392" s="42"/>
      <c r="E9392" s="46"/>
      <c r="F9392" s="36"/>
      <c r="G9392" s="45"/>
    </row>
    <row r="9393" spans="1:7" s="12" customFormat="1" ht="24.75" customHeight="1">
      <c r="A9393" s="41"/>
      <c r="B9393" s="36"/>
      <c r="C9393" s="36"/>
      <c r="D9393" s="42"/>
      <c r="E9393" s="46"/>
      <c r="F9393" s="36"/>
      <c r="G9393" s="45"/>
    </row>
    <row r="9394" spans="1:7" s="12" customFormat="1" ht="24.75" customHeight="1">
      <c r="A9394" s="41"/>
      <c r="B9394" s="36"/>
      <c r="C9394" s="36"/>
      <c r="D9394" s="42"/>
      <c r="E9394" s="46"/>
      <c r="F9394" s="36"/>
      <c r="G9394" s="45"/>
    </row>
    <row r="9395" spans="1:7" s="12" customFormat="1" ht="24.75" customHeight="1">
      <c r="A9395" s="41"/>
      <c r="B9395" s="36"/>
      <c r="C9395" s="36"/>
      <c r="D9395" s="42"/>
      <c r="E9395" s="46"/>
      <c r="F9395" s="36"/>
      <c r="G9395" s="45"/>
    </row>
    <row r="9396" spans="1:7" s="12" customFormat="1" ht="24.75" customHeight="1">
      <c r="A9396" s="41"/>
      <c r="B9396" s="36"/>
      <c r="C9396" s="36"/>
      <c r="D9396" s="42"/>
      <c r="E9396" s="46"/>
      <c r="F9396" s="36"/>
      <c r="G9396" s="45"/>
    </row>
    <row r="9397" spans="1:7" s="12" customFormat="1" ht="24.75" customHeight="1">
      <c r="A9397" s="41"/>
      <c r="B9397" s="36"/>
      <c r="C9397" s="36"/>
      <c r="D9397" s="42"/>
      <c r="E9397" s="46"/>
      <c r="F9397" s="36"/>
      <c r="G9397" s="45"/>
    </row>
    <row r="9398" spans="1:7" s="12" customFormat="1" ht="24.75" customHeight="1">
      <c r="A9398" s="41"/>
      <c r="B9398" s="36"/>
      <c r="C9398" s="36"/>
      <c r="D9398" s="42"/>
      <c r="E9398" s="46"/>
      <c r="F9398" s="36"/>
      <c r="G9398" s="45"/>
    </row>
    <row r="9399" spans="1:7" s="12" customFormat="1" ht="24.75" customHeight="1">
      <c r="A9399" s="41"/>
      <c r="B9399" s="36"/>
      <c r="C9399" s="36"/>
      <c r="D9399" s="42"/>
      <c r="E9399" s="46"/>
      <c r="F9399" s="36"/>
      <c r="G9399" s="45"/>
    </row>
    <row r="9400" spans="1:7" s="12" customFormat="1" ht="24.75" customHeight="1">
      <c r="A9400" s="41"/>
      <c r="B9400" s="36"/>
      <c r="C9400" s="36"/>
      <c r="D9400" s="42"/>
      <c r="E9400" s="46"/>
      <c r="F9400" s="36"/>
      <c r="G9400" s="45"/>
    </row>
    <row r="9401" spans="1:7" s="12" customFormat="1" ht="24.75" customHeight="1">
      <c r="A9401" s="41"/>
      <c r="B9401" s="36"/>
      <c r="C9401" s="36"/>
      <c r="D9401" s="42"/>
      <c r="E9401" s="46"/>
      <c r="F9401" s="36"/>
      <c r="G9401" s="45"/>
    </row>
    <row r="9402" spans="1:7" s="12" customFormat="1" ht="24.75" customHeight="1">
      <c r="A9402" s="41"/>
      <c r="B9402" s="36"/>
      <c r="C9402" s="36"/>
      <c r="D9402" s="42"/>
      <c r="E9402" s="46"/>
      <c r="F9402" s="36"/>
      <c r="G9402" s="45"/>
    </row>
    <row r="9403" spans="1:7" s="12" customFormat="1" ht="24.75" customHeight="1">
      <c r="A9403" s="41"/>
      <c r="B9403" s="36"/>
      <c r="C9403" s="36"/>
      <c r="D9403" s="42"/>
      <c r="E9403" s="46"/>
      <c r="F9403" s="36"/>
      <c r="G9403" s="45"/>
    </row>
    <row r="9404" spans="1:7" s="12" customFormat="1" ht="24.75" customHeight="1">
      <c r="A9404" s="41"/>
      <c r="B9404" s="36"/>
      <c r="C9404" s="36"/>
      <c r="D9404" s="42"/>
      <c r="E9404" s="46"/>
      <c r="F9404" s="36"/>
      <c r="G9404" s="45"/>
    </row>
    <row r="9405" spans="1:7" s="12" customFormat="1" ht="24.75" customHeight="1">
      <c r="A9405" s="41"/>
      <c r="B9405" s="36"/>
      <c r="C9405" s="36"/>
      <c r="D9405" s="42"/>
      <c r="E9405" s="46"/>
      <c r="F9405" s="36"/>
      <c r="G9405" s="45"/>
    </row>
    <row r="9406" spans="1:7" s="12" customFormat="1" ht="24.75" customHeight="1">
      <c r="A9406" s="41"/>
      <c r="B9406" s="36"/>
      <c r="C9406" s="36"/>
      <c r="D9406" s="42"/>
      <c r="E9406" s="46"/>
      <c r="F9406" s="36"/>
      <c r="G9406" s="45"/>
    </row>
    <row r="9407" spans="1:7" s="12" customFormat="1" ht="24.75" customHeight="1">
      <c r="A9407" s="41"/>
      <c r="B9407" s="36"/>
      <c r="C9407" s="36"/>
      <c r="D9407" s="42"/>
      <c r="E9407" s="46"/>
      <c r="F9407" s="36"/>
      <c r="G9407" s="45"/>
    </row>
    <row r="9408" spans="1:7" s="12" customFormat="1" ht="24.75" customHeight="1">
      <c r="A9408" s="41"/>
      <c r="B9408" s="36"/>
      <c r="C9408" s="36"/>
      <c r="D9408" s="42"/>
      <c r="E9408" s="46"/>
      <c r="F9408" s="36"/>
      <c r="G9408" s="45"/>
    </row>
    <row r="9409" spans="1:7" s="12" customFormat="1" ht="24.75" customHeight="1">
      <c r="A9409" s="41"/>
      <c r="B9409" s="36"/>
      <c r="C9409" s="36"/>
      <c r="D9409" s="42"/>
      <c r="E9409" s="46"/>
      <c r="F9409" s="36"/>
      <c r="G9409" s="45"/>
    </row>
    <row r="9410" spans="1:7" s="12" customFormat="1" ht="24.75" customHeight="1">
      <c r="A9410" s="41"/>
      <c r="B9410" s="36"/>
      <c r="C9410" s="36"/>
      <c r="D9410" s="42"/>
      <c r="E9410" s="46"/>
      <c r="F9410" s="36"/>
      <c r="G9410" s="45"/>
    </row>
    <row r="9411" spans="1:7" s="12" customFormat="1" ht="24.75" customHeight="1">
      <c r="A9411" s="41"/>
      <c r="B9411" s="36"/>
      <c r="C9411" s="36"/>
      <c r="D9411" s="42"/>
      <c r="E9411" s="46"/>
      <c r="F9411" s="36"/>
      <c r="G9411" s="45"/>
    </row>
    <row r="9412" spans="1:7" s="12" customFormat="1" ht="24.75" customHeight="1">
      <c r="A9412" s="41"/>
      <c r="B9412" s="36"/>
      <c r="C9412" s="36"/>
      <c r="D9412" s="42"/>
      <c r="E9412" s="46"/>
      <c r="F9412" s="36"/>
      <c r="G9412" s="45"/>
    </row>
    <row r="9413" spans="1:7" s="12" customFormat="1" ht="24.75" customHeight="1">
      <c r="A9413" s="41"/>
      <c r="B9413" s="36"/>
      <c r="C9413" s="36"/>
      <c r="D9413" s="42"/>
      <c r="E9413" s="46"/>
      <c r="F9413" s="36"/>
      <c r="G9413" s="45"/>
    </row>
    <row r="9414" spans="1:7" s="12" customFormat="1" ht="24.75" customHeight="1">
      <c r="A9414" s="41"/>
      <c r="B9414" s="36"/>
      <c r="C9414" s="36"/>
      <c r="D9414" s="42"/>
      <c r="E9414" s="46"/>
      <c r="F9414" s="36"/>
      <c r="G9414" s="45"/>
    </row>
    <row r="9415" spans="1:7" s="12" customFormat="1" ht="24.75" customHeight="1">
      <c r="A9415" s="41"/>
      <c r="B9415" s="36"/>
      <c r="C9415" s="36"/>
      <c r="D9415" s="42"/>
      <c r="E9415" s="46"/>
      <c r="F9415" s="36"/>
      <c r="G9415" s="45"/>
    </row>
    <row r="9416" spans="1:7" s="12" customFormat="1" ht="24.75" customHeight="1">
      <c r="A9416" s="41"/>
      <c r="B9416" s="36"/>
      <c r="C9416" s="36"/>
      <c r="D9416" s="42"/>
      <c r="E9416" s="46"/>
      <c r="F9416" s="36"/>
      <c r="G9416" s="45"/>
    </row>
    <row r="9417" spans="1:7" s="12" customFormat="1" ht="24.75" customHeight="1">
      <c r="A9417" s="41"/>
      <c r="B9417" s="36"/>
      <c r="C9417" s="36"/>
      <c r="D9417" s="42"/>
      <c r="E9417" s="46"/>
      <c r="F9417" s="36"/>
      <c r="G9417" s="45"/>
    </row>
    <row r="9418" spans="1:7" s="12" customFormat="1" ht="24.75" customHeight="1">
      <c r="A9418" s="41"/>
      <c r="B9418" s="36"/>
      <c r="C9418" s="36"/>
      <c r="D9418" s="42"/>
      <c r="E9418" s="46"/>
      <c r="F9418" s="36"/>
      <c r="G9418" s="45"/>
    </row>
    <row r="9419" spans="1:7" s="12" customFormat="1" ht="24.75" customHeight="1">
      <c r="A9419" s="41"/>
      <c r="B9419" s="36"/>
      <c r="C9419" s="36"/>
      <c r="D9419" s="42"/>
      <c r="E9419" s="46"/>
      <c r="F9419" s="36"/>
      <c r="G9419" s="45"/>
    </row>
    <row r="9420" spans="1:7" s="12" customFormat="1" ht="24.75" customHeight="1">
      <c r="A9420" s="41"/>
      <c r="B9420" s="36"/>
      <c r="C9420" s="36"/>
      <c r="D9420" s="42"/>
      <c r="E9420" s="46"/>
      <c r="F9420" s="36"/>
      <c r="G9420" s="45"/>
    </row>
    <row r="9421" spans="1:7" s="12" customFormat="1" ht="24.75" customHeight="1">
      <c r="A9421" s="41"/>
      <c r="B9421" s="36"/>
      <c r="C9421" s="36"/>
      <c r="D9421" s="42"/>
      <c r="E9421" s="46"/>
      <c r="F9421" s="36"/>
      <c r="G9421" s="45"/>
    </row>
    <row r="9422" spans="1:7" s="12" customFormat="1" ht="24.75" customHeight="1">
      <c r="A9422" s="41"/>
      <c r="B9422" s="36"/>
      <c r="C9422" s="36"/>
      <c r="D9422" s="42"/>
      <c r="E9422" s="46"/>
      <c r="F9422" s="36"/>
      <c r="G9422" s="45"/>
    </row>
    <row r="9423" spans="1:7" s="12" customFormat="1" ht="24.75" customHeight="1">
      <c r="A9423" s="41"/>
      <c r="B9423" s="36"/>
      <c r="C9423" s="36"/>
      <c r="D9423" s="42"/>
      <c r="E9423" s="46"/>
      <c r="F9423" s="36"/>
      <c r="G9423" s="45"/>
    </row>
    <row r="9424" spans="1:7" s="12" customFormat="1" ht="24.75" customHeight="1">
      <c r="A9424" s="41"/>
      <c r="B9424" s="36"/>
      <c r="C9424" s="36"/>
      <c r="D9424" s="42"/>
      <c r="E9424" s="46"/>
      <c r="F9424" s="36"/>
      <c r="G9424" s="45"/>
    </row>
    <row r="9425" spans="1:7" s="12" customFormat="1" ht="24.75" customHeight="1">
      <c r="A9425" s="41"/>
      <c r="B9425" s="36"/>
      <c r="C9425" s="36"/>
      <c r="D9425" s="42"/>
      <c r="E9425" s="46"/>
      <c r="F9425" s="36"/>
      <c r="G9425" s="45"/>
    </row>
    <row r="9426" spans="1:7" s="12" customFormat="1" ht="24.75" customHeight="1">
      <c r="A9426" s="41"/>
      <c r="B9426" s="36"/>
      <c r="C9426" s="36"/>
      <c r="D9426" s="42"/>
      <c r="E9426" s="46"/>
      <c r="F9426" s="36"/>
      <c r="G9426" s="45"/>
    </row>
    <row r="9427" spans="1:7" s="12" customFormat="1" ht="24.75" customHeight="1">
      <c r="A9427" s="41"/>
      <c r="B9427" s="36"/>
      <c r="C9427" s="36"/>
      <c r="D9427" s="42"/>
      <c r="E9427" s="46"/>
      <c r="F9427" s="36"/>
      <c r="G9427" s="45"/>
    </row>
    <row r="9428" spans="1:7" s="12" customFormat="1" ht="24.75" customHeight="1">
      <c r="A9428" s="41"/>
      <c r="B9428" s="36"/>
      <c r="C9428" s="36"/>
      <c r="D9428" s="42"/>
      <c r="E9428" s="46"/>
      <c r="F9428" s="36"/>
      <c r="G9428" s="45"/>
    </row>
    <row r="9429" spans="1:7" s="12" customFormat="1" ht="24.75" customHeight="1">
      <c r="A9429" s="41"/>
      <c r="B9429" s="36"/>
      <c r="C9429" s="36"/>
      <c r="D9429" s="42"/>
      <c r="E9429" s="46"/>
      <c r="F9429" s="36"/>
      <c r="G9429" s="45"/>
    </row>
    <row r="9430" spans="1:7" s="12" customFormat="1" ht="24.75" customHeight="1">
      <c r="A9430" s="41"/>
      <c r="B9430" s="36"/>
      <c r="C9430" s="36"/>
      <c r="D9430" s="42"/>
      <c r="E9430" s="46"/>
      <c r="F9430" s="36"/>
      <c r="G9430" s="45"/>
    </row>
    <row r="9431" spans="1:7" s="12" customFormat="1" ht="24.75" customHeight="1">
      <c r="A9431" s="41"/>
      <c r="B9431" s="36"/>
      <c r="C9431" s="36"/>
      <c r="D9431" s="42"/>
      <c r="E9431" s="46"/>
      <c r="F9431" s="36"/>
      <c r="G9431" s="45"/>
    </row>
    <row r="9432" spans="1:7" s="12" customFormat="1" ht="24.75" customHeight="1">
      <c r="A9432" s="41"/>
      <c r="B9432" s="36"/>
      <c r="C9432" s="36"/>
      <c r="D9432" s="42"/>
      <c r="E9432" s="46"/>
      <c r="F9432" s="36"/>
      <c r="G9432" s="45"/>
    </row>
    <row r="9433" spans="1:7" s="12" customFormat="1" ht="24.75" customHeight="1">
      <c r="A9433" s="41"/>
      <c r="B9433" s="36"/>
      <c r="C9433" s="36"/>
      <c r="D9433" s="42"/>
      <c r="E9433" s="46"/>
      <c r="F9433" s="36"/>
      <c r="G9433" s="45"/>
    </row>
    <row r="9434" spans="1:7" s="12" customFormat="1" ht="24.75" customHeight="1">
      <c r="A9434" s="41"/>
      <c r="B9434" s="36"/>
      <c r="C9434" s="36"/>
      <c r="D9434" s="42"/>
      <c r="E9434" s="46"/>
      <c r="F9434" s="36"/>
      <c r="G9434" s="45"/>
    </row>
    <row r="9435" spans="1:7" s="12" customFormat="1" ht="24.75" customHeight="1">
      <c r="A9435" s="41"/>
      <c r="B9435" s="36"/>
      <c r="C9435" s="36"/>
      <c r="D9435" s="42"/>
      <c r="E9435" s="46"/>
      <c r="F9435" s="36"/>
      <c r="G9435" s="45"/>
    </row>
    <row r="9436" spans="1:7" s="12" customFormat="1" ht="24.75" customHeight="1">
      <c r="A9436" s="41"/>
      <c r="B9436" s="36"/>
      <c r="C9436" s="36"/>
      <c r="D9436" s="42"/>
      <c r="E9436" s="46"/>
      <c r="F9436" s="36"/>
      <c r="G9436" s="45"/>
    </row>
    <row r="9437" spans="1:7" s="12" customFormat="1" ht="24.75" customHeight="1">
      <c r="A9437" s="41"/>
      <c r="B9437" s="36"/>
      <c r="C9437" s="36"/>
      <c r="D9437" s="42"/>
      <c r="E9437" s="46"/>
      <c r="F9437" s="36"/>
      <c r="G9437" s="45"/>
    </row>
    <row r="9438" spans="1:7" s="12" customFormat="1" ht="24.75" customHeight="1">
      <c r="A9438" s="41"/>
      <c r="B9438" s="36"/>
      <c r="C9438" s="36"/>
      <c r="D9438" s="42"/>
      <c r="E9438" s="46"/>
      <c r="F9438" s="36"/>
      <c r="G9438" s="45"/>
    </row>
    <row r="9439" spans="1:7" s="12" customFormat="1" ht="24.75" customHeight="1">
      <c r="A9439" s="41"/>
      <c r="B9439" s="36"/>
      <c r="C9439" s="36"/>
      <c r="D9439" s="42"/>
      <c r="E9439" s="46"/>
      <c r="F9439" s="36"/>
      <c r="G9439" s="45"/>
    </row>
    <row r="9440" spans="1:7" s="12" customFormat="1" ht="24.75" customHeight="1">
      <c r="A9440" s="41"/>
      <c r="B9440" s="36"/>
      <c r="C9440" s="36"/>
      <c r="D9440" s="42"/>
      <c r="E9440" s="46"/>
      <c r="F9440" s="36"/>
      <c r="G9440" s="45"/>
    </row>
    <row r="9441" spans="1:7" s="12" customFormat="1" ht="24.75" customHeight="1">
      <c r="A9441" s="41"/>
      <c r="B9441" s="36"/>
      <c r="C9441" s="36"/>
      <c r="D9441" s="42"/>
      <c r="E9441" s="46"/>
      <c r="F9441" s="36"/>
      <c r="G9441" s="45"/>
    </row>
    <row r="9442" spans="1:7" s="12" customFormat="1" ht="24.75" customHeight="1">
      <c r="A9442" s="41"/>
      <c r="B9442" s="36"/>
      <c r="C9442" s="36"/>
      <c r="D9442" s="42"/>
      <c r="E9442" s="46"/>
      <c r="F9442" s="36"/>
      <c r="G9442" s="45"/>
    </row>
    <row r="9443" spans="1:7" s="12" customFormat="1" ht="24.75" customHeight="1">
      <c r="A9443" s="41"/>
      <c r="B9443" s="36"/>
      <c r="C9443" s="36"/>
      <c r="D9443" s="42"/>
      <c r="E9443" s="46"/>
      <c r="F9443" s="36"/>
      <c r="G9443" s="45"/>
    </row>
    <row r="9444" spans="1:7" s="12" customFormat="1" ht="24.75" customHeight="1">
      <c r="A9444" s="41"/>
      <c r="B9444" s="36"/>
      <c r="C9444" s="36"/>
      <c r="D9444" s="42"/>
      <c r="E9444" s="46"/>
      <c r="F9444" s="36"/>
      <c r="G9444" s="45"/>
    </row>
    <row r="9445" spans="1:7" s="12" customFormat="1" ht="24.75" customHeight="1">
      <c r="A9445" s="41"/>
      <c r="B9445" s="36"/>
      <c r="C9445" s="36"/>
      <c r="D9445" s="42"/>
      <c r="E9445" s="46"/>
      <c r="F9445" s="36"/>
      <c r="G9445" s="45"/>
    </row>
    <row r="9446" spans="1:7" s="12" customFormat="1" ht="24.75" customHeight="1">
      <c r="A9446" s="41"/>
      <c r="B9446" s="36"/>
      <c r="C9446" s="36"/>
      <c r="D9446" s="42"/>
      <c r="E9446" s="46"/>
      <c r="F9446" s="36"/>
      <c r="G9446" s="45"/>
    </row>
    <row r="9447" spans="1:7" s="12" customFormat="1" ht="24.75" customHeight="1">
      <c r="A9447" s="41"/>
      <c r="B9447" s="36"/>
      <c r="C9447" s="36"/>
      <c r="D9447" s="42"/>
      <c r="E9447" s="46"/>
      <c r="F9447" s="36"/>
      <c r="G9447" s="45"/>
    </row>
    <row r="9448" spans="1:7" s="12" customFormat="1" ht="24.75" customHeight="1">
      <c r="A9448" s="41"/>
      <c r="B9448" s="36"/>
      <c r="C9448" s="36"/>
      <c r="D9448" s="42"/>
      <c r="E9448" s="46"/>
      <c r="F9448" s="36"/>
      <c r="G9448" s="45"/>
    </row>
    <row r="9449" spans="1:7" s="12" customFormat="1" ht="24.75" customHeight="1">
      <c r="A9449" s="41"/>
      <c r="B9449" s="36"/>
      <c r="C9449" s="36"/>
      <c r="D9449" s="42"/>
      <c r="E9449" s="46"/>
      <c r="F9449" s="36"/>
      <c r="G9449" s="45"/>
    </row>
    <row r="9450" spans="1:7" s="12" customFormat="1" ht="24.75" customHeight="1">
      <c r="A9450" s="41"/>
      <c r="B9450" s="36"/>
      <c r="C9450" s="36"/>
      <c r="D9450" s="42"/>
      <c r="E9450" s="46"/>
      <c r="F9450" s="36"/>
      <c r="G9450" s="45"/>
    </row>
    <row r="9451" spans="1:7" s="12" customFormat="1" ht="24.75" customHeight="1">
      <c r="A9451" s="41"/>
      <c r="B9451" s="36"/>
      <c r="C9451" s="36"/>
      <c r="D9451" s="42"/>
      <c r="E9451" s="46"/>
      <c r="F9451" s="36"/>
      <c r="G9451" s="45"/>
    </row>
    <row r="9452" spans="1:7" s="12" customFormat="1" ht="24.75" customHeight="1">
      <c r="A9452" s="41"/>
      <c r="B9452" s="36"/>
      <c r="C9452" s="36"/>
      <c r="D9452" s="42"/>
      <c r="E9452" s="46"/>
      <c r="F9452" s="36"/>
      <c r="G9452" s="45"/>
    </row>
    <row r="9453" spans="1:7" s="12" customFormat="1" ht="24.75" customHeight="1">
      <c r="A9453" s="41"/>
      <c r="B9453" s="36"/>
      <c r="C9453" s="36"/>
      <c r="D9453" s="42"/>
      <c r="E9453" s="46"/>
      <c r="F9453" s="36"/>
      <c r="G9453" s="45"/>
    </row>
    <row r="9454" spans="1:7" s="12" customFormat="1" ht="24.75" customHeight="1">
      <c r="A9454" s="41"/>
      <c r="B9454" s="36"/>
      <c r="C9454" s="36"/>
      <c r="D9454" s="42"/>
      <c r="E9454" s="46"/>
      <c r="F9454" s="36"/>
      <c r="G9454" s="45"/>
    </row>
    <row r="9455" spans="1:7" s="12" customFormat="1" ht="24.75" customHeight="1">
      <c r="A9455" s="41"/>
      <c r="B9455" s="36"/>
      <c r="C9455" s="36"/>
      <c r="D9455" s="42"/>
      <c r="E9455" s="46"/>
      <c r="F9455" s="36"/>
      <c r="G9455" s="45"/>
    </row>
    <row r="9456" spans="1:7" s="12" customFormat="1" ht="24.75" customHeight="1">
      <c r="A9456" s="41"/>
      <c r="B9456" s="36"/>
      <c r="C9456" s="36"/>
      <c r="D9456" s="42"/>
      <c r="E9456" s="46"/>
      <c r="F9456" s="36"/>
      <c r="G9456" s="45"/>
    </row>
    <row r="9457" spans="1:7" s="12" customFormat="1" ht="24.75" customHeight="1">
      <c r="A9457" s="41"/>
      <c r="B9457" s="36"/>
      <c r="C9457" s="36"/>
      <c r="D9457" s="42"/>
      <c r="E9457" s="46"/>
      <c r="F9457" s="36"/>
      <c r="G9457" s="45"/>
    </row>
    <row r="9458" spans="1:7" s="12" customFormat="1" ht="24.75" customHeight="1">
      <c r="A9458" s="41"/>
      <c r="B9458" s="36"/>
      <c r="C9458" s="36"/>
      <c r="D9458" s="42"/>
      <c r="E9458" s="46"/>
      <c r="F9458" s="36"/>
      <c r="G9458" s="45"/>
    </row>
    <row r="9459" spans="1:7" s="12" customFormat="1" ht="24.75" customHeight="1">
      <c r="A9459" s="41"/>
      <c r="B9459" s="36"/>
      <c r="C9459" s="36"/>
      <c r="D9459" s="42"/>
      <c r="E9459" s="46"/>
      <c r="F9459" s="36"/>
      <c r="G9459" s="45"/>
    </row>
    <row r="9460" spans="1:7" s="12" customFormat="1" ht="24.75" customHeight="1">
      <c r="A9460" s="41"/>
      <c r="B9460" s="36"/>
      <c r="C9460" s="36"/>
      <c r="D9460" s="42"/>
      <c r="E9460" s="46"/>
      <c r="F9460" s="36"/>
      <c r="G9460" s="45"/>
    </row>
    <row r="9461" spans="1:7" s="12" customFormat="1" ht="24.75" customHeight="1">
      <c r="A9461" s="41"/>
      <c r="B9461" s="36"/>
      <c r="C9461" s="36"/>
      <c r="D9461" s="42"/>
      <c r="E9461" s="46"/>
      <c r="F9461" s="36"/>
      <c r="G9461" s="45"/>
    </row>
    <row r="9462" spans="1:7" s="12" customFormat="1" ht="24.75" customHeight="1">
      <c r="A9462" s="41"/>
      <c r="B9462" s="36"/>
      <c r="C9462" s="36"/>
      <c r="D9462" s="42"/>
      <c r="E9462" s="46"/>
      <c r="F9462" s="36"/>
      <c r="G9462" s="45"/>
    </row>
    <row r="9463" spans="1:7" s="12" customFormat="1" ht="24.75" customHeight="1">
      <c r="A9463" s="41"/>
      <c r="B9463" s="36"/>
      <c r="C9463" s="36"/>
      <c r="D9463" s="42"/>
      <c r="E9463" s="46"/>
      <c r="F9463" s="36"/>
      <c r="G9463" s="45"/>
    </row>
    <row r="9464" spans="1:7" s="12" customFormat="1" ht="24.75" customHeight="1">
      <c r="A9464" s="41"/>
      <c r="B9464" s="36"/>
      <c r="C9464" s="36"/>
      <c r="D9464" s="42"/>
      <c r="E9464" s="46"/>
      <c r="F9464" s="36"/>
      <c r="G9464" s="45"/>
    </row>
    <row r="9465" spans="1:7" s="12" customFormat="1" ht="24.75" customHeight="1">
      <c r="A9465" s="41"/>
      <c r="B9465" s="36"/>
      <c r="C9465" s="36"/>
      <c r="D9465" s="42"/>
      <c r="E9465" s="46"/>
      <c r="F9465" s="36"/>
      <c r="G9465" s="45"/>
    </row>
    <row r="9466" spans="1:7" s="12" customFormat="1" ht="24.75" customHeight="1">
      <c r="A9466" s="41"/>
      <c r="B9466" s="36"/>
      <c r="C9466" s="36"/>
      <c r="D9466" s="42"/>
      <c r="E9466" s="46"/>
      <c r="F9466" s="36"/>
      <c r="G9466" s="45"/>
    </row>
    <row r="9467" spans="1:7" s="12" customFormat="1" ht="24.75" customHeight="1">
      <c r="A9467" s="41"/>
      <c r="B9467" s="36"/>
      <c r="C9467" s="36"/>
      <c r="D9467" s="42"/>
      <c r="E9467" s="46"/>
      <c r="F9467" s="36"/>
      <c r="G9467" s="45"/>
    </row>
    <row r="9468" spans="1:7" s="12" customFormat="1" ht="24.75" customHeight="1">
      <c r="A9468" s="41"/>
      <c r="B9468" s="36"/>
      <c r="C9468" s="36"/>
      <c r="D9468" s="42"/>
      <c r="E9468" s="46"/>
      <c r="F9468" s="36"/>
      <c r="G9468" s="45"/>
    </row>
    <row r="9469" spans="1:7" s="12" customFormat="1" ht="24.75" customHeight="1">
      <c r="A9469" s="41"/>
      <c r="B9469" s="36"/>
      <c r="C9469" s="36"/>
      <c r="D9469" s="42"/>
      <c r="E9469" s="46"/>
      <c r="F9469" s="36"/>
      <c r="G9469" s="45"/>
    </row>
    <row r="9470" spans="1:7" s="12" customFormat="1" ht="24.75" customHeight="1">
      <c r="A9470" s="41"/>
      <c r="B9470" s="36"/>
      <c r="C9470" s="36"/>
      <c r="D9470" s="42"/>
      <c r="E9470" s="46"/>
      <c r="F9470" s="36"/>
      <c r="G9470" s="45"/>
    </row>
    <row r="9471" spans="1:7" s="12" customFormat="1" ht="24.75" customHeight="1">
      <c r="A9471" s="41"/>
      <c r="B9471" s="36"/>
      <c r="C9471" s="36"/>
      <c r="D9471" s="42"/>
      <c r="E9471" s="46"/>
      <c r="F9471" s="36"/>
      <c r="G9471" s="45"/>
    </row>
    <row r="9472" spans="1:7" s="12" customFormat="1" ht="24.75" customHeight="1">
      <c r="A9472" s="41"/>
      <c r="B9472" s="36"/>
      <c r="C9472" s="36"/>
      <c r="D9472" s="42"/>
      <c r="E9472" s="46"/>
      <c r="F9472" s="36"/>
      <c r="G9472" s="45"/>
    </row>
    <row r="9473" spans="1:7" s="12" customFormat="1" ht="24.75" customHeight="1">
      <c r="A9473" s="41"/>
      <c r="B9473" s="36"/>
      <c r="C9473" s="36"/>
      <c r="D9473" s="42"/>
      <c r="E9473" s="46"/>
      <c r="F9473" s="36"/>
      <c r="G9473" s="45"/>
    </row>
    <row r="9474" spans="1:7" s="12" customFormat="1" ht="24.75" customHeight="1">
      <c r="A9474" s="41"/>
      <c r="B9474" s="36"/>
      <c r="C9474" s="36"/>
      <c r="D9474" s="42"/>
      <c r="E9474" s="46"/>
      <c r="F9474" s="36"/>
      <c r="G9474" s="45"/>
    </row>
    <row r="9475" spans="1:7" s="12" customFormat="1" ht="24.75" customHeight="1">
      <c r="A9475" s="41"/>
      <c r="B9475" s="36"/>
      <c r="C9475" s="36"/>
      <c r="D9475" s="42"/>
      <c r="E9475" s="46"/>
      <c r="F9475" s="36"/>
      <c r="G9475" s="45"/>
    </row>
    <row r="9476" spans="1:7" s="12" customFormat="1" ht="24.75" customHeight="1">
      <c r="A9476" s="41"/>
      <c r="B9476" s="36"/>
      <c r="C9476" s="36"/>
      <c r="D9476" s="42"/>
      <c r="E9476" s="46"/>
      <c r="F9476" s="36"/>
      <c r="G9476" s="45"/>
    </row>
    <row r="9477" spans="1:7" s="12" customFormat="1" ht="24.75" customHeight="1">
      <c r="A9477" s="41"/>
      <c r="B9477" s="36"/>
      <c r="C9477" s="36"/>
      <c r="D9477" s="42"/>
      <c r="E9477" s="46"/>
      <c r="F9477" s="36"/>
      <c r="G9477" s="45"/>
    </row>
    <row r="9478" spans="1:7" s="12" customFormat="1" ht="24.75" customHeight="1">
      <c r="A9478" s="41"/>
      <c r="B9478" s="36"/>
      <c r="C9478" s="36"/>
      <c r="D9478" s="42"/>
      <c r="E9478" s="46"/>
      <c r="F9478" s="36"/>
      <c r="G9478" s="45"/>
    </row>
    <row r="9479" spans="1:7" s="12" customFormat="1" ht="24.75" customHeight="1">
      <c r="A9479" s="41"/>
      <c r="B9479" s="36"/>
      <c r="C9479" s="36"/>
      <c r="D9479" s="42"/>
      <c r="E9479" s="46"/>
      <c r="F9479" s="36"/>
      <c r="G9479" s="45"/>
    </row>
    <row r="9480" spans="1:7" s="12" customFormat="1" ht="24.75" customHeight="1">
      <c r="A9480" s="41"/>
      <c r="B9480" s="36"/>
      <c r="C9480" s="36"/>
      <c r="D9480" s="42"/>
      <c r="E9480" s="46"/>
      <c r="F9480" s="36"/>
      <c r="G9480" s="45"/>
    </row>
    <row r="9481" spans="1:7" s="12" customFormat="1" ht="24.75" customHeight="1">
      <c r="A9481" s="41"/>
      <c r="B9481" s="36"/>
      <c r="C9481" s="36"/>
      <c r="D9481" s="42"/>
      <c r="E9481" s="46"/>
      <c r="F9481" s="36"/>
      <c r="G9481" s="45"/>
    </row>
    <row r="9482" spans="1:7" s="12" customFormat="1" ht="24.75" customHeight="1">
      <c r="A9482" s="41"/>
      <c r="B9482" s="36"/>
      <c r="C9482" s="36"/>
      <c r="D9482" s="42"/>
      <c r="E9482" s="46"/>
      <c r="F9482" s="36"/>
      <c r="G9482" s="45"/>
    </row>
    <row r="9483" spans="1:7" s="12" customFormat="1" ht="24.75" customHeight="1">
      <c r="A9483" s="41"/>
      <c r="B9483" s="36"/>
      <c r="C9483" s="36"/>
      <c r="D9483" s="42"/>
      <c r="E9483" s="46"/>
      <c r="F9483" s="36"/>
      <c r="G9483" s="45"/>
    </row>
    <row r="9484" spans="1:7" s="12" customFormat="1" ht="24.75" customHeight="1">
      <c r="A9484" s="41"/>
      <c r="B9484" s="36"/>
      <c r="C9484" s="36"/>
      <c r="D9484" s="42"/>
      <c r="E9484" s="46"/>
      <c r="F9484" s="36"/>
      <c r="G9484" s="45"/>
    </row>
    <row r="9485" spans="1:7" s="12" customFormat="1" ht="24.75" customHeight="1">
      <c r="A9485" s="41"/>
      <c r="B9485" s="36"/>
      <c r="C9485" s="36"/>
      <c r="D9485" s="42"/>
      <c r="E9485" s="46"/>
      <c r="F9485" s="36"/>
      <c r="G9485" s="45"/>
    </row>
    <row r="9486" spans="1:7" s="12" customFormat="1" ht="24.75" customHeight="1">
      <c r="A9486" s="41"/>
      <c r="B9486" s="36"/>
      <c r="C9486" s="36"/>
      <c r="D9486" s="42"/>
      <c r="E9486" s="46"/>
      <c r="F9486" s="36"/>
      <c r="G9486" s="45"/>
    </row>
    <row r="9487" spans="1:7" s="12" customFormat="1" ht="24.75" customHeight="1">
      <c r="A9487" s="41"/>
      <c r="B9487" s="36"/>
      <c r="C9487" s="36"/>
      <c r="D9487" s="42"/>
      <c r="E9487" s="46"/>
      <c r="F9487" s="36"/>
      <c r="G9487" s="45"/>
    </row>
    <row r="9488" spans="1:7" s="12" customFormat="1" ht="24.75" customHeight="1">
      <c r="A9488" s="41"/>
      <c r="B9488" s="36"/>
      <c r="C9488" s="36"/>
      <c r="D9488" s="42"/>
      <c r="E9488" s="46"/>
      <c r="F9488" s="36"/>
      <c r="G9488" s="45"/>
    </row>
    <row r="9489" spans="1:7" s="12" customFormat="1" ht="24.75" customHeight="1">
      <c r="A9489" s="41"/>
      <c r="B9489" s="36"/>
      <c r="C9489" s="36"/>
      <c r="D9489" s="42"/>
      <c r="E9489" s="46"/>
      <c r="F9489" s="36"/>
      <c r="G9489" s="45"/>
    </row>
    <row r="9490" spans="1:7" s="12" customFormat="1" ht="24.75" customHeight="1">
      <c r="A9490" s="41"/>
      <c r="B9490" s="36"/>
      <c r="C9490" s="36"/>
      <c r="D9490" s="42"/>
      <c r="E9490" s="46"/>
      <c r="F9490" s="36"/>
      <c r="G9490" s="45"/>
    </row>
    <row r="9491" spans="1:7" s="12" customFormat="1" ht="24.75" customHeight="1">
      <c r="A9491" s="41"/>
      <c r="B9491" s="36"/>
      <c r="C9491" s="36"/>
      <c r="D9491" s="42"/>
      <c r="E9491" s="46"/>
      <c r="F9491" s="36"/>
      <c r="G9491" s="45"/>
    </row>
    <row r="9492" spans="1:7" s="12" customFormat="1" ht="24.75" customHeight="1">
      <c r="A9492" s="41"/>
      <c r="B9492" s="36"/>
      <c r="C9492" s="36"/>
      <c r="D9492" s="42"/>
      <c r="E9492" s="46"/>
      <c r="F9492" s="36"/>
      <c r="G9492" s="45"/>
    </row>
    <row r="9493" spans="1:7" s="12" customFormat="1" ht="24.75" customHeight="1">
      <c r="A9493" s="41"/>
      <c r="B9493" s="36"/>
      <c r="C9493" s="36"/>
      <c r="D9493" s="42"/>
      <c r="E9493" s="46"/>
      <c r="F9493" s="36"/>
      <c r="G9493" s="45"/>
    </row>
    <row r="9494" spans="1:7" s="12" customFormat="1" ht="24.75" customHeight="1">
      <c r="A9494" s="41"/>
      <c r="B9494" s="36"/>
      <c r="C9494" s="36"/>
      <c r="D9494" s="42"/>
      <c r="E9494" s="46"/>
      <c r="F9494" s="36"/>
      <c r="G9494" s="45"/>
    </row>
    <row r="9495" spans="1:7" s="12" customFormat="1" ht="24.75" customHeight="1">
      <c r="A9495" s="41"/>
      <c r="B9495" s="36"/>
      <c r="C9495" s="36"/>
      <c r="D9495" s="42"/>
      <c r="E9495" s="46"/>
      <c r="F9495" s="36"/>
      <c r="G9495" s="45"/>
    </row>
    <row r="9496" spans="1:7" s="12" customFormat="1" ht="24.75" customHeight="1">
      <c r="A9496" s="41"/>
      <c r="B9496" s="36"/>
      <c r="C9496" s="36"/>
      <c r="D9496" s="42"/>
      <c r="E9496" s="46"/>
      <c r="F9496" s="36"/>
      <c r="G9496" s="45"/>
    </row>
    <row r="9497" spans="1:7" s="12" customFormat="1" ht="24.75" customHeight="1">
      <c r="A9497" s="41"/>
      <c r="B9497" s="36"/>
      <c r="C9497" s="36"/>
      <c r="D9497" s="42"/>
      <c r="E9497" s="46"/>
      <c r="F9497" s="36"/>
      <c r="G9497" s="45"/>
    </row>
    <row r="9498" spans="1:7" s="12" customFormat="1" ht="24.75" customHeight="1">
      <c r="A9498" s="41"/>
      <c r="B9498" s="36"/>
      <c r="C9498" s="36"/>
      <c r="D9498" s="42"/>
      <c r="E9498" s="46"/>
      <c r="F9498" s="36"/>
      <c r="G9498" s="45"/>
    </row>
    <row r="9499" spans="1:7" s="12" customFormat="1" ht="24.75" customHeight="1">
      <c r="A9499" s="41"/>
      <c r="B9499" s="36"/>
      <c r="C9499" s="36"/>
      <c r="D9499" s="42"/>
      <c r="E9499" s="46"/>
      <c r="F9499" s="36"/>
      <c r="G9499" s="45"/>
    </row>
    <row r="9500" spans="1:7" s="12" customFormat="1" ht="24.75" customHeight="1">
      <c r="A9500" s="41"/>
      <c r="B9500" s="36"/>
      <c r="C9500" s="36"/>
      <c r="D9500" s="42"/>
      <c r="E9500" s="46"/>
      <c r="F9500" s="36"/>
      <c r="G9500" s="45"/>
    </row>
    <row r="9501" spans="1:7" s="12" customFormat="1" ht="24.75" customHeight="1">
      <c r="A9501" s="41"/>
      <c r="B9501" s="36"/>
      <c r="C9501" s="36"/>
      <c r="D9501" s="42"/>
      <c r="E9501" s="46"/>
      <c r="F9501" s="36"/>
      <c r="G9501" s="45"/>
    </row>
    <row r="9502" spans="1:7" s="12" customFormat="1" ht="24.75" customHeight="1">
      <c r="A9502" s="41"/>
      <c r="B9502" s="36"/>
      <c r="C9502" s="36"/>
      <c r="D9502" s="42"/>
      <c r="E9502" s="46"/>
      <c r="F9502" s="36"/>
      <c r="G9502" s="45"/>
    </row>
    <row r="9503" spans="1:7" s="12" customFormat="1" ht="24.75" customHeight="1">
      <c r="A9503" s="41"/>
      <c r="B9503" s="36"/>
      <c r="C9503" s="36"/>
      <c r="D9503" s="42"/>
      <c r="E9503" s="46"/>
      <c r="F9503" s="36"/>
      <c r="G9503" s="45"/>
    </row>
    <row r="9504" spans="1:7" s="12" customFormat="1" ht="24.75" customHeight="1">
      <c r="A9504" s="41"/>
      <c r="B9504" s="36"/>
      <c r="C9504" s="36"/>
      <c r="D9504" s="42"/>
      <c r="E9504" s="46"/>
      <c r="F9504" s="36"/>
      <c r="G9504" s="45"/>
    </row>
    <row r="9505" spans="1:7" s="12" customFormat="1" ht="24.75" customHeight="1">
      <c r="A9505" s="41"/>
      <c r="B9505" s="36"/>
      <c r="C9505" s="36"/>
      <c r="D9505" s="42"/>
      <c r="E9505" s="46"/>
      <c r="F9505" s="36"/>
      <c r="G9505" s="45"/>
    </row>
    <row r="9506" spans="1:7" s="12" customFormat="1" ht="24.75" customHeight="1">
      <c r="A9506" s="41"/>
      <c r="B9506" s="36"/>
      <c r="C9506" s="36"/>
      <c r="D9506" s="42"/>
      <c r="E9506" s="46"/>
      <c r="F9506" s="36"/>
      <c r="G9506" s="45"/>
    </row>
    <row r="9507" spans="1:7" s="12" customFormat="1" ht="24.75" customHeight="1">
      <c r="A9507" s="41"/>
      <c r="B9507" s="36"/>
      <c r="C9507" s="36"/>
      <c r="D9507" s="42"/>
      <c r="E9507" s="46"/>
      <c r="F9507" s="36"/>
      <c r="G9507" s="45"/>
    </row>
    <row r="9508" spans="1:7" s="12" customFormat="1" ht="24.75" customHeight="1">
      <c r="A9508" s="41"/>
      <c r="B9508" s="36"/>
      <c r="C9508" s="36"/>
      <c r="D9508" s="42"/>
      <c r="E9508" s="46"/>
      <c r="F9508" s="36"/>
      <c r="G9508" s="45"/>
    </row>
    <row r="9509" spans="1:7" s="12" customFormat="1" ht="24.75" customHeight="1">
      <c r="A9509" s="41"/>
      <c r="B9509" s="36"/>
      <c r="C9509" s="36"/>
      <c r="D9509" s="42"/>
      <c r="E9509" s="46"/>
      <c r="F9509" s="36"/>
      <c r="G9509" s="45"/>
    </row>
    <row r="9510" spans="1:7" s="12" customFormat="1" ht="24.75" customHeight="1">
      <c r="A9510" s="41"/>
      <c r="B9510" s="36"/>
      <c r="C9510" s="36"/>
      <c r="D9510" s="42"/>
      <c r="E9510" s="46"/>
      <c r="F9510" s="36"/>
      <c r="G9510" s="45"/>
    </row>
    <row r="9511" spans="1:7" s="12" customFormat="1" ht="24.75" customHeight="1">
      <c r="A9511" s="41"/>
      <c r="B9511" s="36"/>
      <c r="C9511" s="36"/>
      <c r="D9511" s="42"/>
      <c r="E9511" s="46"/>
      <c r="F9511" s="36"/>
      <c r="G9511" s="45"/>
    </row>
    <row r="9512" spans="1:7" s="12" customFormat="1" ht="24.75" customHeight="1">
      <c r="A9512" s="41"/>
      <c r="B9512" s="36"/>
      <c r="C9512" s="36"/>
      <c r="D9512" s="42"/>
      <c r="E9512" s="46"/>
      <c r="F9512" s="36"/>
      <c r="G9512" s="45"/>
    </row>
    <row r="9513" spans="1:7" s="12" customFormat="1" ht="24.75" customHeight="1">
      <c r="A9513" s="41"/>
      <c r="B9513" s="36"/>
      <c r="C9513" s="36"/>
      <c r="D9513" s="42"/>
      <c r="E9513" s="46"/>
      <c r="F9513" s="36"/>
      <c r="G9513" s="45"/>
    </row>
    <row r="9514" spans="1:7" s="12" customFormat="1" ht="24.75" customHeight="1">
      <c r="A9514" s="41"/>
      <c r="B9514" s="36"/>
      <c r="C9514" s="36"/>
      <c r="D9514" s="42"/>
      <c r="E9514" s="46"/>
      <c r="F9514" s="36"/>
      <c r="G9514" s="45"/>
    </row>
    <row r="9515" spans="1:7" s="12" customFormat="1" ht="24.75" customHeight="1">
      <c r="A9515" s="41"/>
      <c r="B9515" s="36"/>
      <c r="C9515" s="36"/>
      <c r="D9515" s="42"/>
      <c r="E9515" s="46"/>
      <c r="F9515" s="36"/>
      <c r="G9515" s="45"/>
    </row>
    <row r="9516" spans="1:7" s="12" customFormat="1" ht="24.75" customHeight="1">
      <c r="A9516" s="41"/>
      <c r="B9516" s="36"/>
      <c r="C9516" s="36"/>
      <c r="D9516" s="42"/>
      <c r="E9516" s="46"/>
      <c r="F9516" s="36"/>
      <c r="G9516" s="45"/>
    </row>
    <row r="9517" spans="1:7" s="12" customFormat="1" ht="24.75" customHeight="1">
      <c r="A9517" s="41"/>
      <c r="B9517" s="36"/>
      <c r="C9517" s="36"/>
      <c r="D9517" s="42"/>
      <c r="E9517" s="46"/>
      <c r="F9517" s="36"/>
      <c r="G9517" s="45"/>
    </row>
    <row r="9518" spans="1:7" s="12" customFormat="1" ht="24.75" customHeight="1">
      <c r="A9518" s="41"/>
      <c r="B9518" s="36"/>
      <c r="C9518" s="36"/>
      <c r="D9518" s="42"/>
      <c r="E9518" s="46"/>
      <c r="F9518" s="36"/>
      <c r="G9518" s="45"/>
    </row>
    <row r="9519" spans="1:7" s="12" customFormat="1" ht="24.75" customHeight="1">
      <c r="A9519" s="41"/>
      <c r="B9519" s="36"/>
      <c r="C9519" s="36"/>
      <c r="D9519" s="42"/>
      <c r="E9519" s="46"/>
      <c r="F9519" s="36"/>
      <c r="G9519" s="45"/>
    </row>
    <row r="9520" spans="1:7" s="12" customFormat="1" ht="24.75" customHeight="1">
      <c r="A9520" s="41"/>
      <c r="B9520" s="36"/>
      <c r="C9520" s="36"/>
      <c r="D9520" s="42"/>
      <c r="E9520" s="46"/>
      <c r="F9520" s="36"/>
      <c r="G9520" s="45"/>
    </row>
    <row r="9521" spans="1:7" s="12" customFormat="1" ht="24.75" customHeight="1">
      <c r="A9521" s="41"/>
      <c r="B9521" s="36"/>
      <c r="C9521" s="36"/>
      <c r="D9521" s="42"/>
      <c r="E9521" s="46"/>
      <c r="F9521" s="36"/>
      <c r="G9521" s="45"/>
    </row>
    <row r="9522" spans="1:7" s="12" customFormat="1" ht="24.75" customHeight="1">
      <c r="A9522" s="41"/>
      <c r="B9522" s="36"/>
      <c r="C9522" s="36"/>
      <c r="D9522" s="42"/>
      <c r="E9522" s="46"/>
      <c r="F9522" s="36"/>
      <c r="G9522" s="45"/>
    </row>
    <row r="9523" spans="1:7" s="12" customFormat="1" ht="24.75" customHeight="1">
      <c r="A9523" s="41"/>
      <c r="B9523" s="36"/>
      <c r="C9523" s="36"/>
      <c r="D9523" s="42"/>
      <c r="E9523" s="46"/>
      <c r="F9523" s="36"/>
      <c r="G9523" s="45"/>
    </row>
    <row r="9524" spans="1:7" s="12" customFormat="1" ht="24.75" customHeight="1">
      <c r="A9524" s="41"/>
      <c r="B9524" s="36"/>
      <c r="C9524" s="36"/>
      <c r="D9524" s="42"/>
      <c r="E9524" s="46"/>
      <c r="F9524" s="36"/>
      <c r="G9524" s="45"/>
    </row>
    <row r="9525" spans="1:7" s="12" customFormat="1" ht="24.75" customHeight="1">
      <c r="A9525" s="41"/>
      <c r="B9525" s="36"/>
      <c r="C9525" s="36"/>
      <c r="D9525" s="42"/>
      <c r="E9525" s="46"/>
      <c r="F9525" s="36"/>
      <c r="G9525" s="45"/>
    </row>
    <row r="9526" spans="1:7" s="12" customFormat="1" ht="24.75" customHeight="1">
      <c r="A9526" s="41"/>
      <c r="B9526" s="36"/>
      <c r="C9526" s="36"/>
      <c r="D9526" s="42"/>
      <c r="E9526" s="46"/>
      <c r="F9526" s="36"/>
      <c r="G9526" s="45"/>
    </row>
    <row r="9527" spans="1:7" s="12" customFormat="1" ht="24.75" customHeight="1">
      <c r="A9527" s="41"/>
      <c r="B9527" s="36"/>
      <c r="C9527" s="36"/>
      <c r="D9527" s="42"/>
      <c r="E9527" s="46"/>
      <c r="F9527" s="36"/>
      <c r="G9527" s="45"/>
    </row>
    <row r="9528" spans="1:7" s="12" customFormat="1" ht="24.75" customHeight="1">
      <c r="A9528" s="41"/>
      <c r="B9528" s="36"/>
      <c r="C9528" s="36"/>
      <c r="D9528" s="42"/>
      <c r="E9528" s="46"/>
      <c r="F9528" s="36"/>
      <c r="G9528" s="45"/>
    </row>
    <row r="9529" spans="1:7" s="12" customFormat="1" ht="24.75" customHeight="1">
      <c r="A9529" s="41"/>
      <c r="B9529" s="36"/>
      <c r="C9529" s="36"/>
      <c r="D9529" s="42"/>
      <c r="E9529" s="46"/>
      <c r="F9529" s="36"/>
      <c r="G9529" s="45"/>
    </row>
    <row r="9530" spans="1:7" s="12" customFormat="1" ht="24.75" customHeight="1">
      <c r="A9530" s="41"/>
      <c r="B9530" s="36"/>
      <c r="C9530" s="36"/>
      <c r="D9530" s="42"/>
      <c r="E9530" s="46"/>
      <c r="F9530" s="36"/>
      <c r="G9530" s="45"/>
    </row>
    <row r="9531" spans="1:7" s="12" customFormat="1" ht="24.75" customHeight="1">
      <c r="A9531" s="41"/>
      <c r="B9531" s="36"/>
      <c r="C9531" s="36"/>
      <c r="D9531" s="42"/>
      <c r="E9531" s="46"/>
      <c r="F9531" s="36"/>
      <c r="G9531" s="45"/>
    </row>
    <row r="9532" spans="1:7" s="12" customFormat="1" ht="24.75" customHeight="1">
      <c r="A9532" s="41"/>
      <c r="B9532" s="36"/>
      <c r="C9532" s="36"/>
      <c r="D9532" s="42"/>
      <c r="E9532" s="46"/>
      <c r="F9532" s="36"/>
      <c r="G9532" s="45"/>
    </row>
    <row r="9533" spans="1:7" s="12" customFormat="1" ht="24.75" customHeight="1">
      <c r="A9533" s="41"/>
      <c r="B9533" s="36"/>
      <c r="C9533" s="36"/>
      <c r="D9533" s="42"/>
      <c r="E9533" s="46"/>
      <c r="F9533" s="36"/>
      <c r="G9533" s="45"/>
    </row>
    <row r="9534" spans="1:7" s="12" customFormat="1" ht="24.75" customHeight="1">
      <c r="A9534" s="41"/>
      <c r="B9534" s="36"/>
      <c r="C9534" s="36"/>
      <c r="D9534" s="42"/>
      <c r="E9534" s="46"/>
      <c r="F9534" s="36"/>
      <c r="G9534" s="45"/>
    </row>
    <row r="9535" spans="1:7" s="12" customFormat="1" ht="24.75" customHeight="1">
      <c r="A9535" s="41"/>
      <c r="B9535" s="36"/>
      <c r="C9535" s="36"/>
      <c r="D9535" s="42"/>
      <c r="E9535" s="46"/>
      <c r="F9535" s="36"/>
      <c r="G9535" s="45"/>
    </row>
    <row r="9536" spans="1:7" s="12" customFormat="1" ht="24.75" customHeight="1">
      <c r="A9536" s="41"/>
      <c r="B9536" s="36"/>
      <c r="C9536" s="36"/>
      <c r="D9536" s="42"/>
      <c r="E9536" s="46"/>
      <c r="F9536" s="36"/>
      <c r="G9536" s="45"/>
    </row>
    <row r="9537" spans="1:7" s="12" customFormat="1" ht="24.75" customHeight="1">
      <c r="A9537" s="41"/>
      <c r="B9537" s="36"/>
      <c r="C9537" s="36"/>
      <c r="D9537" s="42"/>
      <c r="E9537" s="46"/>
      <c r="F9537" s="36"/>
      <c r="G9537" s="45"/>
    </row>
    <row r="9538" spans="1:7" s="12" customFormat="1" ht="24.75" customHeight="1">
      <c r="A9538" s="41"/>
      <c r="B9538" s="36"/>
      <c r="C9538" s="36"/>
      <c r="D9538" s="42"/>
      <c r="E9538" s="46"/>
      <c r="F9538" s="36"/>
      <c r="G9538" s="45"/>
    </row>
    <row r="9539" spans="1:7" s="12" customFormat="1" ht="24.75" customHeight="1">
      <c r="A9539" s="41"/>
      <c r="B9539" s="36"/>
      <c r="C9539" s="36"/>
      <c r="D9539" s="42"/>
      <c r="E9539" s="46"/>
      <c r="F9539" s="36"/>
      <c r="G9539" s="45"/>
    </row>
    <row r="9540" spans="1:7" s="12" customFormat="1" ht="24.75" customHeight="1">
      <c r="A9540" s="41"/>
      <c r="B9540" s="36"/>
      <c r="C9540" s="36"/>
      <c r="D9540" s="42"/>
      <c r="E9540" s="46"/>
      <c r="F9540" s="36"/>
      <c r="G9540" s="45"/>
    </row>
    <row r="9541" spans="1:7" s="12" customFormat="1" ht="24.75" customHeight="1">
      <c r="A9541" s="41"/>
      <c r="B9541" s="36"/>
      <c r="C9541" s="36"/>
      <c r="D9541" s="42"/>
      <c r="E9541" s="46"/>
      <c r="F9541" s="36"/>
      <c r="G9541" s="45"/>
    </row>
    <row r="9542" spans="1:7" s="12" customFormat="1" ht="24.75" customHeight="1">
      <c r="A9542" s="41"/>
      <c r="B9542" s="36"/>
      <c r="C9542" s="36"/>
      <c r="D9542" s="42"/>
      <c r="E9542" s="46"/>
      <c r="F9542" s="36"/>
      <c r="G9542" s="45"/>
    </row>
    <row r="9543" spans="1:7" s="12" customFormat="1" ht="24.75" customHeight="1">
      <c r="A9543" s="41"/>
      <c r="B9543" s="36"/>
      <c r="C9543" s="36"/>
      <c r="D9543" s="42"/>
      <c r="E9543" s="46"/>
      <c r="F9543" s="36"/>
      <c r="G9543" s="45"/>
    </row>
    <row r="9544" spans="1:7" s="12" customFormat="1" ht="24.75" customHeight="1">
      <c r="A9544" s="41"/>
      <c r="B9544" s="36"/>
      <c r="C9544" s="36"/>
      <c r="D9544" s="42"/>
      <c r="E9544" s="46"/>
      <c r="F9544" s="36"/>
      <c r="G9544" s="45"/>
    </row>
    <row r="9545" spans="1:7" s="12" customFormat="1" ht="24.75" customHeight="1">
      <c r="A9545" s="41"/>
      <c r="B9545" s="36"/>
      <c r="C9545" s="36"/>
      <c r="D9545" s="42"/>
      <c r="E9545" s="46"/>
      <c r="F9545" s="36"/>
      <c r="G9545" s="45"/>
    </row>
    <row r="9546" spans="1:7" s="12" customFormat="1" ht="24.75" customHeight="1">
      <c r="A9546" s="41"/>
      <c r="B9546" s="36"/>
      <c r="C9546" s="36"/>
      <c r="D9546" s="42"/>
      <c r="E9546" s="46"/>
      <c r="F9546" s="36"/>
      <c r="G9546" s="45"/>
    </row>
    <row r="9547" spans="1:7" s="12" customFormat="1" ht="24.75" customHeight="1">
      <c r="A9547" s="41"/>
      <c r="B9547" s="36"/>
      <c r="C9547" s="36"/>
      <c r="D9547" s="42"/>
      <c r="E9547" s="46"/>
      <c r="F9547" s="36"/>
      <c r="G9547" s="45"/>
    </row>
    <row r="9548" spans="1:7" s="12" customFormat="1" ht="24.75" customHeight="1">
      <c r="A9548" s="41"/>
      <c r="B9548" s="36"/>
      <c r="C9548" s="36"/>
      <c r="D9548" s="42"/>
      <c r="E9548" s="46"/>
      <c r="F9548" s="36"/>
      <c r="G9548" s="45"/>
    </row>
    <row r="9549" spans="1:7" s="12" customFormat="1" ht="24.75" customHeight="1">
      <c r="A9549" s="41"/>
      <c r="B9549" s="36"/>
      <c r="C9549" s="36"/>
      <c r="D9549" s="42"/>
      <c r="E9549" s="46"/>
      <c r="F9549" s="36"/>
      <c r="G9549" s="45"/>
    </row>
    <row r="9550" spans="1:7" s="12" customFormat="1" ht="24.75" customHeight="1">
      <c r="A9550" s="41"/>
      <c r="B9550" s="36"/>
      <c r="C9550" s="36"/>
      <c r="D9550" s="42"/>
      <c r="E9550" s="46"/>
      <c r="F9550" s="36"/>
      <c r="G9550" s="45"/>
    </row>
    <row r="9551" spans="1:7" s="12" customFormat="1" ht="24.75" customHeight="1">
      <c r="A9551" s="41"/>
      <c r="B9551" s="36"/>
      <c r="C9551" s="36"/>
      <c r="D9551" s="42"/>
      <c r="E9551" s="46"/>
      <c r="F9551" s="36"/>
      <c r="G9551" s="45"/>
    </row>
    <row r="9552" spans="1:7" s="12" customFormat="1" ht="24.75" customHeight="1">
      <c r="A9552" s="41"/>
      <c r="B9552" s="36"/>
      <c r="C9552" s="36"/>
      <c r="D9552" s="42"/>
      <c r="E9552" s="46"/>
      <c r="F9552" s="36"/>
      <c r="G9552" s="45"/>
    </row>
    <row r="9553" spans="1:7" s="12" customFormat="1" ht="24.75" customHeight="1">
      <c r="A9553" s="41"/>
      <c r="B9553" s="36"/>
      <c r="C9553" s="36"/>
      <c r="D9553" s="42"/>
      <c r="E9553" s="46"/>
      <c r="F9553" s="36"/>
      <c r="G9553" s="45"/>
    </row>
    <row r="9554" spans="1:7" s="12" customFormat="1" ht="24.75" customHeight="1">
      <c r="A9554" s="41"/>
      <c r="B9554" s="36"/>
      <c r="C9554" s="36"/>
      <c r="D9554" s="42"/>
      <c r="E9554" s="46"/>
      <c r="F9554" s="36"/>
      <c r="G9554" s="45"/>
    </row>
    <row r="9555" spans="1:7" s="12" customFormat="1" ht="24.75" customHeight="1">
      <c r="A9555" s="41"/>
      <c r="B9555" s="36"/>
      <c r="C9555" s="36"/>
      <c r="D9555" s="42"/>
      <c r="E9555" s="46"/>
      <c r="F9555" s="36"/>
      <c r="G9555" s="45"/>
    </row>
    <row r="9556" spans="1:7" s="12" customFormat="1" ht="24.75" customHeight="1">
      <c r="A9556" s="41"/>
      <c r="B9556" s="36"/>
      <c r="C9556" s="36"/>
      <c r="D9556" s="42"/>
      <c r="E9556" s="46"/>
      <c r="F9556" s="36"/>
      <c r="G9556" s="45"/>
    </row>
    <row r="9557" spans="1:7" s="12" customFormat="1" ht="24.75" customHeight="1">
      <c r="A9557" s="41"/>
      <c r="B9557" s="36"/>
      <c r="C9557" s="36"/>
      <c r="D9557" s="42"/>
      <c r="E9557" s="46"/>
      <c r="F9557" s="36"/>
      <c r="G9557" s="45"/>
    </row>
    <row r="9558" spans="1:7" s="12" customFormat="1" ht="24.75" customHeight="1">
      <c r="A9558" s="41"/>
      <c r="B9558" s="36"/>
      <c r="C9558" s="36"/>
      <c r="D9558" s="42"/>
      <c r="E9558" s="46"/>
      <c r="F9558" s="36"/>
      <c r="G9558" s="45"/>
    </row>
    <row r="9559" spans="1:7" s="12" customFormat="1" ht="24.75" customHeight="1">
      <c r="A9559" s="41"/>
      <c r="B9559" s="36"/>
      <c r="C9559" s="36"/>
      <c r="D9559" s="42"/>
      <c r="E9559" s="46"/>
      <c r="F9559" s="36"/>
      <c r="G9559" s="45"/>
    </row>
    <row r="9560" spans="1:7" s="12" customFormat="1" ht="24.75" customHeight="1">
      <c r="A9560" s="41"/>
      <c r="B9560" s="36"/>
      <c r="C9560" s="36"/>
      <c r="D9560" s="42"/>
      <c r="E9560" s="46"/>
      <c r="F9560" s="36"/>
      <c r="G9560" s="45"/>
    </row>
    <row r="9561" spans="1:7" s="12" customFormat="1" ht="24.75" customHeight="1">
      <c r="A9561" s="41"/>
      <c r="B9561" s="36"/>
      <c r="C9561" s="36"/>
      <c r="D9561" s="42"/>
      <c r="E9561" s="46"/>
      <c r="F9561" s="36"/>
      <c r="G9561" s="45"/>
    </row>
    <row r="9562" spans="1:7" s="12" customFormat="1" ht="24.75" customHeight="1">
      <c r="A9562" s="41"/>
      <c r="B9562" s="36"/>
      <c r="C9562" s="36"/>
      <c r="D9562" s="42"/>
      <c r="E9562" s="46"/>
      <c r="F9562" s="36"/>
      <c r="G9562" s="45"/>
    </row>
    <row r="9563" spans="1:7" s="12" customFormat="1" ht="24.75" customHeight="1">
      <c r="A9563" s="41"/>
      <c r="B9563" s="36"/>
      <c r="C9563" s="36"/>
      <c r="D9563" s="42"/>
      <c r="E9563" s="46"/>
      <c r="F9563" s="36"/>
      <c r="G9563" s="45"/>
    </row>
    <row r="9564" spans="1:7" s="12" customFormat="1" ht="24.75" customHeight="1">
      <c r="A9564" s="41"/>
      <c r="B9564" s="36"/>
      <c r="C9564" s="36"/>
      <c r="D9564" s="42"/>
      <c r="E9564" s="46"/>
      <c r="F9564" s="36"/>
      <c r="G9564" s="45"/>
    </row>
    <row r="9565" spans="1:7" s="12" customFormat="1" ht="24.75" customHeight="1">
      <c r="A9565" s="41"/>
      <c r="B9565" s="36"/>
      <c r="C9565" s="36"/>
      <c r="D9565" s="42"/>
      <c r="E9565" s="46"/>
      <c r="F9565" s="36"/>
      <c r="G9565" s="45"/>
    </row>
    <row r="9566" spans="1:7" s="12" customFormat="1" ht="24.75" customHeight="1">
      <c r="A9566" s="41"/>
      <c r="B9566" s="36"/>
      <c r="C9566" s="36"/>
      <c r="D9566" s="42"/>
      <c r="E9566" s="46"/>
      <c r="F9566" s="36"/>
      <c r="G9566" s="45"/>
    </row>
    <row r="9567" spans="1:7" s="12" customFormat="1" ht="24.75" customHeight="1">
      <c r="A9567" s="41"/>
      <c r="B9567" s="36"/>
      <c r="C9567" s="36"/>
      <c r="D9567" s="42"/>
      <c r="E9567" s="46"/>
      <c r="F9567" s="36"/>
      <c r="G9567" s="45"/>
    </row>
    <row r="9568" spans="1:7" s="12" customFormat="1" ht="24.75" customHeight="1">
      <c r="A9568" s="41"/>
      <c r="B9568" s="36"/>
      <c r="C9568" s="36"/>
      <c r="D9568" s="42"/>
      <c r="E9568" s="46"/>
      <c r="F9568" s="36"/>
      <c r="G9568" s="45"/>
    </row>
    <row r="9569" spans="1:7" s="12" customFormat="1" ht="24.75" customHeight="1">
      <c r="A9569" s="41"/>
      <c r="B9569" s="36"/>
      <c r="C9569" s="36"/>
      <c r="D9569" s="42"/>
      <c r="E9569" s="46"/>
      <c r="F9569" s="36"/>
      <c r="G9569" s="45"/>
    </row>
    <row r="9570" spans="1:7" s="12" customFormat="1" ht="24.75" customHeight="1">
      <c r="A9570" s="41"/>
      <c r="B9570" s="36"/>
      <c r="C9570" s="36"/>
      <c r="D9570" s="42"/>
      <c r="E9570" s="46"/>
      <c r="F9570" s="36"/>
      <c r="G9570" s="45"/>
    </row>
    <row r="9571" spans="1:7" s="12" customFormat="1" ht="24.75" customHeight="1">
      <c r="A9571" s="41"/>
      <c r="B9571" s="36"/>
      <c r="C9571" s="36"/>
      <c r="D9571" s="42"/>
      <c r="E9571" s="46"/>
      <c r="F9571" s="36"/>
      <c r="G9571" s="45"/>
    </row>
    <row r="9572" spans="1:7" s="12" customFormat="1" ht="24.75" customHeight="1">
      <c r="A9572" s="41"/>
      <c r="B9572" s="36"/>
      <c r="C9572" s="36"/>
      <c r="D9572" s="42"/>
      <c r="E9572" s="46"/>
      <c r="F9572" s="36"/>
      <c r="G9572" s="45"/>
    </row>
    <row r="9573" spans="1:7" s="12" customFormat="1" ht="24.75" customHeight="1">
      <c r="A9573" s="41"/>
      <c r="B9573" s="36"/>
      <c r="C9573" s="36"/>
      <c r="D9573" s="42"/>
      <c r="E9573" s="46"/>
      <c r="F9573" s="36"/>
      <c r="G9573" s="45"/>
    </row>
    <row r="9574" spans="1:7" s="12" customFormat="1" ht="24.75" customHeight="1">
      <c r="A9574" s="41"/>
      <c r="B9574" s="36"/>
      <c r="C9574" s="36"/>
      <c r="D9574" s="42"/>
      <c r="E9574" s="46"/>
      <c r="F9574" s="36"/>
      <c r="G9574" s="45"/>
    </row>
    <row r="9575" spans="1:7" s="12" customFormat="1" ht="24.75" customHeight="1">
      <c r="A9575" s="41"/>
      <c r="B9575" s="36"/>
      <c r="C9575" s="36"/>
      <c r="D9575" s="42"/>
      <c r="E9575" s="46"/>
      <c r="F9575" s="36"/>
      <c r="G9575" s="45"/>
    </row>
    <row r="9576" spans="1:7" s="12" customFormat="1" ht="24.75" customHeight="1">
      <c r="A9576" s="41"/>
      <c r="B9576" s="36"/>
      <c r="C9576" s="36"/>
      <c r="D9576" s="42"/>
      <c r="E9576" s="46"/>
      <c r="F9576" s="36"/>
      <c r="G9576" s="45"/>
    </row>
    <row r="9577" spans="1:7" s="12" customFormat="1" ht="24.75" customHeight="1">
      <c r="A9577" s="41"/>
      <c r="B9577" s="36"/>
      <c r="C9577" s="36"/>
      <c r="D9577" s="42"/>
      <c r="E9577" s="46"/>
      <c r="F9577" s="36"/>
      <c r="G9577" s="45"/>
    </row>
    <row r="9578" spans="1:7" s="12" customFormat="1" ht="24.75" customHeight="1">
      <c r="A9578" s="41"/>
      <c r="B9578" s="36"/>
      <c r="C9578" s="36"/>
      <c r="D9578" s="42"/>
      <c r="E9578" s="46"/>
      <c r="F9578" s="36"/>
      <c r="G9578" s="45"/>
    </row>
    <row r="9579" spans="1:7" s="12" customFormat="1" ht="24.75" customHeight="1">
      <c r="A9579" s="41"/>
      <c r="B9579" s="36"/>
      <c r="C9579" s="36"/>
      <c r="D9579" s="42"/>
      <c r="E9579" s="46"/>
      <c r="F9579" s="36"/>
      <c r="G9579" s="45"/>
    </row>
    <row r="9580" spans="1:7" s="12" customFormat="1" ht="24.75" customHeight="1">
      <c r="A9580" s="41"/>
      <c r="B9580" s="36"/>
      <c r="C9580" s="36"/>
      <c r="D9580" s="42"/>
      <c r="E9580" s="46"/>
      <c r="F9580" s="36"/>
      <c r="G9580" s="45"/>
    </row>
    <row r="9581" spans="1:7" s="12" customFormat="1" ht="24.75" customHeight="1">
      <c r="A9581" s="41"/>
      <c r="B9581" s="36"/>
      <c r="C9581" s="36"/>
      <c r="D9581" s="42"/>
      <c r="E9581" s="46"/>
      <c r="F9581" s="36"/>
      <c r="G9581" s="45"/>
    </row>
    <row r="9582" spans="1:7" s="12" customFormat="1" ht="24.75" customHeight="1">
      <c r="A9582" s="41"/>
      <c r="B9582" s="36"/>
      <c r="C9582" s="36"/>
      <c r="D9582" s="42"/>
      <c r="E9582" s="46"/>
      <c r="F9582" s="36"/>
      <c r="G9582" s="45"/>
    </row>
    <row r="9583" spans="1:7" s="12" customFormat="1" ht="24.75" customHeight="1">
      <c r="A9583" s="41"/>
      <c r="B9583" s="36"/>
      <c r="C9583" s="36"/>
      <c r="D9583" s="42"/>
      <c r="E9583" s="46"/>
      <c r="F9583" s="36"/>
      <c r="G9583" s="45"/>
    </row>
    <row r="9584" spans="1:7" s="12" customFormat="1" ht="24.75" customHeight="1">
      <c r="A9584" s="41"/>
      <c r="B9584" s="36"/>
      <c r="C9584" s="36"/>
      <c r="D9584" s="42"/>
      <c r="E9584" s="46"/>
      <c r="F9584" s="36"/>
      <c r="G9584" s="45"/>
    </row>
    <row r="9585" spans="1:7" s="12" customFormat="1" ht="24.75" customHeight="1">
      <c r="A9585" s="41"/>
      <c r="B9585" s="36"/>
      <c r="C9585" s="36"/>
      <c r="D9585" s="42"/>
      <c r="E9585" s="46"/>
      <c r="F9585" s="36"/>
      <c r="G9585" s="45"/>
    </row>
    <row r="9586" spans="1:7" s="12" customFormat="1" ht="24.75" customHeight="1">
      <c r="A9586" s="41"/>
      <c r="B9586" s="36"/>
      <c r="C9586" s="36"/>
      <c r="D9586" s="42"/>
      <c r="E9586" s="46"/>
      <c r="F9586" s="36"/>
      <c r="G9586" s="45"/>
    </row>
    <row r="9587" spans="1:7" s="12" customFormat="1" ht="24.75" customHeight="1">
      <c r="A9587" s="41"/>
      <c r="B9587" s="36"/>
      <c r="C9587" s="36"/>
      <c r="D9587" s="42"/>
      <c r="E9587" s="46"/>
      <c r="F9587" s="36"/>
      <c r="G9587" s="45"/>
    </row>
    <row r="9588" spans="1:7" s="12" customFormat="1" ht="24.75" customHeight="1">
      <c r="A9588" s="41"/>
      <c r="B9588" s="36"/>
      <c r="C9588" s="36"/>
      <c r="D9588" s="42"/>
      <c r="E9588" s="46"/>
      <c r="F9588" s="36"/>
      <c r="G9588" s="45"/>
    </row>
    <row r="9589" spans="1:7" s="12" customFormat="1" ht="24.75" customHeight="1">
      <c r="A9589" s="41"/>
      <c r="B9589" s="36"/>
      <c r="C9589" s="36"/>
      <c r="D9589" s="42"/>
      <c r="E9589" s="46"/>
      <c r="F9589" s="36"/>
      <c r="G9589" s="45"/>
    </row>
    <row r="9590" spans="1:7" s="12" customFormat="1" ht="24.75" customHeight="1">
      <c r="A9590" s="41"/>
      <c r="B9590" s="36"/>
      <c r="C9590" s="36"/>
      <c r="D9590" s="42"/>
      <c r="E9590" s="46"/>
      <c r="F9590" s="36"/>
      <c r="G9590" s="45"/>
    </row>
    <row r="9591" spans="1:7" s="12" customFormat="1" ht="24.75" customHeight="1">
      <c r="A9591" s="41"/>
      <c r="B9591" s="36"/>
      <c r="C9591" s="36"/>
      <c r="D9591" s="42"/>
      <c r="E9591" s="46"/>
      <c r="F9591" s="36"/>
      <c r="G9591" s="45"/>
    </row>
    <row r="9592" spans="1:7" s="12" customFormat="1" ht="24.75" customHeight="1">
      <c r="A9592" s="41"/>
      <c r="B9592" s="36"/>
      <c r="C9592" s="36"/>
      <c r="D9592" s="42"/>
      <c r="E9592" s="46"/>
      <c r="F9592" s="36"/>
      <c r="G9592" s="45"/>
    </row>
    <row r="9593" spans="1:7" s="12" customFormat="1" ht="24.75" customHeight="1">
      <c r="A9593" s="41"/>
      <c r="B9593" s="36"/>
      <c r="C9593" s="36"/>
      <c r="D9593" s="42"/>
      <c r="E9593" s="46"/>
      <c r="F9593" s="36"/>
      <c r="G9593" s="45"/>
    </row>
    <row r="9594" spans="1:7" s="12" customFormat="1" ht="24.75" customHeight="1">
      <c r="A9594" s="41"/>
      <c r="B9594" s="36"/>
      <c r="C9594" s="36"/>
      <c r="D9594" s="42"/>
      <c r="E9594" s="46"/>
      <c r="F9594" s="36"/>
      <c r="G9594" s="45"/>
    </row>
    <row r="9595" spans="1:7" s="12" customFormat="1" ht="24.75" customHeight="1">
      <c r="A9595" s="41"/>
      <c r="B9595" s="36"/>
      <c r="C9595" s="36"/>
      <c r="D9595" s="42"/>
      <c r="E9595" s="46"/>
      <c r="F9595" s="36"/>
      <c r="G9595" s="45"/>
    </row>
    <row r="9596" spans="1:7">
      <c r="A9596" s="278" t="s">
        <v>0</v>
      </c>
      <c r="B9596" s="278"/>
      <c r="C9596" s="278"/>
      <c r="D9596" s="278"/>
      <c r="E9596" s="278"/>
      <c r="F9596" s="278"/>
      <c r="G9596" s="278"/>
    </row>
    <row r="9597" spans="1:7">
      <c r="A9597" s="279" t="s">
        <v>1</v>
      </c>
      <c r="B9597" s="279"/>
      <c r="C9597" s="279"/>
      <c r="D9597" s="279"/>
      <c r="E9597" s="279"/>
      <c r="F9597" s="279"/>
      <c r="G9597" s="279"/>
    </row>
    <row r="9598" spans="1:7" ht="16.5" customHeight="1">
      <c r="A9598" s="1" t="s">
        <v>2</v>
      </c>
      <c r="B9598" s="245"/>
      <c r="C9598" s="245"/>
      <c r="D9598" s="316" t="s">
        <v>1411</v>
      </c>
      <c r="E9598" s="316"/>
      <c r="F9598" s="316"/>
      <c r="G9598" s="316"/>
    </row>
    <row r="9599" spans="1:7" ht="30" customHeight="1">
      <c r="A9599" s="281" t="s">
        <v>3</v>
      </c>
      <c r="B9599" s="282"/>
      <c r="C9599" s="2" t="s">
        <v>4</v>
      </c>
      <c r="D9599" s="255" t="s">
        <v>5</v>
      </c>
      <c r="E9599" s="255" t="s">
        <v>6</v>
      </c>
      <c r="F9599" s="255" t="s">
        <v>7</v>
      </c>
      <c r="G9599" s="3" t="s">
        <v>8</v>
      </c>
    </row>
    <row r="9600" spans="1:7">
      <c r="A9600" s="255"/>
      <c r="B9600" s="255"/>
      <c r="C9600" s="2"/>
      <c r="D9600" s="72" t="s">
        <v>374</v>
      </c>
      <c r="E9600" s="255"/>
      <c r="F9600" s="255"/>
      <c r="G9600" s="3"/>
    </row>
    <row r="9601" spans="1:7" s="11" customFormat="1">
      <c r="A9601" s="285">
        <v>467</v>
      </c>
      <c r="B9601" s="285" t="s">
        <v>39</v>
      </c>
      <c r="C9601" s="283" t="s">
        <v>11</v>
      </c>
      <c r="D9601" s="287" t="s">
        <v>1272</v>
      </c>
      <c r="E9601" s="253">
        <v>1306.8</v>
      </c>
      <c r="F9601" s="240" t="s">
        <v>42</v>
      </c>
      <c r="G9601" s="9">
        <f>SUM(A9601*E9601/100)</f>
        <v>6102.7559999999994</v>
      </c>
    </row>
    <row r="9602" spans="1:7" s="11" customFormat="1" ht="40.5" customHeight="1">
      <c r="A9602" s="286"/>
      <c r="B9602" s="286"/>
      <c r="C9602" s="284"/>
      <c r="D9602" s="288"/>
      <c r="E9602" s="293" t="s">
        <v>714</v>
      </c>
      <c r="F9602" s="294"/>
      <c r="G9602" s="295"/>
    </row>
    <row r="9603" spans="1:7">
      <c r="A9603" s="283"/>
      <c r="B9603" s="283"/>
      <c r="C9603" s="285" t="s">
        <v>15</v>
      </c>
      <c r="D9603" s="287" t="s">
        <v>909</v>
      </c>
      <c r="E9603" s="296"/>
      <c r="F9603" s="297"/>
      <c r="G9603" s="298"/>
    </row>
    <row r="9604" spans="1:7" ht="42.75" customHeight="1">
      <c r="A9604" s="284"/>
      <c r="B9604" s="284"/>
      <c r="C9604" s="286"/>
      <c r="D9604" s="288"/>
      <c r="E9604" s="306"/>
      <c r="F9604" s="307"/>
      <c r="G9604" s="308"/>
    </row>
    <row r="9605" spans="1:7" ht="15" customHeight="1">
      <c r="A9605" s="283">
        <v>3161</v>
      </c>
      <c r="B9605" s="283" t="s">
        <v>39</v>
      </c>
      <c r="C9605" s="285" t="s">
        <v>154</v>
      </c>
      <c r="D9605" s="287" t="s">
        <v>155</v>
      </c>
      <c r="E9605" s="253">
        <v>2548.29</v>
      </c>
      <c r="F9605" s="240" t="s">
        <v>42</v>
      </c>
      <c r="G9605" s="9">
        <f>SUM(A9605*E9605/100)</f>
        <v>80551.446899999995</v>
      </c>
    </row>
    <row r="9606" spans="1:7" ht="42.75" customHeight="1">
      <c r="A9606" s="284"/>
      <c r="B9606" s="284"/>
      <c r="C9606" s="286"/>
      <c r="D9606" s="288"/>
      <c r="E9606" s="289" t="s">
        <v>910</v>
      </c>
      <c r="F9606" s="290"/>
      <c r="G9606" s="291"/>
    </row>
    <row r="9607" spans="1:7">
      <c r="A9607" s="283">
        <v>2747</v>
      </c>
      <c r="B9607" s="283" t="s">
        <v>39</v>
      </c>
      <c r="C9607" s="285" t="s">
        <v>157</v>
      </c>
      <c r="D9607" s="287" t="s">
        <v>331</v>
      </c>
      <c r="E9607" s="253">
        <v>4411.82</v>
      </c>
      <c r="F9607" s="240" t="s">
        <v>42</v>
      </c>
      <c r="G9607" s="9">
        <f>SUM(A9607*E9607/100)</f>
        <v>121192.6954</v>
      </c>
    </row>
    <row r="9608" spans="1:7" ht="27.75" customHeight="1">
      <c r="A9608" s="284"/>
      <c r="B9608" s="284"/>
      <c r="C9608" s="286"/>
      <c r="D9608" s="288"/>
      <c r="E9608" s="289" t="s">
        <v>332</v>
      </c>
      <c r="F9608" s="290"/>
      <c r="G9608" s="291"/>
    </row>
    <row r="9609" spans="1:7" s="157" customFormat="1">
      <c r="A9609" s="283">
        <v>428</v>
      </c>
      <c r="B9609" s="283" t="s">
        <v>39</v>
      </c>
      <c r="C9609" s="285" t="s">
        <v>18</v>
      </c>
      <c r="D9609" s="287" t="s">
        <v>160</v>
      </c>
      <c r="E9609" s="253">
        <v>1887.4</v>
      </c>
      <c r="F9609" s="240" t="s">
        <v>42</v>
      </c>
      <c r="G9609" s="9">
        <f>SUM(A9609*E9609/100)</f>
        <v>8078.072000000001</v>
      </c>
    </row>
    <row r="9610" spans="1:7" s="157" customFormat="1" ht="38.25" customHeight="1">
      <c r="A9610" s="284"/>
      <c r="B9610" s="284"/>
      <c r="C9610" s="286"/>
      <c r="D9610" s="288"/>
      <c r="E9610" s="289" t="s">
        <v>161</v>
      </c>
      <c r="F9610" s="290"/>
      <c r="G9610" s="291"/>
    </row>
    <row r="9611" spans="1:7" ht="40.5" customHeight="1">
      <c r="A9611" s="243"/>
      <c r="B9611" s="244"/>
      <c r="C9611" s="2"/>
      <c r="D9611" s="62"/>
      <c r="E9611" s="255"/>
      <c r="F9611" s="15" t="s">
        <v>1275</v>
      </c>
      <c r="G9611" s="73">
        <v>215925</v>
      </c>
    </row>
    <row r="9612" spans="1:7" s="22" customFormat="1">
      <c r="B9612" s="35"/>
      <c r="C9612" s="36"/>
      <c r="D9612" s="37"/>
      <c r="E9612" s="36"/>
      <c r="F9612" s="45"/>
      <c r="G9612" s="36"/>
    </row>
    <row r="9613" spans="1:7" s="22" customFormat="1">
      <c r="B9613" s="35"/>
      <c r="C9613" s="36"/>
      <c r="D9613" s="37"/>
      <c r="E9613" s="36"/>
      <c r="F9613" s="45"/>
      <c r="G9613" s="36"/>
    </row>
    <row r="9614" spans="1:7" s="12" customFormat="1">
      <c r="A9614" s="34" t="s">
        <v>302</v>
      </c>
      <c r="B9614" s="35"/>
      <c r="C9614" s="36" t="s">
        <v>412</v>
      </c>
      <c r="D9614" s="37"/>
      <c r="F9614" s="200" t="s">
        <v>131</v>
      </c>
      <c r="G9614" s="36"/>
    </row>
    <row r="9615" spans="1:7" s="12" customFormat="1">
      <c r="A9615" s="34"/>
      <c r="B9615" s="35"/>
      <c r="C9615" s="36"/>
      <c r="D9615" s="37"/>
      <c r="F9615" s="200"/>
      <c r="G9615" s="36"/>
    </row>
    <row r="9616" spans="1:7" s="12" customFormat="1">
      <c r="A9616" s="41"/>
      <c r="B9616" s="36"/>
      <c r="C9616" s="36"/>
      <c r="D9616" s="42"/>
      <c r="E9616" s="36"/>
      <c r="F9616" s="65"/>
      <c r="G9616" s="66"/>
    </row>
    <row r="9617" spans="1:7" s="12" customFormat="1">
      <c r="A9617" s="41"/>
      <c r="B9617" s="36"/>
      <c r="C9617" s="36"/>
      <c r="D9617" s="42"/>
      <c r="E9617" s="38" t="s">
        <v>138</v>
      </c>
      <c r="F9617" s="67"/>
      <c r="G9617" s="67"/>
    </row>
    <row r="9618" spans="1:7" s="12" customFormat="1">
      <c r="A9618" s="41"/>
      <c r="B9618" s="36"/>
      <c r="C9618" s="36"/>
      <c r="D9618" s="42"/>
      <c r="E9618" s="36"/>
      <c r="F9618" s="36"/>
      <c r="G9618" s="45"/>
    </row>
    <row r="9619" spans="1:7" s="12" customFormat="1">
      <c r="A9619" s="41"/>
      <c r="B9619" s="36"/>
      <c r="C9619" s="36"/>
      <c r="D9619" s="42"/>
      <c r="E9619" s="36"/>
      <c r="F9619" s="36"/>
      <c r="G9619" s="45"/>
    </row>
    <row r="9620" spans="1:7" s="12" customFormat="1">
      <c r="A9620" s="41"/>
      <c r="B9620" s="36"/>
      <c r="C9620" s="36"/>
      <c r="D9620" s="42"/>
      <c r="E9620" s="36"/>
      <c r="F9620" s="36"/>
      <c r="G9620" s="45"/>
    </row>
    <row r="9621" spans="1:7" s="12" customFormat="1">
      <c r="A9621" s="41"/>
      <c r="B9621" s="36"/>
      <c r="C9621" s="36"/>
      <c r="D9621" s="42"/>
      <c r="E9621" s="36"/>
      <c r="F9621" s="36"/>
      <c r="G9621" s="45"/>
    </row>
    <row r="9622" spans="1:7" s="12" customFormat="1">
      <c r="A9622" s="41"/>
      <c r="B9622" s="36"/>
      <c r="C9622" s="36"/>
      <c r="D9622" s="42"/>
      <c r="E9622" s="36"/>
      <c r="F9622" s="36"/>
      <c r="G9622" s="45"/>
    </row>
    <row r="9623" spans="1:7" s="12" customFormat="1">
      <c r="A9623" s="41"/>
      <c r="B9623" s="36"/>
      <c r="C9623" s="36"/>
      <c r="D9623" s="42"/>
      <c r="E9623" s="46" t="s">
        <v>140</v>
      </c>
      <c r="F9623" s="36"/>
      <c r="G9623" s="45"/>
    </row>
    <row r="9624" spans="1:7" s="12" customFormat="1">
      <c r="A9624" s="37" t="s">
        <v>139</v>
      </c>
      <c r="B9624" s="36"/>
      <c r="C9624" s="36"/>
      <c r="D9624" s="42"/>
      <c r="E9624" s="46" t="s">
        <v>141</v>
      </c>
      <c r="F9624" s="36"/>
      <c r="G9624" s="45"/>
    </row>
    <row r="9625" spans="1:7" s="12" customFormat="1" ht="24.75" customHeight="1">
      <c r="A9625" s="41"/>
      <c r="B9625" s="36"/>
      <c r="C9625" s="36"/>
      <c r="D9625" s="42"/>
      <c r="E9625" s="46" t="s">
        <v>142</v>
      </c>
      <c r="F9625" s="36"/>
      <c r="G9625" s="45"/>
    </row>
    <row r="9626" spans="1:7" s="12" customFormat="1" ht="24.75" customHeight="1">
      <c r="A9626" s="41"/>
      <c r="B9626" s="36"/>
      <c r="C9626" s="36"/>
      <c r="D9626" s="42"/>
      <c r="E9626" s="46"/>
      <c r="F9626" s="36"/>
      <c r="G9626" s="45"/>
    </row>
    <row r="9627" spans="1:7" s="12" customFormat="1" ht="24.75" customHeight="1">
      <c r="A9627" s="41"/>
      <c r="B9627" s="36"/>
      <c r="C9627" s="36"/>
      <c r="D9627" s="42"/>
      <c r="E9627" s="46"/>
      <c r="F9627" s="36"/>
      <c r="G9627" s="45"/>
    </row>
    <row r="9628" spans="1:7" s="12" customFormat="1" ht="24.75" customHeight="1">
      <c r="A9628" s="41"/>
      <c r="B9628" s="36"/>
      <c r="C9628" s="36"/>
      <c r="D9628" s="42"/>
      <c r="E9628" s="46"/>
      <c r="F9628" s="36"/>
      <c r="G9628" s="45"/>
    </row>
    <row r="9629" spans="1:7" s="12" customFormat="1" ht="24.75" customHeight="1">
      <c r="A9629" s="41"/>
      <c r="B9629" s="36"/>
      <c r="C9629" s="36"/>
      <c r="D9629" s="42"/>
      <c r="E9629" s="46"/>
      <c r="F9629" s="36"/>
      <c r="G9629" s="45"/>
    </row>
    <row r="9630" spans="1:7" s="12" customFormat="1" ht="24.75" customHeight="1">
      <c r="A9630" s="41"/>
      <c r="B9630" s="36"/>
      <c r="C9630" s="36"/>
      <c r="D9630" s="42"/>
      <c r="E9630" s="46"/>
      <c r="F9630" s="36"/>
      <c r="G9630" s="45"/>
    </row>
    <row r="9631" spans="1:7" s="12" customFormat="1" ht="24.75" customHeight="1">
      <c r="A9631" s="41"/>
      <c r="B9631" s="36"/>
      <c r="C9631" s="36"/>
      <c r="D9631" s="42"/>
      <c r="E9631" s="46"/>
      <c r="F9631" s="36"/>
      <c r="G9631" s="45"/>
    </row>
    <row r="9632" spans="1:7" s="12" customFormat="1" ht="24.75" customHeight="1">
      <c r="A9632" s="41"/>
      <c r="B9632" s="36"/>
      <c r="C9632" s="36"/>
      <c r="D9632" s="42"/>
      <c r="E9632" s="46"/>
      <c r="F9632" s="36"/>
      <c r="G9632" s="45"/>
    </row>
    <row r="9633" spans="1:7" s="12" customFormat="1" ht="24.75" customHeight="1">
      <c r="A9633" s="41"/>
      <c r="B9633" s="36"/>
      <c r="C9633" s="36"/>
      <c r="D9633" s="42"/>
      <c r="E9633" s="46"/>
      <c r="F9633" s="36"/>
      <c r="G9633" s="45"/>
    </row>
    <row r="9634" spans="1:7" s="12" customFormat="1" ht="24.75" customHeight="1">
      <c r="A9634" s="41"/>
      <c r="B9634" s="36"/>
      <c r="C9634" s="36"/>
      <c r="D9634" s="42"/>
      <c r="E9634" s="46"/>
      <c r="F9634" s="36"/>
      <c r="G9634" s="45"/>
    </row>
    <row r="9635" spans="1:7" s="12" customFormat="1" ht="24.75" customHeight="1">
      <c r="A9635" s="41"/>
      <c r="B9635" s="36"/>
      <c r="C9635" s="36"/>
      <c r="D9635" s="42"/>
      <c r="E9635" s="46"/>
      <c r="F9635" s="36"/>
      <c r="G9635" s="45"/>
    </row>
    <row r="9636" spans="1:7" s="12" customFormat="1" ht="24.75" customHeight="1">
      <c r="A9636" s="41"/>
      <c r="B9636" s="36"/>
      <c r="C9636" s="36"/>
      <c r="D9636" s="42"/>
      <c r="E9636" s="46"/>
      <c r="F9636" s="36"/>
      <c r="G9636" s="45"/>
    </row>
    <row r="9637" spans="1:7" s="12" customFormat="1" ht="24.75" customHeight="1">
      <c r="A9637" s="41"/>
      <c r="B9637" s="36"/>
      <c r="C9637" s="36"/>
      <c r="D9637" s="42"/>
      <c r="E9637" s="46"/>
      <c r="F9637" s="36"/>
      <c r="G9637" s="45"/>
    </row>
    <row r="9638" spans="1:7" s="12" customFormat="1">
      <c r="A9638" s="41"/>
      <c r="B9638" s="36"/>
      <c r="C9638" s="52"/>
      <c r="D9638" s="42"/>
      <c r="E9638" s="46"/>
      <c r="F9638" s="36"/>
      <c r="G9638" s="45"/>
    </row>
    <row r="9639" spans="1:7" s="12" customFormat="1">
      <c r="A9639" s="41"/>
      <c r="B9639" s="36"/>
      <c r="C9639" s="52"/>
      <c r="D9639" s="42"/>
      <c r="E9639" s="46"/>
      <c r="F9639" s="36"/>
      <c r="G9639" s="45"/>
    </row>
    <row r="9640" spans="1:7" s="12" customFormat="1">
      <c r="A9640" s="41"/>
      <c r="B9640" s="36"/>
      <c r="C9640" s="52"/>
      <c r="D9640" s="42"/>
      <c r="E9640" s="46"/>
      <c r="F9640" s="36"/>
      <c r="G9640" s="45"/>
    </row>
    <row r="9641" spans="1:7" s="12" customFormat="1">
      <c r="A9641" s="41"/>
      <c r="B9641" s="36"/>
      <c r="C9641" s="52"/>
      <c r="D9641" s="42"/>
      <c r="E9641" s="46"/>
      <c r="F9641" s="36"/>
      <c r="G9641" s="45"/>
    </row>
    <row r="9642" spans="1:7" s="12" customFormat="1">
      <c r="A9642" s="41"/>
      <c r="B9642" s="36"/>
      <c r="C9642" s="52"/>
      <c r="D9642" s="42"/>
      <c r="E9642" s="46"/>
      <c r="F9642" s="36"/>
      <c r="G9642" s="45"/>
    </row>
    <row r="9643" spans="1:7" s="12" customFormat="1">
      <c r="A9643" s="41"/>
      <c r="B9643" s="36"/>
      <c r="C9643" s="52"/>
      <c r="D9643" s="42"/>
      <c r="E9643" s="46"/>
      <c r="F9643" s="36"/>
      <c r="G9643" s="45"/>
    </row>
    <row r="9644" spans="1:7" s="12" customFormat="1">
      <c r="A9644" s="41"/>
      <c r="B9644" s="36"/>
      <c r="C9644" s="52"/>
      <c r="D9644" s="42"/>
      <c r="E9644" s="46"/>
      <c r="F9644" s="36"/>
      <c r="G9644" s="45"/>
    </row>
    <row r="9645" spans="1:7" s="12" customFormat="1">
      <c r="A9645" s="41"/>
      <c r="B9645" s="36"/>
      <c r="C9645" s="52"/>
      <c r="D9645" s="42"/>
      <c r="E9645" s="46"/>
      <c r="F9645" s="36"/>
      <c r="G9645" s="45"/>
    </row>
    <row r="9646" spans="1:7" s="12" customFormat="1">
      <c r="A9646" s="41"/>
      <c r="B9646" s="36"/>
      <c r="C9646" s="52"/>
      <c r="D9646" s="42"/>
      <c r="E9646" s="46"/>
      <c r="F9646" s="36"/>
      <c r="G9646" s="45"/>
    </row>
    <row r="9647" spans="1:7" s="12" customFormat="1">
      <c r="A9647" s="41"/>
      <c r="B9647" s="36"/>
      <c r="C9647" s="52"/>
      <c r="D9647" s="42"/>
      <c r="E9647" s="46"/>
      <c r="F9647" s="36"/>
      <c r="G9647" s="45"/>
    </row>
    <row r="9648" spans="1:7" s="12" customFormat="1">
      <c r="A9648" s="41"/>
      <c r="B9648" s="36"/>
      <c r="C9648" s="52"/>
      <c r="D9648" s="42"/>
      <c r="E9648" s="46"/>
      <c r="F9648" s="36"/>
      <c r="G9648" s="45"/>
    </row>
    <row r="9649" spans="1:7" s="12" customFormat="1">
      <c r="A9649" s="41"/>
      <c r="B9649" s="36"/>
      <c r="C9649" s="52"/>
      <c r="D9649" s="42"/>
      <c r="E9649" s="46"/>
      <c r="F9649" s="36"/>
      <c r="G9649" s="45"/>
    </row>
    <row r="9650" spans="1:7" s="12" customFormat="1">
      <c r="A9650" s="41"/>
      <c r="B9650" s="36"/>
      <c r="C9650" s="52"/>
      <c r="D9650" s="42"/>
      <c r="E9650" s="46"/>
      <c r="F9650" s="36"/>
      <c r="G9650" s="45"/>
    </row>
    <row r="9651" spans="1:7" s="12" customFormat="1">
      <c r="A9651" s="41"/>
      <c r="B9651" s="36"/>
      <c r="C9651" s="52"/>
      <c r="D9651" s="42"/>
      <c r="E9651" s="46"/>
      <c r="F9651" s="36"/>
      <c r="G9651" s="45"/>
    </row>
    <row r="9652" spans="1:7" s="12" customFormat="1">
      <c r="A9652" s="41"/>
      <c r="B9652" s="36"/>
      <c r="C9652" s="52"/>
      <c r="D9652" s="42"/>
      <c r="E9652" s="46"/>
      <c r="F9652" s="36"/>
      <c r="G9652" s="45"/>
    </row>
    <row r="9653" spans="1:7" s="12" customFormat="1">
      <c r="A9653" s="41"/>
      <c r="B9653" s="36"/>
      <c r="C9653" s="52"/>
      <c r="D9653" s="42"/>
      <c r="E9653" s="46"/>
      <c r="F9653" s="36"/>
      <c r="G9653" s="45"/>
    </row>
    <row r="9654" spans="1:7" s="12" customFormat="1">
      <c r="A9654" s="41"/>
      <c r="B9654" s="36"/>
      <c r="C9654" s="52"/>
      <c r="D9654" s="42"/>
      <c r="E9654" s="46"/>
      <c r="F9654" s="36"/>
      <c r="G9654" s="45"/>
    </row>
    <row r="9655" spans="1:7" s="12" customFormat="1">
      <c r="A9655" s="41"/>
      <c r="B9655" s="36"/>
      <c r="C9655" s="52"/>
      <c r="D9655" s="42"/>
      <c r="E9655" s="46"/>
      <c r="F9655" s="36"/>
      <c r="G9655" s="45"/>
    </row>
    <row r="9656" spans="1:7" s="12" customFormat="1">
      <c r="A9656" s="41"/>
      <c r="B9656" s="36"/>
      <c r="C9656" s="52"/>
      <c r="D9656" s="42"/>
      <c r="E9656" s="46"/>
      <c r="F9656" s="36"/>
      <c r="G9656" s="45"/>
    </row>
    <row r="9657" spans="1:7" s="12" customFormat="1">
      <c r="A9657" s="41"/>
      <c r="B9657" s="36"/>
      <c r="C9657" s="52"/>
      <c r="D9657" s="42"/>
      <c r="E9657" s="46"/>
      <c r="F9657" s="36"/>
      <c r="G9657" s="45"/>
    </row>
    <row r="9658" spans="1:7" s="12" customFormat="1">
      <c r="A9658" s="41"/>
      <c r="B9658" s="36"/>
      <c r="C9658" s="52"/>
      <c r="D9658" s="42"/>
      <c r="E9658" s="46"/>
      <c r="F9658" s="36"/>
      <c r="G9658" s="45"/>
    </row>
    <row r="9659" spans="1:7" s="12" customFormat="1">
      <c r="A9659" s="41"/>
      <c r="B9659" s="36"/>
      <c r="C9659" s="52"/>
      <c r="D9659" s="42"/>
      <c r="E9659" s="46"/>
      <c r="F9659" s="36"/>
      <c r="G9659" s="45"/>
    </row>
    <row r="9660" spans="1:7" s="12" customFormat="1">
      <c r="A9660" s="41"/>
      <c r="B9660" s="36"/>
      <c r="C9660" s="52"/>
      <c r="D9660" s="42"/>
      <c r="E9660" s="46"/>
      <c r="F9660" s="36"/>
      <c r="G9660" s="45"/>
    </row>
    <row r="9661" spans="1:7" s="12" customFormat="1">
      <c r="A9661" s="41"/>
      <c r="B9661" s="36"/>
      <c r="C9661" s="52"/>
      <c r="D9661" s="42"/>
      <c r="E9661" s="46"/>
      <c r="F9661" s="36"/>
      <c r="G9661" s="45"/>
    </row>
    <row r="9662" spans="1:7" s="12" customFormat="1">
      <c r="A9662" s="41"/>
      <c r="B9662" s="36"/>
      <c r="C9662" s="52"/>
      <c r="D9662" s="42"/>
      <c r="E9662" s="46"/>
      <c r="F9662" s="36"/>
      <c r="G9662" s="45"/>
    </row>
    <row r="9663" spans="1:7" s="12" customFormat="1">
      <c r="A9663" s="41"/>
      <c r="B9663" s="36"/>
      <c r="C9663" s="52"/>
      <c r="D9663" s="42"/>
      <c r="E9663" s="46"/>
      <c r="F9663" s="36"/>
      <c r="G9663" s="45"/>
    </row>
    <row r="9664" spans="1:7" s="12" customFormat="1">
      <c r="A9664" s="41"/>
      <c r="B9664" s="36"/>
      <c r="C9664" s="52"/>
      <c r="D9664" s="42"/>
      <c r="E9664" s="46"/>
      <c r="F9664" s="36"/>
      <c r="G9664" s="45"/>
    </row>
    <row r="9665" spans="1:7" s="12" customFormat="1">
      <c r="A9665" s="41"/>
      <c r="B9665" s="36"/>
      <c r="C9665" s="52"/>
      <c r="D9665" s="42"/>
      <c r="E9665" s="46"/>
      <c r="F9665" s="36"/>
      <c r="G9665" s="45"/>
    </row>
    <row r="9666" spans="1:7" s="12" customFormat="1">
      <c r="A9666" s="41"/>
      <c r="B9666" s="36"/>
      <c r="C9666" s="52"/>
      <c r="D9666" s="42"/>
      <c r="E9666" s="46"/>
      <c r="F9666" s="36"/>
      <c r="G9666" s="45"/>
    </row>
    <row r="9667" spans="1:7" s="12" customFormat="1">
      <c r="A9667" s="41"/>
      <c r="B9667" s="36"/>
      <c r="C9667" s="52"/>
      <c r="D9667" s="42"/>
      <c r="E9667" s="46"/>
      <c r="F9667" s="36"/>
      <c r="G9667" s="45"/>
    </row>
    <row r="9668" spans="1:7" s="12" customFormat="1">
      <c r="A9668" s="41"/>
      <c r="B9668" s="36"/>
      <c r="C9668" s="52"/>
      <c r="D9668" s="42"/>
      <c r="E9668" s="46"/>
      <c r="F9668" s="36"/>
      <c r="G9668" s="45"/>
    </row>
    <row r="9669" spans="1:7" s="12" customFormat="1">
      <c r="A9669" s="41"/>
      <c r="B9669" s="36"/>
      <c r="C9669" s="52"/>
      <c r="D9669" s="42"/>
      <c r="E9669" s="46"/>
      <c r="F9669" s="36"/>
      <c r="G9669" s="45"/>
    </row>
    <row r="9670" spans="1:7" s="12" customFormat="1">
      <c r="A9670" s="41"/>
      <c r="B9670" s="36"/>
      <c r="C9670" s="52"/>
      <c r="D9670" s="42"/>
      <c r="E9670" s="46"/>
      <c r="F9670" s="36"/>
      <c r="G9670" s="45"/>
    </row>
    <row r="9671" spans="1:7" s="12" customFormat="1">
      <c r="A9671" s="41"/>
      <c r="B9671" s="36"/>
      <c r="C9671" s="52"/>
      <c r="D9671" s="42"/>
      <c r="E9671" s="46"/>
      <c r="F9671" s="36"/>
      <c r="G9671" s="45"/>
    </row>
    <row r="9672" spans="1:7" s="12" customFormat="1">
      <c r="A9672" s="41"/>
      <c r="B9672" s="36"/>
      <c r="C9672" s="52"/>
      <c r="D9672" s="42"/>
      <c r="E9672" s="46"/>
      <c r="F9672" s="36"/>
      <c r="G9672" s="45"/>
    </row>
    <row r="9673" spans="1:7" s="12" customFormat="1">
      <c r="A9673" s="41"/>
      <c r="B9673" s="36"/>
      <c r="C9673" s="52"/>
      <c r="D9673" s="42"/>
      <c r="E9673" s="46"/>
      <c r="F9673" s="36"/>
      <c r="G9673" s="45"/>
    </row>
    <row r="9674" spans="1:7" s="12" customFormat="1">
      <c r="A9674" s="41"/>
      <c r="B9674" s="36"/>
      <c r="C9674" s="52"/>
      <c r="D9674" s="42"/>
      <c r="E9674" s="46"/>
      <c r="F9674" s="36"/>
      <c r="G9674" s="45"/>
    </row>
    <row r="9675" spans="1:7" s="12" customFormat="1">
      <c r="A9675" s="41"/>
      <c r="B9675" s="36"/>
      <c r="C9675" s="52"/>
      <c r="D9675" s="42"/>
      <c r="E9675" s="46"/>
      <c r="F9675" s="36"/>
      <c r="G9675" s="45"/>
    </row>
    <row r="9676" spans="1:7" s="12" customFormat="1">
      <c r="A9676" s="41"/>
      <c r="B9676" s="36"/>
      <c r="C9676" s="52"/>
      <c r="D9676" s="42"/>
      <c r="E9676" s="46"/>
      <c r="F9676" s="36"/>
      <c r="G9676" s="45"/>
    </row>
    <row r="9677" spans="1:7" s="12" customFormat="1">
      <c r="A9677" s="41"/>
      <c r="B9677" s="36"/>
      <c r="C9677" s="52"/>
      <c r="D9677" s="42"/>
      <c r="E9677" s="46"/>
      <c r="F9677" s="36"/>
      <c r="G9677" s="45"/>
    </row>
    <row r="9678" spans="1:7" s="12" customFormat="1">
      <c r="A9678" s="41"/>
      <c r="B9678" s="36"/>
      <c r="C9678" s="52"/>
      <c r="D9678" s="42"/>
      <c r="E9678" s="46"/>
      <c r="F9678" s="36"/>
      <c r="G9678" s="45"/>
    </row>
    <row r="9679" spans="1:7" s="12" customFormat="1">
      <c r="A9679" s="41"/>
      <c r="B9679" s="36"/>
      <c r="C9679" s="52"/>
      <c r="D9679" s="42"/>
      <c r="E9679" s="46"/>
      <c r="F9679" s="36"/>
      <c r="G9679" s="45"/>
    </row>
    <row r="9680" spans="1:7" s="12" customFormat="1">
      <c r="A9680" s="41"/>
      <c r="B9680" s="36"/>
      <c r="C9680" s="52"/>
      <c r="D9680" s="42"/>
      <c r="E9680" s="46"/>
      <c r="F9680" s="36"/>
      <c r="G9680" s="45"/>
    </row>
    <row r="9681" spans="1:7" s="12" customFormat="1">
      <c r="A9681" s="41"/>
      <c r="B9681" s="36"/>
      <c r="C9681" s="52"/>
      <c r="D9681" s="42"/>
      <c r="E9681" s="46"/>
      <c r="F9681" s="36"/>
      <c r="G9681" s="45"/>
    </row>
    <row r="9682" spans="1:7" s="12" customFormat="1">
      <c r="A9682" s="41"/>
      <c r="B9682" s="36"/>
      <c r="C9682" s="52"/>
      <c r="D9682" s="42"/>
      <c r="E9682" s="46"/>
      <c r="F9682" s="36"/>
      <c r="G9682" s="45"/>
    </row>
    <row r="9683" spans="1:7" s="12" customFormat="1">
      <c r="A9683" s="41"/>
      <c r="B9683" s="36"/>
      <c r="C9683" s="52"/>
      <c r="D9683" s="42"/>
      <c r="E9683" s="46"/>
      <c r="F9683" s="36"/>
      <c r="G9683" s="45"/>
    </row>
    <row r="9684" spans="1:7" s="12" customFormat="1">
      <c r="A9684" s="41"/>
      <c r="B9684" s="36"/>
      <c r="C9684" s="52"/>
      <c r="D9684" s="42"/>
      <c r="E9684" s="46"/>
      <c r="F9684" s="36"/>
      <c r="G9684" s="45"/>
    </row>
    <row r="9685" spans="1:7" s="12" customFormat="1">
      <c r="A9685" s="41"/>
      <c r="B9685" s="36"/>
      <c r="C9685" s="52"/>
      <c r="D9685" s="42"/>
      <c r="E9685" s="46"/>
      <c r="F9685" s="36"/>
      <c r="G9685" s="45"/>
    </row>
    <row r="9686" spans="1:7" s="12" customFormat="1">
      <c r="A9686" s="41"/>
      <c r="B9686" s="36"/>
      <c r="C9686" s="52"/>
      <c r="D9686" s="42"/>
      <c r="E9686" s="46"/>
      <c r="F9686" s="36"/>
      <c r="G9686" s="45"/>
    </row>
    <row r="9687" spans="1:7" s="12" customFormat="1">
      <c r="A9687" s="41"/>
      <c r="B9687" s="36"/>
      <c r="C9687" s="52"/>
      <c r="D9687" s="42"/>
      <c r="E9687" s="46"/>
      <c r="F9687" s="36"/>
      <c r="G9687" s="45"/>
    </row>
    <row r="9688" spans="1:7" s="12" customFormat="1">
      <c r="A9688" s="41"/>
      <c r="B9688" s="36"/>
      <c r="C9688" s="52"/>
      <c r="D9688" s="42"/>
      <c r="E9688" s="46"/>
      <c r="F9688" s="36"/>
      <c r="G9688" s="45"/>
    </row>
    <row r="9689" spans="1:7" s="12" customFormat="1">
      <c r="A9689" s="41"/>
      <c r="B9689" s="36"/>
      <c r="C9689" s="52"/>
      <c r="D9689" s="42"/>
      <c r="E9689" s="46"/>
      <c r="F9689" s="36"/>
      <c r="G9689" s="45"/>
    </row>
    <row r="9690" spans="1:7" s="12" customFormat="1">
      <c r="A9690" s="41"/>
      <c r="B9690" s="36"/>
      <c r="C9690" s="52"/>
      <c r="D9690" s="42"/>
      <c r="E9690" s="46"/>
      <c r="F9690" s="36"/>
      <c r="G9690" s="45"/>
    </row>
    <row r="9691" spans="1:7" s="12" customFormat="1">
      <c r="A9691" s="41"/>
      <c r="B9691" s="36"/>
      <c r="C9691" s="52"/>
      <c r="D9691" s="42"/>
      <c r="E9691" s="46"/>
      <c r="F9691" s="36"/>
      <c r="G9691" s="45"/>
    </row>
    <row r="9692" spans="1:7" s="12" customFormat="1">
      <c r="A9692" s="41"/>
      <c r="B9692" s="36"/>
      <c r="C9692" s="52"/>
      <c r="D9692" s="42"/>
      <c r="E9692" s="46"/>
      <c r="F9692" s="36"/>
      <c r="G9692" s="45"/>
    </row>
    <row r="9693" spans="1:7" s="12" customFormat="1">
      <c r="A9693" s="41"/>
      <c r="B9693" s="36"/>
      <c r="C9693" s="52"/>
      <c r="D9693" s="42"/>
      <c r="E9693" s="46"/>
      <c r="F9693" s="36"/>
      <c r="G9693" s="45"/>
    </row>
    <row r="9694" spans="1:7" s="12" customFormat="1">
      <c r="A9694" s="41"/>
      <c r="B9694" s="36"/>
      <c r="C9694" s="52"/>
      <c r="D9694" s="42"/>
      <c r="E9694" s="46"/>
      <c r="F9694" s="36"/>
      <c r="G9694" s="45"/>
    </row>
    <row r="9695" spans="1:7" s="12" customFormat="1">
      <c r="A9695" s="41"/>
      <c r="B9695" s="36"/>
      <c r="C9695" s="52"/>
      <c r="D9695" s="42"/>
      <c r="E9695" s="46"/>
      <c r="F9695" s="36"/>
      <c r="G9695" s="45"/>
    </row>
    <row r="9696" spans="1:7" s="12" customFormat="1">
      <c r="A9696" s="41"/>
      <c r="B9696" s="36"/>
      <c r="C9696" s="52"/>
      <c r="D9696" s="42"/>
      <c r="E9696" s="46"/>
      <c r="F9696" s="36"/>
      <c r="G9696" s="45"/>
    </row>
    <row r="9697" spans="1:7" s="12" customFormat="1">
      <c r="A9697" s="41"/>
      <c r="B9697" s="36"/>
      <c r="C9697" s="52"/>
      <c r="D9697" s="42"/>
      <c r="E9697" s="46"/>
      <c r="F9697" s="36"/>
      <c r="G9697" s="45"/>
    </row>
    <row r="9698" spans="1:7" s="12" customFormat="1">
      <c r="A9698" s="41"/>
      <c r="B9698" s="36"/>
      <c r="C9698" s="52"/>
      <c r="D9698" s="42"/>
      <c r="E9698" s="46"/>
      <c r="F9698" s="36"/>
      <c r="G9698" s="45"/>
    </row>
    <row r="9699" spans="1:7">
      <c r="A9699" s="278" t="s">
        <v>0</v>
      </c>
      <c r="B9699" s="278"/>
      <c r="C9699" s="278"/>
      <c r="D9699" s="278"/>
      <c r="E9699" s="278"/>
      <c r="F9699" s="278"/>
      <c r="G9699" s="278"/>
    </row>
    <row r="9700" spans="1:7">
      <c r="A9700" s="279" t="s">
        <v>1</v>
      </c>
      <c r="B9700" s="279"/>
      <c r="C9700" s="279"/>
      <c r="D9700" s="279"/>
      <c r="E9700" s="279"/>
      <c r="F9700" s="279"/>
      <c r="G9700" s="279"/>
    </row>
    <row r="9701" spans="1:7" ht="16.5" customHeight="1">
      <c r="A9701" s="1" t="s">
        <v>2</v>
      </c>
      <c r="B9701" s="245"/>
      <c r="C9701" s="245"/>
      <c r="D9701" s="316" t="s">
        <v>1405</v>
      </c>
      <c r="E9701" s="316"/>
      <c r="F9701" s="316"/>
      <c r="G9701" s="316"/>
    </row>
    <row r="9702" spans="1:7" ht="30" customHeight="1">
      <c r="A9702" s="281" t="s">
        <v>3</v>
      </c>
      <c r="B9702" s="282"/>
      <c r="C9702" s="2" t="s">
        <v>4</v>
      </c>
      <c r="D9702" s="255" t="s">
        <v>5</v>
      </c>
      <c r="E9702" s="255" t="s">
        <v>6</v>
      </c>
      <c r="F9702" s="255" t="s">
        <v>7</v>
      </c>
      <c r="G9702" s="3" t="s">
        <v>8</v>
      </c>
    </row>
    <row r="9703" spans="1:7">
      <c r="A9703" s="255"/>
      <c r="B9703" s="255"/>
      <c r="C9703" s="2"/>
      <c r="D9703" s="72" t="s">
        <v>1409</v>
      </c>
      <c r="E9703" s="255"/>
      <c r="F9703" s="255"/>
      <c r="G9703" s="3"/>
    </row>
    <row r="9704" spans="1:7" s="22" customFormat="1">
      <c r="A9704" s="285">
        <v>92</v>
      </c>
      <c r="B9704" s="285" t="s">
        <v>10</v>
      </c>
      <c r="C9704" s="283" t="s">
        <v>11</v>
      </c>
      <c r="D9704" s="287" t="s">
        <v>200</v>
      </c>
      <c r="E9704" s="252">
        <v>1285.6300000000001</v>
      </c>
      <c r="F9704" s="230" t="s">
        <v>147</v>
      </c>
      <c r="G9704" s="168">
        <f>SUM(A9704*E9704/100)</f>
        <v>1182.7796000000001</v>
      </c>
    </row>
    <row r="9705" spans="1:7" s="22" customFormat="1" ht="30.75" customHeight="1">
      <c r="A9705" s="286"/>
      <c r="B9705" s="286"/>
      <c r="C9705" s="284"/>
      <c r="D9705" s="288"/>
      <c r="E9705" s="289" t="s">
        <v>201</v>
      </c>
      <c r="F9705" s="290"/>
      <c r="G9705" s="291"/>
    </row>
    <row r="9706" spans="1:7">
      <c r="A9706" s="283">
        <v>131</v>
      </c>
      <c r="B9706" s="283" t="s">
        <v>10</v>
      </c>
      <c r="C9706" s="285" t="s">
        <v>15</v>
      </c>
      <c r="D9706" s="287" t="s">
        <v>987</v>
      </c>
      <c r="E9706" s="253">
        <v>8694.9500000000007</v>
      </c>
      <c r="F9706" s="240" t="s">
        <v>13</v>
      </c>
      <c r="G9706" s="9">
        <f>SUM(A9706*E9706/100)</f>
        <v>11390.384500000002</v>
      </c>
    </row>
    <row r="9707" spans="1:7" ht="25.5" customHeight="1">
      <c r="A9707" s="284"/>
      <c r="B9707" s="284"/>
      <c r="C9707" s="286"/>
      <c r="D9707" s="288"/>
      <c r="E9707" s="289" t="s">
        <v>14</v>
      </c>
      <c r="F9707" s="290"/>
      <c r="G9707" s="291"/>
    </row>
    <row r="9708" spans="1:7">
      <c r="A9708" s="283">
        <v>105</v>
      </c>
      <c r="B9708" s="283" t="s">
        <v>10</v>
      </c>
      <c r="C9708" s="285" t="s">
        <v>18</v>
      </c>
      <c r="D9708" s="287" t="s">
        <v>309</v>
      </c>
      <c r="E9708" s="253">
        <v>17723</v>
      </c>
      <c r="F9708" s="240" t="s">
        <v>13</v>
      </c>
      <c r="G9708" s="8">
        <f>SUM(A9708*E9708/100)</f>
        <v>18609.150000000001</v>
      </c>
    </row>
    <row r="9709" spans="1:7" ht="33" customHeight="1">
      <c r="A9709" s="284"/>
      <c r="B9709" s="284"/>
      <c r="C9709" s="286"/>
      <c r="D9709" s="288"/>
      <c r="E9709" s="289" t="s">
        <v>310</v>
      </c>
      <c r="F9709" s="290"/>
      <c r="G9709" s="291"/>
    </row>
    <row r="9710" spans="1:7">
      <c r="A9710" s="283">
        <v>219</v>
      </c>
      <c r="B9710" s="283" t="s">
        <v>10</v>
      </c>
      <c r="C9710" s="285" t="s">
        <v>21</v>
      </c>
      <c r="D9710" s="287" t="s">
        <v>245</v>
      </c>
      <c r="E9710" s="253">
        <v>25321</v>
      </c>
      <c r="F9710" s="240" t="s">
        <v>13</v>
      </c>
      <c r="G9710" s="8">
        <f>SUM(A9710*E9710/100)</f>
        <v>55452.99</v>
      </c>
    </row>
    <row r="9711" spans="1:7" ht="27.75" customHeight="1">
      <c r="A9711" s="284"/>
      <c r="B9711" s="284"/>
      <c r="C9711" s="286"/>
      <c r="D9711" s="288"/>
      <c r="E9711" s="289" t="s">
        <v>303</v>
      </c>
      <c r="F9711" s="290"/>
      <c r="G9711" s="291"/>
    </row>
    <row r="9712" spans="1:7" s="10" customFormat="1" ht="15" customHeight="1">
      <c r="A9712" s="285">
        <v>88</v>
      </c>
      <c r="B9712" s="285" t="s">
        <v>10</v>
      </c>
      <c r="C9712" s="283" t="s">
        <v>25</v>
      </c>
      <c r="D9712" s="299" t="s">
        <v>30</v>
      </c>
      <c r="E9712" s="253">
        <v>337</v>
      </c>
      <c r="F9712" s="240" t="s">
        <v>31</v>
      </c>
      <c r="G9712" s="9">
        <f>SUM(A9712*E9712)</f>
        <v>29656</v>
      </c>
    </row>
    <row r="9713" spans="1:7" s="10" customFormat="1" ht="169.5" customHeight="1">
      <c r="A9713" s="286"/>
      <c r="B9713" s="286"/>
      <c r="C9713" s="284"/>
      <c r="D9713" s="300"/>
      <c r="E9713" s="301" t="s">
        <v>32</v>
      </c>
      <c r="F9713" s="302"/>
      <c r="G9713" s="303"/>
    </row>
    <row r="9714" spans="1:7" ht="15" customHeight="1">
      <c r="A9714" s="304">
        <v>3.4</v>
      </c>
      <c r="B9714" s="285" t="s">
        <v>24</v>
      </c>
      <c r="C9714" s="283" t="s">
        <v>29</v>
      </c>
      <c r="D9714" s="299" t="s">
        <v>26</v>
      </c>
      <c r="E9714" s="253">
        <v>5001.7</v>
      </c>
      <c r="F9714" s="240" t="s">
        <v>27</v>
      </c>
      <c r="G9714" s="9">
        <f>SUM(A9714*E9714)</f>
        <v>17005.78</v>
      </c>
    </row>
    <row r="9715" spans="1:7" ht="63" customHeight="1">
      <c r="A9715" s="305"/>
      <c r="B9715" s="286"/>
      <c r="C9715" s="284"/>
      <c r="D9715" s="300"/>
      <c r="E9715" s="289" t="s">
        <v>28</v>
      </c>
      <c r="F9715" s="290"/>
      <c r="G9715" s="291"/>
    </row>
    <row r="9716" spans="1:7">
      <c r="A9716" s="283">
        <v>88</v>
      </c>
      <c r="B9716" s="283" t="s">
        <v>39</v>
      </c>
      <c r="C9716" s="285" t="s">
        <v>33</v>
      </c>
      <c r="D9716" s="287" t="s">
        <v>1273</v>
      </c>
      <c r="E9716" s="253">
        <v>778.09</v>
      </c>
      <c r="F9716" s="240" t="s">
        <v>42</v>
      </c>
      <c r="G9716" s="9">
        <f>SUM(A9716*E9716/100)</f>
        <v>684.7192</v>
      </c>
    </row>
    <row r="9717" spans="1:7" ht="38.25" customHeight="1">
      <c r="A9717" s="284"/>
      <c r="B9717" s="284"/>
      <c r="C9717" s="286"/>
      <c r="D9717" s="288"/>
      <c r="E9717" s="289" t="s">
        <v>1274</v>
      </c>
      <c r="F9717" s="290"/>
      <c r="G9717" s="291"/>
    </row>
    <row r="9718" spans="1:7" ht="17.25" customHeight="1">
      <c r="A9718" s="283">
        <v>455</v>
      </c>
      <c r="B9718" s="283" t="s">
        <v>10</v>
      </c>
      <c r="C9718" s="285" t="s">
        <v>36</v>
      </c>
      <c r="D9718" s="287" t="s">
        <v>204</v>
      </c>
      <c r="E9718" s="253">
        <v>12346.65</v>
      </c>
      <c r="F9718" s="240" t="s">
        <v>13</v>
      </c>
      <c r="G9718" s="9">
        <f>SUM(A9718*E9718/100)</f>
        <v>56177.2575</v>
      </c>
    </row>
    <row r="9719" spans="1:7" ht="39.75" customHeight="1">
      <c r="A9719" s="284"/>
      <c r="B9719" s="284"/>
      <c r="C9719" s="286"/>
      <c r="D9719" s="288"/>
      <c r="E9719" s="289" t="s">
        <v>205</v>
      </c>
      <c r="F9719" s="290"/>
      <c r="G9719" s="291"/>
    </row>
    <row r="9720" spans="1:7" s="11" customFormat="1" ht="15" customHeight="1">
      <c r="A9720" s="285">
        <v>587</v>
      </c>
      <c r="B9720" s="285" t="s">
        <v>39</v>
      </c>
      <c r="C9720" s="283" t="s">
        <v>40</v>
      </c>
      <c r="D9720" s="287" t="s">
        <v>41</v>
      </c>
      <c r="E9720" s="253">
        <v>2206.6</v>
      </c>
      <c r="F9720" s="240" t="s">
        <v>42</v>
      </c>
      <c r="G9720" s="9">
        <f>SUM(A9720*E9720/100)</f>
        <v>12952.742</v>
      </c>
    </row>
    <row r="9721" spans="1:7" s="11" customFormat="1" ht="30" customHeight="1">
      <c r="A9721" s="286"/>
      <c r="B9721" s="286"/>
      <c r="C9721" s="284"/>
      <c r="D9721" s="288"/>
      <c r="E9721" s="293" t="s">
        <v>43</v>
      </c>
      <c r="F9721" s="294"/>
      <c r="G9721" s="295"/>
    </row>
    <row r="9722" spans="1:7" s="11" customFormat="1" ht="15" customHeight="1">
      <c r="A9722" s="285">
        <v>587</v>
      </c>
      <c r="B9722" s="285" t="s">
        <v>39</v>
      </c>
      <c r="C9722" s="283" t="s">
        <v>44</v>
      </c>
      <c r="D9722" s="287" t="s">
        <v>45</v>
      </c>
      <c r="E9722" s="240">
        <v>2197.52</v>
      </c>
      <c r="F9722" s="240" t="s">
        <v>42</v>
      </c>
      <c r="G9722" s="9">
        <f>SUM(A9722*E9722/100)</f>
        <v>12899.4424</v>
      </c>
    </row>
    <row r="9723" spans="1:7" s="11" customFormat="1" ht="38.25" customHeight="1">
      <c r="A9723" s="286"/>
      <c r="B9723" s="286"/>
      <c r="C9723" s="284"/>
      <c r="D9723" s="288"/>
      <c r="E9723" s="293" t="s">
        <v>46</v>
      </c>
      <c r="F9723" s="294"/>
      <c r="G9723" s="295"/>
    </row>
    <row r="9724" spans="1:7">
      <c r="A9724" s="283">
        <v>447</v>
      </c>
      <c r="B9724" s="283" t="s">
        <v>39</v>
      </c>
      <c r="C9724" s="285" t="s">
        <v>47</v>
      </c>
      <c r="D9724" s="287" t="s">
        <v>313</v>
      </c>
      <c r="E9724" s="253">
        <v>1287.44</v>
      </c>
      <c r="F9724" s="240" t="s">
        <v>42</v>
      </c>
      <c r="G9724" s="8">
        <f>SUM(A9724*E9724/100)</f>
        <v>5754.8568000000005</v>
      </c>
    </row>
    <row r="9725" spans="1:7" ht="30" customHeight="1">
      <c r="A9725" s="284"/>
      <c r="B9725" s="284"/>
      <c r="C9725" s="286"/>
      <c r="D9725" s="288"/>
      <c r="E9725" s="289" t="s">
        <v>314</v>
      </c>
      <c r="F9725" s="290"/>
      <c r="G9725" s="291"/>
    </row>
    <row r="9726" spans="1:7">
      <c r="A9726" s="283">
        <v>490</v>
      </c>
      <c r="B9726" s="283" t="s">
        <v>39</v>
      </c>
      <c r="C9726" s="285" t="s">
        <v>50</v>
      </c>
      <c r="D9726" s="287" t="s">
        <v>1384</v>
      </c>
      <c r="E9726" s="253">
        <v>1726.37</v>
      </c>
      <c r="F9726" s="240" t="s">
        <v>42</v>
      </c>
      <c r="G9726" s="8">
        <f>SUM(A9726*E9726/100)</f>
        <v>8459.2129999999997</v>
      </c>
    </row>
    <row r="9727" spans="1:7" ht="30.75" customHeight="1">
      <c r="A9727" s="284"/>
      <c r="B9727" s="284"/>
      <c r="C9727" s="286"/>
      <c r="D9727" s="288"/>
      <c r="E9727" s="289" t="s">
        <v>1385</v>
      </c>
      <c r="F9727" s="290"/>
      <c r="G9727" s="291"/>
    </row>
    <row r="9728" spans="1:7">
      <c r="A9728" s="285">
        <v>1011</v>
      </c>
      <c r="B9728" s="285" t="s">
        <v>39</v>
      </c>
      <c r="C9728" s="283" t="s">
        <v>208</v>
      </c>
      <c r="D9728" s="323" t="s">
        <v>300</v>
      </c>
      <c r="E9728" s="252">
        <v>1043.9000000000001</v>
      </c>
      <c r="F9728" s="230" t="s">
        <v>42</v>
      </c>
      <c r="G9728" s="9">
        <f>SUM(A9728*E9728/100)</f>
        <v>10553.829000000002</v>
      </c>
    </row>
    <row r="9729" spans="1:7" ht="25.5" customHeight="1">
      <c r="A9729" s="286"/>
      <c r="B9729" s="286"/>
      <c r="C9729" s="284"/>
      <c r="D9729" s="288"/>
      <c r="E9729" s="289" t="s">
        <v>301</v>
      </c>
      <c r="F9729" s="290"/>
      <c r="G9729" s="291"/>
    </row>
    <row r="9730" spans="1:7" s="17" customFormat="1" ht="50.25" customHeight="1">
      <c r="A9730" s="255"/>
      <c r="B9730" s="255"/>
      <c r="C9730" s="2"/>
      <c r="D9730" s="13"/>
      <c r="E9730" s="14"/>
      <c r="F9730" s="15" t="s">
        <v>1408</v>
      </c>
      <c r="G9730" s="16" t="s">
        <v>1406</v>
      </c>
    </row>
    <row r="9731" spans="1:7">
      <c r="A9731" s="243"/>
      <c r="B9731" s="244"/>
      <c r="C9731" s="2"/>
      <c r="D9731" s="72" t="s">
        <v>1407</v>
      </c>
      <c r="E9731" s="255"/>
      <c r="F9731" s="255"/>
      <c r="G9731" s="3"/>
    </row>
    <row r="9732" spans="1:7">
      <c r="A9732" s="283">
        <v>44</v>
      </c>
      <c r="B9732" s="283" t="s">
        <v>10</v>
      </c>
      <c r="C9732" s="285" t="s">
        <v>11</v>
      </c>
      <c r="D9732" s="287" t="s">
        <v>241</v>
      </c>
      <c r="E9732" s="253">
        <v>3176.25</v>
      </c>
      <c r="F9732" s="240" t="s">
        <v>242</v>
      </c>
      <c r="G9732" s="9">
        <v>172</v>
      </c>
    </row>
    <row r="9733" spans="1:7" ht="62.25" customHeight="1">
      <c r="A9733" s="284"/>
      <c r="B9733" s="284"/>
      <c r="C9733" s="286"/>
      <c r="D9733" s="288"/>
      <c r="E9733" s="289" t="s">
        <v>180</v>
      </c>
      <c r="F9733" s="290"/>
      <c r="G9733" s="291"/>
    </row>
    <row r="9734" spans="1:7" s="12" customFormat="1">
      <c r="A9734" s="283">
        <v>1745</v>
      </c>
      <c r="B9734" s="283" t="s">
        <v>10</v>
      </c>
      <c r="C9734" s="285" t="s">
        <v>15</v>
      </c>
      <c r="D9734" s="287" t="s">
        <v>243</v>
      </c>
      <c r="E9734" s="253">
        <v>9416.2800000000007</v>
      </c>
      <c r="F9734" s="240" t="s">
        <v>13</v>
      </c>
      <c r="G9734" s="9">
        <f>SUM(A9734*E9734/100)</f>
        <v>164314.08600000001</v>
      </c>
    </row>
    <row r="9735" spans="1:7" s="12" customFormat="1" ht="27.75" customHeight="1">
      <c r="A9735" s="284"/>
      <c r="B9735" s="284"/>
      <c r="C9735" s="286"/>
      <c r="D9735" s="288"/>
      <c r="E9735" s="289" t="s">
        <v>244</v>
      </c>
      <c r="F9735" s="290"/>
      <c r="G9735" s="291"/>
    </row>
    <row r="9736" spans="1:7" s="10" customFormat="1" ht="15" customHeight="1">
      <c r="A9736" s="285">
        <v>100</v>
      </c>
      <c r="B9736" s="285" t="s">
        <v>10</v>
      </c>
      <c r="C9736" s="283" t="s">
        <v>18</v>
      </c>
      <c r="D9736" s="299" t="s">
        <v>30</v>
      </c>
      <c r="E9736" s="253">
        <v>337</v>
      </c>
      <c r="F9736" s="240" t="s">
        <v>31</v>
      </c>
      <c r="G9736" s="9">
        <f>SUM(A9736*E9736)</f>
        <v>33700</v>
      </c>
    </row>
    <row r="9737" spans="1:7" s="10" customFormat="1" ht="169.5" customHeight="1">
      <c r="A9737" s="286"/>
      <c r="B9737" s="286"/>
      <c r="C9737" s="284"/>
      <c r="D9737" s="300"/>
      <c r="E9737" s="301" t="s">
        <v>32</v>
      </c>
      <c r="F9737" s="302"/>
      <c r="G9737" s="303"/>
    </row>
    <row r="9738" spans="1:7" ht="15" customHeight="1">
      <c r="A9738" s="304">
        <v>5.35</v>
      </c>
      <c r="B9738" s="285" t="s">
        <v>24</v>
      </c>
      <c r="C9738" s="283" t="s">
        <v>21</v>
      </c>
      <c r="D9738" s="299" t="s">
        <v>26</v>
      </c>
      <c r="E9738" s="253">
        <v>5001.7</v>
      </c>
      <c r="F9738" s="240" t="s">
        <v>27</v>
      </c>
      <c r="G9738" s="9">
        <f>SUM(A9738*E9738)</f>
        <v>26759.094999999998</v>
      </c>
    </row>
    <row r="9739" spans="1:7" ht="63" customHeight="1">
      <c r="A9739" s="305"/>
      <c r="B9739" s="286"/>
      <c r="C9739" s="284"/>
      <c r="D9739" s="300"/>
      <c r="E9739" s="289" t="s">
        <v>28</v>
      </c>
      <c r="F9739" s="290"/>
      <c r="G9739" s="291"/>
    </row>
    <row r="9740" spans="1:7">
      <c r="A9740" s="283">
        <v>140</v>
      </c>
      <c r="B9740" s="283" t="s">
        <v>39</v>
      </c>
      <c r="C9740" s="285" t="s">
        <v>25</v>
      </c>
      <c r="D9740" s="287" t="s">
        <v>311</v>
      </c>
      <c r="E9740" s="253">
        <v>594.57000000000005</v>
      </c>
      <c r="F9740" s="240" t="s">
        <v>42</v>
      </c>
      <c r="G9740" s="9">
        <f>SUM(A9740*E9740)</f>
        <v>83239.8</v>
      </c>
    </row>
    <row r="9741" spans="1:7" ht="45.75" customHeight="1">
      <c r="A9741" s="284"/>
      <c r="B9741" s="284"/>
      <c r="C9741" s="286"/>
      <c r="D9741" s="288"/>
      <c r="E9741" s="289" t="s">
        <v>312</v>
      </c>
      <c r="F9741" s="290"/>
      <c r="G9741" s="291"/>
    </row>
    <row r="9742" spans="1:7" s="11" customFormat="1" ht="15" customHeight="1">
      <c r="A9742" s="285">
        <v>168</v>
      </c>
      <c r="B9742" s="285" t="s">
        <v>39</v>
      </c>
      <c r="C9742" s="283" t="s">
        <v>29</v>
      </c>
      <c r="D9742" s="287" t="s">
        <v>41</v>
      </c>
      <c r="E9742" s="253">
        <v>2206.6</v>
      </c>
      <c r="F9742" s="240" t="s">
        <v>42</v>
      </c>
      <c r="G9742" s="9">
        <f>SUM(A9742*E9742/100)</f>
        <v>3707.0879999999997</v>
      </c>
    </row>
    <row r="9743" spans="1:7" s="11" customFormat="1" ht="30" customHeight="1">
      <c r="A9743" s="286"/>
      <c r="B9743" s="286"/>
      <c r="C9743" s="284"/>
      <c r="D9743" s="288"/>
      <c r="E9743" s="293" t="s">
        <v>43</v>
      </c>
      <c r="F9743" s="294"/>
      <c r="G9743" s="295"/>
    </row>
    <row r="9744" spans="1:7" ht="15" customHeight="1">
      <c r="A9744" s="283">
        <v>152</v>
      </c>
      <c r="B9744" s="283" t="s">
        <v>39</v>
      </c>
      <c r="C9744" s="285" t="s">
        <v>33</v>
      </c>
      <c r="D9744" s="287" t="s">
        <v>55</v>
      </c>
      <c r="E9744" s="253">
        <v>34520.31</v>
      </c>
      <c r="F9744" s="240" t="s">
        <v>42</v>
      </c>
      <c r="G9744" s="9">
        <f>SUM(A9744*E9744/100)</f>
        <v>52470.871199999994</v>
      </c>
    </row>
    <row r="9745" spans="1:7" ht="114.75" customHeight="1">
      <c r="A9745" s="284"/>
      <c r="B9745" s="284"/>
      <c r="C9745" s="286"/>
      <c r="D9745" s="288"/>
      <c r="E9745" s="289" t="s">
        <v>56</v>
      </c>
      <c r="F9745" s="290"/>
      <c r="G9745" s="291"/>
    </row>
    <row r="9746" spans="1:7" ht="15" customHeight="1">
      <c r="A9746" s="283">
        <v>280</v>
      </c>
      <c r="B9746" s="283" t="s">
        <v>39</v>
      </c>
      <c r="C9746" s="285" t="s">
        <v>36</v>
      </c>
      <c r="D9746" s="287" t="s">
        <v>67</v>
      </c>
      <c r="E9746" s="253">
        <v>896.39</v>
      </c>
      <c r="F9746" s="240" t="s">
        <v>42</v>
      </c>
      <c r="G9746" s="8">
        <f>SUM(A9746*E9746/100)</f>
        <v>2509.8919999999998</v>
      </c>
    </row>
    <row r="9747" spans="1:7" ht="39.75" customHeight="1">
      <c r="A9747" s="284"/>
      <c r="B9747" s="284"/>
      <c r="C9747" s="286"/>
      <c r="D9747" s="288"/>
      <c r="E9747" s="289" t="s">
        <v>68</v>
      </c>
      <c r="F9747" s="290"/>
      <c r="G9747" s="291"/>
    </row>
    <row r="9748" spans="1:7" ht="42" customHeight="1">
      <c r="A9748" s="243"/>
      <c r="B9748" s="244"/>
      <c r="C9748" s="2"/>
      <c r="D9748" s="255"/>
      <c r="E9748" s="255"/>
      <c r="F9748" s="15" t="s">
        <v>1410</v>
      </c>
      <c r="G9748" s="73">
        <v>203877</v>
      </c>
    </row>
    <row r="9749" spans="1:7" s="17" customFormat="1" ht="17.25" customHeight="1">
      <c r="A9749" s="4"/>
      <c r="B9749" s="4"/>
      <c r="C9749" s="5"/>
      <c r="D9749" s="47"/>
      <c r="E9749" s="4"/>
      <c r="F9749" s="64"/>
      <c r="G9749" s="172"/>
    </row>
    <row r="9750" spans="1:7" s="22" customFormat="1" ht="36.75" customHeight="1">
      <c r="A9750" s="34" t="s">
        <v>1264</v>
      </c>
      <c r="B9750" s="35"/>
      <c r="C9750" s="36" t="s">
        <v>966</v>
      </c>
      <c r="D9750" s="37"/>
      <c r="F9750" s="38" t="s">
        <v>131</v>
      </c>
      <c r="G9750" s="36"/>
    </row>
    <row r="9751" spans="1:7" s="12" customFormat="1" ht="36.75" customHeight="1">
      <c r="A9751" s="41"/>
      <c r="B9751" s="36"/>
      <c r="C9751" s="36"/>
      <c r="D9751" s="42"/>
      <c r="E9751" s="43" t="s">
        <v>138</v>
      </c>
      <c r="F9751" s="44"/>
      <c r="G9751" s="44"/>
    </row>
    <row r="9752" spans="1:7" s="12" customFormat="1" ht="15.75" customHeight="1">
      <c r="A9752" s="41"/>
      <c r="B9752" s="36"/>
      <c r="C9752" s="36"/>
      <c r="D9752" s="42"/>
      <c r="E9752" s="36"/>
      <c r="F9752" s="36"/>
      <c r="G9752" s="45"/>
    </row>
    <row r="9753" spans="1:7" s="12" customFormat="1" ht="15" customHeight="1">
      <c r="A9753" s="41"/>
      <c r="B9753" s="36"/>
      <c r="C9753" s="36"/>
      <c r="D9753" s="42"/>
      <c r="E9753" s="43"/>
      <c r="F9753" s="202"/>
      <c r="G9753" s="202"/>
    </row>
    <row r="9754" spans="1:7" s="12" customFormat="1">
      <c r="A9754" s="41"/>
      <c r="B9754" s="36"/>
      <c r="C9754" s="36"/>
      <c r="D9754" s="42"/>
      <c r="E9754" s="46" t="s">
        <v>140</v>
      </c>
      <c r="F9754" s="36"/>
      <c r="G9754" s="45"/>
    </row>
    <row r="9755" spans="1:7" s="12" customFormat="1">
      <c r="A9755" s="37" t="s">
        <v>139</v>
      </c>
      <c r="B9755" s="36"/>
      <c r="C9755" s="36"/>
      <c r="D9755" s="42"/>
      <c r="E9755" s="46" t="s">
        <v>141</v>
      </c>
      <c r="F9755" s="36"/>
      <c r="G9755" s="45"/>
    </row>
    <row r="9756" spans="1:7" s="12" customFormat="1">
      <c r="A9756" s="41"/>
      <c r="B9756" s="36"/>
      <c r="C9756" s="52"/>
      <c r="D9756" s="42"/>
      <c r="E9756" s="46" t="s">
        <v>142</v>
      </c>
      <c r="F9756" s="36"/>
      <c r="G9756" s="45"/>
    </row>
    <row r="9757" spans="1:7" s="12" customFormat="1">
      <c r="A9757" s="41"/>
      <c r="B9757" s="36"/>
      <c r="C9757" s="52"/>
      <c r="D9757" s="42"/>
      <c r="E9757" s="46"/>
      <c r="F9757" s="36"/>
      <c r="G9757" s="45"/>
    </row>
    <row r="9758" spans="1:7" s="12" customFormat="1">
      <c r="A9758" s="41"/>
      <c r="B9758" s="36"/>
      <c r="C9758" s="52"/>
      <c r="D9758" s="42"/>
      <c r="E9758" s="46"/>
      <c r="F9758" s="36"/>
      <c r="G9758" s="45"/>
    </row>
    <row r="9759" spans="1:7" s="12" customFormat="1">
      <c r="A9759" s="41"/>
      <c r="B9759" s="36"/>
      <c r="C9759" s="52"/>
      <c r="D9759" s="42"/>
      <c r="E9759" s="46"/>
      <c r="F9759" s="36"/>
      <c r="G9759" s="45"/>
    </row>
    <row r="9760" spans="1:7" s="12" customFormat="1">
      <c r="A9760" s="41"/>
      <c r="B9760" s="36"/>
      <c r="C9760" s="52"/>
      <c r="D9760" s="42"/>
      <c r="E9760" s="46"/>
      <c r="F9760" s="36"/>
      <c r="G9760" s="45"/>
    </row>
    <row r="9761" spans="1:7" s="12" customFormat="1">
      <c r="A9761" s="41"/>
      <c r="B9761" s="36"/>
      <c r="C9761" s="52"/>
      <c r="D9761" s="42"/>
      <c r="E9761" s="46"/>
      <c r="F9761" s="36"/>
      <c r="G9761" s="45"/>
    </row>
    <row r="9762" spans="1:7" s="12" customFormat="1">
      <c r="A9762" s="41"/>
      <c r="B9762" s="36"/>
      <c r="C9762" s="52"/>
      <c r="D9762" s="42"/>
      <c r="E9762" s="46"/>
      <c r="F9762" s="36"/>
      <c r="G9762" s="45"/>
    </row>
    <row r="9763" spans="1:7" s="12" customFormat="1">
      <c r="A9763" s="41"/>
      <c r="B9763" s="36"/>
      <c r="C9763" s="52"/>
      <c r="D9763" s="42"/>
      <c r="E9763" s="46"/>
      <c r="F9763" s="36"/>
      <c r="G9763" s="45"/>
    </row>
    <row r="9764" spans="1:7" s="12" customFormat="1">
      <c r="A9764" s="41"/>
      <c r="B9764" s="36"/>
      <c r="C9764" s="52"/>
      <c r="D9764" s="42"/>
      <c r="E9764" s="46"/>
      <c r="F9764" s="36"/>
      <c r="G9764" s="45"/>
    </row>
    <row r="9765" spans="1:7" s="12" customFormat="1">
      <c r="A9765" s="41"/>
      <c r="B9765" s="36"/>
      <c r="C9765" s="52"/>
      <c r="D9765" s="42"/>
      <c r="E9765" s="46"/>
      <c r="F9765" s="36"/>
      <c r="G9765" s="45"/>
    </row>
    <row r="9766" spans="1:7" s="12" customFormat="1">
      <c r="A9766" s="41"/>
      <c r="B9766" s="36"/>
      <c r="C9766" s="52"/>
      <c r="D9766" s="42"/>
      <c r="E9766" s="46"/>
      <c r="F9766" s="36"/>
      <c r="G9766" s="45"/>
    </row>
    <row r="9767" spans="1:7" s="12" customFormat="1">
      <c r="A9767" s="41"/>
      <c r="B9767" s="36"/>
      <c r="C9767" s="52"/>
      <c r="D9767" s="42"/>
      <c r="E9767" s="46"/>
      <c r="F9767" s="36"/>
      <c r="G9767" s="45"/>
    </row>
    <row r="9768" spans="1:7" s="12" customFormat="1">
      <c r="A9768" s="41"/>
      <c r="B9768" s="36"/>
      <c r="C9768" s="52"/>
      <c r="D9768" s="42"/>
      <c r="E9768" s="46"/>
      <c r="F9768" s="36"/>
      <c r="G9768" s="45"/>
    </row>
    <row r="9769" spans="1:7" s="12" customFormat="1">
      <c r="A9769" s="41"/>
      <c r="B9769" s="36"/>
      <c r="C9769" s="52"/>
      <c r="D9769" s="42"/>
      <c r="E9769" s="46"/>
      <c r="F9769" s="36"/>
      <c r="G9769" s="45"/>
    </row>
    <row r="9770" spans="1:7" s="12" customFormat="1">
      <c r="A9770" s="41"/>
      <c r="B9770" s="36"/>
      <c r="C9770" s="52"/>
      <c r="D9770" s="42"/>
      <c r="E9770" s="46"/>
      <c r="F9770" s="36"/>
      <c r="G9770" s="45"/>
    </row>
    <row r="9771" spans="1:7" s="12" customFormat="1">
      <c r="A9771" s="41"/>
      <c r="B9771" s="36"/>
      <c r="C9771" s="52"/>
      <c r="D9771" s="42"/>
      <c r="E9771" s="46"/>
      <c r="F9771" s="36"/>
      <c r="G9771" s="45"/>
    </row>
    <row r="9772" spans="1:7" s="12" customFormat="1">
      <c r="A9772" s="41"/>
      <c r="B9772" s="36"/>
      <c r="C9772" s="52"/>
      <c r="D9772" s="42"/>
      <c r="E9772" s="46"/>
      <c r="F9772" s="36"/>
      <c r="G9772" s="45"/>
    </row>
    <row r="9773" spans="1:7" s="12" customFormat="1">
      <c r="A9773" s="41"/>
      <c r="B9773" s="36"/>
      <c r="C9773" s="52"/>
      <c r="D9773" s="42"/>
      <c r="E9773" s="46"/>
      <c r="F9773" s="36"/>
      <c r="G9773" s="45"/>
    </row>
    <row r="9774" spans="1:7" s="12" customFormat="1">
      <c r="A9774" s="41"/>
      <c r="B9774" s="36"/>
      <c r="C9774" s="52"/>
      <c r="D9774" s="42"/>
      <c r="E9774" s="46"/>
      <c r="F9774" s="36"/>
      <c r="G9774" s="45"/>
    </row>
    <row r="9775" spans="1:7" s="12" customFormat="1">
      <c r="A9775" s="41"/>
      <c r="B9775" s="36"/>
      <c r="C9775" s="52"/>
      <c r="D9775" s="42"/>
      <c r="E9775" s="46"/>
      <c r="F9775" s="36"/>
      <c r="G9775" s="45"/>
    </row>
    <row r="9776" spans="1:7" s="12" customFormat="1">
      <c r="A9776" s="41"/>
      <c r="B9776" s="36"/>
      <c r="C9776" s="52"/>
      <c r="D9776" s="42"/>
      <c r="E9776" s="46"/>
      <c r="F9776" s="36"/>
      <c r="G9776" s="45"/>
    </row>
    <row r="9777" spans="1:7" s="12" customFormat="1">
      <c r="A9777" s="41"/>
      <c r="B9777" s="36"/>
      <c r="C9777" s="52"/>
      <c r="D9777" s="42"/>
      <c r="E9777" s="46"/>
      <c r="F9777" s="36"/>
      <c r="G9777" s="45"/>
    </row>
    <row r="9778" spans="1:7" s="12" customFormat="1">
      <c r="A9778" s="41"/>
      <c r="B9778" s="36"/>
      <c r="C9778" s="52"/>
      <c r="D9778" s="42"/>
      <c r="E9778" s="46"/>
      <c r="F9778" s="36"/>
      <c r="G9778" s="45"/>
    </row>
    <row r="9779" spans="1:7" s="12" customFormat="1">
      <c r="A9779" s="41"/>
      <c r="B9779" s="36"/>
      <c r="C9779" s="52"/>
      <c r="D9779" s="42"/>
      <c r="E9779" s="46"/>
      <c r="F9779" s="36"/>
      <c r="G9779" s="45"/>
    </row>
    <row r="9780" spans="1:7" s="12" customFormat="1">
      <c r="A9780" s="41"/>
      <c r="B9780" s="36"/>
      <c r="C9780" s="52"/>
      <c r="D9780" s="42"/>
      <c r="E9780" s="46"/>
      <c r="F9780" s="36"/>
      <c r="G9780" s="45"/>
    </row>
    <row r="9781" spans="1:7" s="12" customFormat="1">
      <c r="A9781" s="41"/>
      <c r="B9781" s="36"/>
      <c r="C9781" s="52"/>
      <c r="D9781" s="42"/>
      <c r="E9781" s="46"/>
      <c r="F9781" s="36"/>
      <c r="G9781" s="45"/>
    </row>
    <row r="9782" spans="1:7" s="12" customFormat="1">
      <c r="A9782" s="41"/>
      <c r="B9782" s="36"/>
      <c r="C9782" s="52"/>
      <c r="D9782" s="42"/>
      <c r="E9782" s="46"/>
      <c r="F9782" s="36"/>
      <c r="G9782" s="45"/>
    </row>
    <row r="9783" spans="1:7" s="12" customFormat="1">
      <c r="A9783" s="41"/>
      <c r="B9783" s="36"/>
      <c r="C9783" s="52"/>
      <c r="D9783" s="42"/>
      <c r="E9783" s="46"/>
      <c r="F9783" s="36"/>
      <c r="G9783" s="45"/>
    </row>
    <row r="9784" spans="1:7" s="12" customFormat="1">
      <c r="A9784" s="41"/>
      <c r="B9784" s="36"/>
      <c r="C9784" s="52"/>
      <c r="D9784" s="42"/>
      <c r="E9784" s="46"/>
      <c r="F9784" s="36"/>
      <c r="G9784" s="45"/>
    </row>
    <row r="9785" spans="1:7" s="12" customFormat="1">
      <c r="A9785" s="41"/>
      <c r="B9785" s="36"/>
      <c r="C9785" s="52"/>
      <c r="D9785" s="42"/>
      <c r="E9785" s="46"/>
      <c r="F9785" s="36"/>
      <c r="G9785" s="45"/>
    </row>
    <row r="9786" spans="1:7" s="12" customFormat="1">
      <c r="A9786" s="41"/>
      <c r="B9786" s="36"/>
      <c r="C9786" s="52"/>
      <c r="D9786" s="42"/>
      <c r="E9786" s="46"/>
      <c r="F9786" s="36"/>
      <c r="G9786" s="45"/>
    </row>
    <row r="9787" spans="1:7" s="12" customFormat="1">
      <c r="A9787" s="41"/>
      <c r="B9787" s="36"/>
      <c r="C9787" s="52"/>
      <c r="D9787" s="42"/>
      <c r="E9787" s="46"/>
      <c r="F9787" s="36"/>
      <c r="G9787" s="45"/>
    </row>
    <row r="9788" spans="1:7" s="12" customFormat="1">
      <c r="A9788" s="41"/>
      <c r="B9788" s="36"/>
      <c r="C9788" s="52"/>
      <c r="D9788" s="42"/>
      <c r="E9788" s="46"/>
      <c r="F9788" s="36"/>
      <c r="G9788" s="45"/>
    </row>
    <row r="9789" spans="1:7" s="12" customFormat="1">
      <c r="A9789" s="41"/>
      <c r="B9789" s="36"/>
      <c r="C9789" s="52"/>
      <c r="D9789" s="42"/>
      <c r="E9789" s="46"/>
      <c r="F9789" s="36"/>
      <c r="G9789" s="45"/>
    </row>
    <row r="9790" spans="1:7" s="12" customFormat="1">
      <c r="A9790" s="41"/>
      <c r="B9790" s="36"/>
      <c r="C9790" s="52"/>
      <c r="D9790" s="42"/>
      <c r="E9790" s="46"/>
      <c r="F9790" s="36"/>
      <c r="G9790" s="45"/>
    </row>
    <row r="9791" spans="1:7" s="12" customFormat="1">
      <c r="A9791" s="41"/>
      <c r="B9791" s="36"/>
      <c r="C9791" s="52"/>
      <c r="D9791" s="42"/>
      <c r="E9791" s="46"/>
      <c r="F9791" s="36"/>
      <c r="G9791" s="45"/>
    </row>
    <row r="9792" spans="1:7" s="12" customFormat="1">
      <c r="A9792" s="41"/>
      <c r="B9792" s="36"/>
      <c r="C9792" s="52"/>
      <c r="D9792" s="42"/>
      <c r="E9792" s="46"/>
      <c r="F9792" s="36"/>
      <c r="G9792" s="45"/>
    </row>
    <row r="9793" spans="1:7" s="12" customFormat="1">
      <c r="A9793" s="41"/>
      <c r="B9793" s="36"/>
      <c r="C9793" s="52"/>
      <c r="D9793" s="42"/>
      <c r="E9793" s="46"/>
      <c r="F9793" s="36"/>
      <c r="G9793" s="45"/>
    </row>
    <row r="9794" spans="1:7" s="12" customFormat="1">
      <c r="A9794" s="41"/>
      <c r="B9794" s="36"/>
      <c r="C9794" s="52"/>
      <c r="D9794" s="42"/>
      <c r="E9794" s="46"/>
      <c r="F9794" s="36"/>
      <c r="G9794" s="45"/>
    </row>
    <row r="9795" spans="1:7" s="12" customFormat="1">
      <c r="A9795" s="41"/>
      <c r="B9795" s="36"/>
      <c r="C9795" s="52"/>
      <c r="D9795" s="42"/>
      <c r="E9795" s="46"/>
      <c r="F9795" s="36"/>
      <c r="G9795" s="45"/>
    </row>
    <row r="9796" spans="1:7" s="12" customFormat="1">
      <c r="A9796" s="41"/>
      <c r="B9796" s="36"/>
      <c r="C9796" s="52"/>
      <c r="D9796" s="42"/>
      <c r="E9796" s="46"/>
      <c r="F9796" s="36"/>
      <c r="G9796" s="45"/>
    </row>
    <row r="9797" spans="1:7" s="12" customFormat="1">
      <c r="A9797" s="41"/>
      <c r="B9797" s="36"/>
      <c r="C9797" s="52"/>
      <c r="D9797" s="42"/>
      <c r="E9797" s="46"/>
      <c r="F9797" s="36"/>
      <c r="G9797" s="45"/>
    </row>
    <row r="9798" spans="1:7" s="12" customFormat="1">
      <c r="A9798" s="41"/>
      <c r="B9798" s="36"/>
      <c r="C9798" s="52"/>
      <c r="D9798" s="42"/>
      <c r="E9798" s="46"/>
      <c r="F9798" s="36"/>
      <c r="G9798" s="45"/>
    </row>
    <row r="9799" spans="1:7" s="12" customFormat="1">
      <c r="A9799" s="41"/>
      <c r="B9799" s="36"/>
      <c r="C9799" s="52"/>
      <c r="D9799" s="42"/>
      <c r="E9799" s="46"/>
      <c r="F9799" s="36"/>
      <c r="G9799" s="45"/>
    </row>
    <row r="9800" spans="1:7" s="12" customFormat="1">
      <c r="A9800" s="41"/>
      <c r="B9800" s="36"/>
      <c r="C9800" s="52"/>
      <c r="D9800" s="42"/>
      <c r="E9800" s="46"/>
      <c r="F9800" s="36"/>
      <c r="G9800" s="45"/>
    </row>
    <row r="9801" spans="1:7" s="12" customFormat="1">
      <c r="A9801" s="41"/>
      <c r="B9801" s="36"/>
      <c r="C9801" s="52"/>
      <c r="D9801" s="42"/>
      <c r="E9801" s="46"/>
      <c r="F9801" s="36"/>
      <c r="G9801" s="45"/>
    </row>
    <row r="9802" spans="1:7" s="12" customFormat="1">
      <c r="A9802" s="41"/>
      <c r="B9802" s="36"/>
      <c r="C9802" s="52"/>
      <c r="D9802" s="42"/>
      <c r="E9802" s="46"/>
      <c r="F9802" s="36"/>
      <c r="G9802" s="45"/>
    </row>
    <row r="9803" spans="1:7" s="12" customFormat="1">
      <c r="A9803" s="41"/>
      <c r="B9803" s="36"/>
      <c r="C9803" s="52"/>
      <c r="D9803" s="42"/>
      <c r="E9803" s="46"/>
      <c r="F9803" s="36"/>
      <c r="G9803" s="45"/>
    </row>
    <row r="9804" spans="1:7" s="12" customFormat="1">
      <c r="A9804" s="41"/>
      <c r="B9804" s="36"/>
      <c r="C9804" s="52"/>
      <c r="D9804" s="42"/>
      <c r="E9804" s="46"/>
      <c r="F9804" s="36"/>
      <c r="G9804" s="45"/>
    </row>
    <row r="9805" spans="1:7" s="12" customFormat="1">
      <c r="A9805" s="41"/>
      <c r="B9805" s="36"/>
      <c r="C9805" s="52"/>
      <c r="D9805" s="42"/>
      <c r="E9805" s="46"/>
      <c r="F9805" s="36"/>
      <c r="G9805" s="45"/>
    </row>
    <row r="9806" spans="1:7" s="12" customFormat="1">
      <c r="A9806" s="41"/>
      <c r="B9806" s="36"/>
      <c r="C9806" s="52"/>
      <c r="D9806" s="42"/>
      <c r="E9806" s="46"/>
      <c r="F9806" s="36"/>
      <c r="G9806" s="45"/>
    </row>
    <row r="9807" spans="1:7" s="12" customFormat="1">
      <c r="A9807" s="41"/>
      <c r="B9807" s="36"/>
      <c r="C9807" s="36"/>
      <c r="D9807" s="42"/>
      <c r="E9807" s="46"/>
      <c r="F9807" s="36"/>
      <c r="G9807" s="45"/>
    </row>
    <row r="9808" spans="1:7" s="12" customFormat="1">
      <c r="A9808" s="41"/>
      <c r="B9808" s="36"/>
      <c r="C9808" s="36"/>
      <c r="D9808" s="42"/>
      <c r="E9808" s="46"/>
      <c r="F9808" s="36"/>
      <c r="G9808" s="45"/>
    </row>
    <row r="9809" spans="1:7" s="12" customFormat="1">
      <c r="A9809" s="41"/>
      <c r="B9809" s="36"/>
      <c r="C9809" s="36"/>
      <c r="D9809" s="42"/>
      <c r="E9809" s="46"/>
      <c r="F9809" s="36"/>
      <c r="G9809" s="45"/>
    </row>
    <row r="9810" spans="1:7" s="12" customFormat="1">
      <c r="A9810" s="41"/>
      <c r="B9810" s="36"/>
      <c r="C9810" s="36"/>
      <c r="D9810" s="42"/>
      <c r="E9810" s="46"/>
      <c r="F9810" s="36"/>
      <c r="G9810" s="45"/>
    </row>
    <row r="9811" spans="1:7" s="12" customFormat="1">
      <c r="A9811" s="41"/>
      <c r="B9811" s="36"/>
      <c r="C9811" s="36"/>
      <c r="D9811" s="42"/>
      <c r="E9811" s="46"/>
      <c r="F9811" s="36"/>
      <c r="G9811" s="45"/>
    </row>
    <row r="9812" spans="1:7" s="12" customFormat="1">
      <c r="A9812" s="41"/>
      <c r="B9812" s="36"/>
      <c r="C9812" s="36"/>
      <c r="D9812" s="42"/>
      <c r="E9812" s="46"/>
      <c r="F9812" s="36"/>
      <c r="G9812" s="45"/>
    </row>
    <row r="9813" spans="1:7" s="12" customFormat="1">
      <c r="A9813" s="41"/>
      <c r="B9813" s="36"/>
      <c r="C9813" s="36"/>
      <c r="D9813" s="42"/>
      <c r="E9813" s="46"/>
      <c r="F9813" s="36"/>
      <c r="G9813" s="45"/>
    </row>
    <row r="9814" spans="1:7" s="12" customFormat="1">
      <c r="A9814" s="41"/>
      <c r="B9814" s="36"/>
      <c r="C9814" s="36"/>
      <c r="D9814" s="42"/>
      <c r="E9814" s="46"/>
      <c r="F9814" s="36"/>
      <c r="G9814" s="45"/>
    </row>
    <row r="9815" spans="1:7" s="12" customFormat="1">
      <c r="A9815" s="41"/>
      <c r="B9815" s="36"/>
      <c r="C9815" s="36"/>
      <c r="D9815" s="42"/>
      <c r="E9815" s="46"/>
      <c r="F9815" s="36"/>
      <c r="G9815" s="45"/>
    </row>
    <row r="9816" spans="1:7" s="12" customFormat="1">
      <c r="A9816" s="41"/>
      <c r="B9816" s="36"/>
      <c r="C9816" s="36"/>
      <c r="D9816" s="42"/>
      <c r="E9816" s="46"/>
      <c r="F9816" s="36"/>
      <c r="G9816" s="45"/>
    </row>
    <row r="9817" spans="1:7" s="12" customFormat="1">
      <c r="A9817" s="41"/>
      <c r="B9817" s="36"/>
      <c r="C9817" s="36"/>
      <c r="D9817" s="42"/>
      <c r="E9817" s="46"/>
      <c r="F9817" s="36"/>
      <c r="G9817" s="45"/>
    </row>
    <row r="9818" spans="1:7" s="12" customFormat="1">
      <c r="A9818" s="41"/>
      <c r="B9818" s="36"/>
      <c r="C9818" s="36"/>
      <c r="D9818" s="42"/>
      <c r="E9818" s="46"/>
      <c r="F9818" s="36"/>
      <c r="G9818" s="45"/>
    </row>
    <row r="9819" spans="1:7" s="12" customFormat="1">
      <c r="A9819" s="41"/>
      <c r="B9819" s="36"/>
      <c r="C9819" s="36"/>
      <c r="D9819" s="42"/>
      <c r="E9819" s="46"/>
      <c r="F9819" s="36"/>
      <c r="G9819" s="45"/>
    </row>
    <row r="9820" spans="1:7" s="12" customFormat="1">
      <c r="A9820" s="41"/>
      <c r="B9820" s="36"/>
      <c r="C9820" s="36"/>
      <c r="D9820" s="42"/>
      <c r="E9820" s="46"/>
      <c r="F9820" s="36"/>
      <c r="G9820" s="45"/>
    </row>
    <row r="9821" spans="1:7" s="12" customFormat="1">
      <c r="A9821" s="41"/>
      <c r="B9821" s="36"/>
      <c r="C9821" s="36"/>
      <c r="D9821" s="42"/>
      <c r="E9821" s="46"/>
      <c r="F9821" s="36"/>
      <c r="G9821" s="45"/>
    </row>
    <row r="9822" spans="1:7" s="12" customFormat="1">
      <c r="A9822" s="41"/>
      <c r="B9822" s="36"/>
      <c r="C9822" s="36"/>
      <c r="D9822" s="42"/>
      <c r="E9822" s="46"/>
      <c r="F9822" s="36"/>
      <c r="G9822" s="45"/>
    </row>
    <row r="9823" spans="1:7" s="12" customFormat="1">
      <c r="A9823" s="41"/>
      <c r="B9823" s="36"/>
      <c r="C9823" s="36"/>
      <c r="D9823" s="42"/>
      <c r="E9823" s="46"/>
      <c r="F9823" s="36"/>
      <c r="G9823" s="45"/>
    </row>
    <row r="9824" spans="1:7" s="12" customFormat="1">
      <c r="A9824" s="41"/>
      <c r="B9824" s="36"/>
      <c r="C9824" s="36"/>
      <c r="D9824" s="42"/>
      <c r="E9824" s="46"/>
      <c r="F9824" s="36"/>
      <c r="G9824" s="45"/>
    </row>
    <row r="9825" spans="1:7" s="12" customFormat="1">
      <c r="A9825" s="41"/>
      <c r="B9825" s="36"/>
      <c r="C9825" s="36"/>
      <c r="D9825" s="42"/>
      <c r="E9825" s="46"/>
      <c r="F9825" s="36"/>
      <c r="G9825" s="45"/>
    </row>
    <row r="9826" spans="1:7" s="12" customFormat="1">
      <c r="A9826" s="41"/>
      <c r="B9826" s="36"/>
      <c r="C9826" s="36"/>
      <c r="D9826" s="42"/>
      <c r="E9826" s="46"/>
      <c r="F9826" s="36"/>
      <c r="G9826" s="45"/>
    </row>
    <row r="9827" spans="1:7" s="12" customFormat="1">
      <c r="A9827" s="41"/>
      <c r="B9827" s="36"/>
      <c r="C9827" s="36"/>
      <c r="D9827" s="42"/>
      <c r="E9827" s="46"/>
      <c r="F9827" s="36"/>
      <c r="G9827" s="45"/>
    </row>
    <row r="9828" spans="1:7" s="12" customFormat="1">
      <c r="A9828" s="41"/>
      <c r="B9828" s="36"/>
      <c r="C9828" s="36"/>
      <c r="D9828" s="42"/>
      <c r="E9828" s="46"/>
      <c r="F9828" s="36"/>
      <c r="G9828" s="45"/>
    </row>
    <row r="9829" spans="1:7" s="12" customFormat="1">
      <c r="A9829" s="41"/>
      <c r="B9829" s="36"/>
      <c r="C9829" s="36"/>
      <c r="D9829" s="42"/>
      <c r="E9829" s="46"/>
      <c r="F9829" s="36"/>
      <c r="G9829" s="45"/>
    </row>
    <row r="9830" spans="1:7" s="12" customFormat="1">
      <c r="A9830" s="41"/>
      <c r="B9830" s="36"/>
      <c r="C9830" s="36"/>
      <c r="D9830" s="42"/>
      <c r="E9830" s="46"/>
      <c r="F9830" s="36"/>
      <c r="G9830" s="45"/>
    </row>
    <row r="9831" spans="1:7" s="12" customFormat="1">
      <c r="A9831" s="41"/>
      <c r="B9831" s="36"/>
      <c r="C9831" s="36"/>
      <c r="D9831" s="42"/>
      <c r="E9831" s="46"/>
      <c r="F9831" s="36"/>
      <c r="G9831" s="45"/>
    </row>
    <row r="9832" spans="1:7" s="12" customFormat="1">
      <c r="A9832" s="41"/>
      <c r="B9832" s="36"/>
      <c r="C9832" s="36"/>
      <c r="D9832" s="42"/>
      <c r="E9832" s="46"/>
      <c r="F9832" s="36"/>
      <c r="G9832" s="45"/>
    </row>
    <row r="9833" spans="1:7" s="12" customFormat="1">
      <c r="A9833" s="41"/>
      <c r="B9833" s="36"/>
      <c r="C9833" s="36"/>
      <c r="D9833" s="42"/>
      <c r="E9833" s="46"/>
      <c r="F9833" s="36"/>
      <c r="G9833" s="45"/>
    </row>
    <row r="9834" spans="1:7" s="12" customFormat="1">
      <c r="A9834" s="41"/>
      <c r="B9834" s="36"/>
      <c r="C9834" s="36"/>
      <c r="D9834" s="42"/>
      <c r="E9834" s="46"/>
      <c r="F9834" s="36"/>
      <c r="G9834" s="45"/>
    </row>
    <row r="9835" spans="1:7" s="12" customFormat="1">
      <c r="A9835" s="41"/>
      <c r="B9835" s="36"/>
      <c r="C9835" s="36"/>
      <c r="D9835" s="42"/>
      <c r="E9835" s="46"/>
      <c r="F9835" s="36"/>
      <c r="G9835" s="45"/>
    </row>
    <row r="9836" spans="1:7" s="12" customFormat="1">
      <c r="A9836" s="41"/>
      <c r="B9836" s="36"/>
      <c r="C9836" s="36"/>
      <c r="D9836" s="42"/>
      <c r="E9836" s="46"/>
      <c r="F9836" s="36"/>
      <c r="G9836" s="45"/>
    </row>
    <row r="9837" spans="1:7" s="12" customFormat="1">
      <c r="A9837" s="41"/>
      <c r="B9837" s="36"/>
      <c r="C9837" s="36"/>
      <c r="D9837" s="42"/>
      <c r="E9837" s="46"/>
      <c r="F9837" s="36"/>
      <c r="G9837" s="45"/>
    </row>
    <row r="9838" spans="1:7" s="12" customFormat="1">
      <c r="A9838" s="41"/>
      <c r="B9838" s="36"/>
      <c r="C9838" s="36"/>
      <c r="D9838" s="42"/>
      <c r="E9838" s="46"/>
      <c r="F9838" s="36"/>
      <c r="G9838" s="45"/>
    </row>
    <row r="9839" spans="1:7" s="12" customFormat="1">
      <c r="A9839" s="41"/>
      <c r="B9839" s="36"/>
      <c r="C9839" s="36"/>
      <c r="D9839" s="42"/>
      <c r="E9839" s="46"/>
      <c r="F9839" s="36"/>
      <c r="G9839" s="45"/>
    </row>
    <row r="9840" spans="1:7" s="12" customFormat="1">
      <c r="A9840" s="41"/>
      <c r="B9840" s="36"/>
      <c r="C9840" s="36"/>
      <c r="D9840" s="42"/>
      <c r="E9840" s="46"/>
      <c r="F9840" s="36"/>
      <c r="G9840" s="45"/>
    </row>
    <row r="9841" spans="1:7" s="12" customFormat="1">
      <c r="A9841" s="41"/>
      <c r="B9841" s="36"/>
      <c r="C9841" s="36"/>
      <c r="D9841" s="42"/>
      <c r="E9841" s="46"/>
      <c r="F9841" s="36"/>
      <c r="G9841" s="45"/>
    </row>
    <row r="9842" spans="1:7" s="12" customFormat="1">
      <c r="A9842" s="41"/>
      <c r="B9842" s="36"/>
      <c r="C9842" s="36"/>
      <c r="D9842" s="42"/>
      <c r="E9842" s="46"/>
      <c r="F9842" s="36"/>
      <c r="G9842" s="45"/>
    </row>
    <row r="9843" spans="1:7" s="12" customFormat="1">
      <c r="A9843" s="41"/>
      <c r="B9843" s="36"/>
      <c r="C9843" s="36"/>
      <c r="D9843" s="42"/>
      <c r="E9843" s="46"/>
      <c r="F9843" s="36"/>
      <c r="G9843" s="45"/>
    </row>
    <row r="9844" spans="1:7" s="12" customFormat="1">
      <c r="A9844" s="41"/>
      <c r="B9844" s="36"/>
      <c r="C9844" s="36"/>
      <c r="D9844" s="42"/>
      <c r="E9844" s="46"/>
      <c r="F9844" s="36"/>
      <c r="G9844" s="45"/>
    </row>
    <row r="9845" spans="1:7" s="12" customFormat="1">
      <c r="A9845" s="41"/>
      <c r="B9845" s="36"/>
      <c r="C9845" s="36"/>
      <c r="D9845" s="42"/>
      <c r="E9845" s="46"/>
      <c r="F9845" s="36"/>
      <c r="G9845" s="45"/>
    </row>
    <row r="9846" spans="1:7" s="12" customFormat="1">
      <c r="A9846" s="41"/>
      <c r="B9846" s="36"/>
      <c r="C9846" s="36"/>
      <c r="D9846" s="42"/>
      <c r="E9846" s="46"/>
      <c r="F9846" s="36"/>
      <c r="G9846" s="45"/>
    </row>
    <row r="9847" spans="1:7" s="12" customFormat="1">
      <c r="A9847" s="41"/>
      <c r="B9847" s="36"/>
      <c r="C9847" s="36"/>
      <c r="D9847" s="42"/>
      <c r="E9847" s="46"/>
      <c r="F9847" s="36"/>
      <c r="G9847" s="45"/>
    </row>
    <row r="9848" spans="1:7" s="12" customFormat="1">
      <c r="A9848" s="41"/>
      <c r="B9848" s="36"/>
      <c r="C9848" s="36"/>
      <c r="D9848" s="42"/>
      <c r="E9848" s="46"/>
      <c r="F9848" s="36"/>
      <c r="G9848" s="45"/>
    </row>
    <row r="9849" spans="1:7" s="12" customFormat="1">
      <c r="A9849" s="41"/>
      <c r="B9849" s="36"/>
      <c r="C9849" s="36"/>
      <c r="D9849" s="42"/>
      <c r="E9849" s="46"/>
      <c r="F9849" s="36"/>
      <c r="G9849" s="45"/>
    </row>
    <row r="9850" spans="1:7" s="12" customFormat="1">
      <c r="A9850" s="41"/>
      <c r="B9850" s="36"/>
      <c r="C9850" s="36"/>
      <c r="D9850" s="42"/>
      <c r="E9850" s="46"/>
      <c r="F9850" s="36"/>
      <c r="G9850" s="45"/>
    </row>
    <row r="9851" spans="1:7" s="12" customFormat="1">
      <c r="A9851" s="41"/>
      <c r="B9851" s="36"/>
      <c r="C9851" s="36"/>
      <c r="D9851" s="42"/>
      <c r="E9851" s="46"/>
      <c r="F9851" s="36"/>
      <c r="G9851" s="45"/>
    </row>
    <row r="9852" spans="1:7" s="12" customFormat="1">
      <c r="A9852" s="41"/>
      <c r="B9852" s="36"/>
      <c r="C9852" s="36"/>
      <c r="D9852" s="42"/>
      <c r="E9852" s="46"/>
      <c r="F9852" s="36"/>
      <c r="G9852" s="45"/>
    </row>
    <row r="9853" spans="1:7" s="12" customFormat="1">
      <c r="A9853" s="41"/>
      <c r="B9853" s="36"/>
      <c r="C9853" s="36"/>
      <c r="D9853" s="42"/>
      <c r="E9853" s="46"/>
      <c r="F9853" s="36"/>
      <c r="G9853" s="45"/>
    </row>
    <row r="9854" spans="1:7" s="12" customFormat="1">
      <c r="A9854" s="41"/>
      <c r="B9854" s="36"/>
      <c r="C9854" s="36"/>
      <c r="D9854" s="42"/>
      <c r="E9854" s="46"/>
      <c r="F9854" s="36"/>
      <c r="G9854" s="45"/>
    </row>
    <row r="9855" spans="1:7" s="12" customFormat="1">
      <c r="A9855" s="41"/>
      <c r="B9855" s="36"/>
      <c r="C9855" s="36"/>
      <c r="D9855" s="42"/>
      <c r="E9855" s="46"/>
      <c r="F9855" s="36"/>
      <c r="G9855" s="45"/>
    </row>
    <row r="9856" spans="1:7" s="12" customFormat="1">
      <c r="A9856" s="41"/>
      <c r="B9856" s="36"/>
      <c r="C9856" s="36"/>
      <c r="D9856" s="42"/>
      <c r="E9856" s="46"/>
      <c r="F9856" s="36"/>
      <c r="G9856" s="45"/>
    </row>
    <row r="9857" spans="1:7" s="12" customFormat="1">
      <c r="A9857" s="41"/>
      <c r="B9857" s="36"/>
      <c r="C9857" s="36"/>
      <c r="D9857" s="42"/>
      <c r="E9857" s="46"/>
      <c r="F9857" s="36"/>
      <c r="G9857" s="45"/>
    </row>
    <row r="9858" spans="1:7" s="12" customFormat="1">
      <c r="A9858" s="41"/>
      <c r="B9858" s="36"/>
      <c r="C9858" s="36"/>
      <c r="D9858" s="42"/>
      <c r="E9858" s="46"/>
      <c r="F9858" s="36"/>
      <c r="G9858" s="45"/>
    </row>
    <row r="9859" spans="1:7" s="12" customFormat="1">
      <c r="A9859" s="41"/>
      <c r="B9859" s="36"/>
      <c r="C9859" s="36"/>
      <c r="D9859" s="42"/>
      <c r="E9859" s="46"/>
      <c r="F9859" s="36"/>
      <c r="G9859" s="45"/>
    </row>
    <row r="9860" spans="1:7" s="12" customFormat="1">
      <c r="A9860" s="41"/>
      <c r="B9860" s="36"/>
      <c r="C9860" s="36"/>
      <c r="D9860" s="42"/>
      <c r="E9860" s="46"/>
      <c r="F9860" s="36"/>
      <c r="G9860" s="45"/>
    </row>
    <row r="9861" spans="1:7" s="12" customFormat="1">
      <c r="A9861" s="41"/>
      <c r="B9861" s="36"/>
      <c r="C9861" s="36"/>
      <c r="D9861" s="42"/>
      <c r="E9861" s="46"/>
      <c r="F9861" s="36"/>
      <c r="G9861" s="45"/>
    </row>
    <row r="9862" spans="1:7" s="12" customFormat="1">
      <c r="A9862" s="41"/>
      <c r="B9862" s="36"/>
      <c r="C9862" s="36"/>
      <c r="D9862" s="42"/>
      <c r="E9862" s="46"/>
      <c r="F9862" s="36"/>
      <c r="G9862" s="45"/>
    </row>
    <row r="9863" spans="1:7" s="12" customFormat="1">
      <c r="A9863" s="41"/>
      <c r="B9863" s="36"/>
      <c r="C9863" s="36"/>
      <c r="D9863" s="42"/>
      <c r="E9863" s="46"/>
      <c r="F9863" s="36"/>
      <c r="G9863" s="45"/>
    </row>
    <row r="9864" spans="1:7" s="12" customFormat="1">
      <c r="A9864" s="41"/>
      <c r="B9864" s="36"/>
      <c r="C9864" s="36"/>
      <c r="D9864" s="42"/>
      <c r="E9864" s="46"/>
      <c r="F9864" s="36"/>
      <c r="G9864" s="45"/>
    </row>
    <row r="9865" spans="1:7" s="12" customFormat="1">
      <c r="A9865" s="41"/>
      <c r="B9865" s="36"/>
      <c r="C9865" s="36"/>
      <c r="D9865" s="42"/>
      <c r="E9865" s="46"/>
      <c r="F9865" s="36"/>
      <c r="G9865" s="45"/>
    </row>
    <row r="9866" spans="1:7" s="12" customFormat="1">
      <c r="A9866" s="41"/>
      <c r="B9866" s="36"/>
      <c r="C9866" s="36"/>
      <c r="D9866" s="42"/>
      <c r="E9866" s="46"/>
      <c r="F9866" s="36"/>
      <c r="G9866" s="45"/>
    </row>
    <row r="9867" spans="1:7" s="12" customFormat="1">
      <c r="A9867" s="41"/>
      <c r="B9867" s="36"/>
      <c r="C9867" s="36"/>
      <c r="D9867" s="42"/>
      <c r="E9867" s="46"/>
      <c r="F9867" s="36"/>
      <c r="G9867" s="45"/>
    </row>
    <row r="9868" spans="1:7" s="12" customFormat="1">
      <c r="A9868" s="41"/>
      <c r="B9868" s="36"/>
      <c r="C9868" s="36"/>
      <c r="D9868" s="42"/>
      <c r="E9868" s="46"/>
      <c r="F9868" s="36"/>
      <c r="G9868" s="45"/>
    </row>
    <row r="9869" spans="1:7" s="12" customFormat="1">
      <c r="A9869" s="41"/>
      <c r="B9869" s="36"/>
      <c r="C9869" s="36"/>
      <c r="D9869" s="42"/>
      <c r="E9869" s="46"/>
      <c r="F9869" s="36"/>
      <c r="G9869" s="45"/>
    </row>
    <row r="9870" spans="1:7" s="12" customFormat="1">
      <c r="A9870" s="41"/>
      <c r="B9870" s="36"/>
      <c r="C9870" s="36"/>
      <c r="D9870" s="42"/>
      <c r="E9870" s="46"/>
      <c r="F9870" s="36"/>
      <c r="G9870" s="45"/>
    </row>
    <row r="9871" spans="1:7" s="12" customFormat="1">
      <c r="A9871" s="41"/>
      <c r="B9871" s="36"/>
      <c r="C9871" s="36"/>
      <c r="D9871" s="42"/>
      <c r="E9871" s="46"/>
      <c r="F9871" s="36"/>
      <c r="G9871" s="45"/>
    </row>
    <row r="9872" spans="1:7" s="12" customFormat="1">
      <c r="A9872" s="41"/>
      <c r="B9872" s="36"/>
      <c r="C9872" s="36"/>
      <c r="D9872" s="42"/>
      <c r="E9872" s="46"/>
      <c r="F9872" s="36"/>
      <c r="G9872" s="45"/>
    </row>
    <row r="9873" spans="1:7" s="12" customFormat="1">
      <c r="A9873" s="41"/>
      <c r="B9873" s="36"/>
      <c r="C9873" s="36"/>
      <c r="D9873" s="42"/>
      <c r="E9873" s="46"/>
      <c r="F9873" s="36"/>
      <c r="G9873" s="45"/>
    </row>
    <row r="9874" spans="1:7" s="12" customFormat="1">
      <c r="A9874" s="41"/>
      <c r="B9874" s="36"/>
      <c r="C9874" s="36"/>
      <c r="D9874" s="42"/>
      <c r="E9874" s="46"/>
      <c r="F9874" s="36"/>
      <c r="G9874" s="45"/>
    </row>
    <row r="9875" spans="1:7" s="12" customFormat="1">
      <c r="A9875" s="41"/>
      <c r="B9875" s="36"/>
      <c r="C9875" s="36"/>
      <c r="D9875" s="42"/>
      <c r="E9875" s="46"/>
      <c r="F9875" s="36"/>
      <c r="G9875" s="45"/>
    </row>
    <row r="9876" spans="1:7" s="12" customFormat="1">
      <c r="A9876" s="41"/>
      <c r="B9876" s="36"/>
      <c r="C9876" s="36"/>
      <c r="D9876" s="42"/>
      <c r="E9876" s="46"/>
      <c r="F9876" s="36"/>
      <c r="G9876" s="45"/>
    </row>
    <row r="9877" spans="1:7" s="12" customFormat="1">
      <c r="A9877" s="41"/>
      <c r="B9877" s="36"/>
      <c r="C9877" s="36"/>
      <c r="D9877" s="42"/>
      <c r="E9877" s="46"/>
      <c r="F9877" s="36"/>
      <c r="G9877" s="45"/>
    </row>
    <row r="9878" spans="1:7" s="12" customFormat="1">
      <c r="A9878" s="41"/>
      <c r="B9878" s="36"/>
      <c r="C9878" s="36"/>
      <c r="D9878" s="42"/>
      <c r="E9878" s="46"/>
      <c r="F9878" s="36"/>
      <c r="G9878" s="45"/>
    </row>
    <row r="9879" spans="1:7" s="12" customFormat="1">
      <c r="A9879" s="41"/>
      <c r="B9879" s="36"/>
      <c r="C9879" s="36"/>
      <c r="D9879" s="42"/>
      <c r="E9879" s="46"/>
      <c r="F9879" s="36"/>
      <c r="G9879" s="45"/>
    </row>
    <row r="9880" spans="1:7" s="12" customFormat="1">
      <c r="A9880" s="41"/>
      <c r="B9880" s="36"/>
      <c r="C9880" s="36"/>
      <c r="D9880" s="42"/>
      <c r="E9880" s="46"/>
      <c r="F9880" s="36"/>
      <c r="G9880" s="45"/>
    </row>
    <row r="9881" spans="1:7" s="12" customFormat="1">
      <c r="A9881" s="41"/>
      <c r="B9881" s="36"/>
      <c r="C9881" s="36"/>
      <c r="D9881" s="42"/>
      <c r="E9881" s="46"/>
      <c r="F9881" s="36"/>
      <c r="G9881" s="45"/>
    </row>
    <row r="9882" spans="1:7" s="12" customFormat="1">
      <c r="A9882" s="41"/>
      <c r="B9882" s="36"/>
      <c r="C9882" s="36"/>
      <c r="D9882" s="42"/>
      <c r="E9882" s="46"/>
      <c r="F9882" s="36"/>
      <c r="G9882" s="45"/>
    </row>
    <row r="9883" spans="1:7" s="12" customFormat="1">
      <c r="A9883" s="41"/>
      <c r="B9883" s="36"/>
      <c r="C9883" s="36"/>
      <c r="D9883" s="42"/>
      <c r="E9883" s="46"/>
      <c r="F9883" s="36"/>
      <c r="G9883" s="45"/>
    </row>
    <row r="9884" spans="1:7" s="12" customFormat="1">
      <c r="A9884" s="41"/>
      <c r="B9884" s="36"/>
      <c r="C9884" s="36"/>
      <c r="D9884" s="42"/>
      <c r="E9884" s="46"/>
      <c r="F9884" s="36"/>
      <c r="G9884" s="45"/>
    </row>
    <row r="9885" spans="1:7" s="12" customFormat="1">
      <c r="A9885" s="41"/>
      <c r="B9885" s="36"/>
      <c r="C9885" s="36"/>
      <c r="D9885" s="42"/>
      <c r="E9885" s="46"/>
      <c r="F9885" s="36"/>
      <c r="G9885" s="45"/>
    </row>
    <row r="9886" spans="1:7" s="12" customFormat="1">
      <c r="A9886" s="41"/>
      <c r="B9886" s="36"/>
      <c r="C9886" s="36"/>
      <c r="D9886" s="42"/>
      <c r="E9886" s="46"/>
      <c r="F9886" s="36"/>
      <c r="G9886" s="45"/>
    </row>
    <row r="9887" spans="1:7" s="12" customFormat="1">
      <c r="A9887" s="41"/>
      <c r="B9887" s="36"/>
      <c r="C9887" s="36"/>
      <c r="D9887" s="42"/>
      <c r="E9887" s="46"/>
      <c r="F9887" s="36"/>
      <c r="G9887" s="45"/>
    </row>
    <row r="9888" spans="1:7" s="12" customFormat="1">
      <c r="A9888" s="41"/>
      <c r="B9888" s="36"/>
      <c r="C9888" s="36"/>
      <c r="D9888" s="42"/>
      <c r="E9888" s="46"/>
      <c r="F9888" s="36"/>
      <c r="G9888" s="45"/>
    </row>
    <row r="9889" spans="1:7" s="12" customFormat="1">
      <c r="A9889" s="41"/>
      <c r="B9889" s="36"/>
      <c r="C9889" s="36"/>
      <c r="D9889" s="42"/>
      <c r="E9889" s="46"/>
      <c r="F9889" s="36"/>
      <c r="G9889" s="45"/>
    </row>
    <row r="9890" spans="1:7" s="12" customFormat="1">
      <c r="A9890" s="41"/>
      <c r="B9890" s="36"/>
      <c r="C9890" s="36"/>
      <c r="D9890" s="42"/>
      <c r="E9890" s="46"/>
      <c r="F9890" s="36"/>
      <c r="G9890" s="45"/>
    </row>
    <row r="9891" spans="1:7" s="12" customFormat="1">
      <c r="A9891" s="41"/>
      <c r="B9891" s="36"/>
      <c r="C9891" s="36"/>
      <c r="D9891" s="42"/>
      <c r="E9891" s="46"/>
      <c r="F9891" s="36"/>
      <c r="G9891" s="45"/>
    </row>
    <row r="9892" spans="1:7" s="12" customFormat="1">
      <c r="A9892" s="41"/>
      <c r="B9892" s="36"/>
      <c r="C9892" s="36"/>
      <c r="D9892" s="42"/>
      <c r="E9892" s="46"/>
      <c r="F9892" s="36"/>
      <c r="G9892" s="45"/>
    </row>
    <row r="9893" spans="1:7" s="12" customFormat="1">
      <c r="A9893" s="41"/>
      <c r="B9893" s="36"/>
      <c r="C9893" s="36"/>
      <c r="D9893" s="42"/>
      <c r="E9893" s="46"/>
      <c r="F9893" s="36"/>
      <c r="G9893" s="45"/>
    </row>
    <row r="9894" spans="1:7" s="12" customFormat="1">
      <c r="A9894" s="41"/>
      <c r="B9894" s="36"/>
      <c r="C9894" s="36"/>
      <c r="D9894" s="42"/>
      <c r="E9894" s="46"/>
      <c r="F9894" s="36"/>
      <c r="G9894" s="45"/>
    </row>
    <row r="9895" spans="1:7" s="12" customFormat="1">
      <c r="A9895" s="41"/>
      <c r="B9895" s="36"/>
      <c r="C9895" s="36"/>
      <c r="D9895" s="42"/>
      <c r="E9895" s="46"/>
      <c r="F9895" s="36"/>
      <c r="G9895" s="45"/>
    </row>
    <row r="9896" spans="1:7" s="12" customFormat="1">
      <c r="A9896" s="41"/>
      <c r="B9896" s="36"/>
      <c r="C9896" s="36"/>
      <c r="D9896" s="42"/>
      <c r="E9896" s="46"/>
      <c r="F9896" s="36"/>
      <c r="G9896" s="45"/>
    </row>
    <row r="9897" spans="1:7" s="12" customFormat="1">
      <c r="A9897" s="41"/>
      <c r="B9897" s="36"/>
      <c r="C9897" s="36"/>
      <c r="D9897" s="42"/>
      <c r="E9897" s="46"/>
      <c r="F9897" s="36"/>
      <c r="G9897" s="45"/>
    </row>
    <row r="9898" spans="1:7" s="12" customFormat="1">
      <c r="A9898" s="41"/>
      <c r="B9898" s="36"/>
      <c r="C9898" s="36"/>
      <c r="D9898" s="42"/>
      <c r="E9898" s="46"/>
      <c r="F9898" s="36"/>
      <c r="G9898" s="45"/>
    </row>
    <row r="9899" spans="1:7" s="12" customFormat="1">
      <c r="A9899" s="41"/>
      <c r="B9899" s="36"/>
      <c r="C9899" s="36"/>
      <c r="D9899" s="42"/>
      <c r="E9899" s="46"/>
      <c r="F9899" s="36"/>
      <c r="G9899" s="45"/>
    </row>
    <row r="9900" spans="1:7">
      <c r="A9900" s="278" t="s">
        <v>0</v>
      </c>
      <c r="B9900" s="278"/>
      <c r="C9900" s="278"/>
      <c r="D9900" s="278"/>
      <c r="E9900" s="278"/>
      <c r="F9900" s="278"/>
      <c r="G9900" s="278"/>
    </row>
    <row r="9901" spans="1:7">
      <c r="A9901" s="279" t="s">
        <v>1</v>
      </c>
      <c r="B9901" s="279"/>
      <c r="C9901" s="279"/>
      <c r="D9901" s="279"/>
      <c r="E9901" s="279"/>
      <c r="F9901" s="279"/>
      <c r="G9901" s="279"/>
    </row>
    <row r="9902" spans="1:7" ht="16.5" customHeight="1">
      <c r="A9902" s="1" t="s">
        <v>2</v>
      </c>
      <c r="B9902" s="245"/>
      <c r="C9902" s="245"/>
      <c r="D9902" s="316" t="s">
        <v>1403</v>
      </c>
      <c r="E9902" s="316"/>
      <c r="F9902" s="316"/>
      <c r="G9902" s="316"/>
    </row>
    <row r="9903" spans="1:7" ht="30" customHeight="1">
      <c r="A9903" s="281" t="s">
        <v>3</v>
      </c>
      <c r="B9903" s="282"/>
      <c r="C9903" s="2" t="s">
        <v>4</v>
      </c>
      <c r="D9903" s="255" t="s">
        <v>5</v>
      </c>
      <c r="E9903" s="255" t="s">
        <v>6</v>
      </c>
      <c r="F9903" s="255" t="s">
        <v>7</v>
      </c>
      <c r="G9903" s="3" t="s">
        <v>8</v>
      </c>
    </row>
    <row r="9904" spans="1:7">
      <c r="A9904" s="255"/>
      <c r="B9904" s="255"/>
      <c r="C9904" s="2"/>
      <c r="D9904" s="72" t="s">
        <v>374</v>
      </c>
      <c r="E9904" s="255"/>
      <c r="F9904" s="255"/>
      <c r="G9904" s="3"/>
    </row>
    <row r="9905" spans="1:7" s="22" customFormat="1">
      <c r="A9905" s="285">
        <v>168</v>
      </c>
      <c r="B9905" s="285" t="s">
        <v>10</v>
      </c>
      <c r="C9905" s="283" t="s">
        <v>11</v>
      </c>
      <c r="D9905" s="287" t="s">
        <v>200</v>
      </c>
      <c r="E9905" s="252">
        <v>1285.6300000000001</v>
      </c>
      <c r="F9905" s="230" t="s">
        <v>147</v>
      </c>
      <c r="G9905" s="168">
        <f>SUM(A9905*E9905/100)</f>
        <v>2159.8584000000001</v>
      </c>
    </row>
    <row r="9906" spans="1:7" s="22" customFormat="1" ht="30.75" customHeight="1">
      <c r="A9906" s="286"/>
      <c r="B9906" s="286"/>
      <c r="C9906" s="284"/>
      <c r="D9906" s="288"/>
      <c r="E9906" s="289" t="s">
        <v>201</v>
      </c>
      <c r="F9906" s="290"/>
      <c r="G9906" s="291"/>
    </row>
    <row r="9907" spans="1:7">
      <c r="A9907" s="283">
        <v>240</v>
      </c>
      <c r="B9907" s="283" t="s">
        <v>10</v>
      </c>
      <c r="C9907" s="285" t="s">
        <v>15</v>
      </c>
      <c r="D9907" s="287" t="s">
        <v>987</v>
      </c>
      <c r="E9907" s="253">
        <v>8694.9500000000007</v>
      </c>
      <c r="F9907" s="240" t="s">
        <v>13</v>
      </c>
      <c r="G9907" s="9">
        <f>SUM(A9907*E9907/100)</f>
        <v>20867.88</v>
      </c>
    </row>
    <row r="9908" spans="1:7" ht="25.5" customHeight="1">
      <c r="A9908" s="284"/>
      <c r="B9908" s="284"/>
      <c r="C9908" s="286"/>
      <c r="D9908" s="288"/>
      <c r="E9908" s="289" t="s">
        <v>14</v>
      </c>
      <c r="F9908" s="290"/>
      <c r="G9908" s="291"/>
    </row>
    <row r="9909" spans="1:7">
      <c r="A9909" s="283">
        <v>192</v>
      </c>
      <c r="B9909" s="283" t="s">
        <v>10</v>
      </c>
      <c r="C9909" s="285" t="s">
        <v>18</v>
      </c>
      <c r="D9909" s="287" t="s">
        <v>309</v>
      </c>
      <c r="E9909" s="253">
        <v>17723</v>
      </c>
      <c r="F9909" s="240" t="s">
        <v>13</v>
      </c>
      <c r="G9909" s="8">
        <f>SUM(A9909*E9909/100)</f>
        <v>34028.160000000003</v>
      </c>
    </row>
    <row r="9910" spans="1:7" ht="33" customHeight="1">
      <c r="A9910" s="284"/>
      <c r="B9910" s="284"/>
      <c r="C9910" s="286"/>
      <c r="D9910" s="288"/>
      <c r="E9910" s="289" t="s">
        <v>310</v>
      </c>
      <c r="F9910" s="290"/>
      <c r="G9910" s="291"/>
    </row>
    <row r="9911" spans="1:7">
      <c r="A9911" s="283">
        <v>400</v>
      </c>
      <c r="B9911" s="283" t="s">
        <v>10</v>
      </c>
      <c r="C9911" s="285" t="s">
        <v>21</v>
      </c>
      <c r="D9911" s="287" t="s">
        <v>245</v>
      </c>
      <c r="E9911" s="253">
        <v>25321</v>
      </c>
      <c r="F9911" s="240" t="s">
        <v>13</v>
      </c>
      <c r="G9911" s="8">
        <f>SUM(A9911*E9911/100)</f>
        <v>101284</v>
      </c>
    </row>
    <row r="9912" spans="1:7" ht="27.75" customHeight="1">
      <c r="A9912" s="284"/>
      <c r="B9912" s="284"/>
      <c r="C9912" s="286"/>
      <c r="D9912" s="288"/>
      <c r="E9912" s="289" t="s">
        <v>303</v>
      </c>
      <c r="F9912" s="290"/>
      <c r="G9912" s="291"/>
    </row>
    <row r="9913" spans="1:7" s="10" customFormat="1" ht="15" customHeight="1">
      <c r="A9913" s="285">
        <v>160</v>
      </c>
      <c r="B9913" s="285" t="s">
        <v>10</v>
      </c>
      <c r="C9913" s="283" t="s">
        <v>25</v>
      </c>
      <c r="D9913" s="299" t="s">
        <v>30</v>
      </c>
      <c r="E9913" s="253">
        <v>337</v>
      </c>
      <c r="F9913" s="240" t="s">
        <v>31</v>
      </c>
      <c r="G9913" s="9">
        <f>SUM(A9913*E9913)</f>
        <v>53920</v>
      </c>
    </row>
    <row r="9914" spans="1:7" s="10" customFormat="1" ht="169.5" customHeight="1">
      <c r="A9914" s="286"/>
      <c r="B9914" s="286"/>
      <c r="C9914" s="284"/>
      <c r="D9914" s="300"/>
      <c r="E9914" s="301" t="s">
        <v>32</v>
      </c>
      <c r="F9914" s="302"/>
      <c r="G9914" s="303"/>
    </row>
    <row r="9915" spans="1:7" ht="15" customHeight="1">
      <c r="A9915" s="304">
        <v>6.21</v>
      </c>
      <c r="B9915" s="285" t="s">
        <v>24</v>
      </c>
      <c r="C9915" s="283" t="s">
        <v>29</v>
      </c>
      <c r="D9915" s="299" t="s">
        <v>26</v>
      </c>
      <c r="E9915" s="253">
        <v>5001.7</v>
      </c>
      <c r="F9915" s="240" t="s">
        <v>27</v>
      </c>
      <c r="G9915" s="9">
        <f>SUM(A9915*E9915)</f>
        <v>31060.556999999997</v>
      </c>
    </row>
    <row r="9916" spans="1:7" ht="63" customHeight="1">
      <c r="A9916" s="305"/>
      <c r="B9916" s="286"/>
      <c r="C9916" s="284"/>
      <c r="D9916" s="300"/>
      <c r="E9916" s="289" t="s">
        <v>28</v>
      </c>
      <c r="F9916" s="290"/>
      <c r="G9916" s="291"/>
    </row>
    <row r="9917" spans="1:7">
      <c r="A9917" s="283">
        <v>160</v>
      </c>
      <c r="B9917" s="283" t="s">
        <v>39</v>
      </c>
      <c r="C9917" s="285" t="s">
        <v>33</v>
      </c>
      <c r="D9917" s="287" t="s">
        <v>1273</v>
      </c>
      <c r="E9917" s="253">
        <v>778.09</v>
      </c>
      <c r="F9917" s="240" t="s">
        <v>42</v>
      </c>
      <c r="G9917" s="9">
        <f>SUM(A9917*E9917/100)</f>
        <v>1244.9440000000002</v>
      </c>
    </row>
    <row r="9918" spans="1:7" ht="38.25" customHeight="1">
      <c r="A9918" s="284"/>
      <c r="B9918" s="284"/>
      <c r="C9918" s="286"/>
      <c r="D9918" s="288"/>
      <c r="E9918" s="289" t="s">
        <v>1274</v>
      </c>
      <c r="F9918" s="290"/>
      <c r="G9918" s="291"/>
    </row>
    <row r="9919" spans="1:7" ht="17.25" customHeight="1">
      <c r="A9919" s="283">
        <v>629</v>
      </c>
      <c r="B9919" s="283" t="s">
        <v>10</v>
      </c>
      <c r="C9919" s="285" t="s">
        <v>36</v>
      </c>
      <c r="D9919" s="287" t="s">
        <v>204</v>
      </c>
      <c r="E9919" s="253">
        <v>12346.65</v>
      </c>
      <c r="F9919" s="240" t="s">
        <v>13</v>
      </c>
      <c r="G9919" s="9">
        <f>SUM(A9919*E9919/100)</f>
        <v>77660.428499999995</v>
      </c>
    </row>
    <row r="9920" spans="1:7" ht="39.75" customHeight="1">
      <c r="A9920" s="284"/>
      <c r="B9920" s="284"/>
      <c r="C9920" s="286"/>
      <c r="D9920" s="288"/>
      <c r="E9920" s="289" t="s">
        <v>205</v>
      </c>
      <c r="F9920" s="290"/>
      <c r="G9920" s="291"/>
    </row>
    <row r="9921" spans="1:7" s="11" customFormat="1" ht="15" customHeight="1">
      <c r="A9921" s="285">
        <v>1072</v>
      </c>
      <c r="B9921" s="285" t="s">
        <v>39</v>
      </c>
      <c r="C9921" s="283" t="s">
        <v>40</v>
      </c>
      <c r="D9921" s="287" t="s">
        <v>41</v>
      </c>
      <c r="E9921" s="253">
        <v>2206.6</v>
      </c>
      <c r="F9921" s="240" t="s">
        <v>42</v>
      </c>
      <c r="G9921" s="9">
        <f>SUM(A9921*E9921/100)</f>
        <v>23654.751999999997</v>
      </c>
    </row>
    <row r="9922" spans="1:7" s="11" customFormat="1" ht="30" customHeight="1">
      <c r="A9922" s="286"/>
      <c r="B9922" s="286"/>
      <c r="C9922" s="284"/>
      <c r="D9922" s="288"/>
      <c r="E9922" s="293" t="s">
        <v>43</v>
      </c>
      <c r="F9922" s="294"/>
      <c r="G9922" s="295"/>
    </row>
    <row r="9923" spans="1:7" s="11" customFormat="1" ht="15" customHeight="1">
      <c r="A9923" s="285">
        <v>1072</v>
      </c>
      <c r="B9923" s="285" t="s">
        <v>39</v>
      </c>
      <c r="C9923" s="283" t="s">
        <v>44</v>
      </c>
      <c r="D9923" s="287" t="s">
        <v>45</v>
      </c>
      <c r="E9923" s="240">
        <v>2197.52</v>
      </c>
      <c r="F9923" s="240" t="s">
        <v>42</v>
      </c>
      <c r="G9923" s="9">
        <f>SUM(A9923*E9923/100)</f>
        <v>23557.414399999998</v>
      </c>
    </row>
    <row r="9924" spans="1:7" s="11" customFormat="1" ht="38.25" customHeight="1">
      <c r="A9924" s="286"/>
      <c r="B9924" s="286"/>
      <c r="C9924" s="284"/>
      <c r="D9924" s="288"/>
      <c r="E9924" s="293" t="s">
        <v>46</v>
      </c>
      <c r="F9924" s="294"/>
      <c r="G9924" s="295"/>
    </row>
    <row r="9925" spans="1:7">
      <c r="A9925" s="283">
        <v>816</v>
      </c>
      <c r="B9925" s="283" t="s">
        <v>39</v>
      </c>
      <c r="C9925" s="285" t="s">
        <v>47</v>
      </c>
      <c r="D9925" s="287" t="s">
        <v>313</v>
      </c>
      <c r="E9925" s="253">
        <v>1287.44</v>
      </c>
      <c r="F9925" s="240" t="s">
        <v>42</v>
      </c>
      <c r="G9925" s="8">
        <f>SUM(A9925*E9925/100)</f>
        <v>10505.510400000001</v>
      </c>
    </row>
    <row r="9926" spans="1:7" ht="30" customHeight="1">
      <c r="A9926" s="284"/>
      <c r="B9926" s="284"/>
      <c r="C9926" s="286"/>
      <c r="D9926" s="288"/>
      <c r="E9926" s="289" t="s">
        <v>314</v>
      </c>
      <c r="F9926" s="290"/>
      <c r="G9926" s="291"/>
    </row>
    <row r="9927" spans="1:7">
      <c r="A9927" s="283">
        <v>896</v>
      </c>
      <c r="B9927" s="283" t="s">
        <v>39</v>
      </c>
      <c r="C9927" s="285" t="s">
        <v>50</v>
      </c>
      <c r="D9927" s="287" t="s">
        <v>1384</v>
      </c>
      <c r="E9927" s="253">
        <v>1726.37</v>
      </c>
      <c r="F9927" s="240" t="s">
        <v>42</v>
      </c>
      <c r="G9927" s="8">
        <f>SUM(A9927*E9927/100)</f>
        <v>15468.2752</v>
      </c>
    </row>
    <row r="9928" spans="1:7" ht="30.75" customHeight="1">
      <c r="A9928" s="284"/>
      <c r="B9928" s="284"/>
      <c r="C9928" s="286"/>
      <c r="D9928" s="288"/>
      <c r="E9928" s="289" t="s">
        <v>1385</v>
      </c>
      <c r="F9928" s="290"/>
      <c r="G9928" s="291"/>
    </row>
    <row r="9929" spans="1:7">
      <c r="A9929" s="285">
        <v>4295</v>
      </c>
      <c r="B9929" s="285" t="s">
        <v>39</v>
      </c>
      <c r="C9929" s="283" t="s">
        <v>208</v>
      </c>
      <c r="D9929" s="323" t="s">
        <v>300</v>
      </c>
      <c r="E9929" s="252">
        <v>1043.9000000000001</v>
      </c>
      <c r="F9929" s="230" t="s">
        <v>42</v>
      </c>
      <c r="G9929" s="9">
        <f>SUM(A9929*E9929/100)</f>
        <v>44835.504999999997</v>
      </c>
    </row>
    <row r="9930" spans="1:7" ht="25.5" customHeight="1">
      <c r="A9930" s="286"/>
      <c r="B9930" s="286"/>
      <c r="C9930" s="284"/>
      <c r="D9930" s="288"/>
      <c r="E9930" s="289" t="s">
        <v>301</v>
      </c>
      <c r="F9930" s="290"/>
      <c r="G9930" s="291"/>
    </row>
    <row r="9931" spans="1:7" s="17" customFormat="1" ht="50.25" customHeight="1">
      <c r="A9931" s="255"/>
      <c r="B9931" s="255"/>
      <c r="C9931" s="2"/>
      <c r="D9931" s="13"/>
      <c r="E9931" s="14"/>
      <c r="F9931" s="15" t="s">
        <v>77</v>
      </c>
      <c r="G9931" s="16">
        <v>417793</v>
      </c>
    </row>
    <row r="9932" spans="1:7">
      <c r="A9932" s="243"/>
      <c r="B9932" s="244"/>
      <c r="C9932" s="2"/>
      <c r="D9932" s="72" t="s">
        <v>1353</v>
      </c>
      <c r="E9932" s="255"/>
      <c r="F9932" s="255"/>
      <c r="G9932" s="3"/>
    </row>
    <row r="9933" spans="1:7" s="12" customFormat="1" ht="18" customHeight="1">
      <c r="A9933" s="326">
        <v>2</v>
      </c>
      <c r="B9933" s="326" t="s">
        <v>72</v>
      </c>
      <c r="C9933" s="327" t="s">
        <v>11</v>
      </c>
      <c r="D9933" s="323" t="s">
        <v>1404</v>
      </c>
      <c r="E9933" s="252">
        <v>271.92</v>
      </c>
      <c r="F9933" s="230" t="s">
        <v>75</v>
      </c>
      <c r="G9933" s="8">
        <f>SUM(A9933*E9933)</f>
        <v>543.84</v>
      </c>
    </row>
    <row r="9934" spans="1:7" s="12" customFormat="1" ht="39" customHeight="1">
      <c r="A9934" s="284"/>
      <c r="B9934" s="284"/>
      <c r="C9934" s="286"/>
      <c r="D9934" s="288"/>
      <c r="E9934" s="289" t="s">
        <v>80</v>
      </c>
      <c r="F9934" s="290"/>
      <c r="G9934" s="291"/>
    </row>
    <row r="9935" spans="1:7" ht="42" customHeight="1">
      <c r="A9935" s="243"/>
      <c r="B9935" s="244"/>
      <c r="C9935" s="2"/>
      <c r="D9935" s="255"/>
      <c r="E9935" s="255"/>
      <c r="F9935" s="15" t="s">
        <v>781</v>
      </c>
      <c r="G9935" s="73">
        <v>544</v>
      </c>
    </row>
    <row r="9936" spans="1:7" s="17" customFormat="1" ht="17.25" customHeight="1">
      <c r="A9936" s="4"/>
      <c r="B9936" s="4"/>
      <c r="C9936" s="5"/>
      <c r="D9936" s="47"/>
      <c r="E9936" s="4"/>
      <c r="F9936" s="64"/>
      <c r="G9936" s="172"/>
    </row>
    <row r="9937" spans="1:7" s="17" customFormat="1" ht="13.5" customHeight="1">
      <c r="A9937" s="4"/>
      <c r="B9937" s="4"/>
      <c r="C9937" s="5"/>
      <c r="D9937" s="47"/>
      <c r="E9937" s="4"/>
      <c r="F9937" s="64"/>
      <c r="G9937" s="172"/>
    </row>
    <row r="9938" spans="1:7" s="22" customFormat="1" ht="36.75" customHeight="1">
      <c r="A9938" s="34" t="s">
        <v>984</v>
      </c>
      <c r="B9938" s="35"/>
      <c r="C9938" s="36" t="s">
        <v>966</v>
      </c>
      <c r="D9938" s="37"/>
      <c r="F9938" s="38" t="s">
        <v>131</v>
      </c>
      <c r="G9938" s="36"/>
    </row>
    <row r="9939" spans="1:7" s="22" customFormat="1" ht="36.75" customHeight="1">
      <c r="A9939" s="34" t="s">
        <v>132</v>
      </c>
      <c r="B9939" s="35"/>
      <c r="C9939" s="36" t="s">
        <v>133</v>
      </c>
      <c r="D9939" s="37"/>
      <c r="F9939" s="38" t="s">
        <v>131</v>
      </c>
      <c r="G9939" s="36"/>
    </row>
    <row r="9940" spans="1:7" s="12" customFormat="1" ht="36.75" customHeight="1">
      <c r="A9940" s="41"/>
      <c r="B9940" s="36"/>
      <c r="C9940" s="36"/>
      <c r="D9940" s="42"/>
      <c r="E9940" s="43" t="s">
        <v>138</v>
      </c>
      <c r="F9940" s="44"/>
      <c r="G9940" s="44"/>
    </row>
    <row r="9941" spans="1:7" s="12" customFormat="1" ht="15.75" customHeight="1">
      <c r="A9941" s="41"/>
      <c r="B9941" s="36"/>
      <c r="C9941" s="36"/>
      <c r="D9941" s="42"/>
      <c r="E9941" s="36"/>
      <c r="F9941" s="36"/>
      <c r="G9941" s="45"/>
    </row>
    <row r="9942" spans="1:7" s="12" customFormat="1" ht="15" customHeight="1">
      <c r="A9942" s="41"/>
      <c r="B9942" s="36"/>
      <c r="C9942" s="36"/>
      <c r="D9942" s="42"/>
      <c r="E9942" s="43"/>
      <c r="F9942" s="202"/>
      <c r="G9942" s="202"/>
    </row>
    <row r="9943" spans="1:7" s="12" customFormat="1" ht="15" customHeight="1">
      <c r="A9943" s="41"/>
      <c r="B9943" s="36"/>
      <c r="C9943" s="36"/>
      <c r="D9943" s="42"/>
      <c r="E9943" s="43"/>
      <c r="F9943" s="202"/>
      <c r="G9943" s="202"/>
    </row>
    <row r="9944" spans="1:7" s="12" customFormat="1" ht="15" customHeight="1">
      <c r="A9944" s="41"/>
      <c r="B9944" s="36"/>
      <c r="C9944" s="36"/>
      <c r="D9944" s="42"/>
      <c r="E9944" s="43"/>
      <c r="F9944" s="202"/>
      <c r="G9944" s="202"/>
    </row>
    <row r="9945" spans="1:7" s="12" customFormat="1" ht="15" customHeight="1">
      <c r="A9945" s="41"/>
      <c r="B9945" s="36"/>
      <c r="C9945" s="36"/>
      <c r="D9945" s="42"/>
      <c r="E9945" s="43"/>
      <c r="F9945" s="202"/>
      <c r="G9945" s="202"/>
    </row>
    <row r="9946" spans="1:7" s="12" customFormat="1">
      <c r="A9946" s="41"/>
      <c r="B9946" s="36"/>
      <c r="C9946" s="36"/>
      <c r="D9946" s="42"/>
      <c r="E9946" s="46" t="s">
        <v>140</v>
      </c>
      <c r="F9946" s="36"/>
      <c r="G9946" s="45"/>
    </row>
    <row r="9947" spans="1:7" s="12" customFormat="1">
      <c r="A9947" s="37" t="s">
        <v>139</v>
      </c>
      <c r="B9947" s="36"/>
      <c r="C9947" s="36"/>
      <c r="D9947" s="42"/>
      <c r="E9947" s="46" t="s">
        <v>141</v>
      </c>
      <c r="F9947" s="36"/>
      <c r="G9947" s="45"/>
    </row>
    <row r="9948" spans="1:7" s="12" customFormat="1">
      <c r="A9948" s="41"/>
      <c r="B9948" s="36"/>
      <c r="C9948" s="52"/>
      <c r="D9948" s="42"/>
      <c r="E9948" s="46" t="s">
        <v>142</v>
      </c>
      <c r="F9948" s="36"/>
      <c r="G9948" s="45"/>
    </row>
    <row r="9949" spans="1:7" s="12" customFormat="1">
      <c r="A9949" s="41"/>
      <c r="B9949" s="36"/>
      <c r="C9949" s="36"/>
      <c r="D9949" s="42"/>
      <c r="E9949" s="46"/>
      <c r="F9949" s="36"/>
      <c r="G9949" s="45"/>
    </row>
    <row r="9950" spans="1:7" s="12" customFormat="1">
      <c r="A9950" s="41"/>
      <c r="B9950" s="36"/>
      <c r="C9950" s="36"/>
      <c r="D9950" s="42"/>
      <c r="E9950" s="46"/>
      <c r="F9950" s="36"/>
      <c r="G9950" s="45"/>
    </row>
    <row r="9951" spans="1:7" s="12" customFormat="1">
      <c r="A9951" s="41"/>
      <c r="B9951" s="36"/>
      <c r="C9951" s="36"/>
      <c r="D9951" s="42"/>
      <c r="E9951" s="46"/>
      <c r="F9951" s="36"/>
      <c r="G9951" s="45"/>
    </row>
    <row r="9952" spans="1:7" s="12" customFormat="1">
      <c r="A9952" s="41"/>
      <c r="B9952" s="36"/>
      <c r="C9952" s="36"/>
      <c r="D9952" s="42"/>
      <c r="E9952" s="46"/>
      <c r="F9952" s="36"/>
      <c r="G9952" s="45"/>
    </row>
    <row r="9953" spans="1:7" s="12" customFormat="1">
      <c r="A9953" s="41"/>
      <c r="B9953" s="36"/>
      <c r="C9953" s="36"/>
      <c r="D9953" s="42"/>
      <c r="E9953" s="46"/>
      <c r="F9953" s="36"/>
      <c r="G9953" s="45"/>
    </row>
    <row r="9954" spans="1:7" s="12" customFormat="1">
      <c r="A9954" s="41"/>
      <c r="B9954" s="36"/>
      <c r="C9954" s="36"/>
      <c r="D9954" s="42"/>
      <c r="E9954" s="46"/>
      <c r="F9954" s="36"/>
      <c r="G9954" s="45"/>
    </row>
    <row r="9955" spans="1:7" s="12" customFormat="1">
      <c r="A9955" s="41"/>
      <c r="B9955" s="36"/>
      <c r="C9955" s="36"/>
      <c r="D9955" s="42"/>
      <c r="E9955" s="46"/>
      <c r="F9955" s="36"/>
      <c r="G9955" s="45"/>
    </row>
    <row r="9956" spans="1:7" s="12" customFormat="1">
      <c r="A9956" s="41"/>
      <c r="B9956" s="36"/>
      <c r="C9956" s="36"/>
      <c r="D9956" s="42"/>
      <c r="E9956" s="46"/>
      <c r="F9956" s="36"/>
      <c r="G9956" s="45"/>
    </row>
    <row r="9957" spans="1:7" s="12" customFormat="1">
      <c r="A9957" s="41"/>
      <c r="B9957" s="36"/>
      <c r="C9957" s="36"/>
      <c r="D9957" s="42"/>
      <c r="E9957" s="46"/>
      <c r="F9957" s="36"/>
      <c r="G9957" s="45"/>
    </row>
    <row r="9958" spans="1:7" s="12" customFormat="1">
      <c r="A9958" s="41"/>
      <c r="B9958" s="36"/>
      <c r="C9958" s="36"/>
      <c r="D9958" s="42"/>
      <c r="E9958" s="46"/>
      <c r="F9958" s="36"/>
      <c r="G9958" s="45"/>
    </row>
    <row r="9959" spans="1:7" s="12" customFormat="1">
      <c r="A9959" s="41"/>
      <c r="B9959" s="36"/>
      <c r="C9959" s="36"/>
      <c r="D9959" s="42"/>
      <c r="E9959" s="46"/>
      <c r="F9959" s="36"/>
      <c r="G9959" s="45"/>
    </row>
    <row r="9960" spans="1:7" s="12" customFormat="1">
      <c r="A9960" s="41"/>
      <c r="B9960" s="36"/>
      <c r="C9960" s="36"/>
      <c r="D9960" s="42"/>
      <c r="E9960" s="46"/>
      <c r="F9960" s="36"/>
      <c r="G9960" s="45"/>
    </row>
    <row r="9961" spans="1:7" s="12" customFormat="1">
      <c r="A9961" s="41"/>
      <c r="B9961" s="36"/>
      <c r="C9961" s="36"/>
      <c r="D9961" s="42"/>
      <c r="E9961" s="46"/>
      <c r="F9961" s="36"/>
      <c r="G9961" s="45"/>
    </row>
    <row r="9962" spans="1:7" s="12" customFormat="1">
      <c r="A9962" s="41"/>
      <c r="B9962" s="36"/>
      <c r="C9962" s="36"/>
      <c r="D9962" s="42"/>
      <c r="E9962" s="46"/>
      <c r="F9962" s="36"/>
      <c r="G9962" s="45"/>
    </row>
    <row r="9963" spans="1:7" s="12" customFormat="1">
      <c r="A9963" s="41"/>
      <c r="B9963" s="36"/>
      <c r="C9963" s="36"/>
      <c r="D9963" s="42"/>
      <c r="E9963" s="46"/>
      <c r="F9963" s="36"/>
      <c r="G9963" s="45"/>
    </row>
    <row r="9964" spans="1:7" s="12" customFormat="1">
      <c r="A9964" s="41"/>
      <c r="B9964" s="36"/>
      <c r="C9964" s="36"/>
      <c r="D9964" s="42"/>
      <c r="E9964" s="46"/>
      <c r="F9964" s="36"/>
      <c r="G9964" s="45"/>
    </row>
    <row r="9965" spans="1:7" s="12" customFormat="1">
      <c r="A9965" s="41"/>
      <c r="B9965" s="36"/>
      <c r="C9965" s="36"/>
      <c r="D9965" s="42"/>
      <c r="E9965" s="46"/>
      <c r="F9965" s="36"/>
      <c r="G9965" s="45"/>
    </row>
    <row r="9966" spans="1:7" s="12" customFormat="1">
      <c r="A9966" s="41"/>
      <c r="B9966" s="36"/>
      <c r="C9966" s="36"/>
      <c r="D9966" s="42"/>
      <c r="E9966" s="46"/>
      <c r="F9966" s="36"/>
      <c r="G9966" s="45"/>
    </row>
    <row r="9967" spans="1:7" s="12" customFormat="1">
      <c r="A9967" s="41"/>
      <c r="B9967" s="36"/>
      <c r="C9967" s="36"/>
      <c r="D9967" s="42"/>
      <c r="E9967" s="46"/>
      <c r="F9967" s="36"/>
      <c r="G9967" s="45"/>
    </row>
    <row r="9968" spans="1:7" s="12" customFormat="1">
      <c r="A9968" s="41"/>
      <c r="B9968" s="36"/>
      <c r="C9968" s="36"/>
      <c r="D9968" s="42"/>
      <c r="E9968" s="46"/>
      <c r="F9968" s="36"/>
      <c r="G9968" s="45"/>
    </row>
    <row r="9969" spans="1:7" s="12" customFormat="1">
      <c r="A9969" s="41"/>
      <c r="B9969" s="36"/>
      <c r="C9969" s="36"/>
      <c r="D9969" s="42"/>
      <c r="E9969" s="46"/>
      <c r="F9969" s="36"/>
      <c r="G9969" s="45"/>
    </row>
    <row r="9970" spans="1:7" s="12" customFormat="1">
      <c r="A9970" s="41"/>
      <c r="B9970" s="36"/>
      <c r="C9970" s="36"/>
      <c r="D9970" s="42"/>
      <c r="E9970" s="46"/>
      <c r="F9970" s="36"/>
      <c r="G9970" s="45"/>
    </row>
    <row r="9971" spans="1:7" s="12" customFormat="1">
      <c r="A9971" s="41"/>
      <c r="B9971" s="36"/>
      <c r="C9971" s="36"/>
      <c r="D9971" s="42"/>
      <c r="E9971" s="46"/>
      <c r="F9971" s="36"/>
      <c r="G9971" s="45"/>
    </row>
    <row r="9972" spans="1:7" s="12" customFormat="1">
      <c r="A9972" s="41"/>
      <c r="B9972" s="36"/>
      <c r="C9972" s="36"/>
      <c r="D9972" s="42"/>
      <c r="E9972" s="46"/>
      <c r="F9972" s="36"/>
      <c r="G9972" s="45"/>
    </row>
    <row r="9973" spans="1:7" s="12" customFormat="1">
      <c r="A9973" s="41"/>
      <c r="B9973" s="36"/>
      <c r="C9973" s="36"/>
      <c r="D9973" s="42"/>
      <c r="E9973" s="46"/>
      <c r="F9973" s="36"/>
      <c r="G9973" s="45"/>
    </row>
    <row r="9974" spans="1:7" s="12" customFormat="1">
      <c r="A9974" s="41"/>
      <c r="B9974" s="36"/>
      <c r="C9974" s="36"/>
      <c r="D9974" s="42"/>
      <c r="E9974" s="46"/>
      <c r="F9974" s="36"/>
      <c r="G9974" s="45"/>
    </row>
    <row r="9975" spans="1:7" s="12" customFormat="1">
      <c r="A9975" s="41"/>
      <c r="B9975" s="36"/>
      <c r="C9975" s="36"/>
      <c r="D9975" s="42"/>
      <c r="E9975" s="46"/>
      <c r="F9975" s="36"/>
      <c r="G9975" s="45"/>
    </row>
    <row r="9976" spans="1:7" s="12" customFormat="1">
      <c r="A9976" s="41"/>
      <c r="B9976" s="36"/>
      <c r="C9976" s="36"/>
      <c r="D9976" s="42"/>
      <c r="E9976" s="46"/>
      <c r="F9976" s="36"/>
      <c r="G9976" s="45"/>
    </row>
    <row r="9977" spans="1:7" s="12" customFormat="1">
      <c r="A9977" s="41"/>
      <c r="B9977" s="36"/>
      <c r="C9977" s="36"/>
      <c r="D9977" s="42"/>
      <c r="E9977" s="46"/>
      <c r="F9977" s="36"/>
      <c r="G9977" s="45"/>
    </row>
    <row r="9978" spans="1:7" s="12" customFormat="1">
      <c r="A9978" s="41"/>
      <c r="B9978" s="36"/>
      <c r="C9978" s="36"/>
      <c r="D9978" s="42"/>
      <c r="E9978" s="46"/>
      <c r="F9978" s="36"/>
      <c r="G9978" s="45"/>
    </row>
    <row r="9979" spans="1:7" s="12" customFormat="1">
      <c r="A9979" s="41"/>
      <c r="B9979" s="36"/>
      <c r="C9979" s="36"/>
      <c r="D9979" s="42"/>
      <c r="E9979" s="46"/>
      <c r="F9979" s="36"/>
      <c r="G9979" s="45"/>
    </row>
    <row r="9980" spans="1:7" s="12" customFormat="1">
      <c r="A9980" s="41"/>
      <c r="B9980" s="36"/>
      <c r="C9980" s="36"/>
      <c r="D9980" s="42"/>
      <c r="E9980" s="46"/>
      <c r="F9980" s="36"/>
      <c r="G9980" s="45"/>
    </row>
    <row r="9981" spans="1:7" s="12" customFormat="1">
      <c r="A9981" s="41"/>
      <c r="B9981" s="36"/>
      <c r="C9981" s="36"/>
      <c r="D9981" s="42"/>
      <c r="E9981" s="46"/>
      <c r="F9981" s="36"/>
      <c r="G9981" s="45"/>
    </row>
    <row r="9982" spans="1:7" s="12" customFormat="1">
      <c r="A9982" s="41"/>
      <c r="B9982" s="36"/>
      <c r="C9982" s="36"/>
      <c r="D9982" s="42"/>
      <c r="E9982" s="46"/>
      <c r="F9982" s="36"/>
      <c r="G9982" s="45"/>
    </row>
    <row r="9983" spans="1:7" s="12" customFormat="1">
      <c r="A9983" s="41"/>
      <c r="B9983" s="36"/>
      <c r="C9983" s="36"/>
      <c r="D9983" s="42"/>
      <c r="E9983" s="46"/>
      <c r="F9983" s="36"/>
      <c r="G9983" s="45"/>
    </row>
    <row r="9984" spans="1:7" s="12" customFormat="1">
      <c r="A9984" s="41"/>
      <c r="B9984" s="36"/>
      <c r="C9984" s="36"/>
      <c r="D9984" s="42"/>
      <c r="E9984" s="46"/>
      <c r="F9984" s="36"/>
      <c r="G9984" s="45"/>
    </row>
    <row r="9985" spans="1:7" s="12" customFormat="1">
      <c r="A9985" s="41"/>
      <c r="B9985" s="36"/>
      <c r="C9985" s="36"/>
      <c r="D9985" s="42"/>
      <c r="E9985" s="46"/>
      <c r="F9985" s="36"/>
      <c r="G9985" s="45"/>
    </row>
    <row r="9986" spans="1:7" s="12" customFormat="1">
      <c r="A9986" s="41"/>
      <c r="B9986" s="36"/>
      <c r="C9986" s="36"/>
      <c r="D9986" s="42"/>
      <c r="E9986" s="46"/>
      <c r="F9986" s="36"/>
      <c r="G9986" s="45"/>
    </row>
    <row r="9987" spans="1:7" s="12" customFormat="1">
      <c r="A9987" s="41"/>
      <c r="B9987" s="36"/>
      <c r="C9987" s="36"/>
      <c r="D9987" s="42"/>
      <c r="E9987" s="46"/>
      <c r="F9987" s="36"/>
      <c r="G9987" s="45"/>
    </row>
    <row r="9988" spans="1:7" s="12" customFormat="1">
      <c r="A9988" s="41"/>
      <c r="B9988" s="36"/>
      <c r="C9988" s="36"/>
      <c r="D9988" s="42"/>
      <c r="E9988" s="46"/>
      <c r="F9988" s="36"/>
      <c r="G9988" s="45"/>
    </row>
    <row r="9989" spans="1:7" s="12" customFormat="1">
      <c r="A9989" s="41"/>
      <c r="B9989" s="36"/>
      <c r="C9989" s="36"/>
      <c r="D9989" s="42"/>
      <c r="E9989" s="46"/>
      <c r="F9989" s="36"/>
      <c r="G9989" s="45"/>
    </row>
    <row r="9990" spans="1:7" s="12" customFormat="1">
      <c r="A9990" s="41"/>
      <c r="B9990" s="36"/>
      <c r="C9990" s="36"/>
      <c r="D9990" s="42"/>
      <c r="E9990" s="46"/>
      <c r="F9990" s="36"/>
      <c r="G9990" s="45"/>
    </row>
    <row r="9991" spans="1:7" s="12" customFormat="1">
      <c r="A9991" s="41"/>
      <c r="B9991" s="36"/>
      <c r="C9991" s="36"/>
      <c r="D9991" s="42"/>
      <c r="E9991" s="46"/>
      <c r="F9991" s="36"/>
      <c r="G9991" s="45"/>
    </row>
    <row r="9992" spans="1:7" s="12" customFormat="1">
      <c r="A9992" s="41"/>
      <c r="B9992" s="36"/>
      <c r="C9992" s="36"/>
      <c r="D9992" s="42"/>
      <c r="E9992" s="46"/>
      <c r="F9992" s="36"/>
      <c r="G9992" s="45"/>
    </row>
    <row r="9993" spans="1:7" s="12" customFormat="1">
      <c r="A9993" s="41"/>
      <c r="B9993" s="36"/>
      <c r="C9993" s="36"/>
      <c r="D9993" s="42"/>
      <c r="E9993" s="46"/>
      <c r="F9993" s="36"/>
      <c r="G9993" s="45"/>
    </row>
    <row r="9994" spans="1:7" s="12" customFormat="1">
      <c r="A9994" s="41"/>
      <c r="B9994" s="36"/>
      <c r="C9994" s="36"/>
      <c r="D9994" s="42"/>
      <c r="E9994" s="46"/>
      <c r="F9994" s="36"/>
      <c r="G9994" s="45"/>
    </row>
    <row r="9995" spans="1:7" s="12" customFormat="1">
      <c r="A9995" s="41"/>
      <c r="B9995" s="36"/>
      <c r="C9995" s="36"/>
      <c r="D9995" s="42"/>
      <c r="E9995" s="46"/>
      <c r="F9995" s="36"/>
      <c r="G9995" s="45"/>
    </row>
    <row r="9996" spans="1:7" s="12" customFormat="1">
      <c r="A9996" s="41"/>
      <c r="B9996" s="36"/>
      <c r="C9996" s="36"/>
      <c r="D9996" s="42"/>
      <c r="E9996" s="46"/>
      <c r="F9996" s="36"/>
      <c r="G9996" s="45"/>
    </row>
    <row r="9997" spans="1:7" s="12" customFormat="1">
      <c r="A9997" s="41"/>
      <c r="B9997" s="36"/>
      <c r="C9997" s="36"/>
      <c r="D9997" s="42"/>
      <c r="E9997" s="46"/>
      <c r="F9997" s="36"/>
      <c r="G9997" s="45"/>
    </row>
    <row r="9998" spans="1:7" s="12" customFormat="1">
      <c r="A9998" s="41"/>
      <c r="B9998" s="36"/>
      <c r="C9998" s="36"/>
      <c r="D9998" s="42"/>
      <c r="E9998" s="46"/>
      <c r="F9998" s="36"/>
      <c r="G9998" s="45"/>
    </row>
    <row r="9999" spans="1:7" s="12" customFormat="1">
      <c r="A9999" s="41"/>
      <c r="B9999" s="36"/>
      <c r="C9999" s="36"/>
      <c r="D9999" s="42"/>
      <c r="E9999" s="46"/>
      <c r="F9999" s="36"/>
      <c r="G9999" s="45"/>
    </row>
    <row r="10000" spans="1:7" s="12" customFormat="1">
      <c r="A10000" s="41"/>
      <c r="B10000" s="36"/>
      <c r="C10000" s="36"/>
      <c r="D10000" s="42"/>
      <c r="E10000" s="46"/>
      <c r="F10000" s="36"/>
      <c r="G10000" s="45"/>
    </row>
    <row r="10001" spans="1:7" s="12" customFormat="1">
      <c r="A10001" s="41"/>
      <c r="B10001" s="36"/>
      <c r="C10001" s="36"/>
      <c r="D10001" s="42"/>
      <c r="E10001" s="46"/>
      <c r="F10001" s="36"/>
      <c r="G10001" s="45"/>
    </row>
    <row r="10002" spans="1:7" s="12" customFormat="1">
      <c r="A10002" s="41"/>
      <c r="B10002" s="36"/>
      <c r="C10002" s="36"/>
      <c r="D10002" s="42"/>
      <c r="E10002" s="46"/>
      <c r="F10002" s="36"/>
      <c r="G10002" s="45"/>
    </row>
    <row r="10003" spans="1:7" s="12" customFormat="1">
      <c r="A10003" s="41"/>
      <c r="B10003" s="36"/>
      <c r="C10003" s="36"/>
      <c r="D10003" s="42"/>
      <c r="E10003" s="46"/>
      <c r="F10003" s="36"/>
      <c r="G10003" s="45"/>
    </row>
    <row r="10004" spans="1:7" s="12" customFormat="1">
      <c r="A10004" s="41"/>
      <c r="B10004" s="36"/>
      <c r="C10004" s="36"/>
      <c r="D10004" s="42"/>
      <c r="E10004" s="46"/>
      <c r="F10004" s="36"/>
      <c r="G10004" s="45"/>
    </row>
    <row r="10005" spans="1:7" s="12" customFormat="1">
      <c r="A10005" s="41"/>
      <c r="B10005" s="36"/>
      <c r="C10005" s="36"/>
      <c r="D10005" s="42"/>
      <c r="E10005" s="46"/>
      <c r="F10005" s="36"/>
      <c r="G10005" s="45"/>
    </row>
    <row r="10006" spans="1:7" s="12" customFormat="1">
      <c r="A10006" s="41"/>
      <c r="B10006" s="36"/>
      <c r="C10006" s="36"/>
      <c r="D10006" s="42"/>
      <c r="E10006" s="46"/>
      <c r="F10006" s="36"/>
      <c r="G10006" s="45"/>
    </row>
    <row r="10007" spans="1:7" s="12" customFormat="1">
      <c r="A10007" s="41"/>
      <c r="B10007" s="36"/>
      <c r="C10007" s="36"/>
      <c r="D10007" s="42"/>
      <c r="E10007" s="46"/>
      <c r="F10007" s="36"/>
      <c r="G10007" s="45"/>
    </row>
    <row r="10008" spans="1:7" s="12" customFormat="1">
      <c r="A10008" s="41"/>
      <c r="B10008" s="36"/>
      <c r="C10008" s="36"/>
      <c r="D10008" s="42"/>
      <c r="E10008" s="46"/>
      <c r="F10008" s="36"/>
      <c r="G10008" s="45"/>
    </row>
    <row r="10009" spans="1:7" s="12" customFormat="1">
      <c r="A10009" s="41"/>
      <c r="B10009" s="36"/>
      <c r="C10009" s="36"/>
      <c r="D10009" s="42"/>
      <c r="E10009" s="46"/>
      <c r="F10009" s="36"/>
      <c r="G10009" s="45"/>
    </row>
    <row r="10010" spans="1:7" s="12" customFormat="1">
      <c r="A10010" s="41"/>
      <c r="B10010" s="36"/>
      <c r="C10010" s="36"/>
      <c r="D10010" s="42"/>
      <c r="E10010" s="46"/>
      <c r="F10010" s="36"/>
      <c r="G10010" s="45"/>
    </row>
    <row r="10011" spans="1:7" s="12" customFormat="1">
      <c r="A10011" s="41"/>
      <c r="B10011" s="36"/>
      <c r="C10011" s="36"/>
      <c r="D10011" s="42"/>
      <c r="E10011" s="46"/>
      <c r="F10011" s="36"/>
      <c r="G10011" s="45"/>
    </row>
    <row r="10012" spans="1:7" s="12" customFormat="1">
      <c r="A10012" s="41"/>
      <c r="B10012" s="36"/>
      <c r="C10012" s="36"/>
      <c r="D10012" s="42"/>
      <c r="E10012" s="46"/>
      <c r="F10012" s="36"/>
      <c r="G10012" s="45"/>
    </row>
    <row r="10013" spans="1:7" s="12" customFormat="1">
      <c r="A10013" s="41"/>
      <c r="B10013" s="36"/>
      <c r="C10013" s="36"/>
      <c r="D10013" s="42"/>
      <c r="E10013" s="46"/>
      <c r="F10013" s="36"/>
      <c r="G10013" s="45"/>
    </row>
    <row r="10014" spans="1:7" s="12" customFormat="1">
      <c r="A10014" s="41"/>
      <c r="B10014" s="36"/>
      <c r="C10014" s="36"/>
      <c r="D10014" s="42"/>
      <c r="E10014" s="46"/>
      <c r="F10014" s="36"/>
      <c r="G10014" s="45"/>
    </row>
    <row r="10015" spans="1:7" s="12" customFormat="1">
      <c r="A10015" s="41"/>
      <c r="B10015" s="36"/>
      <c r="C10015" s="36"/>
      <c r="D10015" s="42"/>
      <c r="E10015" s="46"/>
      <c r="F10015" s="36"/>
      <c r="G10015" s="45"/>
    </row>
    <row r="10016" spans="1:7" s="12" customFormat="1">
      <c r="A10016" s="41"/>
      <c r="B10016" s="36"/>
      <c r="C10016" s="36"/>
      <c r="D10016" s="42"/>
      <c r="E10016" s="46"/>
      <c r="F10016" s="36"/>
      <c r="G10016" s="45"/>
    </row>
    <row r="10017" spans="1:7" s="12" customFormat="1">
      <c r="A10017" s="41"/>
      <c r="B10017" s="36"/>
      <c r="C10017" s="36"/>
      <c r="D10017" s="42"/>
      <c r="E10017" s="46"/>
      <c r="F10017" s="36"/>
      <c r="G10017" s="45"/>
    </row>
    <row r="10018" spans="1:7" s="12" customFormat="1">
      <c r="A10018" s="41"/>
      <c r="B10018" s="36"/>
      <c r="C10018" s="36"/>
      <c r="D10018" s="42"/>
      <c r="E10018" s="46"/>
      <c r="F10018" s="36"/>
      <c r="G10018" s="45"/>
    </row>
    <row r="10019" spans="1:7" s="12" customFormat="1">
      <c r="A10019" s="41"/>
      <c r="B10019" s="36"/>
      <c r="C10019" s="36"/>
      <c r="D10019" s="42"/>
      <c r="E10019" s="46"/>
      <c r="F10019" s="36"/>
      <c r="G10019" s="45"/>
    </row>
    <row r="10020" spans="1:7" s="12" customFormat="1">
      <c r="A10020" s="41"/>
      <c r="B10020" s="36"/>
      <c r="C10020" s="36"/>
      <c r="D10020" s="42"/>
      <c r="E10020" s="46"/>
      <c r="F10020" s="36"/>
      <c r="G10020" s="45"/>
    </row>
    <row r="10021" spans="1:7" s="12" customFormat="1">
      <c r="A10021" s="41"/>
      <c r="B10021" s="36"/>
      <c r="C10021" s="36"/>
      <c r="D10021" s="42"/>
      <c r="E10021" s="46"/>
      <c r="F10021" s="36"/>
      <c r="G10021" s="45"/>
    </row>
    <row r="10022" spans="1:7" s="12" customFormat="1">
      <c r="A10022" s="41"/>
      <c r="B10022" s="36"/>
      <c r="C10022" s="36"/>
      <c r="D10022" s="42"/>
      <c r="E10022" s="46"/>
      <c r="F10022" s="36"/>
      <c r="G10022" s="45"/>
    </row>
    <row r="10023" spans="1:7" s="12" customFormat="1">
      <c r="A10023" s="41"/>
      <c r="B10023" s="36"/>
      <c r="C10023" s="36"/>
      <c r="D10023" s="42"/>
      <c r="E10023" s="46"/>
      <c r="F10023" s="36"/>
      <c r="G10023" s="45"/>
    </row>
    <row r="10024" spans="1:7" s="12" customFormat="1">
      <c r="A10024" s="41"/>
      <c r="B10024" s="36"/>
      <c r="C10024" s="36"/>
      <c r="D10024" s="42"/>
      <c r="E10024" s="46"/>
      <c r="F10024" s="36"/>
      <c r="G10024" s="45"/>
    </row>
    <row r="10025" spans="1:7" s="12" customFormat="1">
      <c r="A10025" s="41"/>
      <c r="B10025" s="36"/>
      <c r="C10025" s="36"/>
      <c r="D10025" s="42"/>
      <c r="E10025" s="46"/>
      <c r="F10025" s="36"/>
      <c r="G10025" s="45"/>
    </row>
    <row r="10026" spans="1:7" s="12" customFormat="1">
      <c r="A10026" s="41"/>
      <c r="B10026" s="36"/>
      <c r="C10026" s="36"/>
      <c r="D10026" s="42"/>
      <c r="E10026" s="46"/>
      <c r="F10026" s="36"/>
      <c r="G10026" s="45"/>
    </row>
    <row r="10027" spans="1:7" s="12" customFormat="1">
      <c r="A10027" s="41"/>
      <c r="B10027" s="36"/>
      <c r="C10027" s="36"/>
      <c r="D10027" s="42"/>
      <c r="E10027" s="46"/>
      <c r="F10027" s="36"/>
      <c r="G10027" s="45"/>
    </row>
    <row r="10028" spans="1:7" s="12" customFormat="1">
      <c r="A10028" s="41"/>
      <c r="B10028" s="36"/>
      <c r="C10028" s="36"/>
      <c r="D10028" s="42"/>
      <c r="E10028" s="46"/>
      <c r="F10028" s="36"/>
      <c r="G10028" s="45"/>
    </row>
    <row r="10029" spans="1:7" s="12" customFormat="1">
      <c r="A10029" s="41"/>
      <c r="B10029" s="36"/>
      <c r="C10029" s="36"/>
      <c r="D10029" s="42"/>
      <c r="E10029" s="46"/>
      <c r="F10029" s="36"/>
      <c r="G10029" s="45"/>
    </row>
    <row r="10030" spans="1:7" s="12" customFormat="1">
      <c r="A10030" s="41"/>
      <c r="B10030" s="36"/>
      <c r="C10030" s="36"/>
      <c r="D10030" s="42"/>
      <c r="E10030" s="46"/>
      <c r="F10030" s="36"/>
      <c r="G10030" s="45"/>
    </row>
    <row r="10031" spans="1:7" s="12" customFormat="1">
      <c r="A10031" s="41"/>
      <c r="B10031" s="36"/>
      <c r="C10031" s="36"/>
      <c r="D10031" s="42"/>
      <c r="E10031" s="46"/>
      <c r="F10031" s="36"/>
      <c r="G10031" s="45"/>
    </row>
    <row r="10032" spans="1:7" s="12" customFormat="1">
      <c r="A10032" s="41"/>
      <c r="B10032" s="36"/>
      <c r="C10032" s="36"/>
      <c r="D10032" s="42"/>
      <c r="E10032" s="46"/>
      <c r="F10032" s="36"/>
      <c r="G10032" s="45"/>
    </row>
    <row r="10033" spans="1:7" s="12" customFormat="1">
      <c r="A10033" s="41"/>
      <c r="B10033" s="36"/>
      <c r="C10033" s="36"/>
      <c r="D10033" s="42"/>
      <c r="E10033" s="46"/>
      <c r="F10033" s="36"/>
      <c r="G10033" s="45"/>
    </row>
    <row r="10034" spans="1:7" s="12" customFormat="1">
      <c r="A10034" s="41"/>
      <c r="B10034" s="36"/>
      <c r="C10034" s="36"/>
      <c r="D10034" s="42"/>
      <c r="E10034" s="46"/>
      <c r="F10034" s="36"/>
      <c r="G10034" s="45"/>
    </row>
    <row r="10035" spans="1:7" s="12" customFormat="1">
      <c r="A10035" s="41"/>
      <c r="B10035" s="36"/>
      <c r="C10035" s="36"/>
      <c r="D10035" s="42"/>
      <c r="E10035" s="46"/>
      <c r="F10035" s="36"/>
      <c r="G10035" s="45"/>
    </row>
    <row r="10036" spans="1:7" s="12" customFormat="1">
      <c r="A10036" s="41"/>
      <c r="B10036" s="36"/>
      <c r="C10036" s="36"/>
      <c r="D10036" s="42"/>
      <c r="E10036" s="46"/>
      <c r="F10036" s="36"/>
      <c r="G10036" s="45"/>
    </row>
    <row r="10037" spans="1:7" s="12" customFormat="1">
      <c r="A10037" s="41"/>
      <c r="B10037" s="36"/>
      <c r="C10037" s="36"/>
      <c r="D10037" s="42"/>
      <c r="E10037" s="46"/>
      <c r="F10037" s="36"/>
      <c r="G10037" s="45"/>
    </row>
    <row r="10038" spans="1:7" s="12" customFormat="1">
      <c r="A10038" s="41"/>
      <c r="B10038" s="36"/>
      <c r="C10038" s="36"/>
      <c r="D10038" s="42"/>
      <c r="E10038" s="46"/>
      <c r="F10038" s="36"/>
      <c r="G10038" s="45"/>
    </row>
    <row r="10039" spans="1:7" s="12" customFormat="1">
      <c r="A10039" s="41"/>
      <c r="B10039" s="36"/>
      <c r="C10039" s="36"/>
      <c r="D10039" s="42"/>
      <c r="E10039" s="46"/>
      <c r="F10039" s="36"/>
      <c r="G10039" s="45"/>
    </row>
    <row r="10040" spans="1:7" s="12" customFormat="1">
      <c r="A10040" s="41"/>
      <c r="B10040" s="36"/>
      <c r="C10040" s="36"/>
      <c r="D10040" s="42"/>
      <c r="E10040" s="46"/>
      <c r="F10040" s="36"/>
      <c r="G10040" s="45"/>
    </row>
    <row r="10041" spans="1:7" s="12" customFormat="1">
      <c r="A10041" s="41"/>
      <c r="B10041" s="36"/>
      <c r="C10041" s="36"/>
      <c r="D10041" s="42"/>
      <c r="E10041" s="46"/>
      <c r="F10041" s="36"/>
      <c r="G10041" s="45"/>
    </row>
    <row r="10042" spans="1:7" s="12" customFormat="1">
      <c r="A10042" s="41"/>
      <c r="B10042" s="36"/>
      <c r="C10042" s="36"/>
      <c r="D10042" s="42"/>
      <c r="E10042" s="46"/>
      <c r="F10042" s="36"/>
      <c r="G10042" s="45"/>
    </row>
    <row r="10043" spans="1:7" s="12" customFormat="1">
      <c r="A10043" s="41"/>
      <c r="B10043" s="36"/>
      <c r="C10043" s="36"/>
      <c r="D10043" s="42"/>
      <c r="E10043" s="46"/>
      <c r="F10043" s="36"/>
      <c r="G10043" s="45"/>
    </row>
    <row r="10044" spans="1:7" s="12" customFormat="1">
      <c r="A10044" s="41"/>
      <c r="B10044" s="36"/>
      <c r="C10044" s="36"/>
      <c r="D10044" s="42"/>
      <c r="E10044" s="46"/>
      <c r="F10044" s="36"/>
      <c r="G10044" s="45"/>
    </row>
    <row r="10045" spans="1:7" s="12" customFormat="1">
      <c r="A10045" s="41"/>
      <c r="B10045" s="36"/>
      <c r="C10045" s="36"/>
      <c r="D10045" s="42"/>
      <c r="E10045" s="46"/>
      <c r="F10045" s="36"/>
      <c r="G10045" s="45"/>
    </row>
    <row r="10046" spans="1:7" s="12" customFormat="1">
      <c r="A10046" s="41"/>
      <c r="B10046" s="36"/>
      <c r="C10046" s="36"/>
      <c r="D10046" s="42"/>
      <c r="E10046" s="46"/>
      <c r="F10046" s="36"/>
      <c r="G10046" s="45"/>
    </row>
    <row r="10047" spans="1:7" s="12" customFormat="1">
      <c r="A10047" s="41"/>
      <c r="B10047" s="36"/>
      <c r="C10047" s="36"/>
      <c r="D10047" s="42"/>
      <c r="E10047" s="46"/>
      <c r="F10047" s="36"/>
      <c r="G10047" s="45"/>
    </row>
    <row r="10048" spans="1:7" s="12" customFormat="1">
      <c r="A10048" s="41"/>
      <c r="B10048" s="36"/>
      <c r="C10048" s="36"/>
      <c r="D10048" s="42"/>
      <c r="E10048" s="46"/>
      <c r="F10048" s="36"/>
      <c r="G10048" s="45"/>
    </row>
    <row r="10049" spans="1:7" s="12" customFormat="1">
      <c r="A10049" s="41"/>
      <c r="B10049" s="36"/>
      <c r="C10049" s="36"/>
      <c r="D10049" s="42"/>
      <c r="E10049" s="46"/>
      <c r="F10049" s="36"/>
      <c r="G10049" s="45"/>
    </row>
    <row r="10050" spans="1:7" s="12" customFormat="1">
      <c r="A10050" s="41"/>
      <c r="B10050" s="36"/>
      <c r="C10050" s="36"/>
      <c r="D10050" s="42"/>
      <c r="E10050" s="46"/>
      <c r="F10050" s="36"/>
      <c r="G10050" s="45"/>
    </row>
    <row r="10051" spans="1:7" s="12" customFormat="1">
      <c r="A10051" s="41"/>
      <c r="B10051" s="36"/>
      <c r="C10051" s="36"/>
      <c r="D10051" s="42"/>
      <c r="E10051" s="46"/>
      <c r="F10051" s="36"/>
      <c r="G10051" s="45"/>
    </row>
    <row r="10052" spans="1:7" s="12" customFormat="1">
      <c r="A10052" s="41"/>
      <c r="B10052" s="36"/>
      <c r="C10052" s="36"/>
      <c r="D10052" s="42"/>
      <c r="E10052" s="46"/>
      <c r="F10052" s="36"/>
      <c r="G10052" s="45"/>
    </row>
    <row r="10053" spans="1:7" s="12" customFormat="1">
      <c r="A10053" s="41"/>
      <c r="B10053" s="36"/>
      <c r="C10053" s="36"/>
      <c r="D10053" s="42"/>
      <c r="E10053" s="46"/>
      <c r="F10053" s="36"/>
      <c r="G10053" s="45"/>
    </row>
    <row r="10054" spans="1:7" s="12" customFormat="1">
      <c r="A10054" s="41"/>
      <c r="B10054" s="36"/>
      <c r="C10054" s="36"/>
      <c r="D10054" s="42"/>
      <c r="E10054" s="46"/>
      <c r="F10054" s="36"/>
      <c r="G10054" s="45"/>
    </row>
    <row r="10055" spans="1:7" s="12" customFormat="1">
      <c r="A10055" s="41"/>
      <c r="B10055" s="36"/>
      <c r="C10055" s="36"/>
      <c r="D10055" s="42"/>
      <c r="E10055" s="46"/>
      <c r="F10055" s="36"/>
      <c r="G10055" s="45"/>
    </row>
    <row r="10056" spans="1:7" s="12" customFormat="1">
      <c r="A10056" s="41"/>
      <c r="B10056" s="36"/>
      <c r="C10056" s="36"/>
      <c r="D10056" s="42"/>
      <c r="E10056" s="46"/>
      <c r="F10056" s="36"/>
      <c r="G10056" s="45"/>
    </row>
    <row r="10057" spans="1:7" s="12" customFormat="1">
      <c r="A10057" s="41"/>
      <c r="B10057" s="36"/>
      <c r="C10057" s="36"/>
      <c r="D10057" s="42"/>
      <c r="E10057" s="46"/>
      <c r="F10057" s="36"/>
      <c r="G10057" s="45"/>
    </row>
    <row r="10058" spans="1:7" s="12" customFormat="1">
      <c r="A10058" s="41"/>
      <c r="B10058" s="36"/>
      <c r="C10058" s="36"/>
      <c r="D10058" s="42"/>
      <c r="E10058" s="46"/>
      <c r="F10058" s="36"/>
      <c r="G10058" s="45"/>
    </row>
    <row r="10059" spans="1:7" s="12" customFormat="1">
      <c r="A10059" s="41"/>
      <c r="B10059" s="36"/>
      <c r="C10059" s="36"/>
      <c r="D10059" s="42"/>
      <c r="E10059" s="46"/>
      <c r="F10059" s="36"/>
      <c r="G10059" s="45"/>
    </row>
    <row r="10060" spans="1:7" s="12" customFormat="1">
      <c r="A10060" s="41"/>
      <c r="B10060" s="36"/>
      <c r="C10060" s="36"/>
      <c r="D10060" s="42"/>
      <c r="E10060" s="46"/>
      <c r="F10060" s="36"/>
      <c r="G10060" s="45"/>
    </row>
    <row r="10061" spans="1:7" s="12" customFormat="1">
      <c r="A10061" s="41"/>
      <c r="B10061" s="36"/>
      <c r="C10061" s="36"/>
      <c r="D10061" s="42"/>
      <c r="E10061" s="46"/>
      <c r="F10061" s="36"/>
      <c r="G10061" s="45"/>
    </row>
    <row r="10062" spans="1:7" s="12" customFormat="1">
      <c r="A10062" s="41"/>
      <c r="B10062" s="36"/>
      <c r="C10062" s="36"/>
      <c r="D10062" s="42"/>
      <c r="E10062" s="46"/>
      <c r="F10062" s="36"/>
      <c r="G10062" s="45"/>
    </row>
    <row r="10063" spans="1:7" s="12" customFormat="1">
      <c r="A10063" s="41"/>
      <c r="B10063" s="36"/>
      <c r="C10063" s="36"/>
      <c r="D10063" s="42"/>
      <c r="E10063" s="46"/>
      <c r="F10063" s="36"/>
      <c r="G10063" s="45"/>
    </row>
    <row r="10064" spans="1:7" s="12" customFormat="1">
      <c r="A10064" s="41"/>
      <c r="B10064" s="36"/>
      <c r="C10064" s="36"/>
      <c r="D10064" s="42"/>
      <c r="E10064" s="46"/>
      <c r="F10064" s="36"/>
      <c r="G10064" s="45"/>
    </row>
    <row r="10065" spans="1:7" s="12" customFormat="1">
      <c r="A10065" s="41"/>
      <c r="B10065" s="36"/>
      <c r="C10065" s="36"/>
      <c r="D10065" s="42"/>
      <c r="E10065" s="46"/>
      <c r="F10065" s="36"/>
      <c r="G10065" s="45"/>
    </row>
    <row r="10066" spans="1:7" s="12" customFormat="1">
      <c r="A10066" s="41"/>
      <c r="B10066" s="36"/>
      <c r="C10066" s="36"/>
      <c r="D10066" s="42"/>
      <c r="E10066" s="46"/>
      <c r="F10066" s="36"/>
      <c r="G10066" s="45"/>
    </row>
    <row r="10067" spans="1:7" s="12" customFormat="1">
      <c r="A10067" s="41"/>
      <c r="B10067" s="36"/>
      <c r="C10067" s="36"/>
      <c r="D10067" s="42"/>
      <c r="E10067" s="46"/>
      <c r="F10067" s="36"/>
      <c r="G10067" s="45"/>
    </row>
    <row r="10068" spans="1:7" s="12" customFormat="1">
      <c r="A10068" s="41"/>
      <c r="B10068" s="36"/>
      <c r="C10068" s="36"/>
      <c r="D10068" s="42"/>
      <c r="E10068" s="46"/>
      <c r="F10068" s="36"/>
      <c r="G10068" s="45"/>
    </row>
    <row r="10069" spans="1:7" s="12" customFormat="1">
      <c r="A10069" s="41"/>
      <c r="B10069" s="36"/>
      <c r="C10069" s="36"/>
      <c r="D10069" s="42"/>
      <c r="E10069" s="46"/>
      <c r="F10069" s="36"/>
      <c r="G10069" s="45"/>
    </row>
    <row r="10070" spans="1:7" s="12" customFormat="1">
      <c r="A10070" s="41"/>
      <c r="B10070" s="36"/>
      <c r="C10070" s="36"/>
      <c r="D10070" s="42"/>
      <c r="E10070" s="46"/>
      <c r="F10070" s="36"/>
      <c r="G10070" s="45"/>
    </row>
    <row r="10071" spans="1:7" s="12" customFormat="1">
      <c r="A10071" s="41"/>
      <c r="B10071" s="36"/>
      <c r="C10071" s="36"/>
      <c r="D10071" s="42"/>
      <c r="E10071" s="46"/>
      <c r="F10071" s="36"/>
      <c r="G10071" s="45"/>
    </row>
    <row r="10072" spans="1:7" s="12" customFormat="1">
      <c r="A10072" s="41"/>
      <c r="B10072" s="36"/>
      <c r="C10072" s="36"/>
      <c r="D10072" s="42"/>
      <c r="E10072" s="46"/>
      <c r="F10072" s="36"/>
      <c r="G10072" s="45"/>
    </row>
    <row r="10073" spans="1:7" s="12" customFormat="1">
      <c r="A10073" s="41"/>
      <c r="B10073" s="36"/>
      <c r="C10073" s="36"/>
      <c r="D10073" s="42"/>
      <c r="E10073" s="46"/>
      <c r="F10073" s="36"/>
      <c r="G10073" s="45"/>
    </row>
    <row r="10074" spans="1:7" s="12" customFormat="1">
      <c r="A10074" s="41"/>
      <c r="B10074" s="36"/>
      <c r="C10074" s="36"/>
      <c r="D10074" s="42"/>
      <c r="E10074" s="46"/>
      <c r="F10074" s="36"/>
      <c r="G10074" s="45"/>
    </row>
    <row r="10075" spans="1:7" s="12" customFormat="1">
      <c r="A10075" s="41"/>
      <c r="B10075" s="36"/>
      <c r="C10075" s="36"/>
      <c r="D10075" s="42"/>
      <c r="E10075" s="46"/>
      <c r="F10075" s="36"/>
      <c r="G10075" s="45"/>
    </row>
    <row r="10076" spans="1:7" s="12" customFormat="1">
      <c r="A10076" s="41"/>
      <c r="B10076" s="36"/>
      <c r="C10076" s="36"/>
      <c r="D10076" s="42"/>
      <c r="E10076" s="46"/>
      <c r="F10076" s="36"/>
      <c r="G10076" s="45"/>
    </row>
    <row r="10077" spans="1:7" s="12" customFormat="1">
      <c r="A10077" s="41"/>
      <c r="B10077" s="36"/>
      <c r="C10077" s="36"/>
      <c r="D10077" s="42"/>
      <c r="E10077" s="46"/>
      <c r="F10077" s="36"/>
      <c r="G10077" s="45"/>
    </row>
    <row r="10078" spans="1:7" s="12" customFormat="1">
      <c r="A10078" s="41"/>
      <c r="B10078" s="36"/>
      <c r="C10078" s="36"/>
      <c r="D10078" s="42"/>
      <c r="E10078" s="46"/>
      <c r="F10078" s="36"/>
      <c r="G10078" s="45"/>
    </row>
    <row r="10079" spans="1:7" s="12" customFormat="1">
      <c r="A10079" s="41"/>
      <c r="B10079" s="36"/>
      <c r="C10079" s="36"/>
      <c r="D10079" s="42"/>
      <c r="E10079" s="46"/>
      <c r="F10079" s="36"/>
      <c r="G10079" s="45"/>
    </row>
    <row r="10080" spans="1:7" s="12" customFormat="1">
      <c r="A10080" s="41"/>
      <c r="B10080" s="36"/>
      <c r="C10080" s="36"/>
      <c r="D10080" s="42"/>
      <c r="E10080" s="46"/>
      <c r="F10080" s="36"/>
      <c r="G10080" s="45"/>
    </row>
    <row r="10081" spans="1:7" s="12" customFormat="1">
      <c r="A10081" s="41"/>
      <c r="B10081" s="36"/>
      <c r="C10081" s="36"/>
      <c r="D10081" s="42"/>
      <c r="E10081" s="46"/>
      <c r="F10081" s="36"/>
      <c r="G10081" s="45"/>
    </row>
    <row r="10082" spans="1:7" s="12" customFormat="1">
      <c r="A10082" s="41"/>
      <c r="B10082" s="36"/>
      <c r="C10082" s="36"/>
      <c r="D10082" s="42"/>
      <c r="E10082" s="46"/>
      <c r="F10082" s="36"/>
      <c r="G10082" s="45"/>
    </row>
    <row r="10083" spans="1:7" s="12" customFormat="1">
      <c r="A10083" s="41"/>
      <c r="B10083" s="36"/>
      <c r="C10083" s="36"/>
      <c r="D10083" s="42"/>
      <c r="E10083" s="46"/>
      <c r="F10083" s="36"/>
      <c r="G10083" s="45"/>
    </row>
    <row r="10084" spans="1:7" s="12" customFormat="1">
      <c r="A10084" s="41"/>
      <c r="B10084" s="36"/>
      <c r="C10084" s="36"/>
      <c r="D10084" s="42"/>
      <c r="E10084" s="46"/>
      <c r="F10084" s="36"/>
      <c r="G10084" s="45"/>
    </row>
    <row r="10085" spans="1:7" s="12" customFormat="1">
      <c r="A10085" s="41"/>
      <c r="B10085" s="36"/>
      <c r="C10085" s="36"/>
      <c r="D10085" s="42"/>
      <c r="E10085" s="46"/>
      <c r="F10085" s="36"/>
      <c r="G10085" s="45"/>
    </row>
    <row r="10086" spans="1:7" s="12" customFormat="1">
      <c r="A10086" s="41"/>
      <c r="B10086" s="36"/>
      <c r="C10086" s="36"/>
      <c r="D10086" s="42"/>
      <c r="E10086" s="46"/>
      <c r="F10086" s="36"/>
      <c r="G10086" s="45"/>
    </row>
    <row r="10087" spans="1:7" s="12" customFormat="1">
      <c r="A10087" s="41"/>
      <c r="B10087" s="36"/>
      <c r="C10087" s="36"/>
      <c r="D10087" s="42"/>
      <c r="E10087" s="46"/>
      <c r="F10087" s="36"/>
      <c r="G10087" s="45"/>
    </row>
    <row r="10088" spans="1:7" s="12" customFormat="1">
      <c r="A10088" s="41"/>
      <c r="B10088" s="36"/>
      <c r="C10088" s="36"/>
      <c r="D10088" s="42"/>
      <c r="E10088" s="46"/>
      <c r="F10088" s="36"/>
      <c r="G10088" s="45"/>
    </row>
    <row r="10089" spans="1:7" s="12" customFormat="1">
      <c r="A10089" s="41"/>
      <c r="B10089" s="36"/>
      <c r="C10089" s="36"/>
      <c r="D10089" s="42"/>
      <c r="E10089" s="46"/>
      <c r="F10089" s="36"/>
      <c r="G10089" s="45"/>
    </row>
    <row r="10090" spans="1:7" s="12" customFormat="1">
      <c r="A10090" s="41"/>
      <c r="B10090" s="36"/>
      <c r="C10090" s="36"/>
      <c r="D10090" s="42"/>
      <c r="E10090" s="46"/>
      <c r="F10090" s="36"/>
      <c r="G10090" s="45"/>
    </row>
    <row r="10091" spans="1:7" s="12" customFormat="1">
      <c r="A10091" s="41"/>
      <c r="B10091" s="36"/>
      <c r="C10091" s="36"/>
      <c r="D10091" s="42"/>
      <c r="E10091" s="46"/>
      <c r="F10091" s="36"/>
      <c r="G10091" s="45"/>
    </row>
    <row r="10092" spans="1:7" s="12" customFormat="1">
      <c r="A10092" s="41"/>
      <c r="B10092" s="36"/>
      <c r="C10092" s="36"/>
      <c r="D10092" s="42"/>
      <c r="E10092" s="46"/>
      <c r="F10092" s="36"/>
      <c r="G10092" s="45"/>
    </row>
    <row r="10093" spans="1:7" s="12" customFormat="1">
      <c r="A10093" s="41"/>
      <c r="B10093" s="36"/>
      <c r="C10093" s="36"/>
      <c r="D10093" s="42"/>
      <c r="E10093" s="46"/>
      <c r="F10093" s="36"/>
      <c r="G10093" s="45"/>
    </row>
    <row r="10094" spans="1:7" s="12" customFormat="1">
      <c r="A10094" s="41"/>
      <c r="B10094" s="36"/>
      <c r="C10094" s="36"/>
      <c r="D10094" s="42"/>
      <c r="E10094" s="46"/>
      <c r="F10094" s="36"/>
      <c r="G10094" s="45"/>
    </row>
    <row r="10095" spans="1:7" s="12" customFormat="1">
      <c r="A10095" s="41"/>
      <c r="B10095" s="36"/>
      <c r="C10095" s="36"/>
      <c r="D10095" s="42"/>
      <c r="E10095" s="46"/>
      <c r="F10095" s="36"/>
      <c r="G10095" s="45"/>
    </row>
    <row r="10096" spans="1:7" s="12" customFormat="1">
      <c r="A10096" s="41"/>
      <c r="B10096" s="36"/>
      <c r="C10096" s="36"/>
      <c r="D10096" s="42"/>
      <c r="E10096" s="46"/>
      <c r="F10096" s="36"/>
      <c r="G10096" s="45"/>
    </row>
    <row r="10097" spans="1:7" s="12" customFormat="1">
      <c r="A10097" s="41"/>
      <c r="B10097" s="36"/>
      <c r="C10097" s="36"/>
      <c r="D10097" s="42"/>
      <c r="E10097" s="46"/>
      <c r="F10097" s="36"/>
      <c r="G10097" s="45"/>
    </row>
    <row r="10098" spans="1:7" s="12" customFormat="1">
      <c r="A10098" s="41"/>
      <c r="B10098" s="36"/>
      <c r="C10098" s="36"/>
      <c r="D10098" s="42"/>
      <c r="E10098" s="46"/>
      <c r="F10098" s="36"/>
      <c r="G10098" s="45"/>
    </row>
    <row r="10099" spans="1:7" s="12" customFormat="1">
      <c r="A10099" s="41"/>
      <c r="B10099" s="36"/>
      <c r="C10099" s="36"/>
      <c r="D10099" s="42"/>
      <c r="E10099" s="46"/>
      <c r="F10099" s="36"/>
      <c r="G10099" s="45"/>
    </row>
    <row r="10100" spans="1:7" s="12" customFormat="1">
      <c r="A10100" s="41"/>
      <c r="B10100" s="36"/>
      <c r="C10100" s="36"/>
      <c r="D10100" s="42"/>
      <c r="E10100" s="46"/>
      <c r="F10100" s="36"/>
      <c r="G10100" s="45"/>
    </row>
    <row r="10101" spans="1:7" s="12" customFormat="1">
      <c r="A10101" s="41"/>
      <c r="B10101" s="36"/>
      <c r="C10101" s="36"/>
      <c r="D10101" s="42"/>
      <c r="E10101" s="46"/>
      <c r="F10101" s="36"/>
      <c r="G10101" s="45"/>
    </row>
    <row r="10102" spans="1:7" s="12" customFormat="1">
      <c r="A10102" s="41"/>
      <c r="B10102" s="36"/>
      <c r="C10102" s="36"/>
      <c r="D10102" s="42"/>
      <c r="E10102" s="46"/>
      <c r="F10102" s="36"/>
      <c r="G10102" s="45"/>
    </row>
    <row r="10103" spans="1:7" s="12" customFormat="1">
      <c r="A10103" s="41"/>
      <c r="B10103" s="36"/>
      <c r="C10103" s="36"/>
      <c r="D10103" s="42"/>
      <c r="E10103" s="46"/>
      <c r="F10103" s="36"/>
      <c r="G10103" s="45"/>
    </row>
    <row r="10104" spans="1:7" s="12" customFormat="1">
      <c r="A10104" s="41"/>
      <c r="B10104" s="36"/>
      <c r="C10104" s="36"/>
      <c r="D10104" s="42"/>
      <c r="E10104" s="46"/>
      <c r="F10104" s="36"/>
      <c r="G10104" s="45"/>
    </row>
    <row r="10105" spans="1:7" s="12" customFormat="1">
      <c r="A10105" s="41"/>
      <c r="B10105" s="36"/>
      <c r="C10105" s="36"/>
      <c r="D10105" s="42"/>
      <c r="E10105" s="46"/>
      <c r="F10105" s="36"/>
      <c r="G10105" s="45"/>
    </row>
    <row r="10106" spans="1:7" s="12" customFormat="1">
      <c r="A10106" s="41"/>
      <c r="B10106" s="36"/>
      <c r="C10106" s="36"/>
      <c r="D10106" s="42"/>
      <c r="E10106" s="46"/>
      <c r="F10106" s="36"/>
      <c r="G10106" s="45"/>
    </row>
    <row r="10107" spans="1:7" s="12" customFormat="1">
      <c r="A10107" s="41"/>
      <c r="B10107" s="36"/>
      <c r="C10107" s="36"/>
      <c r="D10107" s="42"/>
      <c r="E10107" s="46"/>
      <c r="F10107" s="36"/>
      <c r="G10107" s="45"/>
    </row>
    <row r="10108" spans="1:7" s="12" customFormat="1">
      <c r="A10108" s="41"/>
      <c r="B10108" s="36"/>
      <c r="C10108" s="36"/>
      <c r="D10108" s="42"/>
      <c r="E10108" s="46"/>
      <c r="F10108" s="36"/>
      <c r="G10108" s="45"/>
    </row>
    <row r="10109" spans="1:7" s="12" customFormat="1">
      <c r="A10109" s="41"/>
      <c r="B10109" s="36"/>
      <c r="C10109" s="36"/>
      <c r="D10109" s="42"/>
      <c r="E10109" s="46"/>
      <c r="F10109" s="36"/>
      <c r="G10109" s="45"/>
    </row>
    <row r="10110" spans="1:7" s="12" customFormat="1">
      <c r="A10110" s="41"/>
      <c r="B10110" s="36"/>
      <c r="C10110" s="36"/>
      <c r="D10110" s="42"/>
      <c r="E10110" s="46"/>
      <c r="F10110" s="36"/>
      <c r="G10110" s="45"/>
    </row>
    <row r="10111" spans="1:7" s="12" customFormat="1">
      <c r="A10111" s="41"/>
      <c r="B10111" s="36"/>
      <c r="C10111" s="36"/>
      <c r="D10111" s="42"/>
      <c r="E10111" s="46"/>
      <c r="F10111" s="36"/>
      <c r="G10111" s="45"/>
    </row>
    <row r="10112" spans="1:7" s="12" customFormat="1">
      <c r="A10112" s="41"/>
      <c r="B10112" s="36"/>
      <c r="C10112" s="36"/>
      <c r="D10112" s="42"/>
      <c r="E10112" s="46"/>
      <c r="F10112" s="36"/>
      <c r="G10112" s="45"/>
    </row>
    <row r="10113" spans="1:7" s="12" customFormat="1">
      <c r="A10113" s="41"/>
      <c r="B10113" s="36"/>
      <c r="C10113" s="36"/>
      <c r="D10113" s="42"/>
      <c r="E10113" s="46"/>
      <c r="F10113" s="36"/>
      <c r="G10113" s="45"/>
    </row>
    <row r="10114" spans="1:7" s="12" customFormat="1">
      <c r="A10114" s="41"/>
      <c r="B10114" s="36"/>
      <c r="C10114" s="36"/>
      <c r="D10114" s="42"/>
      <c r="E10114" s="46"/>
      <c r="F10114" s="36"/>
      <c r="G10114" s="45"/>
    </row>
    <row r="10115" spans="1:7" s="12" customFormat="1">
      <c r="A10115" s="41"/>
      <c r="B10115" s="36"/>
      <c r="C10115" s="36"/>
      <c r="D10115" s="42"/>
      <c r="E10115" s="46"/>
      <c r="F10115" s="36"/>
      <c r="G10115" s="45"/>
    </row>
    <row r="10116" spans="1:7" s="12" customFormat="1">
      <c r="A10116" s="41"/>
      <c r="B10116" s="36"/>
      <c r="C10116" s="36"/>
      <c r="D10116" s="42"/>
      <c r="E10116" s="46"/>
      <c r="F10116" s="36"/>
      <c r="G10116" s="45"/>
    </row>
    <row r="10117" spans="1:7" s="12" customFormat="1">
      <c r="A10117" s="41"/>
      <c r="B10117" s="36"/>
      <c r="C10117" s="36"/>
      <c r="D10117" s="42"/>
      <c r="E10117" s="46"/>
      <c r="F10117" s="36"/>
      <c r="G10117" s="45"/>
    </row>
    <row r="10118" spans="1:7" s="12" customFormat="1">
      <c r="A10118" s="41"/>
      <c r="B10118" s="36"/>
      <c r="C10118" s="36"/>
      <c r="D10118" s="42"/>
      <c r="E10118" s="46"/>
      <c r="F10118" s="36"/>
      <c r="G10118" s="45"/>
    </row>
    <row r="10119" spans="1:7" s="12" customFormat="1">
      <c r="A10119" s="41"/>
      <c r="B10119" s="36"/>
      <c r="C10119" s="36"/>
      <c r="D10119" s="42"/>
      <c r="E10119" s="46"/>
      <c r="F10119" s="36"/>
      <c r="G10119" s="45"/>
    </row>
    <row r="10120" spans="1:7" s="12" customFormat="1">
      <c r="A10120" s="41"/>
      <c r="B10120" s="36"/>
      <c r="C10120" s="36"/>
      <c r="D10120" s="42"/>
      <c r="E10120" s="46"/>
      <c r="F10120" s="36"/>
      <c r="G10120" s="45"/>
    </row>
    <row r="10121" spans="1:7" s="12" customFormat="1">
      <c r="A10121" s="41"/>
      <c r="B10121" s="36"/>
      <c r="C10121" s="36"/>
      <c r="D10121" s="42"/>
      <c r="E10121" s="46"/>
      <c r="F10121" s="36"/>
      <c r="G10121" s="45"/>
    </row>
    <row r="10122" spans="1:7" s="12" customFormat="1">
      <c r="A10122" s="41"/>
      <c r="B10122" s="36"/>
      <c r="C10122" s="36"/>
      <c r="D10122" s="42"/>
      <c r="E10122" s="46"/>
      <c r="F10122" s="36"/>
      <c r="G10122" s="45"/>
    </row>
    <row r="10123" spans="1:7" s="12" customFormat="1">
      <c r="A10123" s="41"/>
      <c r="B10123" s="36"/>
      <c r="C10123" s="36"/>
      <c r="D10123" s="42"/>
      <c r="E10123" s="46"/>
      <c r="F10123" s="36"/>
      <c r="G10123" s="45"/>
    </row>
    <row r="10124" spans="1:7" s="12" customFormat="1" ht="22.5" customHeight="1">
      <c r="A10124" s="41"/>
      <c r="B10124" s="36"/>
      <c r="C10124" s="36"/>
      <c r="D10124" s="42"/>
      <c r="E10124" s="46"/>
      <c r="F10124" s="36"/>
      <c r="G10124" s="45"/>
    </row>
    <row r="10125" spans="1:7" s="12" customFormat="1">
      <c r="A10125" s="41"/>
      <c r="B10125" s="36"/>
      <c r="C10125" s="36"/>
      <c r="D10125" s="42"/>
      <c r="E10125" s="46"/>
      <c r="F10125" s="36"/>
      <c r="G10125" s="45"/>
    </row>
    <row r="10126" spans="1:7">
      <c r="A10126" s="278" t="s">
        <v>0</v>
      </c>
      <c r="B10126" s="278"/>
      <c r="C10126" s="278"/>
      <c r="D10126" s="278"/>
      <c r="E10126" s="278"/>
      <c r="F10126" s="278"/>
      <c r="G10126" s="278"/>
    </row>
    <row r="10127" spans="1:7">
      <c r="A10127" s="279" t="s">
        <v>1</v>
      </c>
      <c r="B10127" s="279"/>
      <c r="C10127" s="279"/>
      <c r="D10127" s="279"/>
      <c r="E10127" s="279"/>
      <c r="F10127" s="279"/>
      <c r="G10127" s="279"/>
    </row>
    <row r="10128" spans="1:7" ht="30.75" customHeight="1">
      <c r="A10128" s="1" t="s">
        <v>2</v>
      </c>
      <c r="B10128" s="245"/>
      <c r="C10128" s="245"/>
      <c r="D10128" s="316" t="s">
        <v>1401</v>
      </c>
      <c r="E10128" s="316"/>
      <c r="F10128" s="316"/>
      <c r="G10128" s="316"/>
    </row>
    <row r="10129" spans="1:7" ht="30" customHeight="1">
      <c r="A10129" s="281" t="s">
        <v>3</v>
      </c>
      <c r="B10129" s="282"/>
      <c r="C10129" s="2" t="s">
        <v>4</v>
      </c>
      <c r="D10129" s="255" t="s">
        <v>5</v>
      </c>
      <c r="E10129" s="255" t="s">
        <v>6</v>
      </c>
      <c r="F10129" s="255" t="s">
        <v>7</v>
      </c>
      <c r="G10129" s="3" t="s">
        <v>8</v>
      </c>
    </row>
    <row r="10130" spans="1:7">
      <c r="A10130" s="255"/>
      <c r="B10130" s="255"/>
      <c r="C10130" s="2"/>
      <c r="D10130" s="72" t="s">
        <v>374</v>
      </c>
      <c r="E10130" s="255"/>
      <c r="F10130" s="255"/>
      <c r="G10130" s="3"/>
    </row>
    <row r="10131" spans="1:7" s="11" customFormat="1" ht="16.5" customHeight="1">
      <c r="A10131" s="285">
        <v>3430</v>
      </c>
      <c r="B10131" s="285" t="s">
        <v>39</v>
      </c>
      <c r="C10131" s="283" t="s">
        <v>11</v>
      </c>
      <c r="D10131" s="287" t="s">
        <v>149</v>
      </c>
      <c r="E10131" s="253">
        <v>121</v>
      </c>
      <c r="F10131" s="240" t="s">
        <v>42</v>
      </c>
      <c r="G10131" s="9">
        <f>SUM(A10131*E10131/100)</f>
        <v>4150.3</v>
      </c>
    </row>
    <row r="10132" spans="1:7" s="11" customFormat="1" ht="16.5" customHeight="1">
      <c r="A10132" s="286"/>
      <c r="B10132" s="286"/>
      <c r="C10132" s="284"/>
      <c r="D10132" s="288"/>
      <c r="E10132" s="293" t="s">
        <v>150</v>
      </c>
      <c r="F10132" s="294"/>
      <c r="G10132" s="295"/>
    </row>
    <row r="10133" spans="1:7" s="22" customFormat="1">
      <c r="A10133" s="285">
        <v>23</v>
      </c>
      <c r="B10133" s="285" t="s">
        <v>10</v>
      </c>
      <c r="C10133" s="283" t="s">
        <v>15</v>
      </c>
      <c r="D10133" s="287" t="s">
        <v>200</v>
      </c>
      <c r="E10133" s="252">
        <v>1285.6300000000001</v>
      </c>
      <c r="F10133" s="230" t="s">
        <v>147</v>
      </c>
      <c r="G10133" s="168">
        <f>SUM(A10133*E10133/100)</f>
        <v>295.69490000000002</v>
      </c>
    </row>
    <row r="10134" spans="1:7" s="22" customFormat="1" ht="30.75" customHeight="1">
      <c r="A10134" s="286"/>
      <c r="B10134" s="286"/>
      <c r="C10134" s="284"/>
      <c r="D10134" s="288"/>
      <c r="E10134" s="289" t="s">
        <v>201</v>
      </c>
      <c r="F10134" s="290"/>
      <c r="G10134" s="291"/>
    </row>
    <row r="10135" spans="1:7" s="11" customFormat="1">
      <c r="A10135" s="285">
        <v>619</v>
      </c>
      <c r="B10135" s="285" t="s">
        <v>39</v>
      </c>
      <c r="C10135" s="283" t="s">
        <v>18</v>
      </c>
      <c r="D10135" s="287" t="s">
        <v>1272</v>
      </c>
      <c r="E10135" s="253">
        <v>1306.8</v>
      </c>
      <c r="F10135" s="240" t="s">
        <v>42</v>
      </c>
      <c r="G10135" s="9">
        <f>SUM(A10135*E10135/100)</f>
        <v>8089.0919999999996</v>
      </c>
    </row>
    <row r="10136" spans="1:7" s="11" customFormat="1" ht="40.5" customHeight="1">
      <c r="A10136" s="286"/>
      <c r="B10136" s="286"/>
      <c r="C10136" s="284"/>
      <c r="D10136" s="288"/>
      <c r="E10136" s="293" t="s">
        <v>714</v>
      </c>
      <c r="F10136" s="294"/>
      <c r="G10136" s="295"/>
    </row>
    <row r="10137" spans="1:7" ht="15" customHeight="1">
      <c r="A10137" s="283">
        <v>64</v>
      </c>
      <c r="B10137" s="283" t="s">
        <v>10</v>
      </c>
      <c r="C10137" s="285" t="s">
        <v>21</v>
      </c>
      <c r="D10137" s="287" t="s">
        <v>16</v>
      </c>
      <c r="E10137" s="253">
        <v>11948.36</v>
      </c>
      <c r="F10137" s="240" t="s">
        <v>13</v>
      </c>
      <c r="G10137" s="8">
        <f>SUM(A10137*E10137/100)</f>
        <v>7646.9504000000006</v>
      </c>
    </row>
    <row r="10138" spans="1:7" ht="45" customHeight="1">
      <c r="A10138" s="284"/>
      <c r="B10138" s="284"/>
      <c r="C10138" s="286"/>
      <c r="D10138" s="288"/>
      <c r="E10138" s="289" t="s">
        <v>17</v>
      </c>
      <c r="F10138" s="290"/>
      <c r="G10138" s="291"/>
    </row>
    <row r="10139" spans="1:7" s="10" customFormat="1" ht="15" customHeight="1">
      <c r="A10139" s="285">
        <v>23</v>
      </c>
      <c r="B10139" s="285" t="s">
        <v>10</v>
      </c>
      <c r="C10139" s="283" t="s">
        <v>25</v>
      </c>
      <c r="D10139" s="299" t="s">
        <v>30</v>
      </c>
      <c r="E10139" s="253">
        <v>337</v>
      </c>
      <c r="F10139" s="240" t="s">
        <v>31</v>
      </c>
      <c r="G10139" s="9">
        <f>SUM(A10139*E10139)</f>
        <v>7751</v>
      </c>
    </row>
    <row r="10140" spans="1:7" s="10" customFormat="1" ht="169.5" customHeight="1">
      <c r="A10140" s="286"/>
      <c r="B10140" s="286"/>
      <c r="C10140" s="284"/>
      <c r="D10140" s="300"/>
      <c r="E10140" s="301" t="s">
        <v>32</v>
      </c>
      <c r="F10140" s="302"/>
      <c r="G10140" s="303"/>
    </row>
    <row r="10141" spans="1:7" ht="15" customHeight="1">
      <c r="A10141" s="304">
        <v>1.23</v>
      </c>
      <c r="B10141" s="285" t="s">
        <v>24</v>
      </c>
      <c r="C10141" s="283" t="s">
        <v>29</v>
      </c>
      <c r="D10141" s="299" t="s">
        <v>26</v>
      </c>
      <c r="E10141" s="253">
        <v>5001.7</v>
      </c>
      <c r="F10141" s="240" t="s">
        <v>27</v>
      </c>
      <c r="G10141" s="9">
        <f>SUM(A10141*E10141)</f>
        <v>6152.0909999999994</v>
      </c>
    </row>
    <row r="10142" spans="1:7" ht="63" customHeight="1">
      <c r="A10142" s="305"/>
      <c r="B10142" s="286"/>
      <c r="C10142" s="284"/>
      <c r="D10142" s="300"/>
      <c r="E10142" s="289" t="s">
        <v>28</v>
      </c>
      <c r="F10142" s="290"/>
      <c r="G10142" s="291"/>
    </row>
    <row r="10143" spans="1:7" ht="17.25" customHeight="1">
      <c r="A10143" s="283">
        <v>98</v>
      </c>
      <c r="B10143" s="283" t="s">
        <v>10</v>
      </c>
      <c r="C10143" s="285" t="s">
        <v>33</v>
      </c>
      <c r="D10143" s="287" t="s">
        <v>204</v>
      </c>
      <c r="E10143" s="253">
        <v>12346.65</v>
      </c>
      <c r="F10143" s="240" t="s">
        <v>13</v>
      </c>
      <c r="G10143" s="9">
        <f>SUM(A10143*E10143/100)</f>
        <v>12099.716999999999</v>
      </c>
    </row>
    <row r="10144" spans="1:7" ht="27" customHeight="1">
      <c r="A10144" s="284"/>
      <c r="B10144" s="284"/>
      <c r="C10144" s="286"/>
      <c r="D10144" s="288"/>
      <c r="E10144" s="289" t="s">
        <v>205</v>
      </c>
      <c r="F10144" s="290"/>
      <c r="G10144" s="291"/>
    </row>
    <row r="10145" spans="1:7" s="11" customFormat="1" ht="15" customHeight="1">
      <c r="A10145" s="285">
        <v>254</v>
      </c>
      <c r="B10145" s="285" t="s">
        <v>39</v>
      </c>
      <c r="C10145" s="283" t="s">
        <v>36</v>
      </c>
      <c r="D10145" s="287" t="s">
        <v>41</v>
      </c>
      <c r="E10145" s="253">
        <v>2206.6</v>
      </c>
      <c r="F10145" s="240" t="s">
        <v>42</v>
      </c>
      <c r="G10145" s="9">
        <f>SUM(A10145*E10145/100)</f>
        <v>5604.7640000000001</v>
      </c>
    </row>
    <row r="10146" spans="1:7" s="11" customFormat="1" ht="42" customHeight="1">
      <c r="A10146" s="286"/>
      <c r="B10146" s="286"/>
      <c r="C10146" s="284"/>
      <c r="D10146" s="288"/>
      <c r="E10146" s="293" t="s">
        <v>43</v>
      </c>
      <c r="F10146" s="294"/>
      <c r="G10146" s="295"/>
    </row>
    <row r="10147" spans="1:7" s="11" customFormat="1" ht="15" customHeight="1">
      <c r="A10147" s="285">
        <v>254</v>
      </c>
      <c r="B10147" s="285" t="s">
        <v>39</v>
      </c>
      <c r="C10147" s="283" t="s">
        <v>40</v>
      </c>
      <c r="D10147" s="287" t="s">
        <v>45</v>
      </c>
      <c r="E10147" s="240">
        <v>2197.52</v>
      </c>
      <c r="F10147" s="240" t="s">
        <v>42</v>
      </c>
      <c r="G10147" s="9">
        <f>SUM(A10147*E10147/100)</f>
        <v>5581.7007999999996</v>
      </c>
    </row>
    <row r="10148" spans="1:7" s="11" customFormat="1" ht="38.25" customHeight="1">
      <c r="A10148" s="286"/>
      <c r="B10148" s="286"/>
      <c r="C10148" s="284"/>
      <c r="D10148" s="288"/>
      <c r="E10148" s="293" t="s">
        <v>46</v>
      </c>
      <c r="F10148" s="294"/>
      <c r="G10148" s="295"/>
    </row>
    <row r="10149" spans="1:7" s="12" customFormat="1">
      <c r="A10149" s="285">
        <v>3430</v>
      </c>
      <c r="B10149" s="285" t="s">
        <v>39</v>
      </c>
      <c r="C10149" s="283" t="s">
        <v>44</v>
      </c>
      <c r="D10149" s="287" t="s">
        <v>151</v>
      </c>
      <c r="E10149" s="253">
        <v>660</v>
      </c>
      <c r="F10149" s="240" t="s">
        <v>42</v>
      </c>
      <c r="G10149" s="9">
        <f>SUM(A10149*E10149/100)</f>
        <v>22638</v>
      </c>
    </row>
    <row r="10150" spans="1:7" s="12" customFormat="1" ht="44.25" customHeight="1">
      <c r="A10150" s="286"/>
      <c r="B10150" s="286"/>
      <c r="C10150" s="284"/>
      <c r="D10150" s="288"/>
      <c r="E10150" s="293" t="s">
        <v>152</v>
      </c>
      <c r="F10150" s="294"/>
      <c r="G10150" s="295"/>
    </row>
    <row r="10151" spans="1:7">
      <c r="A10151" s="285">
        <v>3430</v>
      </c>
      <c r="B10151" s="285" t="s">
        <v>39</v>
      </c>
      <c r="C10151" s="283" t="s">
        <v>47</v>
      </c>
      <c r="D10151" s="287" t="s">
        <v>720</v>
      </c>
      <c r="E10151" s="253">
        <v>3015.76</v>
      </c>
      <c r="F10151" s="240" t="s">
        <v>42</v>
      </c>
      <c r="G10151" s="9">
        <f>SUM(A10151*E10151/100)</f>
        <v>103440.56800000001</v>
      </c>
    </row>
    <row r="10152" spans="1:7" ht="33" customHeight="1">
      <c r="A10152" s="286"/>
      <c r="B10152" s="286"/>
      <c r="C10152" s="284"/>
      <c r="D10152" s="288"/>
      <c r="E10152" s="289" t="s">
        <v>721</v>
      </c>
      <c r="F10152" s="290"/>
      <c r="G10152" s="291"/>
    </row>
    <row r="10153" spans="1:7" ht="51">
      <c r="A10153" s="227"/>
      <c r="B10153" s="227"/>
      <c r="C10153" s="229" t="s">
        <v>50</v>
      </c>
      <c r="D10153" s="231" t="s">
        <v>153</v>
      </c>
      <c r="E10153" s="296"/>
      <c r="F10153" s="297"/>
      <c r="G10153" s="298"/>
    </row>
    <row r="10154" spans="1:7">
      <c r="A10154" s="283">
        <v>3644</v>
      </c>
      <c r="B10154" s="283" t="s">
        <v>39</v>
      </c>
      <c r="C10154" s="285" t="s">
        <v>154</v>
      </c>
      <c r="D10154" s="287" t="s">
        <v>331</v>
      </c>
      <c r="E10154" s="253">
        <v>4411.82</v>
      </c>
      <c r="F10154" s="240" t="s">
        <v>42</v>
      </c>
      <c r="G10154" s="9">
        <f>SUM(A10154*E10154/100)</f>
        <v>160766.72079999998</v>
      </c>
    </row>
    <row r="10155" spans="1:7" ht="27.75" customHeight="1">
      <c r="A10155" s="284"/>
      <c r="B10155" s="284"/>
      <c r="C10155" s="286"/>
      <c r="D10155" s="288"/>
      <c r="E10155" s="289" t="s">
        <v>332</v>
      </c>
      <c r="F10155" s="290"/>
      <c r="G10155" s="291"/>
    </row>
    <row r="10156" spans="1:7">
      <c r="A10156" s="285">
        <v>8876</v>
      </c>
      <c r="B10156" s="285" t="s">
        <v>39</v>
      </c>
      <c r="C10156" s="283" t="s">
        <v>54</v>
      </c>
      <c r="D10156" s="287" t="s">
        <v>792</v>
      </c>
      <c r="E10156" s="253">
        <v>425.84</v>
      </c>
      <c r="F10156" s="240" t="s">
        <v>42</v>
      </c>
      <c r="G10156" s="8">
        <f>SUM(A10156*E10156/100)</f>
        <v>37797.558400000002</v>
      </c>
    </row>
    <row r="10157" spans="1:7" ht="27" customHeight="1">
      <c r="A10157" s="286"/>
      <c r="B10157" s="286"/>
      <c r="C10157" s="284"/>
      <c r="D10157" s="288"/>
      <c r="E10157" s="289" t="s">
        <v>793</v>
      </c>
      <c r="F10157" s="290"/>
      <c r="G10157" s="291"/>
    </row>
    <row r="10158" spans="1:7">
      <c r="A10158" s="285">
        <v>176</v>
      </c>
      <c r="B10158" s="285" t="s">
        <v>39</v>
      </c>
      <c r="C10158" s="283" t="s">
        <v>57</v>
      </c>
      <c r="D10158" s="323" t="s">
        <v>764</v>
      </c>
      <c r="E10158" s="252">
        <v>674.6</v>
      </c>
      <c r="F10158" s="230" t="s">
        <v>42</v>
      </c>
      <c r="G10158" s="9">
        <f>SUM(A10158*E10158/100)</f>
        <v>1187.296</v>
      </c>
    </row>
    <row r="10159" spans="1:7" ht="46.5" customHeight="1">
      <c r="A10159" s="286"/>
      <c r="B10159" s="286"/>
      <c r="C10159" s="284"/>
      <c r="D10159" s="288"/>
      <c r="E10159" s="289" t="s">
        <v>765</v>
      </c>
      <c r="F10159" s="290"/>
      <c r="G10159" s="291"/>
    </row>
    <row r="10160" spans="1:7" s="157" customFormat="1">
      <c r="A10160" s="283">
        <v>1540</v>
      </c>
      <c r="B10160" s="283" t="s">
        <v>39</v>
      </c>
      <c r="C10160" s="285" t="s">
        <v>60</v>
      </c>
      <c r="D10160" s="287" t="s">
        <v>160</v>
      </c>
      <c r="E10160" s="253">
        <v>1887.4</v>
      </c>
      <c r="F10160" s="240" t="s">
        <v>42</v>
      </c>
      <c r="G10160" s="9">
        <f>SUM(A10160*E10160/100)</f>
        <v>29065.96</v>
      </c>
    </row>
    <row r="10161" spans="1:7" s="157" customFormat="1" ht="38.25" customHeight="1">
      <c r="A10161" s="284"/>
      <c r="B10161" s="284"/>
      <c r="C10161" s="286"/>
      <c r="D10161" s="288"/>
      <c r="E10161" s="289" t="s">
        <v>161</v>
      </c>
      <c r="F10161" s="290"/>
      <c r="G10161" s="291"/>
    </row>
    <row r="10162" spans="1:7" ht="40.5" customHeight="1">
      <c r="A10162" s="243"/>
      <c r="B10162" s="244"/>
      <c r="C10162" s="2"/>
      <c r="D10162" s="62"/>
      <c r="E10162" s="255"/>
      <c r="F10162" s="15" t="s">
        <v>1275</v>
      </c>
      <c r="G10162" s="73" t="s">
        <v>1402</v>
      </c>
    </row>
    <row r="10163" spans="1:7" s="22" customFormat="1">
      <c r="B10163" s="35"/>
      <c r="C10163" s="36"/>
      <c r="D10163" s="37"/>
      <c r="E10163" s="36"/>
      <c r="F10163" s="45"/>
      <c r="G10163" s="36"/>
    </row>
    <row r="10164" spans="1:7" s="22" customFormat="1">
      <c r="B10164" s="35"/>
      <c r="C10164" s="36"/>
      <c r="D10164" s="37"/>
      <c r="E10164" s="36"/>
      <c r="F10164" s="45"/>
      <c r="G10164" s="36"/>
    </row>
    <row r="10165" spans="1:7" s="22" customFormat="1">
      <c r="B10165" s="35"/>
      <c r="C10165" s="36"/>
      <c r="D10165" s="37"/>
      <c r="E10165" s="36"/>
      <c r="F10165" s="45"/>
      <c r="G10165" s="36"/>
    </row>
    <row r="10166" spans="1:7" s="22" customFormat="1">
      <c r="B10166" s="35"/>
      <c r="C10166" s="36"/>
      <c r="D10166" s="37"/>
      <c r="E10166" s="36"/>
      <c r="F10166" s="45"/>
      <c r="G10166" s="36"/>
    </row>
    <row r="10167" spans="1:7" s="22" customFormat="1">
      <c r="B10167" s="35"/>
      <c r="C10167" s="36"/>
      <c r="D10167" s="37"/>
      <c r="E10167" s="36"/>
      <c r="F10167" s="45"/>
      <c r="G10167" s="36"/>
    </row>
    <row r="10168" spans="1:7" s="12" customFormat="1">
      <c r="A10168" s="34" t="s">
        <v>302</v>
      </c>
      <c r="B10168" s="35"/>
      <c r="C10168" s="36" t="s">
        <v>412</v>
      </c>
      <c r="D10168" s="37"/>
      <c r="E10168" s="36" t="s">
        <v>131</v>
      </c>
      <c r="F10168" s="45"/>
      <c r="G10168" s="36"/>
    </row>
    <row r="10169" spans="1:7" s="12" customFormat="1">
      <c r="A10169" s="41"/>
      <c r="B10169" s="36"/>
      <c r="C10169" s="36"/>
      <c r="D10169" s="42"/>
      <c r="E10169" s="36"/>
      <c r="F10169" s="65"/>
      <c r="G10169" s="66"/>
    </row>
    <row r="10170" spans="1:7" s="12" customFormat="1">
      <c r="A10170" s="41"/>
      <c r="B10170" s="36"/>
      <c r="C10170" s="36"/>
      <c r="D10170" s="42"/>
      <c r="E10170" s="38" t="s">
        <v>138</v>
      </c>
      <c r="F10170" s="67"/>
      <c r="G10170" s="67"/>
    </row>
    <row r="10171" spans="1:7" s="12" customFormat="1">
      <c r="A10171" s="41"/>
      <c r="B10171" s="36"/>
      <c r="C10171" s="36"/>
      <c r="D10171" s="42"/>
      <c r="E10171" s="36"/>
      <c r="F10171" s="36"/>
      <c r="G10171" s="45"/>
    </row>
    <row r="10172" spans="1:7" s="12" customFormat="1">
      <c r="A10172" s="41"/>
      <c r="B10172" s="36"/>
      <c r="C10172" s="36"/>
      <c r="D10172" s="42"/>
      <c r="E10172" s="36"/>
      <c r="F10172" s="36"/>
      <c r="G10172" s="45"/>
    </row>
    <row r="10173" spans="1:7" s="12" customFormat="1">
      <c r="A10173" s="41"/>
      <c r="B10173" s="36"/>
      <c r="C10173" s="36"/>
      <c r="D10173" s="42"/>
      <c r="E10173" s="36"/>
      <c r="F10173" s="36"/>
      <c r="G10173" s="45"/>
    </row>
    <row r="10174" spans="1:7" s="12" customFormat="1">
      <c r="A10174" s="41"/>
      <c r="B10174" s="36"/>
      <c r="C10174" s="36"/>
      <c r="D10174" s="42"/>
      <c r="E10174" s="36"/>
      <c r="F10174" s="36"/>
      <c r="G10174" s="45"/>
    </row>
    <row r="10175" spans="1:7" s="12" customFormat="1">
      <c r="A10175" s="41"/>
      <c r="B10175" s="36"/>
      <c r="C10175" s="36"/>
      <c r="D10175" s="42"/>
      <c r="E10175" s="36"/>
      <c r="F10175" s="36"/>
      <c r="G10175" s="45"/>
    </row>
    <row r="10176" spans="1:7" s="12" customFormat="1">
      <c r="A10176" s="41"/>
      <c r="B10176" s="36"/>
      <c r="C10176" s="36"/>
      <c r="D10176" s="42"/>
      <c r="E10176" s="46" t="s">
        <v>140</v>
      </c>
      <c r="F10176" s="36"/>
      <c r="G10176" s="45"/>
    </row>
    <row r="10177" spans="1:7" s="12" customFormat="1">
      <c r="A10177" s="37" t="s">
        <v>139</v>
      </c>
      <c r="B10177" s="36"/>
      <c r="C10177" s="36"/>
      <c r="D10177" s="42"/>
      <c r="E10177" s="46" t="s">
        <v>141</v>
      </c>
      <c r="F10177" s="36"/>
      <c r="G10177" s="45"/>
    </row>
    <row r="10178" spans="1:7" s="12" customFormat="1">
      <c r="A10178" s="41"/>
      <c r="B10178" s="36"/>
      <c r="C10178" s="36"/>
      <c r="D10178" s="42"/>
      <c r="E10178" s="46" t="s">
        <v>142</v>
      </c>
      <c r="F10178" s="36"/>
      <c r="G10178" s="45"/>
    </row>
    <row r="10179" spans="1:7" s="12" customFormat="1">
      <c r="A10179" s="41"/>
      <c r="B10179" s="36"/>
      <c r="C10179" s="36"/>
      <c r="D10179" s="42"/>
      <c r="E10179" s="46"/>
      <c r="F10179" s="36"/>
      <c r="G10179" s="45"/>
    </row>
    <row r="10180" spans="1:7" s="12" customFormat="1">
      <c r="A10180" s="41"/>
      <c r="B10180" s="36"/>
      <c r="C10180" s="36"/>
      <c r="D10180" s="42"/>
      <c r="E10180" s="46"/>
      <c r="F10180" s="36"/>
      <c r="G10180" s="45"/>
    </row>
    <row r="10181" spans="1:7" s="12" customFormat="1">
      <c r="A10181" s="41"/>
      <c r="B10181" s="36"/>
      <c r="C10181" s="36"/>
      <c r="D10181" s="42"/>
      <c r="E10181" s="46"/>
      <c r="F10181" s="36"/>
      <c r="G10181" s="45"/>
    </row>
    <row r="10182" spans="1:7" s="12" customFormat="1">
      <c r="A10182" s="41"/>
      <c r="B10182" s="36"/>
      <c r="C10182" s="36"/>
      <c r="D10182" s="42"/>
      <c r="E10182" s="46"/>
      <c r="F10182" s="36"/>
      <c r="G10182" s="45"/>
    </row>
    <row r="10183" spans="1:7" s="12" customFormat="1">
      <c r="A10183" s="41"/>
      <c r="B10183" s="36"/>
      <c r="C10183" s="36"/>
      <c r="D10183" s="42"/>
      <c r="E10183" s="46"/>
      <c r="F10183" s="36"/>
      <c r="G10183" s="45"/>
    </row>
    <row r="10184" spans="1:7" s="12" customFormat="1">
      <c r="A10184" s="41"/>
      <c r="B10184" s="36"/>
      <c r="C10184" s="36"/>
      <c r="D10184" s="42"/>
      <c r="E10184" s="46"/>
      <c r="F10184" s="36"/>
      <c r="G10184" s="45"/>
    </row>
    <row r="10185" spans="1:7" s="12" customFormat="1">
      <c r="A10185" s="41"/>
      <c r="B10185" s="36"/>
      <c r="C10185" s="36"/>
      <c r="D10185" s="42"/>
      <c r="E10185" s="46"/>
      <c r="F10185" s="36"/>
      <c r="G10185" s="45"/>
    </row>
    <row r="10186" spans="1:7" s="12" customFormat="1">
      <c r="A10186" s="41"/>
      <c r="B10186" s="36"/>
      <c r="C10186" s="36"/>
      <c r="D10186" s="42"/>
      <c r="E10186" s="46"/>
      <c r="F10186" s="36"/>
      <c r="G10186" s="45"/>
    </row>
    <row r="10187" spans="1:7" s="12" customFormat="1">
      <c r="A10187" s="41"/>
      <c r="B10187" s="36"/>
      <c r="C10187" s="36"/>
      <c r="D10187" s="42"/>
      <c r="E10187" s="46"/>
      <c r="F10187" s="36"/>
      <c r="G10187" s="45"/>
    </row>
    <row r="10188" spans="1:7" s="12" customFormat="1">
      <c r="A10188" s="41"/>
      <c r="B10188" s="36"/>
      <c r="C10188" s="36"/>
      <c r="D10188" s="42"/>
      <c r="E10188" s="46"/>
      <c r="F10188" s="36"/>
      <c r="G10188" s="45"/>
    </row>
    <row r="10189" spans="1:7" s="12" customFormat="1">
      <c r="A10189" s="41"/>
      <c r="B10189" s="36"/>
      <c r="C10189" s="36"/>
      <c r="D10189" s="42"/>
      <c r="E10189" s="46"/>
      <c r="F10189" s="36"/>
      <c r="G10189" s="45"/>
    </row>
    <row r="10190" spans="1:7" s="12" customFormat="1">
      <c r="A10190" s="41"/>
      <c r="B10190" s="36"/>
      <c r="C10190" s="36"/>
      <c r="D10190" s="42"/>
      <c r="E10190" s="46"/>
      <c r="F10190" s="36"/>
      <c r="G10190" s="45"/>
    </row>
    <row r="10191" spans="1:7" s="12" customFormat="1">
      <c r="A10191" s="41"/>
      <c r="B10191" s="36"/>
      <c r="C10191" s="36"/>
      <c r="D10191" s="42"/>
      <c r="E10191" s="46"/>
      <c r="F10191" s="36"/>
      <c r="G10191" s="45"/>
    </row>
    <row r="10192" spans="1:7" s="12" customFormat="1">
      <c r="A10192" s="41"/>
      <c r="B10192" s="36"/>
      <c r="C10192" s="36"/>
      <c r="D10192" s="42"/>
      <c r="E10192" s="46"/>
      <c r="F10192" s="36"/>
      <c r="G10192" s="45"/>
    </row>
    <row r="10193" spans="1:7" s="12" customFormat="1">
      <c r="A10193" s="41"/>
      <c r="B10193" s="36"/>
      <c r="C10193" s="36"/>
      <c r="D10193" s="42"/>
      <c r="E10193" s="46"/>
      <c r="F10193" s="36"/>
      <c r="G10193" s="45"/>
    </row>
    <row r="10194" spans="1:7" s="12" customFormat="1">
      <c r="A10194" s="41"/>
      <c r="B10194" s="36"/>
      <c r="C10194" s="36"/>
      <c r="D10194" s="42"/>
      <c r="E10194" s="46"/>
      <c r="F10194" s="36"/>
      <c r="G10194" s="45"/>
    </row>
    <row r="10195" spans="1:7" s="12" customFormat="1">
      <c r="A10195" s="41"/>
      <c r="B10195" s="36"/>
      <c r="C10195" s="36"/>
      <c r="D10195" s="42"/>
      <c r="E10195" s="46"/>
      <c r="F10195" s="36"/>
      <c r="G10195" s="45"/>
    </row>
    <row r="10196" spans="1:7" s="12" customFormat="1">
      <c r="A10196" s="41"/>
      <c r="B10196" s="36"/>
      <c r="C10196" s="36"/>
      <c r="D10196" s="42"/>
      <c r="E10196" s="46"/>
      <c r="F10196" s="36"/>
      <c r="G10196" s="45"/>
    </row>
    <row r="10197" spans="1:7" s="12" customFormat="1">
      <c r="A10197" s="41"/>
      <c r="B10197" s="36"/>
      <c r="C10197" s="36"/>
      <c r="D10197" s="42"/>
      <c r="E10197" s="46"/>
      <c r="F10197" s="36"/>
      <c r="G10197" s="45"/>
    </row>
    <row r="10198" spans="1:7" s="12" customFormat="1">
      <c r="A10198" s="41"/>
      <c r="B10198" s="36"/>
      <c r="C10198" s="36"/>
      <c r="D10198" s="42"/>
      <c r="E10198" s="46"/>
      <c r="F10198" s="36"/>
      <c r="G10198" s="45"/>
    </row>
    <row r="10199" spans="1:7" s="12" customFormat="1">
      <c r="A10199" s="41"/>
      <c r="B10199" s="36"/>
      <c r="C10199" s="36"/>
      <c r="D10199" s="42"/>
      <c r="E10199" s="46"/>
      <c r="F10199" s="36"/>
      <c r="G10199" s="45"/>
    </row>
    <row r="10200" spans="1:7" s="12" customFormat="1">
      <c r="A10200" s="41"/>
      <c r="B10200" s="36"/>
      <c r="C10200" s="36"/>
      <c r="D10200" s="42"/>
      <c r="E10200" s="46"/>
      <c r="F10200" s="36"/>
      <c r="G10200" s="45"/>
    </row>
    <row r="10201" spans="1:7" s="12" customFormat="1">
      <c r="A10201" s="41"/>
      <c r="B10201" s="36"/>
      <c r="C10201" s="36"/>
      <c r="D10201" s="42"/>
      <c r="E10201" s="46"/>
      <c r="F10201" s="36"/>
      <c r="G10201" s="45"/>
    </row>
    <row r="10202" spans="1:7" s="12" customFormat="1">
      <c r="A10202" s="41"/>
      <c r="B10202" s="36"/>
      <c r="C10202" s="36"/>
      <c r="D10202" s="42"/>
      <c r="E10202" s="46"/>
      <c r="F10202" s="36"/>
      <c r="G10202" s="45"/>
    </row>
    <row r="10203" spans="1:7" s="12" customFormat="1">
      <c r="A10203" s="41"/>
      <c r="B10203" s="36"/>
      <c r="C10203" s="36"/>
      <c r="D10203" s="42"/>
      <c r="E10203" s="46"/>
      <c r="F10203" s="36"/>
      <c r="G10203" s="45"/>
    </row>
    <row r="10204" spans="1:7" s="12" customFormat="1">
      <c r="A10204" s="41"/>
      <c r="B10204" s="36"/>
      <c r="C10204" s="36"/>
      <c r="D10204" s="42"/>
      <c r="E10204" s="46"/>
      <c r="F10204" s="36"/>
      <c r="G10204" s="45"/>
    </row>
    <row r="10205" spans="1:7" s="12" customFormat="1">
      <c r="A10205" s="41"/>
      <c r="B10205" s="36"/>
      <c r="C10205" s="36"/>
      <c r="D10205" s="42"/>
      <c r="E10205" s="46"/>
      <c r="F10205" s="36"/>
      <c r="G10205" s="45"/>
    </row>
    <row r="10206" spans="1:7" s="12" customFormat="1">
      <c r="A10206" s="41"/>
      <c r="B10206" s="36"/>
      <c r="C10206" s="36"/>
      <c r="D10206" s="42"/>
      <c r="E10206" s="46"/>
      <c r="F10206" s="36"/>
      <c r="G10206" s="45"/>
    </row>
    <row r="10207" spans="1:7" s="12" customFormat="1">
      <c r="A10207" s="41"/>
      <c r="B10207" s="36"/>
      <c r="C10207" s="36"/>
      <c r="D10207" s="42"/>
      <c r="E10207" s="46"/>
      <c r="F10207" s="36"/>
      <c r="G10207" s="45"/>
    </row>
    <row r="10208" spans="1:7" s="12" customFormat="1">
      <c r="A10208" s="41"/>
      <c r="B10208" s="36"/>
      <c r="C10208" s="36"/>
      <c r="D10208" s="42"/>
      <c r="E10208" s="46"/>
      <c r="F10208" s="36"/>
      <c r="G10208" s="45"/>
    </row>
    <row r="10209" spans="1:7" s="12" customFormat="1">
      <c r="A10209" s="41"/>
      <c r="B10209" s="36"/>
      <c r="C10209" s="36"/>
      <c r="D10209" s="42"/>
      <c r="E10209" s="46"/>
      <c r="F10209" s="36"/>
      <c r="G10209" s="45"/>
    </row>
    <row r="10210" spans="1:7" s="12" customFormat="1">
      <c r="A10210" s="41"/>
      <c r="B10210" s="36"/>
      <c r="C10210" s="36"/>
      <c r="D10210" s="42"/>
      <c r="E10210" s="46"/>
      <c r="F10210" s="36"/>
      <c r="G10210" s="45"/>
    </row>
    <row r="10211" spans="1:7" s="12" customFormat="1">
      <c r="A10211" s="41"/>
      <c r="B10211" s="36"/>
      <c r="C10211" s="36"/>
      <c r="D10211" s="42"/>
      <c r="E10211" s="46"/>
      <c r="F10211" s="36"/>
      <c r="G10211" s="45"/>
    </row>
    <row r="10212" spans="1:7" s="12" customFormat="1">
      <c r="A10212" s="41"/>
      <c r="B10212" s="36"/>
      <c r="C10212" s="36"/>
      <c r="D10212" s="42"/>
      <c r="E10212" s="46"/>
      <c r="F10212" s="36"/>
      <c r="G10212" s="45"/>
    </row>
    <row r="10213" spans="1:7" s="12" customFormat="1">
      <c r="A10213" s="41"/>
      <c r="B10213" s="36"/>
      <c r="C10213" s="36"/>
      <c r="D10213" s="42"/>
      <c r="E10213" s="46"/>
      <c r="F10213" s="36"/>
      <c r="G10213" s="45"/>
    </row>
    <row r="10214" spans="1:7" s="12" customFormat="1">
      <c r="A10214" s="41"/>
      <c r="B10214" s="36"/>
      <c r="C10214" s="36"/>
      <c r="D10214" s="42"/>
      <c r="E10214" s="46"/>
      <c r="F10214" s="36"/>
      <c r="G10214" s="45"/>
    </row>
    <row r="10215" spans="1:7" s="12" customFormat="1">
      <c r="A10215" s="41"/>
      <c r="B10215" s="36"/>
      <c r="C10215" s="36"/>
      <c r="D10215" s="42"/>
      <c r="E10215" s="46"/>
      <c r="F10215" s="36"/>
      <c r="G10215" s="45"/>
    </row>
    <row r="10216" spans="1:7" s="12" customFormat="1">
      <c r="A10216" s="41"/>
      <c r="B10216" s="36"/>
      <c r="C10216" s="36"/>
      <c r="D10216" s="42"/>
      <c r="E10216" s="46"/>
      <c r="F10216" s="36"/>
      <c r="G10216" s="45"/>
    </row>
    <row r="10217" spans="1:7" s="12" customFormat="1">
      <c r="A10217" s="41"/>
      <c r="B10217" s="36"/>
      <c r="C10217" s="36"/>
      <c r="D10217" s="42"/>
      <c r="E10217" s="46"/>
      <c r="F10217" s="36"/>
      <c r="G10217" s="45"/>
    </row>
    <row r="10218" spans="1:7" s="12" customFormat="1">
      <c r="A10218" s="41"/>
      <c r="B10218" s="36"/>
      <c r="C10218" s="36"/>
      <c r="D10218" s="42"/>
      <c r="E10218" s="46"/>
      <c r="F10218" s="36"/>
      <c r="G10218" s="45"/>
    </row>
    <row r="10219" spans="1:7" s="12" customFormat="1">
      <c r="A10219" s="41"/>
      <c r="B10219" s="36"/>
      <c r="C10219" s="36"/>
      <c r="D10219" s="42"/>
      <c r="E10219" s="46"/>
      <c r="F10219" s="36"/>
      <c r="G10219" s="45"/>
    </row>
    <row r="10220" spans="1:7" s="12" customFormat="1">
      <c r="A10220" s="41"/>
      <c r="B10220" s="36"/>
      <c r="C10220" s="36"/>
      <c r="D10220" s="42"/>
      <c r="E10220" s="46"/>
      <c r="F10220" s="36"/>
      <c r="G10220" s="45"/>
    </row>
    <row r="10221" spans="1:7" s="12" customFormat="1">
      <c r="A10221" s="41"/>
      <c r="B10221" s="36"/>
      <c r="C10221" s="36"/>
      <c r="D10221" s="42"/>
      <c r="E10221" s="46"/>
      <c r="F10221" s="36"/>
      <c r="G10221" s="45"/>
    </row>
    <row r="10222" spans="1:7" s="12" customFormat="1">
      <c r="A10222" s="41"/>
      <c r="B10222" s="36"/>
      <c r="C10222" s="36"/>
      <c r="D10222" s="42"/>
      <c r="E10222" s="46"/>
      <c r="F10222" s="36"/>
      <c r="G10222" s="45"/>
    </row>
    <row r="10223" spans="1:7" s="12" customFormat="1">
      <c r="A10223" s="41"/>
      <c r="B10223" s="36"/>
      <c r="C10223" s="36"/>
      <c r="D10223" s="42"/>
      <c r="E10223" s="46"/>
      <c r="F10223" s="36"/>
      <c r="G10223" s="45"/>
    </row>
    <row r="10224" spans="1:7" s="12" customFormat="1">
      <c r="A10224" s="41"/>
      <c r="B10224" s="36"/>
      <c r="C10224" s="36"/>
      <c r="D10224" s="42"/>
      <c r="E10224" s="46"/>
      <c r="F10224" s="36"/>
      <c r="G10224" s="45"/>
    </row>
    <row r="10225" spans="1:7" s="12" customFormat="1">
      <c r="A10225" s="41"/>
      <c r="B10225" s="36"/>
      <c r="C10225" s="36"/>
      <c r="D10225" s="42"/>
      <c r="E10225" s="46"/>
      <c r="F10225" s="36"/>
      <c r="G10225" s="45"/>
    </row>
    <row r="10226" spans="1:7" s="12" customFormat="1">
      <c r="A10226" s="41"/>
      <c r="B10226" s="36"/>
      <c r="C10226" s="36"/>
      <c r="D10226" s="42"/>
      <c r="E10226" s="46"/>
      <c r="F10226" s="36"/>
      <c r="G10226" s="45"/>
    </row>
    <row r="10227" spans="1:7" s="12" customFormat="1">
      <c r="A10227" s="41"/>
      <c r="B10227" s="36"/>
      <c r="C10227" s="36"/>
      <c r="D10227" s="42"/>
      <c r="E10227" s="46"/>
      <c r="F10227" s="36"/>
      <c r="G10227" s="45"/>
    </row>
    <row r="10228" spans="1:7" s="12" customFormat="1">
      <c r="A10228" s="41"/>
      <c r="B10228" s="36"/>
      <c r="C10228" s="36"/>
      <c r="D10228" s="42"/>
      <c r="E10228" s="46"/>
      <c r="F10228" s="36"/>
      <c r="G10228" s="45"/>
    </row>
    <row r="10229" spans="1:7" s="12" customFormat="1">
      <c r="A10229" s="41"/>
      <c r="B10229" s="36"/>
      <c r="C10229" s="36"/>
      <c r="D10229" s="42"/>
      <c r="E10229" s="46"/>
      <c r="F10229" s="36"/>
      <c r="G10229" s="45"/>
    </row>
    <row r="10230" spans="1:7" s="12" customFormat="1">
      <c r="A10230" s="41"/>
      <c r="B10230" s="36"/>
      <c r="C10230" s="36"/>
      <c r="D10230" s="42"/>
      <c r="E10230" s="46"/>
      <c r="F10230" s="36"/>
      <c r="G10230" s="45"/>
    </row>
    <row r="10231" spans="1:7" s="12" customFormat="1">
      <c r="A10231" s="41"/>
      <c r="B10231" s="36"/>
      <c r="C10231" s="36"/>
      <c r="D10231" s="42"/>
      <c r="E10231" s="46"/>
      <c r="F10231" s="36"/>
      <c r="G10231" s="45"/>
    </row>
    <row r="10232" spans="1:7" s="12" customFormat="1">
      <c r="A10232" s="41"/>
      <c r="B10232" s="36"/>
      <c r="C10232" s="36"/>
      <c r="D10232" s="42"/>
      <c r="E10232" s="46"/>
      <c r="F10232" s="36"/>
      <c r="G10232" s="45"/>
    </row>
    <row r="10233" spans="1:7" s="12" customFormat="1">
      <c r="A10233" s="41"/>
      <c r="B10233" s="36"/>
      <c r="C10233" s="36"/>
      <c r="D10233" s="42"/>
      <c r="E10233" s="46"/>
      <c r="F10233" s="36"/>
      <c r="G10233" s="45"/>
    </row>
    <row r="10234" spans="1:7" s="12" customFormat="1">
      <c r="A10234" s="41"/>
      <c r="B10234" s="36"/>
      <c r="C10234" s="36"/>
      <c r="D10234" s="42"/>
      <c r="E10234" s="46"/>
      <c r="F10234" s="36"/>
      <c r="G10234" s="45"/>
    </row>
    <row r="10235" spans="1:7" s="12" customFormat="1">
      <c r="A10235" s="41"/>
      <c r="B10235" s="36"/>
      <c r="C10235" s="36"/>
      <c r="D10235" s="42"/>
      <c r="E10235" s="46"/>
      <c r="F10235" s="36"/>
      <c r="G10235" s="45"/>
    </row>
    <row r="10236" spans="1:7" s="12" customFormat="1">
      <c r="A10236" s="41"/>
      <c r="B10236" s="36"/>
      <c r="C10236" s="36"/>
      <c r="D10236" s="42"/>
      <c r="E10236" s="46"/>
      <c r="F10236" s="36"/>
      <c r="G10236" s="45"/>
    </row>
    <row r="10237" spans="1:7" s="12" customFormat="1">
      <c r="A10237" s="41"/>
      <c r="B10237" s="36"/>
      <c r="C10237" s="36"/>
      <c r="D10237" s="42"/>
      <c r="E10237" s="46"/>
      <c r="F10237" s="36"/>
      <c r="G10237" s="45"/>
    </row>
    <row r="10238" spans="1:7" s="12" customFormat="1">
      <c r="A10238" s="41"/>
      <c r="B10238" s="36"/>
      <c r="C10238" s="36"/>
      <c r="D10238" s="42"/>
      <c r="E10238" s="46"/>
      <c r="F10238" s="36"/>
      <c r="G10238" s="45"/>
    </row>
    <row r="10239" spans="1:7" s="12" customFormat="1">
      <c r="A10239" s="41"/>
      <c r="B10239" s="36"/>
      <c r="C10239" s="36"/>
      <c r="D10239" s="42"/>
      <c r="E10239" s="46"/>
      <c r="F10239" s="36"/>
      <c r="G10239" s="45"/>
    </row>
    <row r="10240" spans="1:7" s="12" customFormat="1">
      <c r="A10240" s="41"/>
      <c r="B10240" s="36"/>
      <c r="C10240" s="36"/>
      <c r="D10240" s="42"/>
      <c r="E10240" s="46"/>
      <c r="F10240" s="36"/>
      <c r="G10240" s="45"/>
    </row>
    <row r="10241" spans="1:7" s="12" customFormat="1">
      <c r="A10241" s="41"/>
      <c r="B10241" s="36"/>
      <c r="C10241" s="36"/>
      <c r="D10241" s="42"/>
      <c r="E10241" s="46"/>
      <c r="F10241" s="36"/>
      <c r="G10241" s="45"/>
    </row>
    <row r="10242" spans="1:7" s="12" customFormat="1">
      <c r="A10242" s="41"/>
      <c r="B10242" s="36"/>
      <c r="C10242" s="36"/>
      <c r="D10242" s="42"/>
      <c r="E10242" s="46"/>
      <c r="F10242" s="36"/>
      <c r="G10242" s="45"/>
    </row>
    <row r="10243" spans="1:7" s="12" customFormat="1">
      <c r="A10243" s="41"/>
      <c r="B10243" s="36"/>
      <c r="C10243" s="36"/>
      <c r="D10243" s="42"/>
      <c r="E10243" s="46"/>
      <c r="F10243" s="36"/>
      <c r="G10243" s="45"/>
    </row>
    <row r="10244" spans="1:7" s="12" customFormat="1">
      <c r="A10244" s="41"/>
      <c r="B10244" s="36"/>
      <c r="C10244" s="36"/>
      <c r="D10244" s="42"/>
      <c r="E10244" s="46"/>
      <c r="F10244" s="36"/>
      <c r="G10244" s="45"/>
    </row>
    <row r="10245" spans="1:7" s="12" customFormat="1">
      <c r="A10245" s="41"/>
      <c r="B10245" s="36"/>
      <c r="C10245" s="36"/>
      <c r="D10245" s="42"/>
      <c r="E10245" s="46"/>
      <c r="F10245" s="36"/>
      <c r="G10245" s="45"/>
    </row>
    <row r="10246" spans="1:7" s="12" customFormat="1">
      <c r="A10246" s="41"/>
      <c r="B10246" s="36"/>
      <c r="C10246" s="36"/>
      <c r="D10246" s="42"/>
      <c r="E10246" s="46"/>
      <c r="F10246" s="36"/>
      <c r="G10246" s="45"/>
    </row>
    <row r="10247" spans="1:7" s="12" customFormat="1">
      <c r="A10247" s="41"/>
      <c r="B10247" s="36"/>
      <c r="C10247" s="36"/>
      <c r="D10247" s="42"/>
      <c r="E10247" s="46"/>
      <c r="F10247" s="36"/>
      <c r="G10247" s="45"/>
    </row>
    <row r="10248" spans="1:7" s="12" customFormat="1">
      <c r="A10248" s="41"/>
      <c r="B10248" s="36"/>
      <c r="C10248" s="36"/>
      <c r="D10248" s="42"/>
      <c r="E10248" s="46"/>
      <c r="F10248" s="36"/>
      <c r="G10248" s="45"/>
    </row>
    <row r="10249" spans="1:7" s="12" customFormat="1">
      <c r="A10249" s="41"/>
      <c r="B10249" s="36"/>
      <c r="C10249" s="36"/>
      <c r="D10249" s="42"/>
      <c r="E10249" s="46"/>
      <c r="F10249" s="36"/>
      <c r="G10249" s="45"/>
    </row>
    <row r="10250" spans="1:7" s="12" customFormat="1">
      <c r="A10250" s="41"/>
      <c r="B10250" s="36"/>
      <c r="C10250" s="36"/>
      <c r="D10250" s="42"/>
      <c r="E10250" s="46"/>
      <c r="F10250" s="36"/>
      <c r="G10250" s="45"/>
    </row>
    <row r="10251" spans="1:7" s="12" customFormat="1">
      <c r="A10251" s="41"/>
      <c r="B10251" s="36"/>
      <c r="C10251" s="36"/>
      <c r="D10251" s="42"/>
      <c r="E10251" s="46"/>
      <c r="F10251" s="36"/>
      <c r="G10251" s="45"/>
    </row>
    <row r="10252" spans="1:7" s="12" customFormat="1">
      <c r="A10252" s="41"/>
      <c r="B10252" s="36"/>
      <c r="C10252" s="36"/>
      <c r="D10252" s="42"/>
      <c r="E10252" s="46"/>
      <c r="F10252" s="36"/>
      <c r="G10252" s="45"/>
    </row>
    <row r="10253" spans="1:7" s="12" customFormat="1">
      <c r="A10253" s="41"/>
      <c r="B10253" s="36"/>
      <c r="C10253" s="36"/>
      <c r="D10253" s="42"/>
      <c r="E10253" s="46"/>
      <c r="F10253" s="36"/>
      <c r="G10253" s="45"/>
    </row>
    <row r="10254" spans="1:7" s="12" customFormat="1">
      <c r="A10254" s="41"/>
      <c r="B10254" s="36"/>
      <c r="C10254" s="36"/>
      <c r="D10254" s="42"/>
      <c r="E10254" s="46"/>
      <c r="F10254" s="36"/>
      <c r="G10254" s="45"/>
    </row>
    <row r="10255" spans="1:7" s="12" customFormat="1">
      <c r="A10255" s="41"/>
      <c r="B10255" s="36"/>
      <c r="C10255" s="36"/>
      <c r="D10255" s="42"/>
      <c r="E10255" s="46"/>
      <c r="F10255" s="36"/>
      <c r="G10255" s="45"/>
    </row>
    <row r="10256" spans="1:7" s="12" customFormat="1">
      <c r="A10256" s="41"/>
      <c r="B10256" s="36"/>
      <c r="C10256" s="36"/>
      <c r="D10256" s="42"/>
      <c r="E10256" s="46"/>
      <c r="F10256" s="36"/>
      <c r="G10256" s="45"/>
    </row>
    <row r="10257" spans="1:7" s="12" customFormat="1">
      <c r="A10257" s="41"/>
      <c r="B10257" s="36"/>
      <c r="C10257" s="36"/>
      <c r="D10257" s="42"/>
      <c r="E10257" s="46"/>
      <c r="F10257" s="36"/>
      <c r="G10257" s="45"/>
    </row>
    <row r="10258" spans="1:7" s="12" customFormat="1">
      <c r="A10258" s="41"/>
      <c r="B10258" s="36"/>
      <c r="C10258" s="36"/>
      <c r="D10258" s="42"/>
      <c r="E10258" s="46"/>
      <c r="F10258" s="36"/>
      <c r="G10258" s="45"/>
    </row>
    <row r="10259" spans="1:7" s="12" customFormat="1">
      <c r="A10259" s="41"/>
      <c r="B10259" s="36"/>
      <c r="C10259" s="36"/>
      <c r="D10259" s="42"/>
      <c r="E10259" s="46"/>
      <c r="F10259" s="36"/>
      <c r="G10259" s="45"/>
    </row>
    <row r="10260" spans="1:7" s="12" customFormat="1">
      <c r="A10260" s="41"/>
      <c r="B10260" s="36"/>
      <c r="C10260" s="36"/>
      <c r="D10260" s="42"/>
      <c r="E10260" s="46"/>
      <c r="F10260" s="36"/>
      <c r="G10260" s="45"/>
    </row>
    <row r="10261" spans="1:7" s="12" customFormat="1">
      <c r="A10261" s="41"/>
      <c r="B10261" s="36"/>
      <c r="C10261" s="36"/>
      <c r="D10261" s="42"/>
      <c r="E10261" s="46"/>
      <c r="F10261" s="36"/>
      <c r="G10261" s="45"/>
    </row>
    <row r="10262" spans="1:7" s="12" customFormat="1">
      <c r="A10262" s="41"/>
      <c r="B10262" s="36"/>
      <c r="C10262" s="36"/>
      <c r="D10262" s="42"/>
      <c r="E10262" s="46"/>
      <c r="F10262" s="36"/>
      <c r="G10262" s="45"/>
    </row>
    <row r="10263" spans="1:7" s="12" customFormat="1">
      <c r="A10263" s="41"/>
      <c r="B10263" s="36"/>
      <c r="C10263" s="36"/>
      <c r="D10263" s="42"/>
      <c r="E10263" s="46"/>
      <c r="F10263" s="36"/>
      <c r="G10263" s="45"/>
    </row>
    <row r="10264" spans="1:7" s="12" customFormat="1">
      <c r="A10264" s="41"/>
      <c r="B10264" s="36"/>
      <c r="C10264" s="36"/>
      <c r="D10264" s="42"/>
      <c r="E10264" s="46"/>
      <c r="F10264" s="36"/>
      <c r="G10264" s="45"/>
    </row>
    <row r="10265" spans="1:7" s="12" customFormat="1">
      <c r="A10265" s="41"/>
      <c r="B10265" s="36"/>
      <c r="C10265" s="36"/>
      <c r="D10265" s="42"/>
      <c r="E10265" s="46"/>
      <c r="F10265" s="36"/>
      <c r="G10265" s="45"/>
    </row>
    <row r="10266" spans="1:7" s="12" customFormat="1">
      <c r="A10266" s="41"/>
      <c r="B10266" s="36"/>
      <c r="C10266" s="36"/>
      <c r="D10266" s="42"/>
      <c r="E10266" s="46"/>
      <c r="F10266" s="36"/>
      <c r="G10266" s="45"/>
    </row>
    <row r="10267" spans="1:7" s="12" customFormat="1">
      <c r="A10267" s="41"/>
      <c r="B10267" s="36"/>
      <c r="C10267" s="36"/>
      <c r="D10267" s="42"/>
      <c r="E10267" s="46"/>
      <c r="F10267" s="36"/>
      <c r="G10267" s="45"/>
    </row>
    <row r="10268" spans="1:7" s="12" customFormat="1">
      <c r="A10268" s="41"/>
      <c r="B10268" s="36"/>
      <c r="C10268" s="36"/>
      <c r="D10268" s="42"/>
      <c r="E10268" s="46"/>
      <c r="F10268" s="36"/>
      <c r="G10268" s="45"/>
    </row>
    <row r="10269" spans="1:7" s="12" customFormat="1">
      <c r="A10269" s="41"/>
      <c r="B10269" s="36"/>
      <c r="C10269" s="36"/>
      <c r="D10269" s="42"/>
      <c r="E10269" s="46"/>
      <c r="F10269" s="36"/>
      <c r="G10269" s="45"/>
    </row>
    <row r="10270" spans="1:7" s="12" customFormat="1">
      <c r="A10270" s="41"/>
      <c r="B10270" s="36"/>
      <c r="C10270" s="36"/>
      <c r="D10270" s="42"/>
      <c r="E10270" s="46"/>
      <c r="F10270" s="36"/>
      <c r="G10270" s="45"/>
    </row>
    <row r="10271" spans="1:7" s="12" customFormat="1">
      <c r="A10271" s="41"/>
      <c r="B10271" s="36"/>
      <c r="C10271" s="36"/>
      <c r="D10271" s="42"/>
      <c r="E10271" s="46"/>
      <c r="F10271" s="36"/>
      <c r="G10271" s="45"/>
    </row>
    <row r="10272" spans="1:7" s="12" customFormat="1">
      <c r="A10272" s="41"/>
      <c r="B10272" s="36"/>
      <c r="C10272" s="36"/>
      <c r="D10272" s="42"/>
      <c r="E10272" s="46"/>
      <c r="F10272" s="36"/>
      <c r="G10272" s="45"/>
    </row>
    <row r="10273" spans="1:7" s="12" customFormat="1">
      <c r="A10273" s="41"/>
      <c r="B10273" s="36"/>
      <c r="C10273" s="36"/>
      <c r="D10273" s="42"/>
      <c r="E10273" s="46"/>
      <c r="F10273" s="36"/>
      <c r="G10273" s="45"/>
    </row>
    <row r="10274" spans="1:7" s="12" customFormat="1">
      <c r="A10274" s="41"/>
      <c r="B10274" s="36"/>
      <c r="C10274" s="36"/>
      <c r="D10274" s="42"/>
      <c r="E10274" s="46"/>
      <c r="F10274" s="36"/>
      <c r="G10274" s="45"/>
    </row>
    <row r="10275" spans="1:7" s="12" customFormat="1">
      <c r="A10275" s="41"/>
      <c r="B10275" s="36"/>
      <c r="C10275" s="36"/>
      <c r="D10275" s="42"/>
      <c r="E10275" s="46"/>
      <c r="F10275" s="36"/>
      <c r="G10275" s="45"/>
    </row>
    <row r="10276" spans="1:7" s="12" customFormat="1">
      <c r="A10276" s="41"/>
      <c r="B10276" s="36"/>
      <c r="C10276" s="36"/>
      <c r="D10276" s="42"/>
      <c r="E10276" s="46"/>
      <c r="F10276" s="36"/>
      <c r="G10276" s="45"/>
    </row>
    <row r="10277" spans="1:7" s="12" customFormat="1">
      <c r="A10277" s="41"/>
      <c r="B10277" s="36"/>
      <c r="C10277" s="36"/>
      <c r="D10277" s="42"/>
      <c r="E10277" s="46"/>
      <c r="F10277" s="36"/>
      <c r="G10277" s="45"/>
    </row>
    <row r="10278" spans="1:7" s="12" customFormat="1">
      <c r="A10278" s="41"/>
      <c r="B10278" s="36"/>
      <c r="C10278" s="36"/>
      <c r="D10278" s="42"/>
      <c r="E10278" s="46"/>
      <c r="F10278" s="36"/>
      <c r="G10278" s="45"/>
    </row>
    <row r="10279" spans="1:7" s="12" customFormat="1">
      <c r="A10279" s="41"/>
      <c r="B10279" s="36"/>
      <c r="C10279" s="36"/>
      <c r="D10279" s="42"/>
      <c r="E10279" s="46"/>
      <c r="F10279" s="36"/>
      <c r="G10279" s="45"/>
    </row>
    <row r="10280" spans="1:7" s="12" customFormat="1">
      <c r="A10280" s="41"/>
      <c r="B10280" s="36"/>
      <c r="C10280" s="36"/>
      <c r="D10280" s="42"/>
      <c r="E10280" s="46"/>
      <c r="F10280" s="36"/>
      <c r="G10280" s="45"/>
    </row>
    <row r="10281" spans="1:7" s="12" customFormat="1">
      <c r="A10281" s="41"/>
      <c r="B10281" s="36"/>
      <c r="C10281" s="36"/>
      <c r="D10281" s="42"/>
      <c r="E10281" s="46"/>
      <c r="F10281" s="36"/>
      <c r="G10281" s="45"/>
    </row>
    <row r="10282" spans="1:7" s="12" customFormat="1">
      <c r="A10282" s="41"/>
      <c r="B10282" s="36"/>
      <c r="C10282" s="36"/>
      <c r="D10282" s="42"/>
      <c r="E10282" s="46"/>
      <c r="F10282" s="36"/>
      <c r="G10282" s="45"/>
    </row>
    <row r="10283" spans="1:7" s="12" customFormat="1">
      <c r="A10283" s="41"/>
      <c r="B10283" s="36"/>
      <c r="C10283" s="36"/>
      <c r="D10283" s="42"/>
      <c r="E10283" s="46"/>
      <c r="F10283" s="36"/>
      <c r="G10283" s="45"/>
    </row>
    <row r="10284" spans="1:7" s="12" customFormat="1">
      <c r="A10284" s="41"/>
      <c r="B10284" s="36"/>
      <c r="C10284" s="36"/>
      <c r="D10284" s="42"/>
      <c r="E10284" s="46"/>
      <c r="F10284" s="36"/>
      <c r="G10284" s="45"/>
    </row>
    <row r="10285" spans="1:7" s="12" customFormat="1">
      <c r="A10285" s="41"/>
      <c r="B10285" s="36"/>
      <c r="C10285" s="36"/>
      <c r="D10285" s="42"/>
      <c r="E10285" s="46"/>
      <c r="F10285" s="36"/>
      <c r="G10285" s="45"/>
    </row>
    <row r="10286" spans="1:7" s="12" customFormat="1">
      <c r="A10286" s="41"/>
      <c r="B10286" s="36"/>
      <c r="C10286" s="36"/>
      <c r="D10286" s="42"/>
      <c r="E10286" s="46"/>
      <c r="F10286" s="36"/>
      <c r="G10286" s="45"/>
    </row>
    <row r="10287" spans="1:7" s="12" customFormat="1">
      <c r="A10287" s="41"/>
      <c r="B10287" s="36"/>
      <c r="C10287" s="36"/>
      <c r="D10287" s="42"/>
      <c r="E10287" s="46"/>
      <c r="F10287" s="36"/>
      <c r="G10287" s="45"/>
    </row>
    <row r="10288" spans="1:7" s="12" customFormat="1">
      <c r="A10288" s="41"/>
      <c r="B10288" s="36"/>
      <c r="C10288" s="36"/>
      <c r="D10288" s="42"/>
      <c r="E10288" s="46"/>
      <c r="F10288" s="36"/>
      <c r="G10288" s="45"/>
    </row>
    <row r="10289" spans="1:7" s="12" customFormat="1">
      <c r="A10289" s="41"/>
      <c r="B10289" s="36"/>
      <c r="C10289" s="36"/>
      <c r="D10289" s="42"/>
      <c r="E10289" s="46"/>
      <c r="F10289" s="36"/>
      <c r="G10289" s="45"/>
    </row>
    <row r="10290" spans="1:7" s="12" customFormat="1">
      <c r="A10290" s="41"/>
      <c r="B10290" s="36"/>
      <c r="C10290" s="36"/>
      <c r="D10290" s="42"/>
      <c r="E10290" s="46"/>
      <c r="F10290" s="36"/>
      <c r="G10290" s="45"/>
    </row>
    <row r="10291" spans="1:7" s="12" customFormat="1">
      <c r="A10291" s="41"/>
      <c r="B10291" s="36"/>
      <c r="C10291" s="36"/>
      <c r="D10291" s="42"/>
      <c r="E10291" s="46"/>
      <c r="F10291" s="36"/>
      <c r="G10291" s="45"/>
    </row>
    <row r="10292" spans="1:7" s="12" customFormat="1">
      <c r="A10292" s="41"/>
      <c r="B10292" s="36"/>
      <c r="C10292" s="36"/>
      <c r="D10292" s="42"/>
      <c r="E10292" s="46"/>
      <c r="F10292" s="36"/>
      <c r="G10292" s="45"/>
    </row>
    <row r="10293" spans="1:7" s="12" customFormat="1">
      <c r="A10293" s="41"/>
      <c r="B10293" s="36"/>
      <c r="C10293" s="36"/>
      <c r="D10293" s="42"/>
      <c r="E10293" s="46"/>
      <c r="F10293" s="36"/>
      <c r="G10293" s="45"/>
    </row>
    <row r="10294" spans="1:7" s="12" customFormat="1">
      <c r="A10294" s="41"/>
      <c r="B10294" s="36"/>
      <c r="C10294" s="36"/>
      <c r="D10294" s="42"/>
      <c r="E10294" s="46"/>
      <c r="F10294" s="36"/>
      <c r="G10294" s="45"/>
    </row>
    <row r="10295" spans="1:7" s="12" customFormat="1">
      <c r="A10295" s="41"/>
      <c r="B10295" s="36"/>
      <c r="C10295" s="36"/>
      <c r="D10295" s="42"/>
      <c r="E10295" s="46"/>
      <c r="F10295" s="36"/>
      <c r="G10295" s="45"/>
    </row>
    <row r="10296" spans="1:7" s="12" customFormat="1">
      <c r="A10296" s="41"/>
      <c r="B10296" s="36"/>
      <c r="C10296" s="36"/>
      <c r="D10296" s="42"/>
      <c r="E10296" s="46"/>
      <c r="F10296" s="36"/>
      <c r="G10296" s="45"/>
    </row>
    <row r="10297" spans="1:7" s="12" customFormat="1">
      <c r="A10297" s="41"/>
      <c r="B10297" s="36"/>
      <c r="C10297" s="36"/>
      <c r="D10297" s="42"/>
      <c r="E10297" s="46"/>
      <c r="F10297" s="36"/>
      <c r="G10297" s="45"/>
    </row>
    <row r="10298" spans="1:7" s="12" customFormat="1">
      <c r="A10298" s="41"/>
      <c r="B10298" s="36"/>
      <c r="C10298" s="36"/>
      <c r="D10298" s="42"/>
      <c r="E10298" s="46"/>
      <c r="F10298" s="36"/>
      <c r="G10298" s="45"/>
    </row>
    <row r="10299" spans="1:7" s="12" customFormat="1">
      <c r="A10299" s="41"/>
      <c r="B10299" s="36"/>
      <c r="C10299" s="36"/>
      <c r="D10299" s="42"/>
      <c r="E10299" s="46"/>
      <c r="F10299" s="36"/>
      <c r="G10299" s="45"/>
    </row>
    <row r="10300" spans="1:7" s="12" customFormat="1">
      <c r="A10300" s="41"/>
      <c r="B10300" s="36"/>
      <c r="C10300" s="36"/>
      <c r="D10300" s="42"/>
      <c r="E10300" s="46"/>
      <c r="F10300" s="36"/>
      <c r="G10300" s="45"/>
    </row>
    <row r="10301" spans="1:7" s="12" customFormat="1">
      <c r="A10301" s="41"/>
      <c r="B10301" s="36"/>
      <c r="C10301" s="36"/>
      <c r="D10301" s="42"/>
      <c r="E10301" s="46"/>
      <c r="F10301" s="36"/>
      <c r="G10301" s="45"/>
    </row>
    <row r="10302" spans="1:7" s="12" customFormat="1">
      <c r="A10302" s="41"/>
      <c r="B10302" s="36"/>
      <c r="C10302" s="36"/>
      <c r="D10302" s="42"/>
      <c r="E10302" s="46"/>
      <c r="F10302" s="36"/>
      <c r="G10302" s="45"/>
    </row>
    <row r="10303" spans="1:7" s="12" customFormat="1">
      <c r="A10303" s="41"/>
      <c r="B10303" s="36"/>
      <c r="C10303" s="36"/>
      <c r="D10303" s="42"/>
      <c r="E10303" s="46"/>
      <c r="F10303" s="36"/>
      <c r="G10303" s="45"/>
    </row>
    <row r="10304" spans="1:7" s="12" customFormat="1">
      <c r="A10304" s="41"/>
      <c r="B10304" s="36"/>
      <c r="C10304" s="36"/>
      <c r="D10304" s="42"/>
      <c r="E10304" s="46"/>
      <c r="F10304" s="36"/>
      <c r="G10304" s="45"/>
    </row>
    <row r="10305" spans="1:7" s="12" customFormat="1">
      <c r="A10305" s="41"/>
      <c r="B10305" s="36"/>
      <c r="C10305" s="36"/>
      <c r="D10305" s="42"/>
      <c r="E10305" s="46"/>
      <c r="F10305" s="36"/>
      <c r="G10305" s="45"/>
    </row>
    <row r="10306" spans="1:7" s="12" customFormat="1">
      <c r="A10306" s="41"/>
      <c r="B10306" s="36"/>
      <c r="C10306" s="36"/>
      <c r="D10306" s="42"/>
      <c r="E10306" s="46"/>
      <c r="F10306" s="36"/>
      <c r="G10306" s="45"/>
    </row>
    <row r="10307" spans="1:7" s="12" customFormat="1">
      <c r="A10307" s="41"/>
      <c r="B10307" s="36"/>
      <c r="C10307" s="36"/>
      <c r="D10307" s="42"/>
      <c r="E10307" s="46"/>
      <c r="F10307" s="36"/>
      <c r="G10307" s="45"/>
    </row>
    <row r="10308" spans="1:7" s="12" customFormat="1">
      <c r="A10308" s="41"/>
      <c r="B10308" s="36"/>
      <c r="C10308" s="36"/>
      <c r="D10308" s="42"/>
      <c r="E10308" s="46"/>
      <c r="F10308" s="36"/>
      <c r="G10308" s="45"/>
    </row>
    <row r="10309" spans="1:7" s="12" customFormat="1">
      <c r="A10309" s="41"/>
      <c r="B10309" s="36"/>
      <c r="C10309" s="36"/>
      <c r="D10309" s="42"/>
      <c r="E10309" s="46"/>
      <c r="F10309" s="36"/>
      <c r="G10309" s="45"/>
    </row>
    <row r="10310" spans="1:7" s="12" customFormat="1">
      <c r="A10310" s="41"/>
      <c r="B10310" s="36"/>
      <c r="C10310" s="36"/>
      <c r="D10310" s="42"/>
      <c r="E10310" s="46"/>
      <c r="F10310" s="36"/>
      <c r="G10310" s="45"/>
    </row>
    <row r="10311" spans="1:7" s="12" customFormat="1">
      <c r="A10311" s="41"/>
      <c r="B10311" s="36"/>
      <c r="C10311" s="36"/>
      <c r="D10311" s="42"/>
      <c r="E10311" s="46"/>
      <c r="F10311" s="36"/>
      <c r="G10311" s="45"/>
    </row>
    <row r="10312" spans="1:7" s="12" customFormat="1">
      <c r="A10312" s="41"/>
      <c r="B10312" s="36"/>
      <c r="C10312" s="36"/>
      <c r="D10312" s="42"/>
      <c r="E10312" s="46"/>
      <c r="F10312" s="36"/>
      <c r="G10312" s="45"/>
    </row>
    <row r="10313" spans="1:7" s="12" customFormat="1">
      <c r="A10313" s="41"/>
      <c r="B10313" s="36"/>
      <c r="C10313" s="36"/>
      <c r="D10313" s="42"/>
      <c r="E10313" s="46"/>
      <c r="F10313" s="36"/>
      <c r="G10313" s="45"/>
    </row>
    <row r="10314" spans="1:7" s="12" customFormat="1">
      <c r="A10314" s="41"/>
      <c r="B10314" s="36"/>
      <c r="C10314" s="36"/>
      <c r="D10314" s="42"/>
      <c r="E10314" s="46"/>
      <c r="F10314" s="36"/>
      <c r="G10314" s="45"/>
    </row>
    <row r="10315" spans="1:7" s="12" customFormat="1">
      <c r="A10315" s="41"/>
      <c r="B10315" s="36"/>
      <c r="C10315" s="36"/>
      <c r="D10315" s="42"/>
      <c r="E10315" s="46"/>
      <c r="F10315" s="36"/>
      <c r="G10315" s="45"/>
    </row>
    <row r="10316" spans="1:7" s="12" customFormat="1">
      <c r="A10316" s="41"/>
      <c r="B10316" s="36"/>
      <c r="C10316" s="36"/>
      <c r="D10316" s="42"/>
      <c r="E10316" s="46"/>
      <c r="F10316" s="36"/>
      <c r="G10316" s="45"/>
    </row>
    <row r="10317" spans="1:7" s="12" customFormat="1">
      <c r="A10317" s="41"/>
      <c r="B10317" s="36"/>
      <c r="C10317" s="36"/>
      <c r="D10317" s="42"/>
      <c r="E10317" s="46"/>
      <c r="F10317" s="36"/>
      <c r="G10317" s="45"/>
    </row>
    <row r="10318" spans="1:7" s="12" customFormat="1">
      <c r="A10318" s="41"/>
      <c r="B10318" s="36"/>
      <c r="C10318" s="36"/>
      <c r="D10318" s="42"/>
      <c r="E10318" s="46"/>
      <c r="F10318" s="36"/>
      <c r="G10318" s="45"/>
    </row>
    <row r="10319" spans="1:7" s="12" customFormat="1">
      <c r="A10319" s="41"/>
      <c r="B10319" s="36"/>
      <c r="C10319" s="36"/>
      <c r="D10319" s="42"/>
      <c r="E10319" s="46"/>
      <c r="F10319" s="36"/>
      <c r="G10319" s="45"/>
    </row>
    <row r="10320" spans="1:7" s="12" customFormat="1">
      <c r="A10320" s="41"/>
      <c r="B10320" s="36"/>
      <c r="C10320" s="36"/>
      <c r="D10320" s="42"/>
      <c r="E10320" s="46"/>
      <c r="F10320" s="36"/>
      <c r="G10320" s="45"/>
    </row>
    <row r="10321" spans="1:7" s="12" customFormat="1">
      <c r="A10321" s="41"/>
      <c r="B10321" s="36"/>
      <c r="C10321" s="36"/>
      <c r="D10321" s="42"/>
      <c r="E10321" s="46"/>
      <c r="F10321" s="36"/>
      <c r="G10321" s="45"/>
    </row>
    <row r="10322" spans="1:7" s="12" customFormat="1">
      <c r="A10322" s="41"/>
      <c r="B10322" s="36"/>
      <c r="C10322" s="36"/>
      <c r="D10322" s="42"/>
      <c r="E10322" s="46"/>
      <c r="F10322" s="36"/>
      <c r="G10322" s="45"/>
    </row>
    <row r="10323" spans="1:7" s="12" customFormat="1">
      <c r="A10323" s="41"/>
      <c r="B10323" s="36"/>
      <c r="C10323" s="36"/>
      <c r="D10323" s="42"/>
      <c r="E10323" s="46"/>
      <c r="F10323" s="36"/>
      <c r="G10323" s="45"/>
    </row>
    <row r="10324" spans="1:7" s="12" customFormat="1">
      <c r="A10324" s="41"/>
      <c r="B10324" s="36"/>
      <c r="C10324" s="36"/>
      <c r="D10324" s="42"/>
      <c r="E10324" s="46"/>
      <c r="F10324" s="36"/>
      <c r="G10324" s="45"/>
    </row>
    <row r="10325" spans="1:7" s="12" customFormat="1">
      <c r="A10325" s="41"/>
      <c r="B10325" s="36"/>
      <c r="C10325" s="36"/>
      <c r="D10325" s="42"/>
      <c r="E10325" s="46"/>
      <c r="F10325" s="36"/>
      <c r="G10325" s="45"/>
    </row>
    <row r="10326" spans="1:7" s="12" customFormat="1">
      <c r="A10326" s="41"/>
      <c r="B10326" s="36"/>
      <c r="C10326" s="36"/>
      <c r="D10326" s="42"/>
      <c r="E10326" s="46"/>
      <c r="F10326" s="36"/>
      <c r="G10326" s="45"/>
    </row>
    <row r="10327" spans="1:7" s="12" customFormat="1">
      <c r="A10327" s="41"/>
      <c r="B10327" s="36"/>
      <c r="C10327" s="36"/>
      <c r="D10327" s="42"/>
      <c r="E10327" s="46"/>
      <c r="F10327" s="36"/>
      <c r="G10327" s="45"/>
    </row>
    <row r="10328" spans="1:7" s="12" customFormat="1">
      <c r="A10328" s="41"/>
      <c r="B10328" s="36"/>
      <c r="C10328" s="36"/>
      <c r="D10328" s="42"/>
      <c r="E10328" s="46"/>
      <c r="F10328" s="36"/>
      <c r="G10328" s="45"/>
    </row>
    <row r="10329" spans="1:7" s="12" customFormat="1">
      <c r="A10329" s="41"/>
      <c r="B10329" s="36"/>
      <c r="C10329" s="36"/>
      <c r="D10329" s="42"/>
      <c r="E10329" s="46"/>
      <c r="F10329" s="36"/>
      <c r="G10329" s="45"/>
    </row>
    <row r="10330" spans="1:7" s="12" customFormat="1">
      <c r="A10330" s="41"/>
      <c r="B10330" s="36"/>
      <c r="C10330" s="36"/>
      <c r="D10330" s="42"/>
      <c r="E10330" s="46"/>
      <c r="F10330" s="36"/>
      <c r="G10330" s="45"/>
    </row>
    <row r="10331" spans="1:7" s="12" customFormat="1">
      <c r="A10331" s="41"/>
      <c r="B10331" s="36"/>
      <c r="C10331" s="36"/>
      <c r="D10331" s="42"/>
      <c r="E10331" s="46"/>
      <c r="F10331" s="36"/>
      <c r="G10331" s="45"/>
    </row>
    <row r="10332" spans="1:7" s="12" customFormat="1">
      <c r="A10332" s="41"/>
      <c r="B10332" s="36"/>
      <c r="C10332" s="36"/>
      <c r="D10332" s="42"/>
      <c r="E10332" s="46"/>
      <c r="F10332" s="36"/>
      <c r="G10332" s="45"/>
    </row>
    <row r="10333" spans="1:7" s="12" customFormat="1">
      <c r="A10333" s="41"/>
      <c r="B10333" s="36"/>
      <c r="C10333" s="36"/>
      <c r="D10333" s="42"/>
      <c r="E10333" s="46"/>
      <c r="F10333" s="36"/>
      <c r="G10333" s="45"/>
    </row>
    <row r="10334" spans="1:7" s="12" customFormat="1">
      <c r="A10334" s="41"/>
      <c r="B10334" s="36"/>
      <c r="C10334" s="36"/>
      <c r="D10334" s="42"/>
      <c r="E10334" s="46"/>
      <c r="F10334" s="36"/>
      <c r="G10334" s="45"/>
    </row>
    <row r="10335" spans="1:7" s="12" customFormat="1">
      <c r="A10335" s="41"/>
      <c r="B10335" s="36"/>
      <c r="C10335" s="36"/>
      <c r="D10335" s="42"/>
      <c r="E10335" s="46"/>
      <c r="F10335" s="36"/>
      <c r="G10335" s="45"/>
    </row>
    <row r="10336" spans="1:7" s="12" customFormat="1">
      <c r="A10336" s="41"/>
      <c r="B10336" s="36"/>
      <c r="C10336" s="36"/>
      <c r="D10336" s="42"/>
      <c r="E10336" s="46"/>
      <c r="F10336" s="36"/>
      <c r="G10336" s="45"/>
    </row>
    <row r="10337" spans="1:7" s="12" customFormat="1">
      <c r="A10337" s="41"/>
      <c r="B10337" s="36"/>
      <c r="C10337" s="36"/>
      <c r="D10337" s="42"/>
      <c r="E10337" s="46"/>
      <c r="F10337" s="36"/>
      <c r="G10337" s="45"/>
    </row>
    <row r="10338" spans="1:7" s="12" customFormat="1">
      <c r="A10338" s="41"/>
      <c r="B10338" s="36"/>
      <c r="C10338" s="36"/>
      <c r="D10338" s="42"/>
      <c r="E10338" s="46"/>
      <c r="F10338" s="36"/>
      <c r="G10338" s="45"/>
    </row>
    <row r="10339" spans="1:7" s="12" customFormat="1">
      <c r="A10339" s="41"/>
      <c r="B10339" s="36"/>
      <c r="C10339" s="36"/>
      <c r="D10339" s="42"/>
      <c r="E10339" s="46"/>
      <c r="F10339" s="36"/>
      <c r="G10339" s="45"/>
    </row>
    <row r="10340" spans="1:7" s="12" customFormat="1">
      <c r="A10340" s="41"/>
      <c r="B10340" s="36"/>
      <c r="C10340" s="36"/>
      <c r="D10340" s="42"/>
      <c r="E10340" s="46"/>
      <c r="F10340" s="36"/>
      <c r="G10340" s="45"/>
    </row>
    <row r="10341" spans="1:7" s="12" customFormat="1">
      <c r="A10341" s="41"/>
      <c r="B10341" s="36"/>
      <c r="C10341" s="36"/>
      <c r="D10341" s="42"/>
      <c r="E10341" s="46"/>
      <c r="F10341" s="36"/>
      <c r="G10341" s="45"/>
    </row>
    <row r="10342" spans="1:7" s="12" customFormat="1">
      <c r="A10342" s="41"/>
      <c r="B10342" s="36"/>
      <c r="C10342" s="36"/>
      <c r="D10342" s="42"/>
      <c r="E10342" s="46"/>
      <c r="F10342" s="36"/>
      <c r="G10342" s="45"/>
    </row>
    <row r="10343" spans="1:7" s="12" customFormat="1">
      <c r="A10343" s="41"/>
      <c r="B10343" s="36"/>
      <c r="C10343" s="36"/>
      <c r="D10343" s="42"/>
      <c r="E10343" s="46"/>
      <c r="F10343" s="36"/>
      <c r="G10343" s="45"/>
    </row>
    <row r="10344" spans="1:7" s="12" customFormat="1">
      <c r="A10344" s="41"/>
      <c r="B10344" s="36"/>
      <c r="C10344" s="36"/>
      <c r="D10344" s="42"/>
      <c r="E10344" s="46"/>
      <c r="F10344" s="36"/>
      <c r="G10344" s="45"/>
    </row>
    <row r="10345" spans="1:7" s="12" customFormat="1">
      <c r="A10345" s="41"/>
      <c r="B10345" s="36"/>
      <c r="C10345" s="36"/>
      <c r="D10345" s="42"/>
      <c r="E10345" s="46"/>
      <c r="F10345" s="36"/>
      <c r="G10345" s="45"/>
    </row>
    <row r="10346" spans="1:7" s="12" customFormat="1">
      <c r="A10346" s="41"/>
      <c r="B10346" s="36"/>
      <c r="C10346" s="36"/>
      <c r="D10346" s="42"/>
      <c r="E10346" s="46"/>
      <c r="F10346" s="36"/>
      <c r="G10346" s="45"/>
    </row>
    <row r="10347" spans="1:7" s="12" customFormat="1">
      <c r="A10347" s="41"/>
      <c r="B10347" s="36"/>
      <c r="C10347" s="36"/>
      <c r="D10347" s="42"/>
      <c r="E10347" s="46"/>
      <c r="F10347" s="36"/>
      <c r="G10347" s="45"/>
    </row>
    <row r="10348" spans="1:7" s="12" customFormat="1">
      <c r="A10348" s="41"/>
      <c r="B10348" s="36"/>
      <c r="C10348" s="36"/>
      <c r="D10348" s="42"/>
      <c r="E10348" s="46"/>
      <c r="F10348" s="36"/>
      <c r="G10348" s="45"/>
    </row>
    <row r="10349" spans="1:7" s="12" customFormat="1">
      <c r="A10349" s="41"/>
      <c r="B10349" s="36"/>
      <c r="C10349" s="36"/>
      <c r="D10349" s="42"/>
      <c r="E10349" s="46"/>
      <c r="F10349" s="36"/>
      <c r="G10349" s="45"/>
    </row>
    <row r="10350" spans="1:7" s="12" customFormat="1">
      <c r="A10350" s="41"/>
      <c r="B10350" s="36"/>
      <c r="C10350" s="36"/>
      <c r="D10350" s="42"/>
      <c r="E10350" s="46"/>
      <c r="F10350" s="36"/>
      <c r="G10350" s="45"/>
    </row>
    <row r="10351" spans="1:7" s="12" customFormat="1">
      <c r="A10351" s="41"/>
      <c r="B10351" s="36"/>
      <c r="C10351" s="36"/>
      <c r="D10351" s="42"/>
      <c r="E10351" s="46"/>
      <c r="F10351" s="36"/>
      <c r="G10351" s="45"/>
    </row>
    <row r="10352" spans="1:7" s="12" customFormat="1">
      <c r="A10352" s="41"/>
      <c r="B10352" s="36"/>
      <c r="C10352" s="36"/>
      <c r="D10352" s="42"/>
      <c r="E10352" s="46"/>
      <c r="F10352" s="36"/>
      <c r="G10352" s="45"/>
    </row>
    <row r="10353" spans="1:7" s="12" customFormat="1">
      <c r="A10353" s="41"/>
      <c r="B10353" s="36"/>
      <c r="C10353" s="36"/>
      <c r="D10353" s="42"/>
      <c r="E10353" s="46"/>
      <c r="F10353" s="36"/>
      <c r="G10353" s="45"/>
    </row>
    <row r="10354" spans="1:7" s="12" customFormat="1">
      <c r="A10354" s="41"/>
      <c r="B10354" s="36"/>
      <c r="C10354" s="36"/>
      <c r="D10354" s="42"/>
      <c r="E10354" s="46"/>
      <c r="F10354" s="36"/>
      <c r="G10354" s="45"/>
    </row>
    <row r="10355" spans="1:7" s="12" customFormat="1">
      <c r="A10355" s="41"/>
      <c r="B10355" s="36"/>
      <c r="C10355" s="36"/>
      <c r="D10355" s="42"/>
      <c r="E10355" s="46"/>
      <c r="F10355" s="36"/>
      <c r="G10355" s="45"/>
    </row>
    <row r="10356" spans="1:7" s="12" customFormat="1">
      <c r="A10356" s="41"/>
      <c r="B10356" s="36"/>
      <c r="C10356" s="36"/>
      <c r="D10356" s="42"/>
      <c r="E10356" s="46"/>
      <c r="F10356" s="36"/>
      <c r="G10356" s="45"/>
    </row>
    <row r="10357" spans="1:7" s="12" customFormat="1">
      <c r="A10357" s="41"/>
      <c r="B10357" s="36"/>
      <c r="C10357" s="36"/>
      <c r="D10357" s="42"/>
      <c r="E10357" s="46"/>
      <c r="F10357" s="36"/>
      <c r="G10357" s="45"/>
    </row>
    <row r="10358" spans="1:7" s="12" customFormat="1">
      <c r="A10358" s="41"/>
      <c r="B10358" s="36"/>
      <c r="C10358" s="36"/>
      <c r="D10358" s="42"/>
      <c r="E10358" s="46"/>
      <c r="F10358" s="36"/>
      <c r="G10358" s="45"/>
    </row>
    <row r="10359" spans="1:7" s="12" customFormat="1">
      <c r="A10359" s="41"/>
      <c r="B10359" s="36"/>
      <c r="C10359" s="36"/>
      <c r="D10359" s="42"/>
      <c r="E10359" s="46"/>
      <c r="F10359" s="36"/>
      <c r="G10359" s="45"/>
    </row>
    <row r="10360" spans="1:7" s="12" customFormat="1">
      <c r="A10360" s="41"/>
      <c r="B10360" s="36"/>
      <c r="C10360" s="36"/>
      <c r="D10360" s="42"/>
      <c r="E10360" s="46"/>
      <c r="F10360" s="36"/>
      <c r="G10360" s="45"/>
    </row>
    <row r="10361" spans="1:7" s="12" customFormat="1">
      <c r="A10361" s="41"/>
      <c r="B10361" s="36"/>
      <c r="C10361" s="36"/>
      <c r="D10361" s="42"/>
      <c r="E10361" s="46"/>
      <c r="F10361" s="36"/>
      <c r="G10361" s="45"/>
    </row>
    <row r="10362" spans="1:7" s="12" customFormat="1">
      <c r="A10362" s="41"/>
      <c r="B10362" s="36"/>
      <c r="C10362" s="36"/>
      <c r="D10362" s="42"/>
      <c r="E10362" s="46"/>
      <c r="F10362" s="36"/>
      <c r="G10362" s="45"/>
    </row>
    <row r="10363" spans="1:7" s="12" customFormat="1">
      <c r="A10363" s="41"/>
      <c r="B10363" s="36"/>
      <c r="C10363" s="36"/>
      <c r="D10363" s="42"/>
      <c r="E10363" s="46"/>
      <c r="F10363" s="36"/>
      <c r="G10363" s="45"/>
    </row>
    <row r="10364" spans="1:7" s="12" customFormat="1">
      <c r="A10364" s="41"/>
      <c r="B10364" s="36"/>
      <c r="C10364" s="36"/>
      <c r="D10364" s="42"/>
      <c r="E10364" s="46"/>
      <c r="F10364" s="36"/>
      <c r="G10364" s="45"/>
    </row>
    <row r="10365" spans="1:7" s="12" customFormat="1">
      <c r="A10365" s="41"/>
      <c r="B10365" s="36"/>
      <c r="C10365" s="36"/>
      <c r="D10365" s="42"/>
      <c r="E10365" s="46"/>
      <c r="F10365" s="36"/>
      <c r="G10365" s="45"/>
    </row>
    <row r="10366" spans="1:7" s="12" customFormat="1">
      <c r="A10366" s="41"/>
      <c r="B10366" s="36"/>
      <c r="C10366" s="36"/>
      <c r="D10366" s="42"/>
      <c r="E10366" s="46"/>
      <c r="F10366" s="36"/>
      <c r="G10366" s="45"/>
    </row>
    <row r="10367" spans="1:7" s="12" customFormat="1">
      <c r="A10367" s="41"/>
      <c r="B10367" s="36"/>
      <c r="C10367" s="36"/>
      <c r="D10367" s="42"/>
      <c r="E10367" s="46"/>
      <c r="F10367" s="36"/>
      <c r="G10367" s="45"/>
    </row>
    <row r="10368" spans="1:7" s="12" customFormat="1">
      <c r="A10368" s="41"/>
      <c r="B10368" s="36"/>
      <c r="C10368" s="36"/>
      <c r="D10368" s="42"/>
      <c r="E10368" s="46"/>
      <c r="F10368" s="36"/>
      <c r="G10368" s="45"/>
    </row>
    <row r="10369" spans="1:7" s="12" customFormat="1">
      <c r="A10369" s="41"/>
      <c r="B10369" s="36"/>
      <c r="C10369" s="36"/>
      <c r="D10369" s="42"/>
      <c r="E10369" s="46"/>
      <c r="F10369" s="36"/>
      <c r="G10369" s="45"/>
    </row>
    <row r="10370" spans="1:7" s="12" customFormat="1">
      <c r="A10370" s="41"/>
      <c r="B10370" s="36"/>
      <c r="C10370" s="36"/>
      <c r="D10370" s="42"/>
      <c r="E10370" s="46"/>
      <c r="F10370" s="36"/>
      <c r="G10370" s="45"/>
    </row>
    <row r="10371" spans="1:7" s="12" customFormat="1">
      <c r="A10371" s="41"/>
      <c r="B10371" s="36"/>
      <c r="C10371" s="36"/>
      <c r="D10371" s="42"/>
      <c r="E10371" s="46"/>
      <c r="F10371" s="36"/>
      <c r="G10371" s="45"/>
    </row>
    <row r="10372" spans="1:7" s="12" customFormat="1">
      <c r="A10372" s="41"/>
      <c r="B10372" s="36"/>
      <c r="C10372" s="36"/>
      <c r="D10372" s="42"/>
      <c r="E10372" s="46"/>
      <c r="F10372" s="36"/>
      <c r="G10372" s="45"/>
    </row>
    <row r="10373" spans="1:7" s="12" customFormat="1">
      <c r="A10373" s="41"/>
      <c r="B10373" s="36"/>
      <c r="C10373" s="36"/>
      <c r="D10373" s="42"/>
      <c r="E10373" s="46"/>
      <c r="F10373" s="36"/>
      <c r="G10373" s="45"/>
    </row>
    <row r="10374" spans="1:7" s="12" customFormat="1">
      <c r="A10374" s="41"/>
      <c r="B10374" s="36"/>
      <c r="C10374" s="36"/>
      <c r="D10374" s="42"/>
      <c r="E10374" s="46"/>
      <c r="F10374" s="36"/>
      <c r="G10374" s="45"/>
    </row>
    <row r="10375" spans="1:7" s="12" customFormat="1">
      <c r="A10375" s="41"/>
      <c r="B10375" s="36"/>
      <c r="C10375" s="36"/>
      <c r="D10375" s="42"/>
      <c r="E10375" s="46"/>
      <c r="F10375" s="36"/>
      <c r="G10375" s="45"/>
    </row>
    <row r="10376" spans="1:7" s="12" customFormat="1">
      <c r="A10376" s="41"/>
      <c r="B10376" s="36"/>
      <c r="C10376" s="36"/>
      <c r="D10376" s="42"/>
      <c r="E10376" s="46"/>
      <c r="F10376" s="36"/>
      <c r="G10376" s="45"/>
    </row>
    <row r="10377" spans="1:7" s="12" customFormat="1">
      <c r="A10377" s="41"/>
      <c r="B10377" s="36"/>
      <c r="C10377" s="36"/>
      <c r="D10377" s="42"/>
      <c r="E10377" s="46"/>
      <c r="F10377" s="36"/>
      <c r="G10377" s="45"/>
    </row>
    <row r="10378" spans="1:7" s="12" customFormat="1">
      <c r="A10378" s="41"/>
      <c r="B10378" s="36"/>
      <c r="C10378" s="36"/>
      <c r="D10378" s="42"/>
      <c r="E10378" s="46"/>
      <c r="F10378" s="36"/>
      <c r="G10378" s="45"/>
    </row>
    <row r="10379" spans="1:7" s="12" customFormat="1">
      <c r="A10379" s="41"/>
      <c r="B10379" s="36"/>
      <c r="C10379" s="36"/>
      <c r="D10379" s="42"/>
      <c r="E10379" s="46"/>
      <c r="F10379" s="36"/>
      <c r="G10379" s="45"/>
    </row>
    <row r="10380" spans="1:7" s="12" customFormat="1">
      <c r="A10380" s="41"/>
      <c r="B10380" s="36"/>
      <c r="C10380" s="36"/>
      <c r="D10380" s="42"/>
      <c r="E10380" s="46"/>
      <c r="F10380" s="36"/>
      <c r="G10380" s="45"/>
    </row>
    <row r="10381" spans="1:7" s="12" customFormat="1">
      <c r="A10381" s="41"/>
      <c r="B10381" s="36"/>
      <c r="C10381" s="36"/>
      <c r="D10381" s="42"/>
      <c r="E10381" s="46"/>
      <c r="F10381" s="36"/>
      <c r="G10381" s="45"/>
    </row>
    <row r="10382" spans="1:7" s="12" customFormat="1">
      <c r="A10382" s="41"/>
      <c r="B10382" s="36"/>
      <c r="C10382" s="36"/>
      <c r="D10382" s="42"/>
      <c r="E10382" s="46"/>
      <c r="F10382" s="36"/>
      <c r="G10382" s="45"/>
    </row>
    <row r="10383" spans="1:7" s="12" customFormat="1">
      <c r="A10383" s="41"/>
      <c r="B10383" s="36"/>
      <c r="C10383" s="36"/>
      <c r="D10383" s="42"/>
      <c r="E10383" s="46"/>
      <c r="F10383" s="36"/>
      <c r="G10383" s="45"/>
    </row>
    <row r="10384" spans="1:7" s="12" customFormat="1">
      <c r="A10384" s="41"/>
      <c r="B10384" s="36"/>
      <c r="C10384" s="36"/>
      <c r="D10384" s="42"/>
      <c r="E10384" s="46"/>
      <c r="F10384" s="36"/>
      <c r="G10384" s="45"/>
    </row>
    <row r="10385" spans="1:7" s="12" customFormat="1">
      <c r="A10385" s="41"/>
      <c r="B10385" s="36"/>
      <c r="C10385" s="36"/>
      <c r="D10385" s="42"/>
      <c r="E10385" s="46"/>
      <c r="F10385" s="36"/>
      <c r="G10385" s="45"/>
    </row>
    <row r="10386" spans="1:7" s="12" customFormat="1">
      <c r="A10386" s="41"/>
      <c r="B10386" s="36"/>
      <c r="C10386" s="36"/>
      <c r="D10386" s="42"/>
      <c r="E10386" s="46"/>
      <c r="F10386" s="36"/>
      <c r="G10386" s="45"/>
    </row>
    <row r="10387" spans="1:7" s="12" customFormat="1">
      <c r="A10387" s="41"/>
      <c r="B10387" s="36"/>
      <c r="C10387" s="36"/>
      <c r="D10387" s="42"/>
      <c r="E10387" s="46"/>
      <c r="F10387" s="36"/>
      <c r="G10387" s="45"/>
    </row>
    <row r="10388" spans="1:7" s="12" customFormat="1">
      <c r="A10388" s="41"/>
      <c r="B10388" s="36"/>
      <c r="C10388" s="36"/>
      <c r="D10388" s="42"/>
      <c r="E10388" s="46"/>
      <c r="F10388" s="36"/>
      <c r="G10388" s="45"/>
    </row>
    <row r="10389" spans="1:7" s="12" customFormat="1">
      <c r="A10389" s="41"/>
      <c r="B10389" s="36"/>
      <c r="C10389" s="36"/>
      <c r="D10389" s="42"/>
      <c r="E10389" s="46"/>
      <c r="F10389" s="36"/>
      <c r="G10389" s="45"/>
    </row>
    <row r="10390" spans="1:7" s="12" customFormat="1">
      <c r="A10390" s="41"/>
      <c r="B10390" s="36"/>
      <c r="C10390" s="36"/>
      <c r="D10390" s="42"/>
      <c r="E10390" s="46"/>
      <c r="F10390" s="36"/>
      <c r="G10390" s="45"/>
    </row>
    <row r="10391" spans="1:7" s="12" customFormat="1">
      <c r="A10391" s="41"/>
      <c r="B10391" s="36"/>
      <c r="C10391" s="36"/>
      <c r="D10391" s="42"/>
      <c r="E10391" s="46"/>
      <c r="F10391" s="36"/>
      <c r="G10391" s="45"/>
    </row>
    <row r="10392" spans="1:7" s="12" customFormat="1">
      <c r="A10392" s="41"/>
      <c r="B10392" s="36"/>
      <c r="C10392" s="36"/>
      <c r="D10392" s="42"/>
      <c r="E10392" s="46"/>
      <c r="F10392" s="36"/>
      <c r="G10392" s="45"/>
    </row>
    <row r="10393" spans="1:7" s="12" customFormat="1">
      <c r="A10393" s="41"/>
      <c r="B10393" s="36"/>
      <c r="C10393" s="36"/>
      <c r="D10393" s="42"/>
      <c r="E10393" s="46"/>
      <c r="F10393" s="36"/>
      <c r="G10393" s="45"/>
    </row>
    <row r="10394" spans="1:7" s="12" customFormat="1">
      <c r="A10394" s="41"/>
      <c r="B10394" s="36"/>
      <c r="C10394" s="36"/>
      <c r="D10394" s="42"/>
      <c r="E10394" s="46"/>
      <c r="F10394" s="36"/>
      <c r="G10394" s="45"/>
    </row>
    <row r="10395" spans="1:7" s="12" customFormat="1">
      <c r="A10395" s="41"/>
      <c r="B10395" s="36"/>
      <c r="C10395" s="36"/>
      <c r="D10395" s="42"/>
      <c r="E10395" s="46"/>
      <c r="F10395" s="36"/>
      <c r="G10395" s="45"/>
    </row>
    <row r="10396" spans="1:7" s="12" customFormat="1">
      <c r="A10396" s="41"/>
      <c r="B10396" s="36"/>
      <c r="C10396" s="36"/>
      <c r="D10396" s="42"/>
      <c r="E10396" s="46"/>
      <c r="F10396" s="36"/>
      <c r="G10396" s="45"/>
    </row>
    <row r="10397" spans="1:7" s="12" customFormat="1">
      <c r="A10397" s="41"/>
      <c r="B10397" s="36"/>
      <c r="C10397" s="36"/>
      <c r="D10397" s="42"/>
      <c r="E10397" s="46"/>
      <c r="F10397" s="36"/>
      <c r="G10397" s="45"/>
    </row>
    <row r="10398" spans="1:7" s="12" customFormat="1">
      <c r="A10398" s="41"/>
      <c r="B10398" s="36"/>
      <c r="C10398" s="36"/>
      <c r="D10398" s="42"/>
      <c r="E10398" s="46"/>
      <c r="F10398" s="36"/>
      <c r="G10398" s="45"/>
    </row>
    <row r="10399" spans="1:7" s="12" customFormat="1">
      <c r="A10399" s="41"/>
      <c r="B10399" s="36"/>
      <c r="C10399" s="36"/>
      <c r="D10399" s="42"/>
      <c r="E10399" s="46"/>
      <c r="F10399" s="36"/>
      <c r="G10399" s="45"/>
    </row>
    <row r="10400" spans="1:7" s="12" customFormat="1">
      <c r="A10400" s="41"/>
      <c r="B10400" s="36"/>
      <c r="C10400" s="36"/>
      <c r="D10400" s="42"/>
      <c r="E10400" s="46"/>
      <c r="F10400" s="36"/>
      <c r="G10400" s="45"/>
    </row>
    <row r="10401" spans="1:7" s="12" customFormat="1">
      <c r="A10401" s="41"/>
      <c r="B10401" s="36"/>
      <c r="C10401" s="36"/>
      <c r="D10401" s="42"/>
      <c r="E10401" s="46"/>
      <c r="F10401" s="36"/>
      <c r="G10401" s="45"/>
    </row>
    <row r="10402" spans="1:7" s="12" customFormat="1">
      <c r="A10402" s="41"/>
      <c r="B10402" s="36"/>
      <c r="C10402" s="36"/>
      <c r="D10402" s="42"/>
      <c r="E10402" s="46"/>
      <c r="F10402" s="36"/>
      <c r="G10402" s="45"/>
    </row>
    <row r="10403" spans="1:7" s="12" customFormat="1">
      <c r="A10403" s="41"/>
      <c r="B10403" s="36"/>
      <c r="C10403" s="36"/>
      <c r="D10403" s="42"/>
      <c r="E10403" s="46"/>
      <c r="F10403" s="36"/>
      <c r="G10403" s="45"/>
    </row>
    <row r="10404" spans="1:7" s="12" customFormat="1">
      <c r="A10404" s="41"/>
      <c r="B10404" s="36"/>
      <c r="C10404" s="36"/>
      <c r="D10404" s="42"/>
      <c r="E10404" s="46"/>
      <c r="F10404" s="36"/>
      <c r="G10404" s="45"/>
    </row>
    <row r="10405" spans="1:7" s="12" customFormat="1">
      <c r="A10405" s="41"/>
      <c r="B10405" s="36"/>
      <c r="C10405" s="36"/>
      <c r="D10405" s="42"/>
      <c r="E10405" s="46"/>
      <c r="F10405" s="36"/>
      <c r="G10405" s="45"/>
    </row>
    <row r="10406" spans="1:7" s="12" customFormat="1">
      <c r="A10406" s="41"/>
      <c r="B10406" s="36"/>
      <c r="C10406" s="36"/>
      <c r="D10406" s="42"/>
      <c r="E10406" s="46"/>
      <c r="F10406" s="36"/>
      <c r="G10406" s="45"/>
    </row>
    <row r="10407" spans="1:7" s="12" customFormat="1">
      <c r="A10407" s="41"/>
      <c r="B10407" s="36"/>
      <c r="C10407" s="36"/>
      <c r="D10407" s="42"/>
      <c r="E10407" s="46"/>
      <c r="F10407" s="36"/>
      <c r="G10407" s="45"/>
    </row>
    <row r="10408" spans="1:7" s="12" customFormat="1">
      <c r="A10408" s="41"/>
      <c r="B10408" s="36"/>
      <c r="C10408" s="36"/>
      <c r="D10408" s="42"/>
      <c r="E10408" s="46"/>
      <c r="F10408" s="36"/>
      <c r="G10408" s="45"/>
    </row>
    <row r="10409" spans="1:7" s="12" customFormat="1">
      <c r="A10409" s="41"/>
      <c r="B10409" s="36"/>
      <c r="C10409" s="36"/>
      <c r="D10409" s="42"/>
      <c r="E10409" s="46"/>
      <c r="F10409" s="36"/>
      <c r="G10409" s="45"/>
    </row>
    <row r="10410" spans="1:7" s="12" customFormat="1">
      <c r="A10410" s="41"/>
      <c r="B10410" s="36"/>
      <c r="C10410" s="36"/>
      <c r="D10410" s="42"/>
      <c r="E10410" s="46"/>
      <c r="F10410" s="36"/>
      <c r="G10410" s="45"/>
    </row>
    <row r="10411" spans="1:7" s="12" customFormat="1">
      <c r="A10411" s="41"/>
      <c r="B10411" s="36"/>
      <c r="C10411" s="36"/>
      <c r="D10411" s="42"/>
      <c r="E10411" s="46"/>
      <c r="F10411" s="36"/>
      <c r="G10411" s="45"/>
    </row>
    <row r="10412" spans="1:7" s="12" customFormat="1">
      <c r="A10412" s="41"/>
      <c r="B10412" s="36"/>
      <c r="C10412" s="36"/>
      <c r="D10412" s="42"/>
      <c r="E10412" s="46"/>
      <c r="F10412" s="36"/>
      <c r="G10412" s="45"/>
    </row>
    <row r="10413" spans="1:7" s="12" customFormat="1">
      <c r="A10413" s="41"/>
      <c r="B10413" s="36"/>
      <c r="C10413" s="36"/>
      <c r="D10413" s="42"/>
      <c r="E10413" s="46"/>
      <c r="F10413" s="36"/>
      <c r="G10413" s="45"/>
    </row>
    <row r="10414" spans="1:7" s="12" customFormat="1">
      <c r="A10414" s="41"/>
      <c r="B10414" s="36"/>
      <c r="C10414" s="36"/>
      <c r="D10414" s="42"/>
      <c r="E10414" s="46"/>
      <c r="F10414" s="36"/>
      <c r="G10414" s="45"/>
    </row>
    <row r="10415" spans="1:7" s="12" customFormat="1">
      <c r="A10415" s="41"/>
      <c r="B10415" s="36"/>
      <c r="C10415" s="36"/>
      <c r="D10415" s="42"/>
      <c r="E10415" s="46"/>
      <c r="F10415" s="36"/>
      <c r="G10415" s="45"/>
    </row>
    <row r="10416" spans="1:7" s="12" customFormat="1">
      <c r="A10416" s="41"/>
      <c r="B10416" s="36"/>
      <c r="C10416" s="36"/>
      <c r="D10416" s="42"/>
      <c r="E10416" s="46"/>
      <c r="F10416" s="36"/>
      <c r="G10416" s="45"/>
    </row>
    <row r="10417" spans="1:7" s="12" customFormat="1">
      <c r="A10417" s="41"/>
      <c r="B10417" s="36"/>
      <c r="C10417" s="36"/>
      <c r="D10417" s="42"/>
      <c r="E10417" s="46"/>
      <c r="F10417" s="36"/>
      <c r="G10417" s="45"/>
    </row>
    <row r="10418" spans="1:7" s="12" customFormat="1">
      <c r="A10418" s="41"/>
      <c r="B10418" s="36"/>
      <c r="C10418" s="36"/>
      <c r="D10418" s="42"/>
      <c r="E10418" s="46"/>
      <c r="F10418" s="36"/>
      <c r="G10418" s="45"/>
    </row>
    <row r="10419" spans="1:7" s="12" customFormat="1">
      <c r="A10419" s="41"/>
      <c r="B10419" s="36"/>
      <c r="C10419" s="36"/>
      <c r="D10419" s="42"/>
      <c r="E10419" s="46"/>
      <c r="F10419" s="36"/>
      <c r="G10419" s="45"/>
    </row>
    <row r="10420" spans="1:7" s="12" customFormat="1">
      <c r="A10420" s="41"/>
      <c r="B10420" s="36"/>
      <c r="C10420" s="36"/>
      <c r="D10420" s="42"/>
      <c r="E10420" s="46"/>
      <c r="F10420" s="36"/>
      <c r="G10420" s="45"/>
    </row>
    <row r="10421" spans="1:7" s="12" customFormat="1">
      <c r="A10421" s="41"/>
      <c r="B10421" s="36"/>
      <c r="C10421" s="36"/>
      <c r="D10421" s="42"/>
      <c r="E10421" s="46"/>
      <c r="F10421" s="36"/>
      <c r="G10421" s="45"/>
    </row>
    <row r="10422" spans="1:7" s="12" customFormat="1">
      <c r="A10422" s="41"/>
      <c r="B10422" s="36"/>
      <c r="C10422" s="36"/>
      <c r="D10422" s="42"/>
      <c r="E10422" s="46"/>
      <c r="F10422" s="36"/>
      <c r="G10422" s="45"/>
    </row>
    <row r="10423" spans="1:7" s="12" customFormat="1">
      <c r="A10423" s="41"/>
      <c r="B10423" s="36"/>
      <c r="C10423" s="36"/>
      <c r="D10423" s="42"/>
      <c r="E10423" s="46"/>
      <c r="F10423" s="36"/>
      <c r="G10423" s="45"/>
    </row>
    <row r="10424" spans="1:7" s="12" customFormat="1">
      <c r="A10424" s="41"/>
      <c r="B10424" s="36"/>
      <c r="C10424" s="36"/>
      <c r="D10424" s="42"/>
      <c r="E10424" s="46"/>
      <c r="F10424" s="36"/>
      <c r="G10424" s="45"/>
    </row>
    <row r="10425" spans="1:7" s="12" customFormat="1">
      <c r="A10425" s="41"/>
      <c r="B10425" s="36"/>
      <c r="C10425" s="36"/>
      <c r="D10425" s="42"/>
      <c r="E10425" s="46"/>
      <c r="F10425" s="36"/>
      <c r="G10425" s="45"/>
    </row>
    <row r="10426" spans="1:7" s="12" customFormat="1">
      <c r="A10426" s="41"/>
      <c r="B10426" s="36"/>
      <c r="C10426" s="36"/>
      <c r="D10426" s="42"/>
      <c r="E10426" s="46"/>
      <c r="F10426" s="36"/>
      <c r="G10426" s="45"/>
    </row>
    <row r="10427" spans="1:7" s="12" customFormat="1">
      <c r="A10427" s="41"/>
      <c r="B10427" s="36"/>
      <c r="C10427" s="36"/>
      <c r="D10427" s="42"/>
      <c r="E10427" s="46"/>
      <c r="F10427" s="36"/>
      <c r="G10427" s="45"/>
    </row>
    <row r="10428" spans="1:7" s="12" customFormat="1">
      <c r="A10428" s="41"/>
      <c r="B10428" s="36"/>
      <c r="C10428" s="36"/>
      <c r="D10428" s="42"/>
      <c r="E10428" s="46"/>
      <c r="F10428" s="36"/>
      <c r="G10428" s="45"/>
    </row>
    <row r="10429" spans="1:7" s="12" customFormat="1">
      <c r="A10429" s="41"/>
      <c r="B10429" s="36"/>
      <c r="C10429" s="36"/>
      <c r="D10429" s="42"/>
      <c r="E10429" s="46"/>
      <c r="F10429" s="36"/>
      <c r="G10429" s="45"/>
    </row>
    <row r="10430" spans="1:7" s="12" customFormat="1">
      <c r="A10430" s="41"/>
      <c r="B10430" s="36"/>
      <c r="C10430" s="36"/>
      <c r="D10430" s="42"/>
      <c r="E10430" s="46"/>
      <c r="F10430" s="36"/>
      <c r="G10430" s="45"/>
    </row>
    <row r="10431" spans="1:7" s="12" customFormat="1">
      <c r="A10431" s="41"/>
      <c r="B10431" s="36"/>
      <c r="C10431" s="36"/>
      <c r="D10431" s="42"/>
      <c r="E10431" s="46"/>
      <c r="F10431" s="36"/>
      <c r="G10431" s="45"/>
    </row>
    <row r="10432" spans="1:7" s="12" customFormat="1">
      <c r="A10432" s="41"/>
      <c r="B10432" s="36"/>
      <c r="C10432" s="36"/>
      <c r="D10432" s="42"/>
      <c r="E10432" s="46"/>
      <c r="F10432" s="36"/>
      <c r="G10432" s="45"/>
    </row>
    <row r="10433" spans="1:7" s="12" customFormat="1">
      <c r="A10433" s="41"/>
      <c r="B10433" s="36"/>
      <c r="C10433" s="36"/>
      <c r="D10433" s="42"/>
      <c r="E10433" s="46"/>
      <c r="F10433" s="36"/>
      <c r="G10433" s="45"/>
    </row>
    <row r="10434" spans="1:7" s="12" customFormat="1">
      <c r="A10434" s="41"/>
      <c r="B10434" s="36"/>
      <c r="C10434" s="36"/>
      <c r="D10434" s="42"/>
      <c r="E10434" s="46"/>
      <c r="F10434" s="36"/>
      <c r="G10434" s="45"/>
    </row>
    <row r="10435" spans="1:7" s="12" customFormat="1">
      <c r="A10435" s="41"/>
      <c r="B10435" s="36"/>
      <c r="C10435" s="36"/>
      <c r="D10435" s="42"/>
      <c r="E10435" s="46"/>
      <c r="F10435" s="36"/>
      <c r="G10435" s="45"/>
    </row>
    <row r="10436" spans="1:7" s="12" customFormat="1">
      <c r="A10436" s="41"/>
      <c r="B10436" s="36"/>
      <c r="C10436" s="36"/>
      <c r="D10436" s="42"/>
      <c r="E10436" s="46"/>
      <c r="F10436" s="36"/>
      <c r="G10436" s="45"/>
    </row>
    <row r="10437" spans="1:7" s="12" customFormat="1">
      <c r="A10437" s="41"/>
      <c r="B10437" s="36"/>
      <c r="C10437" s="36"/>
      <c r="D10437" s="42"/>
      <c r="E10437" s="46"/>
      <c r="F10437" s="36"/>
      <c r="G10437" s="45"/>
    </row>
    <row r="10438" spans="1:7" s="12" customFormat="1">
      <c r="A10438" s="41"/>
      <c r="B10438" s="36"/>
      <c r="C10438" s="36"/>
      <c r="D10438" s="42"/>
      <c r="E10438" s="46"/>
      <c r="F10438" s="36"/>
      <c r="G10438" s="45"/>
    </row>
    <row r="10439" spans="1:7" s="12" customFormat="1">
      <c r="A10439" s="41"/>
      <c r="B10439" s="36"/>
      <c r="C10439" s="36"/>
      <c r="D10439" s="42"/>
      <c r="E10439" s="46"/>
      <c r="F10439" s="36"/>
      <c r="G10439" s="45"/>
    </row>
    <row r="10440" spans="1:7" s="12" customFormat="1">
      <c r="A10440" s="41"/>
      <c r="B10440" s="36"/>
      <c r="C10440" s="36"/>
      <c r="D10440" s="42"/>
      <c r="E10440" s="46"/>
      <c r="F10440" s="36"/>
      <c r="G10440" s="45"/>
    </row>
    <row r="10441" spans="1:7" s="12" customFormat="1">
      <c r="A10441" s="41"/>
      <c r="B10441" s="36"/>
      <c r="C10441" s="36"/>
      <c r="D10441" s="42"/>
      <c r="E10441" s="46"/>
      <c r="F10441" s="36"/>
      <c r="G10441" s="45"/>
    </row>
    <row r="10442" spans="1:7" s="12" customFormat="1">
      <c r="A10442" s="41"/>
      <c r="B10442" s="36"/>
      <c r="C10442" s="36"/>
      <c r="D10442" s="42"/>
      <c r="E10442" s="46"/>
      <c r="F10442" s="36"/>
      <c r="G10442" s="45"/>
    </row>
    <row r="10443" spans="1:7" s="12" customFormat="1">
      <c r="A10443" s="41"/>
      <c r="B10443" s="36"/>
      <c r="C10443" s="36"/>
      <c r="D10443" s="42"/>
      <c r="E10443" s="46"/>
      <c r="F10443" s="36"/>
      <c r="G10443" s="45"/>
    </row>
    <row r="10444" spans="1:7" s="12" customFormat="1">
      <c r="A10444" s="41"/>
      <c r="B10444" s="36"/>
      <c r="C10444" s="36"/>
      <c r="D10444" s="42"/>
      <c r="E10444" s="46"/>
      <c r="F10444" s="36"/>
      <c r="G10444" s="45"/>
    </row>
    <row r="10445" spans="1:7" s="12" customFormat="1">
      <c r="A10445" s="41"/>
      <c r="B10445" s="36"/>
      <c r="C10445" s="36"/>
      <c r="D10445" s="42"/>
      <c r="E10445" s="46"/>
      <c r="F10445" s="36"/>
      <c r="G10445" s="45"/>
    </row>
    <row r="10446" spans="1:7" s="12" customFormat="1">
      <c r="A10446" s="41"/>
      <c r="B10446" s="36"/>
      <c r="C10446" s="36"/>
      <c r="D10446" s="42"/>
      <c r="E10446" s="46"/>
      <c r="F10446" s="36"/>
      <c r="G10446" s="45"/>
    </row>
    <row r="10447" spans="1:7" s="12" customFormat="1">
      <c r="A10447" s="41"/>
      <c r="B10447" s="36"/>
      <c r="C10447" s="36"/>
      <c r="D10447" s="42"/>
      <c r="E10447" s="46"/>
      <c r="F10447" s="36"/>
      <c r="G10447" s="45"/>
    </row>
    <row r="10448" spans="1:7" s="12" customFormat="1">
      <c r="A10448" s="41"/>
      <c r="B10448" s="36"/>
      <c r="C10448" s="36"/>
      <c r="D10448" s="42"/>
      <c r="E10448" s="46"/>
      <c r="F10448" s="36"/>
      <c r="G10448" s="45"/>
    </row>
    <row r="10449" spans="1:7" s="12" customFormat="1">
      <c r="A10449" s="41"/>
      <c r="B10449" s="36"/>
      <c r="C10449" s="36"/>
      <c r="D10449" s="42"/>
      <c r="E10449" s="46"/>
      <c r="F10449" s="36"/>
      <c r="G10449" s="45"/>
    </row>
    <row r="10450" spans="1:7" s="12" customFormat="1">
      <c r="A10450" s="41"/>
      <c r="B10450" s="36"/>
      <c r="C10450" s="36"/>
      <c r="D10450" s="42"/>
      <c r="E10450" s="46"/>
      <c r="F10450" s="36"/>
      <c r="G10450" s="45"/>
    </row>
    <row r="10451" spans="1:7" s="12" customFormat="1">
      <c r="A10451" s="41"/>
      <c r="B10451" s="36"/>
      <c r="C10451" s="36"/>
      <c r="D10451" s="42"/>
      <c r="E10451" s="46"/>
      <c r="F10451" s="36"/>
      <c r="G10451" s="45"/>
    </row>
    <row r="10452" spans="1:7" s="12" customFormat="1">
      <c r="A10452" s="41"/>
      <c r="B10452" s="36"/>
      <c r="C10452" s="36"/>
      <c r="D10452" s="42"/>
      <c r="E10452" s="46"/>
      <c r="F10452" s="36"/>
      <c r="G10452" s="45"/>
    </row>
    <row r="10453" spans="1:7" s="12" customFormat="1">
      <c r="A10453" s="41"/>
      <c r="B10453" s="36"/>
      <c r="C10453" s="36"/>
      <c r="D10453" s="42"/>
      <c r="E10453" s="46"/>
      <c r="F10453" s="36"/>
      <c r="G10453" s="45"/>
    </row>
    <row r="10454" spans="1:7" s="12" customFormat="1">
      <c r="A10454" s="41"/>
      <c r="B10454" s="36"/>
      <c r="C10454" s="36"/>
      <c r="D10454" s="42"/>
      <c r="E10454" s="46"/>
      <c r="F10454" s="36"/>
      <c r="G10454" s="45"/>
    </row>
    <row r="10455" spans="1:7" s="12" customFormat="1">
      <c r="A10455" s="41"/>
      <c r="B10455" s="36"/>
      <c r="C10455" s="36"/>
      <c r="D10455" s="42"/>
      <c r="E10455" s="46"/>
      <c r="F10455" s="36"/>
      <c r="G10455" s="45"/>
    </row>
    <row r="10456" spans="1:7" s="12" customFormat="1">
      <c r="A10456" s="41"/>
      <c r="B10456" s="36"/>
      <c r="C10456" s="36"/>
      <c r="D10456" s="42"/>
      <c r="E10456" s="46"/>
      <c r="F10456" s="36"/>
      <c r="G10456" s="45"/>
    </row>
    <row r="10457" spans="1:7" s="12" customFormat="1">
      <c r="A10457" s="41"/>
      <c r="B10457" s="36"/>
      <c r="C10457" s="36"/>
      <c r="D10457" s="42"/>
      <c r="E10457" s="46"/>
      <c r="F10457" s="36"/>
      <c r="G10457" s="45"/>
    </row>
    <row r="10458" spans="1:7" s="12" customFormat="1">
      <c r="A10458" s="41"/>
      <c r="B10458" s="36"/>
      <c r="C10458" s="36"/>
      <c r="D10458" s="42"/>
      <c r="E10458" s="46"/>
      <c r="F10458" s="36"/>
      <c r="G10458" s="45"/>
    </row>
    <row r="10459" spans="1:7" s="12" customFormat="1">
      <c r="A10459" s="41"/>
      <c r="B10459" s="36"/>
      <c r="C10459" s="36"/>
      <c r="D10459" s="42"/>
      <c r="E10459" s="46"/>
      <c r="F10459" s="36"/>
      <c r="G10459" s="45"/>
    </row>
    <row r="10460" spans="1:7" s="12" customFormat="1">
      <c r="A10460" s="41"/>
      <c r="B10460" s="36"/>
      <c r="C10460" s="36"/>
      <c r="D10460" s="42"/>
      <c r="E10460" s="46"/>
      <c r="F10460" s="36"/>
      <c r="G10460" s="45"/>
    </row>
    <row r="10461" spans="1:7" s="12" customFormat="1">
      <c r="A10461" s="41"/>
      <c r="B10461" s="36"/>
      <c r="C10461" s="36"/>
      <c r="D10461" s="42"/>
      <c r="E10461" s="46"/>
      <c r="F10461" s="36"/>
      <c r="G10461" s="45"/>
    </row>
    <row r="10462" spans="1:7" s="12" customFormat="1">
      <c r="A10462" s="41"/>
      <c r="B10462" s="36"/>
      <c r="C10462" s="36"/>
      <c r="D10462" s="42"/>
      <c r="E10462" s="46"/>
      <c r="F10462" s="36"/>
      <c r="G10462" s="45"/>
    </row>
    <row r="10463" spans="1:7" s="12" customFormat="1">
      <c r="A10463" s="41"/>
      <c r="B10463" s="36"/>
      <c r="C10463" s="36"/>
      <c r="D10463" s="42"/>
      <c r="E10463" s="46"/>
      <c r="F10463" s="36"/>
      <c r="G10463" s="45"/>
    </row>
    <row r="10464" spans="1:7" s="12" customFormat="1">
      <c r="A10464" s="41"/>
      <c r="B10464" s="36"/>
      <c r="C10464" s="36"/>
      <c r="D10464" s="42"/>
      <c r="E10464" s="46"/>
      <c r="F10464" s="36"/>
      <c r="G10464" s="45"/>
    </row>
    <row r="10465" spans="1:7" s="12" customFormat="1">
      <c r="A10465" s="41"/>
      <c r="B10465" s="36"/>
      <c r="C10465" s="36"/>
      <c r="D10465" s="42"/>
      <c r="E10465" s="46"/>
      <c r="F10465" s="36"/>
      <c r="G10465" s="45"/>
    </row>
    <row r="10466" spans="1:7" s="12" customFormat="1">
      <c r="A10466" s="41"/>
      <c r="B10466" s="36"/>
      <c r="C10466" s="36"/>
      <c r="D10466" s="42"/>
      <c r="E10466" s="46"/>
      <c r="F10466" s="36"/>
      <c r="G10466" s="45"/>
    </row>
    <row r="10467" spans="1:7" s="12" customFormat="1">
      <c r="A10467" s="41"/>
      <c r="B10467" s="36"/>
      <c r="C10467" s="36"/>
      <c r="D10467" s="42"/>
      <c r="E10467" s="46"/>
      <c r="F10467" s="36"/>
      <c r="G10467" s="45"/>
    </row>
    <row r="10468" spans="1:7" s="12" customFormat="1">
      <c r="A10468" s="41"/>
      <c r="B10468" s="36"/>
      <c r="C10468" s="36"/>
      <c r="D10468" s="42"/>
      <c r="E10468" s="46"/>
      <c r="F10468" s="36"/>
      <c r="G10468" s="45"/>
    </row>
    <row r="10469" spans="1:7" s="12" customFormat="1">
      <c r="A10469" s="41"/>
      <c r="B10469" s="36"/>
      <c r="C10469" s="36"/>
      <c r="D10469" s="42"/>
      <c r="E10469" s="46"/>
      <c r="F10469" s="36"/>
      <c r="G10469" s="45"/>
    </row>
    <row r="10470" spans="1:7" s="12" customFormat="1">
      <c r="A10470" s="41"/>
      <c r="B10470" s="36"/>
      <c r="C10470" s="36"/>
      <c r="D10470" s="42"/>
      <c r="E10470" s="46"/>
      <c r="F10470" s="36"/>
      <c r="G10470" s="45"/>
    </row>
    <row r="10471" spans="1:7" s="12" customFormat="1">
      <c r="A10471" s="41"/>
      <c r="B10471" s="36"/>
      <c r="C10471" s="36"/>
      <c r="D10471" s="42"/>
      <c r="E10471" s="46"/>
      <c r="F10471" s="36"/>
      <c r="G10471" s="45"/>
    </row>
    <row r="10472" spans="1:7" s="12" customFormat="1">
      <c r="A10472" s="41"/>
      <c r="B10472" s="36"/>
      <c r="C10472" s="36"/>
      <c r="D10472" s="42"/>
      <c r="E10472" s="46"/>
      <c r="F10472" s="36"/>
      <c r="G10472" s="45"/>
    </row>
    <row r="10473" spans="1:7" s="12" customFormat="1">
      <c r="A10473" s="41"/>
      <c r="B10473" s="36"/>
      <c r="C10473" s="36"/>
      <c r="D10473" s="42"/>
      <c r="E10473" s="46"/>
      <c r="F10473" s="36"/>
      <c r="G10473" s="45"/>
    </row>
    <row r="10474" spans="1:7" s="12" customFormat="1">
      <c r="A10474" s="41"/>
      <c r="B10474" s="36"/>
      <c r="C10474" s="36"/>
      <c r="D10474" s="42"/>
      <c r="E10474" s="46"/>
      <c r="F10474" s="36"/>
      <c r="G10474" s="45"/>
    </row>
    <row r="10475" spans="1:7" s="12" customFormat="1">
      <c r="A10475" s="41"/>
      <c r="B10475" s="36"/>
      <c r="C10475" s="36"/>
      <c r="D10475" s="42"/>
      <c r="E10475" s="46"/>
      <c r="F10475" s="36"/>
      <c r="G10475" s="45"/>
    </row>
    <row r="10476" spans="1:7" s="12" customFormat="1">
      <c r="A10476" s="41"/>
      <c r="B10476" s="36"/>
      <c r="C10476" s="36"/>
      <c r="D10476" s="42"/>
      <c r="E10476" s="46"/>
      <c r="F10476" s="36"/>
      <c r="G10476" s="45"/>
    </row>
    <row r="10477" spans="1:7" s="12" customFormat="1">
      <c r="A10477" s="41"/>
      <c r="B10477" s="36"/>
      <c r="C10477" s="36"/>
      <c r="D10477" s="42"/>
      <c r="E10477" s="46"/>
      <c r="F10477" s="36"/>
      <c r="G10477" s="45"/>
    </row>
    <row r="10478" spans="1:7" s="12" customFormat="1">
      <c r="A10478" s="41"/>
      <c r="B10478" s="36"/>
      <c r="C10478" s="36"/>
      <c r="D10478" s="42"/>
      <c r="E10478" s="46"/>
      <c r="F10478" s="36"/>
      <c r="G10478" s="45"/>
    </row>
    <row r="10479" spans="1:7" s="12" customFormat="1">
      <c r="A10479" s="41"/>
      <c r="B10479" s="36"/>
      <c r="C10479" s="36"/>
      <c r="D10479" s="42"/>
      <c r="E10479" s="46"/>
      <c r="F10479" s="36"/>
      <c r="G10479" s="45"/>
    </row>
    <row r="10480" spans="1:7" s="12" customFormat="1">
      <c r="A10480" s="41"/>
      <c r="B10480" s="36"/>
      <c r="C10480" s="36"/>
      <c r="D10480" s="42"/>
      <c r="E10480" s="46"/>
      <c r="F10480" s="36"/>
      <c r="G10480" s="45"/>
    </row>
    <row r="10481" spans="1:7" s="12" customFormat="1">
      <c r="A10481" s="41"/>
      <c r="B10481" s="36"/>
      <c r="C10481" s="36"/>
      <c r="D10481" s="42"/>
      <c r="E10481" s="46"/>
      <c r="F10481" s="36"/>
      <c r="G10481" s="45"/>
    </row>
    <row r="10482" spans="1:7" s="12" customFormat="1">
      <c r="A10482" s="41"/>
      <c r="B10482" s="36"/>
      <c r="C10482" s="36"/>
      <c r="D10482" s="42"/>
      <c r="E10482" s="46"/>
      <c r="F10482" s="36"/>
      <c r="G10482" s="45"/>
    </row>
    <row r="10483" spans="1:7" s="12" customFormat="1">
      <c r="A10483" s="41"/>
      <c r="B10483" s="36"/>
      <c r="C10483" s="36"/>
      <c r="D10483" s="42"/>
      <c r="E10483" s="46"/>
      <c r="F10483" s="36"/>
      <c r="G10483" s="45"/>
    </row>
    <row r="10484" spans="1:7" s="12" customFormat="1">
      <c r="A10484" s="41"/>
      <c r="B10484" s="36"/>
      <c r="C10484" s="36"/>
      <c r="D10484" s="42"/>
      <c r="E10484" s="46"/>
      <c r="F10484" s="36"/>
      <c r="G10484" s="45"/>
    </row>
    <row r="10485" spans="1:7" s="12" customFormat="1">
      <c r="A10485" s="41"/>
      <c r="B10485" s="36"/>
      <c r="C10485" s="36"/>
      <c r="D10485" s="42"/>
      <c r="E10485" s="46"/>
      <c r="F10485" s="36"/>
      <c r="G10485" s="45"/>
    </row>
    <row r="10486" spans="1:7" s="12" customFormat="1">
      <c r="A10486" s="41"/>
      <c r="B10486" s="36"/>
      <c r="C10486" s="36"/>
      <c r="D10486" s="42"/>
      <c r="E10486" s="46"/>
      <c r="F10486" s="36"/>
      <c r="G10486" s="45"/>
    </row>
    <row r="10487" spans="1:7" s="12" customFormat="1">
      <c r="A10487" s="41"/>
      <c r="B10487" s="36"/>
      <c r="C10487" s="36"/>
      <c r="D10487" s="42"/>
      <c r="E10487" s="46"/>
      <c r="F10487" s="36"/>
      <c r="G10487" s="45"/>
    </row>
    <row r="10488" spans="1:7" s="12" customFormat="1">
      <c r="A10488" s="41"/>
      <c r="B10488" s="36"/>
      <c r="C10488" s="36"/>
      <c r="D10488" s="42"/>
      <c r="E10488" s="46"/>
      <c r="F10488" s="36"/>
      <c r="G10488" s="45"/>
    </row>
    <row r="10489" spans="1:7" s="12" customFormat="1">
      <c r="A10489" s="41"/>
      <c r="B10489" s="36"/>
      <c r="C10489" s="36"/>
      <c r="D10489" s="42"/>
      <c r="E10489" s="46"/>
      <c r="F10489" s="36"/>
      <c r="G10489" s="45"/>
    </row>
    <row r="10490" spans="1:7" s="12" customFormat="1">
      <c r="A10490" s="41"/>
      <c r="B10490" s="36"/>
      <c r="C10490" s="36"/>
      <c r="D10490" s="42"/>
      <c r="E10490" s="46"/>
      <c r="F10490" s="36"/>
      <c r="G10490" s="45"/>
    </row>
    <row r="10491" spans="1:7" s="12" customFormat="1">
      <c r="A10491" s="41"/>
      <c r="B10491" s="36"/>
      <c r="C10491" s="36"/>
      <c r="D10491" s="42"/>
      <c r="E10491" s="46"/>
      <c r="F10491" s="36"/>
      <c r="G10491" s="45"/>
    </row>
    <row r="10492" spans="1:7" s="12" customFormat="1">
      <c r="A10492" s="41"/>
      <c r="B10492" s="36"/>
      <c r="C10492" s="36"/>
      <c r="D10492" s="42"/>
      <c r="E10492" s="46"/>
      <c r="F10492" s="36"/>
      <c r="G10492" s="45"/>
    </row>
    <row r="10493" spans="1:7" s="12" customFormat="1">
      <c r="A10493" s="41"/>
      <c r="B10493" s="36"/>
      <c r="C10493" s="36"/>
      <c r="D10493" s="42"/>
      <c r="E10493" s="46"/>
      <c r="F10493" s="36"/>
      <c r="G10493" s="45"/>
    </row>
    <row r="10494" spans="1:7" s="12" customFormat="1">
      <c r="A10494" s="41"/>
      <c r="B10494" s="36"/>
      <c r="C10494" s="36"/>
      <c r="D10494" s="42"/>
      <c r="E10494" s="46"/>
      <c r="F10494" s="36"/>
      <c r="G10494" s="45"/>
    </row>
    <row r="10495" spans="1:7" s="12" customFormat="1">
      <c r="A10495" s="41"/>
      <c r="B10495" s="36"/>
      <c r="C10495" s="36"/>
      <c r="D10495" s="42"/>
      <c r="E10495" s="46"/>
      <c r="F10495" s="36"/>
      <c r="G10495" s="45"/>
    </row>
    <row r="10496" spans="1:7" s="12" customFormat="1">
      <c r="A10496" s="41"/>
      <c r="B10496" s="36"/>
      <c r="C10496" s="36"/>
      <c r="D10496" s="42"/>
      <c r="E10496" s="46"/>
      <c r="F10496" s="36"/>
      <c r="G10496" s="45"/>
    </row>
    <row r="10497" spans="1:7" s="12" customFormat="1">
      <c r="A10497" s="41"/>
      <c r="B10497" s="36"/>
      <c r="C10497" s="36"/>
      <c r="D10497" s="42"/>
      <c r="E10497" s="46"/>
      <c r="F10497" s="36"/>
      <c r="G10497" s="45"/>
    </row>
    <row r="10498" spans="1:7" s="12" customFormat="1">
      <c r="A10498" s="41"/>
      <c r="B10498" s="36"/>
      <c r="C10498" s="36"/>
      <c r="D10498" s="42"/>
      <c r="E10498" s="46"/>
      <c r="F10498" s="36"/>
      <c r="G10498" s="45"/>
    </row>
    <row r="10499" spans="1:7" s="12" customFormat="1">
      <c r="A10499" s="41"/>
      <c r="B10499" s="36"/>
      <c r="C10499" s="36"/>
      <c r="D10499" s="42"/>
      <c r="E10499" s="46"/>
      <c r="F10499" s="36"/>
      <c r="G10499" s="45"/>
    </row>
    <row r="10500" spans="1:7" s="12" customFormat="1">
      <c r="A10500" s="41"/>
      <c r="B10500" s="36"/>
      <c r="C10500" s="36"/>
      <c r="D10500" s="42"/>
      <c r="E10500" s="46"/>
      <c r="F10500" s="36"/>
      <c r="G10500" s="45"/>
    </row>
    <row r="10501" spans="1:7" s="12" customFormat="1">
      <c r="A10501" s="41"/>
      <c r="B10501" s="36"/>
      <c r="C10501" s="36"/>
      <c r="D10501" s="42"/>
      <c r="E10501" s="46"/>
      <c r="F10501" s="36"/>
      <c r="G10501" s="45"/>
    </row>
    <row r="10502" spans="1:7" s="12" customFormat="1">
      <c r="A10502" s="41"/>
      <c r="B10502" s="36"/>
      <c r="C10502" s="36"/>
      <c r="D10502" s="42"/>
      <c r="E10502" s="46"/>
      <c r="F10502" s="36"/>
      <c r="G10502" s="45"/>
    </row>
    <row r="10503" spans="1:7" s="12" customFormat="1">
      <c r="A10503" s="41"/>
      <c r="B10503" s="36"/>
      <c r="C10503" s="36"/>
      <c r="D10503" s="42"/>
      <c r="E10503" s="46"/>
      <c r="F10503" s="36"/>
      <c r="G10503" s="45"/>
    </row>
    <row r="10504" spans="1:7" s="12" customFormat="1">
      <c r="A10504" s="41"/>
      <c r="B10504" s="36"/>
      <c r="C10504" s="36"/>
      <c r="D10504" s="42"/>
      <c r="E10504" s="46"/>
      <c r="F10504" s="36"/>
      <c r="G10504" s="45"/>
    </row>
    <row r="10505" spans="1:7" s="12" customFormat="1">
      <c r="A10505" s="41"/>
      <c r="B10505" s="36"/>
      <c r="C10505" s="36"/>
      <c r="D10505" s="42"/>
      <c r="E10505" s="46"/>
      <c r="F10505" s="36"/>
      <c r="G10505" s="45"/>
    </row>
    <row r="10506" spans="1:7" s="12" customFormat="1">
      <c r="A10506" s="41"/>
      <c r="B10506" s="36"/>
      <c r="C10506" s="36"/>
      <c r="D10506" s="42"/>
      <c r="E10506" s="46"/>
      <c r="F10506" s="36"/>
      <c r="G10506" s="45"/>
    </row>
    <row r="10507" spans="1:7" s="12" customFormat="1">
      <c r="A10507" s="41"/>
      <c r="B10507" s="36"/>
      <c r="C10507" s="36"/>
      <c r="D10507" s="42"/>
      <c r="E10507" s="46"/>
      <c r="F10507" s="36"/>
      <c r="G10507" s="45"/>
    </row>
    <row r="10508" spans="1:7" s="12" customFormat="1">
      <c r="A10508" s="41"/>
      <c r="B10508" s="36"/>
      <c r="C10508" s="36"/>
      <c r="D10508" s="42"/>
      <c r="E10508" s="46"/>
      <c r="F10508" s="36"/>
      <c r="G10508" s="45"/>
    </row>
    <row r="10509" spans="1:7" s="12" customFormat="1">
      <c r="A10509" s="41"/>
      <c r="B10509" s="36"/>
      <c r="C10509" s="36"/>
      <c r="D10509" s="42"/>
      <c r="E10509" s="46"/>
      <c r="F10509" s="36"/>
      <c r="G10509" s="45"/>
    </row>
    <row r="10510" spans="1:7" s="12" customFormat="1">
      <c r="A10510" s="41"/>
      <c r="B10510" s="36"/>
      <c r="C10510" s="36"/>
      <c r="D10510" s="42"/>
      <c r="E10510" s="46"/>
      <c r="F10510" s="36"/>
      <c r="G10510" s="45"/>
    </row>
    <row r="10511" spans="1:7" s="12" customFormat="1">
      <c r="A10511" s="41"/>
      <c r="B10511" s="36"/>
      <c r="C10511" s="36"/>
      <c r="D10511" s="42"/>
      <c r="E10511" s="46"/>
      <c r="F10511" s="36"/>
      <c r="G10511" s="45"/>
    </row>
    <row r="10512" spans="1:7" s="12" customFormat="1">
      <c r="A10512" s="41"/>
      <c r="B10512" s="36"/>
      <c r="C10512" s="36"/>
      <c r="D10512" s="42"/>
      <c r="E10512" s="46"/>
      <c r="F10512" s="36"/>
      <c r="G10512" s="45"/>
    </row>
    <row r="10513" spans="1:7" s="12" customFormat="1">
      <c r="A10513" s="41"/>
      <c r="B10513" s="36"/>
      <c r="C10513" s="36"/>
      <c r="D10513" s="42"/>
      <c r="E10513" s="46"/>
      <c r="F10513" s="36"/>
      <c r="G10513" s="45"/>
    </row>
    <row r="10514" spans="1:7" s="12" customFormat="1">
      <c r="A10514" s="41"/>
      <c r="B10514" s="36"/>
      <c r="C10514" s="36"/>
      <c r="D10514" s="42"/>
      <c r="E10514" s="46"/>
      <c r="F10514" s="36"/>
      <c r="G10514" s="45"/>
    </row>
    <row r="10515" spans="1:7" s="12" customFormat="1">
      <c r="A10515" s="41"/>
      <c r="B10515" s="36"/>
      <c r="C10515" s="36"/>
      <c r="D10515" s="42"/>
      <c r="E10515" s="46"/>
      <c r="F10515" s="36"/>
      <c r="G10515" s="45"/>
    </row>
    <row r="10516" spans="1:7" s="12" customFormat="1">
      <c r="A10516" s="41"/>
      <c r="B10516" s="36"/>
      <c r="C10516" s="36"/>
      <c r="D10516" s="42"/>
      <c r="E10516" s="46"/>
      <c r="F10516" s="36"/>
      <c r="G10516" s="45"/>
    </row>
    <row r="10517" spans="1:7" s="12" customFormat="1">
      <c r="A10517" s="41"/>
      <c r="B10517" s="36"/>
      <c r="C10517" s="36"/>
      <c r="D10517" s="42"/>
      <c r="E10517" s="46"/>
      <c r="F10517" s="36"/>
      <c r="G10517" s="45"/>
    </row>
    <row r="10518" spans="1:7" s="12" customFormat="1">
      <c r="A10518" s="41"/>
      <c r="B10518" s="36"/>
      <c r="C10518" s="36"/>
      <c r="D10518" s="42"/>
      <c r="E10518" s="46"/>
      <c r="F10518" s="36"/>
      <c r="G10518" s="45"/>
    </row>
    <row r="10519" spans="1:7" s="12" customFormat="1">
      <c r="A10519" s="41"/>
      <c r="B10519" s="36"/>
      <c r="C10519" s="36"/>
      <c r="D10519" s="42"/>
      <c r="E10519" s="46"/>
      <c r="F10519" s="36"/>
      <c r="G10519" s="45"/>
    </row>
    <row r="10520" spans="1:7" s="12" customFormat="1">
      <c r="A10520" s="41"/>
      <c r="B10520" s="36"/>
      <c r="C10520" s="36"/>
      <c r="D10520" s="42"/>
      <c r="E10520" s="46"/>
      <c r="F10520" s="36"/>
      <c r="G10520" s="45"/>
    </row>
    <row r="10521" spans="1:7" s="12" customFormat="1">
      <c r="A10521" s="41"/>
      <c r="B10521" s="36"/>
      <c r="C10521" s="36"/>
      <c r="D10521" s="42"/>
      <c r="E10521" s="46"/>
      <c r="F10521" s="36"/>
      <c r="G10521" s="45"/>
    </row>
    <row r="10522" spans="1:7" s="12" customFormat="1">
      <c r="A10522" s="41"/>
      <c r="B10522" s="36"/>
      <c r="C10522" s="36"/>
      <c r="D10522" s="42"/>
      <c r="E10522" s="46"/>
      <c r="F10522" s="36"/>
      <c r="G10522" s="45"/>
    </row>
    <row r="10523" spans="1:7" s="12" customFormat="1">
      <c r="A10523" s="41"/>
      <c r="B10523" s="36"/>
      <c r="C10523" s="36"/>
      <c r="D10523" s="42"/>
      <c r="E10523" s="46"/>
      <c r="F10523" s="36"/>
      <c r="G10523" s="45"/>
    </row>
    <row r="10524" spans="1:7" s="12" customFormat="1">
      <c r="A10524" s="41"/>
      <c r="B10524" s="36"/>
      <c r="C10524" s="36"/>
      <c r="D10524" s="42"/>
      <c r="E10524" s="46"/>
      <c r="F10524" s="36"/>
      <c r="G10524" s="45"/>
    </row>
    <row r="10525" spans="1:7" s="12" customFormat="1">
      <c r="A10525" s="41"/>
      <c r="B10525" s="36"/>
      <c r="C10525" s="36"/>
      <c r="D10525" s="42"/>
      <c r="E10525" s="46"/>
      <c r="F10525" s="36"/>
      <c r="G10525" s="45"/>
    </row>
    <row r="10526" spans="1:7" s="12" customFormat="1">
      <c r="A10526" s="41"/>
      <c r="B10526" s="36"/>
      <c r="C10526" s="36"/>
      <c r="D10526" s="42"/>
      <c r="E10526" s="46"/>
      <c r="F10526" s="36"/>
      <c r="G10526" s="45"/>
    </row>
    <row r="10527" spans="1:7" s="12" customFormat="1">
      <c r="A10527" s="41"/>
      <c r="B10527" s="36"/>
      <c r="C10527" s="36"/>
      <c r="D10527" s="42"/>
      <c r="E10527" s="46"/>
      <c r="F10527" s="36"/>
      <c r="G10527" s="45"/>
    </row>
    <row r="10528" spans="1:7" s="12" customFormat="1">
      <c r="A10528" s="41"/>
      <c r="B10528" s="36"/>
      <c r="C10528" s="36"/>
      <c r="D10528" s="42"/>
      <c r="E10528" s="46"/>
      <c r="F10528" s="36"/>
      <c r="G10528" s="45"/>
    </row>
    <row r="10529" spans="1:7" s="12" customFormat="1">
      <c r="A10529" s="41"/>
      <c r="B10529" s="36"/>
      <c r="C10529" s="36"/>
      <c r="D10529" s="42"/>
      <c r="E10529" s="46"/>
      <c r="F10529" s="36"/>
      <c r="G10529" s="45"/>
    </row>
    <row r="10530" spans="1:7" s="12" customFormat="1">
      <c r="A10530" s="41"/>
      <c r="B10530" s="36"/>
      <c r="C10530" s="36"/>
      <c r="D10530" s="42"/>
      <c r="E10530" s="46"/>
      <c r="F10530" s="36"/>
      <c r="G10530" s="45"/>
    </row>
    <row r="10531" spans="1:7" s="12" customFormat="1">
      <c r="A10531" s="41"/>
      <c r="B10531" s="36"/>
      <c r="C10531" s="36"/>
      <c r="D10531" s="42"/>
      <c r="E10531" s="46"/>
      <c r="F10531" s="36"/>
      <c r="G10531" s="45"/>
    </row>
    <row r="10532" spans="1:7" s="12" customFormat="1">
      <c r="A10532" s="41"/>
      <c r="B10532" s="36"/>
      <c r="C10532" s="36"/>
      <c r="D10532" s="42"/>
      <c r="E10532" s="46"/>
      <c r="F10532" s="36"/>
      <c r="G10532" s="45"/>
    </row>
    <row r="10533" spans="1:7" s="12" customFormat="1">
      <c r="A10533" s="41"/>
      <c r="B10533" s="36"/>
      <c r="C10533" s="36"/>
      <c r="D10533" s="42"/>
      <c r="E10533" s="46"/>
      <c r="F10533" s="36"/>
      <c r="G10533" s="45"/>
    </row>
    <row r="10534" spans="1:7" s="12" customFormat="1">
      <c r="A10534" s="41"/>
      <c r="B10534" s="36"/>
      <c r="C10534" s="36"/>
      <c r="D10534" s="42"/>
      <c r="E10534" s="46"/>
      <c r="F10534" s="36"/>
      <c r="G10534" s="45"/>
    </row>
    <row r="10535" spans="1:7" s="12" customFormat="1">
      <c r="A10535" s="41"/>
      <c r="B10535" s="36"/>
      <c r="C10535" s="36"/>
      <c r="D10535" s="42"/>
      <c r="E10535" s="46"/>
      <c r="F10535" s="36"/>
      <c r="G10535" s="45"/>
    </row>
    <row r="10536" spans="1:7" s="12" customFormat="1">
      <c r="A10536" s="41"/>
      <c r="B10536" s="36"/>
      <c r="C10536" s="36"/>
      <c r="D10536" s="42"/>
      <c r="E10536" s="46"/>
      <c r="F10536" s="36"/>
      <c r="G10536" s="45"/>
    </row>
    <row r="10537" spans="1:7" s="12" customFormat="1">
      <c r="A10537" s="41"/>
      <c r="B10537" s="36"/>
      <c r="C10537" s="36"/>
      <c r="D10537" s="42"/>
      <c r="E10537" s="46"/>
      <c r="F10537" s="36"/>
      <c r="G10537" s="45"/>
    </row>
    <row r="10538" spans="1:7" s="12" customFormat="1">
      <c r="A10538" s="41"/>
      <c r="B10538" s="36"/>
      <c r="C10538" s="36"/>
      <c r="D10538" s="42"/>
      <c r="E10538" s="46"/>
      <c r="F10538" s="36"/>
      <c r="G10538" s="45"/>
    </row>
    <row r="10539" spans="1:7" s="12" customFormat="1">
      <c r="A10539" s="41"/>
      <c r="B10539" s="36"/>
      <c r="C10539" s="36"/>
      <c r="D10539" s="42"/>
      <c r="E10539" s="46"/>
      <c r="F10539" s="36"/>
      <c r="G10539" s="45"/>
    </row>
    <row r="10540" spans="1:7" s="12" customFormat="1">
      <c r="A10540" s="41"/>
      <c r="B10540" s="36"/>
      <c r="C10540" s="36"/>
      <c r="D10540" s="42"/>
      <c r="E10540" s="46"/>
      <c r="F10540" s="36"/>
      <c r="G10540" s="45"/>
    </row>
    <row r="10541" spans="1:7" s="12" customFormat="1">
      <c r="A10541" s="41"/>
      <c r="B10541" s="36"/>
      <c r="C10541" s="36"/>
      <c r="D10541" s="42"/>
      <c r="E10541" s="46"/>
      <c r="F10541" s="36"/>
      <c r="G10541" s="45"/>
    </row>
    <row r="10542" spans="1:7" s="12" customFormat="1">
      <c r="A10542" s="41"/>
      <c r="B10542" s="36"/>
      <c r="C10542" s="36"/>
      <c r="D10542" s="42"/>
      <c r="E10542" s="46"/>
      <c r="F10542" s="36"/>
      <c r="G10542" s="45"/>
    </row>
    <row r="10543" spans="1:7" s="12" customFormat="1">
      <c r="A10543" s="41"/>
      <c r="B10543" s="36"/>
      <c r="C10543" s="36"/>
      <c r="D10543" s="42"/>
      <c r="E10543" s="46"/>
      <c r="F10543" s="36"/>
      <c r="G10543" s="45"/>
    </row>
    <row r="10544" spans="1:7" s="12" customFormat="1">
      <c r="A10544" s="41"/>
      <c r="B10544" s="36"/>
      <c r="C10544" s="36"/>
      <c r="D10544" s="42"/>
      <c r="E10544" s="46"/>
      <c r="F10544" s="36"/>
      <c r="G10544" s="45"/>
    </row>
    <row r="10545" spans="1:7" s="12" customFormat="1">
      <c r="A10545" s="41"/>
      <c r="B10545" s="36"/>
      <c r="C10545" s="36"/>
      <c r="D10545" s="42"/>
      <c r="E10545" s="46"/>
      <c r="F10545" s="36"/>
      <c r="G10545" s="45"/>
    </row>
    <row r="10546" spans="1:7" s="12" customFormat="1">
      <c r="A10546" s="41"/>
      <c r="B10546" s="36"/>
      <c r="C10546" s="36"/>
      <c r="D10546" s="42"/>
      <c r="E10546" s="46"/>
      <c r="F10546" s="36"/>
      <c r="G10546" s="45"/>
    </row>
    <row r="10547" spans="1:7" s="12" customFormat="1">
      <c r="A10547" s="41"/>
      <c r="B10547" s="36"/>
      <c r="C10547" s="36"/>
      <c r="D10547" s="42"/>
      <c r="E10547" s="46"/>
      <c r="F10547" s="36"/>
      <c r="G10547" s="45"/>
    </row>
    <row r="10548" spans="1:7" s="12" customFormat="1">
      <c r="A10548" s="41"/>
      <c r="B10548" s="36"/>
      <c r="C10548" s="36"/>
      <c r="D10548" s="42"/>
      <c r="E10548" s="46"/>
      <c r="F10548" s="36"/>
      <c r="G10548" s="45"/>
    </row>
    <row r="10549" spans="1:7" s="12" customFormat="1">
      <c r="A10549" s="41"/>
      <c r="B10549" s="36"/>
      <c r="C10549" s="36"/>
      <c r="D10549" s="42"/>
      <c r="E10549" s="46"/>
      <c r="F10549" s="36"/>
      <c r="G10549" s="45"/>
    </row>
    <row r="10550" spans="1:7" s="12" customFormat="1">
      <c r="A10550" s="41"/>
      <c r="B10550" s="36"/>
      <c r="C10550" s="36"/>
      <c r="D10550" s="42"/>
      <c r="E10550" s="46"/>
      <c r="F10550" s="36"/>
      <c r="G10550" s="45"/>
    </row>
    <row r="10551" spans="1:7" s="12" customFormat="1">
      <c r="A10551" s="41"/>
      <c r="B10551" s="36"/>
      <c r="C10551" s="36"/>
      <c r="D10551" s="42"/>
      <c r="E10551" s="46"/>
      <c r="F10551" s="36"/>
      <c r="G10551" s="45"/>
    </row>
    <row r="10552" spans="1:7" s="12" customFormat="1">
      <c r="A10552" s="41"/>
      <c r="B10552" s="36"/>
      <c r="C10552" s="36"/>
      <c r="D10552" s="42"/>
      <c r="E10552" s="46"/>
      <c r="F10552" s="36"/>
      <c r="G10552" s="45"/>
    </row>
    <row r="10553" spans="1:7" s="12" customFormat="1">
      <c r="A10553" s="41"/>
      <c r="B10553" s="36"/>
      <c r="C10553" s="36"/>
      <c r="D10553" s="42"/>
      <c r="E10553" s="46"/>
      <c r="F10553" s="36"/>
      <c r="G10553" s="45"/>
    </row>
    <row r="10554" spans="1:7" s="12" customFormat="1">
      <c r="A10554" s="41"/>
      <c r="B10554" s="36"/>
      <c r="C10554" s="36"/>
      <c r="D10554" s="42"/>
      <c r="E10554" s="46"/>
      <c r="F10554" s="36"/>
      <c r="G10554" s="45"/>
    </row>
    <row r="10555" spans="1:7" s="12" customFormat="1">
      <c r="A10555" s="41"/>
      <c r="B10555" s="36"/>
      <c r="C10555" s="36"/>
      <c r="D10555" s="42"/>
      <c r="E10555" s="46"/>
      <c r="F10555" s="36"/>
      <c r="G10555" s="45"/>
    </row>
    <row r="10556" spans="1:7" s="12" customFormat="1">
      <c r="A10556" s="41"/>
      <c r="B10556" s="36"/>
      <c r="C10556" s="36"/>
      <c r="D10556" s="42"/>
      <c r="E10556" s="46"/>
      <c r="F10556" s="36"/>
      <c r="G10556" s="45"/>
    </row>
    <row r="10557" spans="1:7" s="12" customFormat="1">
      <c r="A10557" s="41"/>
      <c r="B10557" s="36"/>
      <c r="C10557" s="36"/>
      <c r="D10557" s="42"/>
      <c r="E10557" s="46"/>
      <c r="F10557" s="36"/>
      <c r="G10557" s="45"/>
    </row>
    <row r="10558" spans="1:7" s="12" customFormat="1">
      <c r="A10558" s="41"/>
      <c r="B10558" s="36"/>
      <c r="C10558" s="36"/>
      <c r="D10558" s="42"/>
      <c r="E10558" s="46"/>
      <c r="F10558" s="36"/>
      <c r="G10558" s="45"/>
    </row>
    <row r="10559" spans="1:7" s="12" customFormat="1">
      <c r="A10559" s="41"/>
      <c r="B10559" s="36"/>
      <c r="C10559" s="36"/>
      <c r="D10559" s="42"/>
      <c r="E10559" s="46"/>
      <c r="F10559" s="36"/>
      <c r="G10559" s="45"/>
    </row>
    <row r="10560" spans="1:7" s="12" customFormat="1">
      <c r="A10560" s="41"/>
      <c r="B10560" s="36"/>
      <c r="C10560" s="36"/>
      <c r="D10560" s="42"/>
      <c r="E10560" s="46"/>
      <c r="F10560" s="36"/>
      <c r="G10560" s="45"/>
    </row>
    <row r="10561" spans="1:7" s="12" customFormat="1">
      <c r="A10561" s="41"/>
      <c r="B10561" s="36"/>
      <c r="C10561" s="36"/>
      <c r="D10561" s="42"/>
      <c r="E10561" s="46"/>
      <c r="F10561" s="36"/>
      <c r="G10561" s="45"/>
    </row>
    <row r="10562" spans="1:7" s="12" customFormat="1">
      <c r="A10562" s="41"/>
      <c r="B10562" s="36"/>
      <c r="C10562" s="36"/>
      <c r="D10562" s="42"/>
      <c r="E10562" s="46"/>
      <c r="F10562" s="36"/>
      <c r="G10562" s="45"/>
    </row>
    <row r="10563" spans="1:7" s="12" customFormat="1">
      <c r="A10563" s="41"/>
      <c r="B10563" s="36"/>
      <c r="C10563" s="36"/>
      <c r="D10563" s="42"/>
      <c r="E10563" s="46"/>
      <c r="F10563" s="36"/>
      <c r="G10563" s="45"/>
    </row>
    <row r="10564" spans="1:7" s="12" customFormat="1">
      <c r="A10564" s="41"/>
      <c r="B10564" s="36"/>
      <c r="C10564" s="36"/>
      <c r="D10564" s="42"/>
      <c r="E10564" s="46"/>
      <c r="F10564" s="36"/>
      <c r="G10564" s="45"/>
    </row>
    <row r="10565" spans="1:7" s="12" customFormat="1">
      <c r="A10565" s="41"/>
      <c r="B10565" s="36"/>
      <c r="C10565" s="36"/>
      <c r="D10565" s="42"/>
      <c r="E10565" s="46"/>
      <c r="F10565" s="36"/>
      <c r="G10565" s="45"/>
    </row>
    <row r="10566" spans="1:7" s="12" customFormat="1">
      <c r="A10566" s="41"/>
      <c r="B10566" s="36"/>
      <c r="C10566" s="36"/>
      <c r="D10566" s="42"/>
      <c r="E10566" s="46"/>
      <c r="F10566" s="36"/>
      <c r="G10566" s="45"/>
    </row>
    <row r="10567" spans="1:7" s="12" customFormat="1">
      <c r="A10567" s="41"/>
      <c r="B10567" s="36"/>
      <c r="C10567" s="36"/>
      <c r="D10567" s="42"/>
      <c r="E10567" s="46"/>
      <c r="F10567" s="36"/>
      <c r="G10567" s="45"/>
    </row>
    <row r="10568" spans="1:7" s="12" customFormat="1">
      <c r="A10568" s="41"/>
      <c r="B10568" s="36"/>
      <c r="C10568" s="36"/>
      <c r="D10568" s="42"/>
      <c r="E10568" s="46"/>
      <c r="F10568" s="36"/>
      <c r="G10568" s="45"/>
    </row>
    <row r="10569" spans="1:7" s="12" customFormat="1">
      <c r="A10569" s="41"/>
      <c r="B10569" s="36"/>
      <c r="C10569" s="36"/>
      <c r="D10569" s="42"/>
      <c r="E10569" s="46"/>
      <c r="F10569" s="36"/>
      <c r="G10569" s="45"/>
    </row>
    <row r="10570" spans="1:7" s="12" customFormat="1">
      <c r="A10570" s="41"/>
      <c r="B10570" s="36"/>
      <c r="C10570" s="36"/>
      <c r="D10570" s="42"/>
      <c r="E10570" s="46"/>
      <c r="F10570" s="36"/>
      <c r="G10570" s="45"/>
    </row>
    <row r="10571" spans="1:7" s="12" customFormat="1">
      <c r="A10571" s="41"/>
      <c r="B10571" s="36"/>
      <c r="C10571" s="36"/>
      <c r="D10571" s="42"/>
      <c r="E10571" s="46"/>
      <c r="F10571" s="36"/>
      <c r="G10571" s="45"/>
    </row>
    <row r="10572" spans="1:7" s="12" customFormat="1">
      <c r="A10572" s="41"/>
      <c r="B10572" s="36"/>
      <c r="C10572" s="36"/>
      <c r="D10572" s="42"/>
      <c r="E10572" s="46"/>
      <c r="F10572" s="36"/>
      <c r="G10572" s="45"/>
    </row>
    <row r="10573" spans="1:7" s="12" customFormat="1">
      <c r="A10573" s="41"/>
      <c r="B10573" s="36"/>
      <c r="C10573" s="36"/>
      <c r="D10573" s="42"/>
      <c r="E10573" s="46"/>
      <c r="F10573" s="36"/>
      <c r="G10573" s="45"/>
    </row>
    <row r="10574" spans="1:7" s="12" customFormat="1">
      <c r="A10574" s="41"/>
      <c r="B10574" s="36"/>
      <c r="C10574" s="36"/>
      <c r="D10574" s="42"/>
      <c r="E10574" s="46"/>
      <c r="F10574" s="36"/>
      <c r="G10574" s="45"/>
    </row>
    <row r="10575" spans="1:7" s="12" customFormat="1">
      <c r="A10575" s="41"/>
      <c r="B10575" s="36"/>
      <c r="C10575" s="36"/>
      <c r="D10575" s="42"/>
      <c r="E10575" s="46"/>
      <c r="F10575" s="36"/>
      <c r="G10575" s="45"/>
    </row>
    <row r="10576" spans="1:7" s="12" customFormat="1">
      <c r="A10576" s="41"/>
      <c r="B10576" s="36"/>
      <c r="C10576" s="36"/>
      <c r="D10576" s="42"/>
      <c r="E10576" s="46"/>
      <c r="F10576" s="36"/>
      <c r="G10576" s="45"/>
    </row>
    <row r="10577" spans="1:7" s="12" customFormat="1">
      <c r="A10577" s="41"/>
      <c r="B10577" s="36"/>
      <c r="C10577" s="36"/>
      <c r="D10577" s="42"/>
      <c r="E10577" s="46"/>
      <c r="F10577" s="36"/>
      <c r="G10577" s="45"/>
    </row>
    <row r="10578" spans="1:7" s="12" customFormat="1">
      <c r="A10578" s="41"/>
      <c r="B10578" s="36"/>
      <c r="C10578" s="36"/>
      <c r="D10578" s="42"/>
      <c r="E10578" s="46"/>
      <c r="F10578" s="36"/>
      <c r="G10578" s="45"/>
    </row>
    <row r="10579" spans="1:7">
      <c r="A10579" s="278" t="s">
        <v>0</v>
      </c>
      <c r="B10579" s="278"/>
      <c r="C10579" s="278"/>
      <c r="D10579" s="278"/>
      <c r="E10579" s="278"/>
      <c r="F10579" s="278"/>
      <c r="G10579" s="278"/>
    </row>
    <row r="10580" spans="1:7">
      <c r="A10580" s="279" t="s">
        <v>1</v>
      </c>
      <c r="B10580" s="279"/>
      <c r="C10580" s="279"/>
      <c r="D10580" s="279"/>
      <c r="E10580" s="279"/>
      <c r="F10580" s="279"/>
      <c r="G10580" s="279"/>
    </row>
    <row r="10581" spans="1:7" ht="30" customHeight="1">
      <c r="A10581" s="1" t="s">
        <v>2</v>
      </c>
      <c r="B10581" s="245"/>
      <c r="C10581" s="245"/>
      <c r="D10581" s="315" t="s">
        <v>1400</v>
      </c>
      <c r="E10581" s="315"/>
      <c r="F10581" s="315"/>
      <c r="G10581" s="315"/>
    </row>
    <row r="10582" spans="1:7" ht="30" customHeight="1">
      <c r="A10582" s="281" t="s">
        <v>3</v>
      </c>
      <c r="B10582" s="282"/>
      <c r="C10582" s="2" t="s">
        <v>4</v>
      </c>
      <c r="D10582" s="255" t="s">
        <v>5</v>
      </c>
      <c r="E10582" s="255" t="s">
        <v>6</v>
      </c>
      <c r="F10582" s="255" t="s">
        <v>7</v>
      </c>
      <c r="G10582" s="3" t="s">
        <v>8</v>
      </c>
    </row>
    <row r="10583" spans="1:7">
      <c r="A10583" s="255"/>
      <c r="B10583" s="255"/>
      <c r="C10583" s="2"/>
      <c r="D10583" s="72" t="s">
        <v>9</v>
      </c>
      <c r="E10583" s="255"/>
      <c r="F10583" s="255"/>
      <c r="G10583" s="3"/>
    </row>
    <row r="10584" spans="1:7" s="12" customFormat="1">
      <c r="A10584" s="285">
        <v>35</v>
      </c>
      <c r="B10584" s="285" t="s">
        <v>10</v>
      </c>
      <c r="C10584" s="283" t="s">
        <v>11</v>
      </c>
      <c r="D10584" s="287" t="s">
        <v>1270</v>
      </c>
      <c r="E10584" s="240">
        <v>453.75</v>
      </c>
      <c r="F10584" s="240" t="s">
        <v>147</v>
      </c>
      <c r="G10584" s="9">
        <f>SUM(A10584*E10584/100)</f>
        <v>158.8125</v>
      </c>
    </row>
    <row r="10585" spans="1:7" s="12" customFormat="1" ht="35.25" customHeight="1">
      <c r="A10585" s="286"/>
      <c r="B10585" s="286"/>
      <c r="C10585" s="284"/>
      <c r="D10585" s="288"/>
      <c r="E10585" s="289" t="s">
        <v>1271</v>
      </c>
      <c r="F10585" s="290"/>
      <c r="G10585" s="291"/>
    </row>
    <row r="10586" spans="1:7" s="22" customFormat="1">
      <c r="A10586" s="285">
        <v>53</v>
      </c>
      <c r="B10586" s="285" t="s">
        <v>10</v>
      </c>
      <c r="C10586" s="283" t="s">
        <v>15</v>
      </c>
      <c r="D10586" s="287" t="s">
        <v>200</v>
      </c>
      <c r="E10586" s="252">
        <v>1285.6300000000001</v>
      </c>
      <c r="F10586" s="230" t="s">
        <v>147</v>
      </c>
      <c r="G10586" s="168">
        <f>SUM(A10586*E10586/100)</f>
        <v>681.38390000000004</v>
      </c>
    </row>
    <row r="10587" spans="1:7" s="22" customFormat="1" ht="30.75" customHeight="1">
      <c r="A10587" s="286"/>
      <c r="B10587" s="286"/>
      <c r="C10587" s="284"/>
      <c r="D10587" s="288"/>
      <c r="E10587" s="289" t="s">
        <v>201</v>
      </c>
      <c r="F10587" s="290"/>
      <c r="G10587" s="291"/>
    </row>
    <row r="10588" spans="1:7" s="10" customFormat="1" ht="15" customHeight="1">
      <c r="A10588" s="285">
        <v>107</v>
      </c>
      <c r="B10588" s="285" t="s">
        <v>10</v>
      </c>
      <c r="C10588" s="283" t="s">
        <v>18</v>
      </c>
      <c r="D10588" s="299" t="s">
        <v>30</v>
      </c>
      <c r="E10588" s="253">
        <v>337</v>
      </c>
      <c r="F10588" s="240" t="s">
        <v>31</v>
      </c>
      <c r="G10588" s="9">
        <f>SUM(A10588*E10588)</f>
        <v>36059</v>
      </c>
    </row>
    <row r="10589" spans="1:7" s="10" customFormat="1" ht="169.5" customHeight="1">
      <c r="A10589" s="286"/>
      <c r="B10589" s="286"/>
      <c r="C10589" s="284"/>
      <c r="D10589" s="300"/>
      <c r="E10589" s="301" t="s">
        <v>32</v>
      </c>
      <c r="F10589" s="302"/>
      <c r="G10589" s="303"/>
    </row>
    <row r="10590" spans="1:7" ht="15" customHeight="1">
      <c r="A10590" s="304">
        <v>4.5</v>
      </c>
      <c r="B10590" s="285" t="s">
        <v>24</v>
      </c>
      <c r="C10590" s="283" t="s">
        <v>21</v>
      </c>
      <c r="D10590" s="299" t="s">
        <v>26</v>
      </c>
      <c r="E10590" s="253">
        <v>5001.7</v>
      </c>
      <c r="F10590" s="240" t="s">
        <v>27</v>
      </c>
      <c r="G10590" s="9">
        <f>SUM(A10590*E10590)</f>
        <v>22507.649999999998</v>
      </c>
    </row>
    <row r="10591" spans="1:7" ht="63" customHeight="1">
      <c r="A10591" s="305"/>
      <c r="B10591" s="286"/>
      <c r="C10591" s="284"/>
      <c r="D10591" s="300"/>
      <c r="E10591" s="289" t="s">
        <v>28</v>
      </c>
      <c r="F10591" s="290"/>
      <c r="G10591" s="291"/>
    </row>
    <row r="10592" spans="1:7" ht="17.25" customHeight="1">
      <c r="A10592" s="283">
        <v>468</v>
      </c>
      <c r="B10592" s="283" t="s">
        <v>10</v>
      </c>
      <c r="C10592" s="285" t="s">
        <v>25</v>
      </c>
      <c r="D10592" s="287" t="s">
        <v>204</v>
      </c>
      <c r="E10592" s="253">
        <v>12346.65</v>
      </c>
      <c r="F10592" s="240" t="s">
        <v>13</v>
      </c>
      <c r="G10592" s="9">
        <f>SUM(A10592*E10592/100)</f>
        <v>57782.322</v>
      </c>
    </row>
    <row r="10593" spans="1:7" ht="39.75" customHeight="1">
      <c r="A10593" s="284"/>
      <c r="B10593" s="284"/>
      <c r="C10593" s="286"/>
      <c r="D10593" s="288"/>
      <c r="E10593" s="289" t="s">
        <v>205</v>
      </c>
      <c r="F10593" s="290"/>
      <c r="G10593" s="291"/>
    </row>
    <row r="10594" spans="1:7" s="11" customFormat="1" ht="15" customHeight="1">
      <c r="A10594" s="285">
        <v>1213</v>
      </c>
      <c r="B10594" s="285" t="s">
        <v>39</v>
      </c>
      <c r="C10594" s="283" t="s">
        <v>29</v>
      </c>
      <c r="D10594" s="287" t="s">
        <v>41</v>
      </c>
      <c r="E10594" s="253">
        <v>2206.6</v>
      </c>
      <c r="F10594" s="240" t="s">
        <v>42</v>
      </c>
      <c r="G10594" s="9">
        <f>SUM(A10594*E10594/100)</f>
        <v>26766.057999999997</v>
      </c>
    </row>
    <row r="10595" spans="1:7" s="11" customFormat="1" ht="30" customHeight="1">
      <c r="A10595" s="286"/>
      <c r="B10595" s="286"/>
      <c r="C10595" s="284"/>
      <c r="D10595" s="288"/>
      <c r="E10595" s="293" t="s">
        <v>43</v>
      </c>
      <c r="F10595" s="294"/>
      <c r="G10595" s="295"/>
    </row>
    <row r="10596" spans="1:7" s="11" customFormat="1" ht="15" customHeight="1">
      <c r="A10596" s="285">
        <v>1213</v>
      </c>
      <c r="B10596" s="285" t="s">
        <v>39</v>
      </c>
      <c r="C10596" s="283" t="s">
        <v>33</v>
      </c>
      <c r="D10596" s="287" t="s">
        <v>45</v>
      </c>
      <c r="E10596" s="240">
        <v>2197.52</v>
      </c>
      <c r="F10596" s="240" t="s">
        <v>42</v>
      </c>
      <c r="G10596" s="9">
        <f>SUM(A10596*E10596/100)</f>
        <v>26655.917599999997</v>
      </c>
    </row>
    <row r="10597" spans="1:7" s="11" customFormat="1" ht="38.25" customHeight="1">
      <c r="A10597" s="286"/>
      <c r="B10597" s="286"/>
      <c r="C10597" s="284"/>
      <c r="D10597" s="288"/>
      <c r="E10597" s="293" t="s">
        <v>46</v>
      </c>
      <c r="F10597" s="294"/>
      <c r="G10597" s="295"/>
    </row>
    <row r="10598" spans="1:7">
      <c r="A10598" s="283">
        <v>1213</v>
      </c>
      <c r="B10598" s="283" t="s">
        <v>39</v>
      </c>
      <c r="C10598" s="285" t="s">
        <v>36</v>
      </c>
      <c r="D10598" s="287" t="s">
        <v>313</v>
      </c>
      <c r="E10598" s="253">
        <v>1287.44</v>
      </c>
      <c r="F10598" s="240" t="s">
        <v>42</v>
      </c>
      <c r="G10598" s="8">
        <f>SUM(A10598*E10598/100)</f>
        <v>15616.647199999999</v>
      </c>
    </row>
    <row r="10599" spans="1:7" ht="45.75" customHeight="1">
      <c r="A10599" s="284"/>
      <c r="B10599" s="284"/>
      <c r="C10599" s="286"/>
      <c r="D10599" s="288"/>
      <c r="E10599" s="289" t="s">
        <v>314</v>
      </c>
      <c r="F10599" s="290"/>
      <c r="G10599" s="291"/>
    </row>
    <row r="10600" spans="1:7" s="17" customFormat="1" ht="30" customHeight="1">
      <c r="A10600" s="255"/>
      <c r="B10600" s="255"/>
      <c r="C10600" s="2"/>
      <c r="D10600" s="13"/>
      <c r="E10600" s="14"/>
      <c r="F10600" s="15" t="s">
        <v>77</v>
      </c>
      <c r="G10600" s="16">
        <v>175776</v>
      </c>
    </row>
    <row r="10601" spans="1:7" s="22" customFormat="1" ht="24.75" customHeight="1">
      <c r="A10601" s="51"/>
      <c r="B10601" s="51"/>
      <c r="C10601" s="52"/>
      <c r="D10601" s="53"/>
      <c r="E10601" s="54"/>
      <c r="F10601" s="54"/>
      <c r="G10601" s="54"/>
    </row>
    <row r="10602" spans="1:7" s="22" customFormat="1" ht="26.25" customHeight="1">
      <c r="A10602" s="34" t="s">
        <v>302</v>
      </c>
      <c r="B10602" s="35"/>
      <c r="C10602" s="36" t="s">
        <v>707</v>
      </c>
      <c r="D10602" s="37"/>
      <c r="E10602" s="36" t="s">
        <v>131</v>
      </c>
      <c r="F10602" s="45"/>
      <c r="G10602" s="36"/>
    </row>
    <row r="10603" spans="1:7" s="17" customFormat="1" ht="46.5" customHeight="1">
      <c r="A10603" s="195"/>
      <c r="B10603" s="39"/>
      <c r="C10603" s="39"/>
      <c r="D10603" s="40"/>
      <c r="E10603" s="43" t="s">
        <v>138</v>
      </c>
      <c r="F10603" s="196"/>
      <c r="G10603" s="196"/>
    </row>
    <row r="10604" spans="1:7" s="12" customFormat="1">
      <c r="A10604" s="41"/>
      <c r="B10604" s="36"/>
      <c r="C10604" s="36"/>
      <c r="D10604" s="42"/>
      <c r="E10604" s="36"/>
      <c r="F10604" s="36"/>
      <c r="G10604" s="45"/>
    </row>
    <row r="10605" spans="1:7" s="12" customFormat="1">
      <c r="A10605" s="41"/>
      <c r="B10605" s="36"/>
      <c r="C10605" s="36"/>
      <c r="D10605" s="42"/>
      <c r="E10605" s="36"/>
      <c r="F10605" s="36"/>
      <c r="G10605" s="45"/>
    </row>
    <row r="10606" spans="1:7" s="12" customFormat="1">
      <c r="A10606" s="41"/>
      <c r="B10606" s="36"/>
      <c r="C10606" s="36"/>
      <c r="D10606" s="42"/>
      <c r="E10606" s="36"/>
      <c r="F10606" s="36"/>
      <c r="G10606" s="45"/>
    </row>
    <row r="10607" spans="1:7" s="12" customFormat="1">
      <c r="A10607" s="41"/>
      <c r="B10607" s="36"/>
      <c r="C10607" s="36"/>
      <c r="D10607" s="42"/>
      <c r="E10607" s="46" t="s">
        <v>140</v>
      </c>
      <c r="F10607" s="36"/>
      <c r="G10607" s="45"/>
    </row>
    <row r="10608" spans="1:7" s="12" customFormat="1">
      <c r="A10608" s="37" t="s">
        <v>139</v>
      </c>
      <c r="B10608" s="36"/>
      <c r="C10608" s="36"/>
      <c r="D10608" s="42"/>
      <c r="E10608" s="46" t="s">
        <v>141</v>
      </c>
      <c r="F10608" s="36"/>
      <c r="G10608" s="45"/>
    </row>
    <row r="10609" spans="1:7" s="12" customFormat="1">
      <c r="A10609" s="41"/>
      <c r="B10609" s="36"/>
      <c r="C10609" s="36"/>
      <c r="D10609" s="42"/>
      <c r="E10609" s="46" t="s">
        <v>142</v>
      </c>
      <c r="F10609" s="36"/>
      <c r="G10609" s="45"/>
    </row>
    <row r="10610" spans="1:7" s="12" customFormat="1">
      <c r="A10610" s="41"/>
      <c r="B10610" s="36"/>
      <c r="C10610" s="36"/>
      <c r="D10610" s="42"/>
      <c r="E10610" s="46"/>
      <c r="F10610" s="36"/>
      <c r="G10610" s="45"/>
    </row>
    <row r="10611" spans="1:7" s="12" customFormat="1">
      <c r="A10611" s="41"/>
      <c r="B10611" s="36"/>
      <c r="C10611" s="36"/>
      <c r="D10611" s="42"/>
      <c r="E10611" s="46"/>
      <c r="F10611" s="36"/>
      <c r="G10611" s="45"/>
    </row>
    <row r="10612" spans="1:7" s="12" customFormat="1">
      <c r="A10612" s="41"/>
      <c r="B10612" s="36"/>
      <c r="C10612" s="36"/>
      <c r="D10612" s="42"/>
      <c r="E10612" s="46"/>
      <c r="F10612" s="36"/>
      <c r="G10612" s="45"/>
    </row>
    <row r="10613" spans="1:7" s="12" customFormat="1">
      <c r="A10613" s="41"/>
      <c r="B10613" s="36"/>
      <c r="C10613" s="36"/>
      <c r="D10613" s="42"/>
      <c r="E10613" s="46"/>
      <c r="F10613" s="36"/>
      <c r="G10613" s="45"/>
    </row>
    <row r="10614" spans="1:7" s="12" customFormat="1">
      <c r="A10614" s="41"/>
      <c r="B10614" s="36"/>
      <c r="C10614" s="36"/>
      <c r="D10614" s="42"/>
      <c r="E10614" s="46"/>
      <c r="F10614" s="36"/>
      <c r="G10614" s="45"/>
    </row>
    <row r="10615" spans="1:7" s="12" customFormat="1">
      <c r="A10615" s="41"/>
      <c r="B10615" s="36"/>
      <c r="C10615" s="36"/>
      <c r="D10615" s="42"/>
      <c r="E10615" s="46"/>
      <c r="F10615" s="36"/>
      <c r="G10615" s="45"/>
    </row>
    <row r="10616" spans="1:7" s="12" customFormat="1">
      <c r="A10616" s="41"/>
      <c r="B10616" s="36"/>
      <c r="C10616" s="36"/>
      <c r="D10616" s="42"/>
      <c r="E10616" s="46"/>
      <c r="F10616" s="36"/>
      <c r="G10616" s="45"/>
    </row>
    <row r="10617" spans="1:7" s="12" customFormat="1">
      <c r="A10617" s="41"/>
      <c r="B10617" s="36"/>
      <c r="C10617" s="36"/>
      <c r="D10617" s="42"/>
      <c r="E10617" s="46"/>
      <c r="F10617" s="36"/>
      <c r="G10617" s="45"/>
    </row>
    <row r="10618" spans="1:7" s="12" customFormat="1">
      <c r="A10618" s="41"/>
      <c r="B10618" s="36"/>
      <c r="C10618" s="36"/>
      <c r="D10618" s="42"/>
      <c r="E10618" s="46"/>
      <c r="F10618" s="36"/>
      <c r="G10618" s="45"/>
    </row>
    <row r="10619" spans="1:7" s="12" customFormat="1">
      <c r="A10619" s="41"/>
      <c r="B10619" s="36"/>
      <c r="C10619" s="36"/>
      <c r="D10619" s="42"/>
      <c r="E10619" s="46"/>
      <c r="F10619" s="36"/>
      <c r="G10619" s="45"/>
    </row>
    <row r="10620" spans="1:7" s="12" customFormat="1">
      <c r="A10620" s="41"/>
      <c r="B10620" s="36"/>
      <c r="C10620" s="36"/>
      <c r="D10620" s="42"/>
      <c r="E10620" s="46"/>
      <c r="F10620" s="36"/>
      <c r="G10620" s="45"/>
    </row>
    <row r="10621" spans="1:7" s="12" customFormat="1">
      <c r="A10621" s="41"/>
      <c r="B10621" s="36"/>
      <c r="C10621" s="36"/>
      <c r="D10621" s="42"/>
      <c r="E10621" s="46"/>
      <c r="F10621" s="36"/>
      <c r="G10621" s="45"/>
    </row>
    <row r="10622" spans="1:7" s="12" customFormat="1">
      <c r="A10622" s="41"/>
      <c r="B10622" s="36"/>
      <c r="C10622" s="36"/>
      <c r="D10622" s="42"/>
      <c r="E10622" s="46"/>
      <c r="F10622" s="36"/>
      <c r="G10622" s="45"/>
    </row>
    <row r="10623" spans="1:7" s="12" customFormat="1">
      <c r="A10623" s="41"/>
      <c r="B10623" s="36"/>
      <c r="C10623" s="36"/>
      <c r="D10623" s="42"/>
      <c r="E10623" s="46"/>
      <c r="F10623" s="36"/>
      <c r="G10623" s="45"/>
    </row>
    <row r="10624" spans="1:7" s="12" customFormat="1">
      <c r="A10624" s="41"/>
      <c r="B10624" s="36"/>
      <c r="C10624" s="36"/>
      <c r="D10624" s="42"/>
      <c r="E10624" s="46"/>
      <c r="F10624" s="36"/>
      <c r="G10624" s="45"/>
    </row>
    <row r="10625" spans="1:7" s="12" customFormat="1">
      <c r="A10625" s="41"/>
      <c r="B10625" s="36"/>
      <c r="C10625" s="36"/>
      <c r="D10625" s="42"/>
      <c r="E10625" s="46"/>
      <c r="F10625" s="36"/>
      <c r="G10625" s="45"/>
    </row>
    <row r="10626" spans="1:7" s="12" customFormat="1">
      <c r="A10626" s="41"/>
      <c r="B10626" s="36"/>
      <c r="C10626" s="36"/>
      <c r="D10626" s="42"/>
      <c r="E10626" s="46"/>
      <c r="F10626" s="36"/>
      <c r="G10626" s="45"/>
    </row>
    <row r="10627" spans="1:7" s="12" customFormat="1">
      <c r="A10627" s="41"/>
      <c r="B10627" s="36"/>
      <c r="C10627" s="36"/>
      <c r="D10627" s="42"/>
      <c r="E10627" s="46"/>
      <c r="F10627" s="36"/>
      <c r="G10627" s="45"/>
    </row>
    <row r="10628" spans="1:7" s="12" customFormat="1">
      <c r="A10628" s="41"/>
      <c r="B10628" s="36"/>
      <c r="C10628" s="36"/>
      <c r="D10628" s="42"/>
      <c r="E10628" s="46"/>
      <c r="F10628" s="36"/>
      <c r="G10628" s="45"/>
    </row>
    <row r="10629" spans="1:7" s="12" customFormat="1">
      <c r="A10629" s="41"/>
      <c r="B10629" s="36"/>
      <c r="C10629" s="36"/>
      <c r="D10629" s="42"/>
      <c r="E10629" s="46"/>
      <c r="F10629" s="36"/>
      <c r="G10629" s="45"/>
    </row>
    <row r="10630" spans="1:7" s="12" customFormat="1">
      <c r="A10630" s="41"/>
      <c r="B10630" s="36"/>
      <c r="C10630" s="36"/>
      <c r="D10630" s="42"/>
      <c r="E10630" s="46"/>
      <c r="F10630" s="36"/>
      <c r="G10630" s="45"/>
    </row>
    <row r="10631" spans="1:7" s="12" customFormat="1">
      <c r="A10631" s="41"/>
      <c r="B10631" s="36"/>
      <c r="C10631" s="36"/>
      <c r="D10631" s="42"/>
      <c r="E10631" s="46"/>
      <c r="F10631" s="36"/>
      <c r="G10631" s="45"/>
    </row>
    <row r="10632" spans="1:7" s="12" customFormat="1">
      <c r="A10632" s="41"/>
      <c r="B10632" s="36"/>
      <c r="C10632" s="36"/>
      <c r="D10632" s="42"/>
      <c r="E10632" s="46"/>
      <c r="F10632" s="36"/>
      <c r="G10632" s="45"/>
    </row>
    <row r="10633" spans="1:7" s="12" customFormat="1">
      <c r="A10633" s="41"/>
      <c r="B10633" s="36"/>
      <c r="C10633" s="36"/>
      <c r="D10633" s="42"/>
      <c r="E10633" s="46"/>
      <c r="F10633" s="36"/>
      <c r="G10633" s="45"/>
    </row>
    <row r="10634" spans="1:7" s="12" customFormat="1">
      <c r="A10634" s="41"/>
      <c r="B10634" s="36"/>
      <c r="C10634" s="36"/>
      <c r="D10634" s="42"/>
      <c r="E10634" s="46"/>
      <c r="F10634" s="36"/>
      <c r="G10634" s="45"/>
    </row>
    <row r="10635" spans="1:7" s="12" customFormat="1">
      <c r="A10635" s="41"/>
      <c r="B10635" s="36"/>
      <c r="C10635" s="36"/>
      <c r="D10635" s="42"/>
      <c r="E10635" s="46"/>
      <c r="F10635" s="36"/>
      <c r="G10635" s="45"/>
    </row>
    <row r="10636" spans="1:7" s="12" customFormat="1">
      <c r="A10636" s="41"/>
      <c r="B10636" s="36"/>
      <c r="C10636" s="36"/>
      <c r="D10636" s="42"/>
      <c r="E10636" s="46"/>
      <c r="F10636" s="36"/>
      <c r="G10636" s="45"/>
    </row>
    <row r="10637" spans="1:7" s="12" customFormat="1">
      <c r="A10637" s="41"/>
      <c r="B10637" s="36"/>
      <c r="C10637" s="36"/>
      <c r="D10637" s="42"/>
      <c r="E10637" s="46"/>
      <c r="F10637" s="36"/>
      <c r="G10637" s="45"/>
    </row>
    <row r="10638" spans="1:7" s="12" customFormat="1">
      <c r="A10638" s="41"/>
      <c r="B10638" s="36"/>
      <c r="C10638" s="36"/>
      <c r="D10638" s="42"/>
      <c r="E10638" s="46"/>
      <c r="F10638" s="36"/>
      <c r="G10638" s="45"/>
    </row>
    <row r="10639" spans="1:7" s="12" customFormat="1">
      <c r="A10639" s="41"/>
      <c r="B10639" s="36"/>
      <c r="C10639" s="36"/>
      <c r="D10639" s="42"/>
      <c r="E10639" s="46"/>
      <c r="F10639" s="36"/>
      <c r="G10639" s="45"/>
    </row>
    <row r="10640" spans="1:7" s="12" customFormat="1">
      <c r="A10640" s="41"/>
      <c r="B10640" s="36"/>
      <c r="C10640" s="36"/>
      <c r="D10640" s="42"/>
      <c r="E10640" s="46"/>
      <c r="F10640" s="36"/>
      <c r="G10640" s="45"/>
    </row>
    <row r="10641" spans="1:7" s="12" customFormat="1">
      <c r="A10641" s="41"/>
      <c r="B10641" s="36"/>
      <c r="C10641" s="36"/>
      <c r="D10641" s="42"/>
      <c r="E10641" s="46"/>
      <c r="F10641" s="36"/>
      <c r="G10641" s="45"/>
    </row>
    <row r="10642" spans="1:7" s="12" customFormat="1">
      <c r="A10642" s="41"/>
      <c r="B10642" s="36"/>
      <c r="C10642" s="36"/>
      <c r="D10642" s="42"/>
      <c r="E10642" s="46"/>
      <c r="F10642" s="36"/>
      <c r="G10642" s="45"/>
    </row>
    <row r="10643" spans="1:7" s="12" customFormat="1">
      <c r="A10643" s="41"/>
      <c r="B10643" s="36"/>
      <c r="C10643" s="36"/>
      <c r="D10643" s="42"/>
      <c r="E10643" s="46"/>
      <c r="F10643" s="36"/>
      <c r="G10643" s="45"/>
    </row>
    <row r="10644" spans="1:7" s="12" customFormat="1">
      <c r="A10644" s="41"/>
      <c r="B10644" s="36"/>
      <c r="C10644" s="36"/>
      <c r="D10644" s="42"/>
      <c r="E10644" s="46"/>
      <c r="F10644" s="36"/>
      <c r="G10644" s="45"/>
    </row>
    <row r="10645" spans="1:7" s="12" customFormat="1">
      <c r="A10645" s="41"/>
      <c r="B10645" s="36"/>
      <c r="C10645" s="36"/>
      <c r="D10645" s="42"/>
      <c r="E10645" s="46"/>
      <c r="F10645" s="36"/>
      <c r="G10645" s="45"/>
    </row>
    <row r="10646" spans="1:7" s="12" customFormat="1">
      <c r="A10646" s="41"/>
      <c r="B10646" s="36"/>
      <c r="C10646" s="36"/>
      <c r="D10646" s="42"/>
      <c r="E10646" s="46"/>
      <c r="F10646" s="36"/>
      <c r="G10646" s="45"/>
    </row>
    <row r="10647" spans="1:7" s="12" customFormat="1">
      <c r="A10647" s="41"/>
      <c r="B10647" s="36"/>
      <c r="C10647" s="36"/>
      <c r="D10647" s="42"/>
      <c r="E10647" s="46"/>
      <c r="F10647" s="36"/>
      <c r="G10647" s="45"/>
    </row>
    <row r="10648" spans="1:7" s="12" customFormat="1">
      <c r="A10648" s="41"/>
      <c r="B10648" s="36"/>
      <c r="C10648" s="36"/>
      <c r="D10648" s="42"/>
      <c r="E10648" s="46"/>
      <c r="F10648" s="36"/>
      <c r="G10648" s="45"/>
    </row>
    <row r="10649" spans="1:7" s="12" customFormat="1">
      <c r="A10649" s="41"/>
      <c r="B10649" s="36"/>
      <c r="C10649" s="36"/>
      <c r="D10649" s="42"/>
      <c r="E10649" s="46"/>
      <c r="F10649" s="36"/>
      <c r="G10649" s="45"/>
    </row>
    <row r="10650" spans="1:7" s="12" customFormat="1">
      <c r="A10650" s="41"/>
      <c r="B10650" s="36"/>
      <c r="C10650" s="36"/>
      <c r="D10650" s="42"/>
      <c r="E10650" s="46"/>
      <c r="F10650" s="36"/>
      <c r="G10650" s="45"/>
    </row>
    <row r="10651" spans="1:7" s="12" customFormat="1">
      <c r="A10651" s="41"/>
      <c r="B10651" s="36"/>
      <c r="C10651" s="36"/>
      <c r="D10651" s="42"/>
      <c r="E10651" s="46"/>
      <c r="F10651" s="36"/>
      <c r="G10651" s="45"/>
    </row>
    <row r="10652" spans="1:7" s="12" customFormat="1">
      <c r="A10652" s="41"/>
      <c r="B10652" s="36"/>
      <c r="C10652" s="36"/>
      <c r="D10652" s="42"/>
      <c r="E10652" s="46"/>
      <c r="F10652" s="36"/>
      <c r="G10652" s="45"/>
    </row>
    <row r="10653" spans="1:7" s="12" customFormat="1">
      <c r="A10653" s="41"/>
      <c r="B10653" s="36"/>
      <c r="C10653" s="36"/>
      <c r="D10653" s="42"/>
      <c r="E10653" s="46"/>
      <c r="F10653" s="36"/>
      <c r="G10653" s="45"/>
    </row>
    <row r="10654" spans="1:7" s="12" customFormat="1">
      <c r="A10654" s="41"/>
      <c r="B10654" s="36"/>
      <c r="C10654" s="36"/>
      <c r="D10654" s="42"/>
      <c r="E10654" s="46"/>
      <c r="F10654" s="36"/>
      <c r="G10654" s="45"/>
    </row>
    <row r="10655" spans="1:7" s="12" customFormat="1">
      <c r="A10655" s="41"/>
      <c r="B10655" s="36"/>
      <c r="C10655" s="36"/>
      <c r="D10655" s="42"/>
      <c r="E10655" s="46"/>
      <c r="F10655" s="36"/>
      <c r="G10655" s="45"/>
    </row>
    <row r="10656" spans="1:7" s="12" customFormat="1">
      <c r="A10656" s="41"/>
      <c r="B10656" s="36"/>
      <c r="C10656" s="36"/>
      <c r="D10656" s="42"/>
      <c r="E10656" s="46"/>
      <c r="F10656" s="36"/>
      <c r="G10656" s="45"/>
    </row>
    <row r="10657" spans="1:7" s="12" customFormat="1">
      <c r="A10657" s="41"/>
      <c r="B10657" s="36"/>
      <c r="C10657" s="36"/>
      <c r="D10657" s="42"/>
      <c r="E10657" s="46"/>
      <c r="F10657" s="36"/>
      <c r="G10657" s="45"/>
    </row>
    <row r="10658" spans="1:7" s="12" customFormat="1">
      <c r="A10658" s="41"/>
      <c r="B10658" s="36"/>
      <c r="C10658" s="36"/>
      <c r="D10658" s="42"/>
      <c r="E10658" s="46"/>
      <c r="F10658" s="36"/>
      <c r="G10658" s="45"/>
    </row>
    <row r="10659" spans="1:7" s="12" customFormat="1">
      <c r="A10659" s="41"/>
      <c r="B10659" s="36"/>
      <c r="C10659" s="36"/>
      <c r="D10659" s="42"/>
      <c r="E10659" s="46"/>
      <c r="F10659" s="36"/>
      <c r="G10659" s="45"/>
    </row>
    <row r="10660" spans="1:7" s="12" customFormat="1">
      <c r="A10660" s="41"/>
      <c r="B10660" s="36"/>
      <c r="C10660" s="36"/>
      <c r="D10660" s="42"/>
      <c r="E10660" s="46"/>
      <c r="F10660" s="36"/>
      <c r="G10660" s="45"/>
    </row>
    <row r="10661" spans="1:7" s="12" customFormat="1">
      <c r="A10661" s="41"/>
      <c r="B10661" s="36"/>
      <c r="C10661" s="36"/>
      <c r="D10661" s="42"/>
      <c r="E10661" s="46"/>
      <c r="F10661" s="36"/>
      <c r="G10661" s="45"/>
    </row>
    <row r="10662" spans="1:7" s="12" customFormat="1">
      <c r="A10662" s="41"/>
      <c r="B10662" s="36"/>
      <c r="C10662" s="36"/>
      <c r="D10662" s="42"/>
      <c r="E10662" s="46"/>
      <c r="F10662" s="36"/>
      <c r="G10662" s="45"/>
    </row>
    <row r="10663" spans="1:7" s="12" customFormat="1">
      <c r="A10663" s="41"/>
      <c r="B10663" s="36"/>
      <c r="C10663" s="36"/>
      <c r="D10663" s="42"/>
      <c r="E10663" s="46"/>
      <c r="F10663" s="36"/>
      <c r="G10663" s="45"/>
    </row>
    <row r="10664" spans="1:7" s="12" customFormat="1">
      <c r="A10664" s="41"/>
      <c r="B10664" s="36"/>
      <c r="C10664" s="36"/>
      <c r="D10664" s="42"/>
      <c r="E10664" s="46"/>
      <c r="F10664" s="36"/>
      <c r="G10664" s="45"/>
    </row>
    <row r="10665" spans="1:7" s="12" customFormat="1">
      <c r="A10665" s="41"/>
      <c r="B10665" s="36"/>
      <c r="C10665" s="36"/>
      <c r="D10665" s="42"/>
      <c r="E10665" s="46"/>
      <c r="F10665" s="36"/>
      <c r="G10665" s="45"/>
    </row>
    <row r="10666" spans="1:7" s="12" customFormat="1">
      <c r="A10666" s="41"/>
      <c r="B10666" s="36"/>
      <c r="C10666" s="36"/>
      <c r="D10666" s="42"/>
      <c r="E10666" s="46"/>
      <c r="F10666" s="36"/>
      <c r="G10666" s="45"/>
    </row>
    <row r="10667" spans="1:7" s="12" customFormat="1">
      <c r="A10667" s="41"/>
      <c r="B10667" s="36"/>
      <c r="C10667" s="36"/>
      <c r="D10667" s="42"/>
      <c r="E10667" s="46"/>
      <c r="F10667" s="36"/>
      <c r="G10667" s="45"/>
    </row>
    <row r="10668" spans="1:7" s="12" customFormat="1">
      <c r="A10668" s="41"/>
      <c r="B10668" s="36"/>
      <c r="C10668" s="36"/>
      <c r="D10668" s="42"/>
      <c r="E10668" s="46"/>
      <c r="F10668" s="36"/>
      <c r="G10668" s="45"/>
    </row>
    <row r="10669" spans="1:7" s="12" customFormat="1">
      <c r="A10669" s="41"/>
      <c r="B10669" s="36"/>
      <c r="C10669" s="36"/>
      <c r="D10669" s="42"/>
      <c r="E10669" s="46"/>
      <c r="F10669" s="36"/>
      <c r="G10669" s="45"/>
    </row>
    <row r="10670" spans="1:7" s="12" customFormat="1">
      <c r="A10670" s="41"/>
      <c r="B10670" s="36"/>
      <c r="C10670" s="36"/>
      <c r="D10670" s="42"/>
      <c r="E10670" s="46"/>
      <c r="F10670" s="36"/>
      <c r="G10670" s="45"/>
    </row>
    <row r="10671" spans="1:7" s="12" customFormat="1">
      <c r="A10671" s="41"/>
      <c r="B10671" s="36"/>
      <c r="C10671" s="36"/>
      <c r="D10671" s="42"/>
      <c r="E10671" s="46"/>
      <c r="F10671" s="36"/>
      <c r="G10671" s="45"/>
    </row>
    <row r="10672" spans="1:7" s="12" customFormat="1">
      <c r="A10672" s="41"/>
      <c r="B10672" s="36"/>
      <c r="C10672" s="36"/>
      <c r="D10672" s="42"/>
      <c r="E10672" s="46"/>
      <c r="F10672" s="36"/>
      <c r="G10672" s="45"/>
    </row>
    <row r="10673" spans="1:7" s="12" customFormat="1">
      <c r="A10673" s="41"/>
      <c r="B10673" s="36"/>
      <c r="C10673" s="36"/>
      <c r="D10673" s="42"/>
      <c r="E10673" s="46"/>
      <c r="F10673" s="36"/>
      <c r="G10673" s="45"/>
    </row>
    <row r="10674" spans="1:7" s="12" customFormat="1">
      <c r="A10674" s="41"/>
      <c r="B10674" s="36"/>
      <c r="C10674" s="36"/>
      <c r="D10674" s="42"/>
      <c r="E10674" s="46"/>
      <c r="F10674" s="36"/>
      <c r="G10674" s="45"/>
    </row>
    <row r="10675" spans="1:7" s="12" customFormat="1">
      <c r="A10675" s="41"/>
      <c r="B10675" s="36"/>
      <c r="C10675" s="36"/>
      <c r="D10675" s="42"/>
      <c r="E10675" s="46"/>
      <c r="F10675" s="36"/>
      <c r="G10675" s="45"/>
    </row>
    <row r="10676" spans="1:7" s="12" customFormat="1">
      <c r="A10676" s="41"/>
      <c r="B10676" s="36"/>
      <c r="C10676" s="36"/>
      <c r="D10676" s="42"/>
      <c r="E10676" s="46"/>
      <c r="F10676" s="36"/>
      <c r="G10676" s="45"/>
    </row>
    <row r="10677" spans="1:7" s="12" customFormat="1">
      <c r="A10677" s="41"/>
      <c r="B10677" s="36"/>
      <c r="C10677" s="36"/>
      <c r="D10677" s="42"/>
      <c r="E10677" s="46"/>
      <c r="F10677" s="36"/>
      <c r="G10677" s="45"/>
    </row>
    <row r="10678" spans="1:7" s="12" customFormat="1">
      <c r="A10678" s="41"/>
      <c r="B10678" s="36"/>
      <c r="C10678" s="36"/>
      <c r="D10678" s="42"/>
      <c r="E10678" s="46"/>
      <c r="F10678" s="36"/>
      <c r="G10678" s="45"/>
    </row>
    <row r="10679" spans="1:7" s="12" customFormat="1">
      <c r="A10679" s="41"/>
      <c r="B10679" s="36"/>
      <c r="C10679" s="36"/>
      <c r="D10679" s="42"/>
      <c r="E10679" s="46"/>
      <c r="F10679" s="36"/>
      <c r="G10679" s="45"/>
    </row>
    <row r="10680" spans="1:7" s="12" customFormat="1">
      <c r="A10680" s="41"/>
      <c r="B10680" s="36"/>
      <c r="C10680" s="36"/>
      <c r="D10680" s="42"/>
      <c r="E10680" s="46"/>
      <c r="F10680" s="36"/>
      <c r="G10680" s="45"/>
    </row>
    <row r="10681" spans="1:7" s="12" customFormat="1">
      <c r="A10681" s="41"/>
      <c r="B10681" s="36"/>
      <c r="C10681" s="36"/>
      <c r="D10681" s="42"/>
      <c r="E10681" s="46"/>
      <c r="F10681" s="36"/>
      <c r="G10681" s="45"/>
    </row>
    <row r="10682" spans="1:7" s="12" customFormat="1">
      <c r="A10682" s="41"/>
      <c r="B10682" s="36"/>
      <c r="C10682" s="36"/>
      <c r="D10682" s="42"/>
      <c r="E10682" s="46"/>
      <c r="F10682" s="36"/>
      <c r="G10682" s="45"/>
    </row>
    <row r="10683" spans="1:7" s="12" customFormat="1">
      <c r="A10683" s="41"/>
      <c r="B10683" s="36"/>
      <c r="C10683" s="36"/>
      <c r="D10683" s="42"/>
      <c r="E10683" s="46"/>
      <c r="F10683" s="36"/>
      <c r="G10683" s="45"/>
    </row>
    <row r="10684" spans="1:7" s="12" customFormat="1">
      <c r="A10684" s="41"/>
      <c r="B10684" s="36"/>
      <c r="C10684" s="36"/>
      <c r="D10684" s="42"/>
      <c r="E10684" s="46"/>
      <c r="F10684" s="36"/>
      <c r="G10684" s="45"/>
    </row>
    <row r="10685" spans="1:7" s="12" customFormat="1">
      <c r="A10685" s="41"/>
      <c r="B10685" s="36"/>
      <c r="C10685" s="36"/>
      <c r="D10685" s="42"/>
      <c r="E10685" s="46"/>
      <c r="F10685" s="36"/>
      <c r="G10685" s="45"/>
    </row>
    <row r="10686" spans="1:7" s="12" customFormat="1">
      <c r="A10686" s="41"/>
      <c r="B10686" s="36"/>
      <c r="C10686" s="36"/>
      <c r="D10686" s="42"/>
      <c r="E10686" s="46"/>
      <c r="F10686" s="36"/>
      <c r="G10686" s="45"/>
    </row>
    <row r="10687" spans="1:7" s="12" customFormat="1">
      <c r="A10687" s="41"/>
      <c r="B10687" s="36"/>
      <c r="C10687" s="36"/>
      <c r="D10687" s="42"/>
      <c r="E10687" s="46"/>
      <c r="F10687" s="36"/>
      <c r="G10687" s="45"/>
    </row>
    <row r="10688" spans="1:7" s="12" customFormat="1">
      <c r="A10688" s="41"/>
      <c r="B10688" s="36"/>
      <c r="C10688" s="36"/>
      <c r="D10688" s="42"/>
      <c r="E10688" s="46"/>
      <c r="F10688" s="36"/>
      <c r="G10688" s="45"/>
    </row>
    <row r="10689" spans="1:7" s="12" customFormat="1">
      <c r="A10689" s="41"/>
      <c r="B10689" s="36"/>
      <c r="C10689" s="36"/>
      <c r="D10689" s="42"/>
      <c r="E10689" s="46"/>
      <c r="F10689" s="36"/>
      <c r="G10689" s="45"/>
    </row>
    <row r="10690" spans="1:7" s="12" customFormat="1">
      <c r="A10690" s="41"/>
      <c r="B10690" s="36"/>
      <c r="C10690" s="36"/>
      <c r="D10690" s="42"/>
      <c r="E10690" s="46"/>
      <c r="F10690" s="36"/>
      <c r="G10690" s="45"/>
    </row>
    <row r="10691" spans="1:7" s="12" customFormat="1">
      <c r="A10691" s="41"/>
      <c r="B10691" s="36"/>
      <c r="C10691" s="36"/>
      <c r="D10691" s="42"/>
      <c r="E10691" s="46"/>
      <c r="F10691" s="36"/>
      <c r="G10691" s="45"/>
    </row>
    <row r="10692" spans="1:7" s="12" customFormat="1">
      <c r="A10692" s="41"/>
      <c r="B10692" s="36"/>
      <c r="C10692" s="36"/>
      <c r="D10692" s="42"/>
      <c r="E10692" s="46"/>
      <c r="F10692" s="36"/>
      <c r="G10692" s="45"/>
    </row>
    <row r="10693" spans="1:7" s="12" customFormat="1">
      <c r="A10693" s="41"/>
      <c r="B10693" s="36"/>
      <c r="C10693" s="36"/>
      <c r="D10693" s="42"/>
      <c r="E10693" s="46"/>
      <c r="F10693" s="36"/>
      <c r="G10693" s="45"/>
    </row>
    <row r="10694" spans="1:7" s="12" customFormat="1">
      <c r="A10694" s="41"/>
      <c r="B10694" s="36"/>
      <c r="C10694" s="36"/>
      <c r="D10694" s="42"/>
      <c r="E10694" s="46"/>
      <c r="F10694" s="36"/>
      <c r="G10694" s="45"/>
    </row>
    <row r="10695" spans="1:7" s="12" customFormat="1">
      <c r="A10695" s="41"/>
      <c r="B10695" s="36"/>
      <c r="C10695" s="36"/>
      <c r="D10695" s="42"/>
      <c r="E10695" s="46"/>
      <c r="F10695" s="36"/>
      <c r="G10695" s="45"/>
    </row>
    <row r="10696" spans="1:7" s="12" customFormat="1">
      <c r="A10696" s="41"/>
      <c r="B10696" s="36"/>
      <c r="C10696" s="36"/>
      <c r="D10696" s="42"/>
      <c r="E10696" s="46"/>
      <c r="F10696" s="36"/>
      <c r="G10696" s="45"/>
    </row>
    <row r="10697" spans="1:7" s="12" customFormat="1">
      <c r="A10697" s="41"/>
      <c r="B10697" s="36"/>
      <c r="C10697" s="36"/>
      <c r="D10697" s="42"/>
      <c r="E10697" s="46"/>
      <c r="F10697" s="36"/>
      <c r="G10697" s="45"/>
    </row>
    <row r="10698" spans="1:7" s="12" customFormat="1">
      <c r="A10698" s="41"/>
      <c r="B10698" s="36"/>
      <c r="C10698" s="36"/>
      <c r="D10698" s="42"/>
      <c r="E10698" s="46"/>
      <c r="F10698" s="36"/>
      <c r="G10698" s="45"/>
    </row>
    <row r="10699" spans="1:7" s="12" customFormat="1">
      <c r="A10699" s="41"/>
      <c r="B10699" s="36"/>
      <c r="C10699" s="36"/>
      <c r="D10699" s="42"/>
      <c r="E10699" s="46"/>
      <c r="F10699" s="36"/>
      <c r="G10699" s="45"/>
    </row>
    <row r="10700" spans="1:7" s="12" customFormat="1">
      <c r="A10700" s="41"/>
      <c r="B10700" s="36"/>
      <c r="C10700" s="36"/>
      <c r="D10700" s="42"/>
      <c r="E10700" s="46"/>
      <c r="F10700" s="36"/>
      <c r="G10700" s="45"/>
    </row>
    <row r="10701" spans="1:7" s="12" customFormat="1">
      <c r="A10701" s="41"/>
      <c r="B10701" s="36"/>
      <c r="C10701" s="36"/>
      <c r="D10701" s="42"/>
      <c r="E10701" s="46"/>
      <c r="F10701" s="36"/>
      <c r="G10701" s="45"/>
    </row>
    <row r="10702" spans="1:7" s="12" customFormat="1">
      <c r="A10702" s="41"/>
      <c r="B10702" s="36"/>
      <c r="C10702" s="36"/>
      <c r="D10702" s="42"/>
      <c r="E10702" s="46"/>
      <c r="F10702" s="36"/>
      <c r="G10702" s="45"/>
    </row>
    <row r="10703" spans="1:7" s="12" customFormat="1">
      <c r="A10703" s="41"/>
      <c r="B10703" s="36"/>
      <c r="C10703" s="36"/>
      <c r="D10703" s="42"/>
      <c r="E10703" s="46"/>
      <c r="F10703" s="36"/>
      <c r="G10703" s="45"/>
    </row>
    <row r="10704" spans="1:7" s="12" customFormat="1">
      <c r="A10704" s="41"/>
      <c r="B10704" s="36"/>
      <c r="C10704" s="36"/>
      <c r="D10704" s="42"/>
      <c r="E10704" s="46"/>
      <c r="F10704" s="36"/>
      <c r="G10704" s="45"/>
    </row>
    <row r="10705" spans="1:7" s="12" customFormat="1">
      <c r="A10705" s="41"/>
      <c r="B10705" s="36"/>
      <c r="C10705" s="36"/>
      <c r="D10705" s="42"/>
      <c r="E10705" s="46"/>
      <c r="F10705" s="36"/>
      <c r="G10705" s="45"/>
    </row>
    <row r="10706" spans="1:7" s="12" customFormat="1">
      <c r="A10706" s="41"/>
      <c r="B10706" s="36"/>
      <c r="C10706" s="36"/>
      <c r="D10706" s="42"/>
      <c r="E10706" s="46"/>
      <c r="F10706" s="36"/>
      <c r="G10706" s="45"/>
    </row>
    <row r="10707" spans="1:7" s="12" customFormat="1">
      <c r="A10707" s="41"/>
      <c r="B10707" s="36"/>
      <c r="C10707" s="36"/>
      <c r="D10707" s="42"/>
      <c r="E10707" s="46"/>
      <c r="F10707" s="36"/>
      <c r="G10707" s="45"/>
    </row>
    <row r="10708" spans="1:7" s="12" customFormat="1">
      <c r="A10708" s="41"/>
      <c r="B10708" s="36"/>
      <c r="C10708" s="36"/>
      <c r="D10708" s="42"/>
      <c r="E10708" s="46"/>
      <c r="F10708" s="36"/>
      <c r="G10708" s="45"/>
    </row>
    <row r="10709" spans="1:7" s="12" customFormat="1">
      <c r="A10709" s="41"/>
      <c r="B10709" s="36"/>
      <c r="C10709" s="36"/>
      <c r="D10709" s="42"/>
      <c r="E10709" s="46"/>
      <c r="F10709" s="36"/>
      <c r="G10709" s="45"/>
    </row>
    <row r="10710" spans="1:7" s="12" customFormat="1">
      <c r="A10710" s="41"/>
      <c r="B10710" s="36"/>
      <c r="C10710" s="36"/>
      <c r="D10710" s="42"/>
      <c r="E10710" s="46"/>
      <c r="F10710" s="36"/>
      <c r="G10710" s="45"/>
    </row>
    <row r="10711" spans="1:7" s="12" customFormat="1">
      <c r="A10711" s="41"/>
      <c r="B10711" s="36"/>
      <c r="C10711" s="36"/>
      <c r="D10711" s="42"/>
      <c r="E10711" s="46"/>
      <c r="F10711" s="36"/>
      <c r="G10711" s="45"/>
    </row>
    <row r="10712" spans="1:7" s="12" customFormat="1">
      <c r="A10712" s="41"/>
      <c r="B10712" s="36"/>
      <c r="C10712" s="36"/>
      <c r="D10712" s="42"/>
      <c r="E10712" s="46"/>
      <c r="F10712" s="36"/>
      <c r="G10712" s="45"/>
    </row>
    <row r="10713" spans="1:7" s="12" customFormat="1">
      <c r="A10713" s="41"/>
      <c r="B10713" s="36"/>
      <c r="C10713" s="36"/>
      <c r="D10713" s="42"/>
      <c r="E10713" s="46"/>
      <c r="F10713" s="36"/>
      <c r="G10713" s="45"/>
    </row>
    <row r="10714" spans="1:7" s="12" customFormat="1">
      <c r="A10714" s="41"/>
      <c r="B10714" s="36"/>
      <c r="C10714" s="36"/>
      <c r="D10714" s="42"/>
      <c r="E10714" s="46"/>
      <c r="F10714" s="36"/>
      <c r="G10714" s="45"/>
    </row>
    <row r="10715" spans="1:7" s="12" customFormat="1">
      <c r="A10715" s="41"/>
      <c r="B10715" s="36"/>
      <c r="C10715" s="36"/>
      <c r="D10715" s="42"/>
      <c r="E10715" s="46"/>
      <c r="F10715" s="36"/>
      <c r="G10715" s="45"/>
    </row>
    <row r="10716" spans="1:7" s="12" customFormat="1">
      <c r="A10716" s="41"/>
      <c r="B10716" s="36"/>
      <c r="C10716" s="36"/>
      <c r="D10716" s="42"/>
      <c r="E10716" s="46"/>
      <c r="F10716" s="36"/>
      <c r="G10716" s="45"/>
    </row>
    <row r="10717" spans="1:7" s="12" customFormat="1">
      <c r="A10717" s="41"/>
      <c r="B10717" s="36"/>
      <c r="C10717" s="36"/>
      <c r="D10717" s="42"/>
      <c r="E10717" s="46"/>
      <c r="F10717" s="36"/>
      <c r="G10717" s="45"/>
    </row>
    <row r="10718" spans="1:7" s="12" customFormat="1">
      <c r="A10718" s="41"/>
      <c r="B10718" s="36"/>
      <c r="C10718" s="36"/>
      <c r="D10718" s="42"/>
      <c r="E10718" s="46"/>
      <c r="F10718" s="36"/>
      <c r="G10718" s="45"/>
    </row>
    <row r="10719" spans="1:7" s="12" customFormat="1">
      <c r="A10719" s="41"/>
      <c r="B10719" s="36"/>
      <c r="C10719" s="36"/>
      <c r="D10719" s="42"/>
      <c r="E10719" s="46"/>
      <c r="F10719" s="36"/>
      <c r="G10719" s="45"/>
    </row>
    <row r="10720" spans="1:7" s="12" customFormat="1">
      <c r="A10720" s="41"/>
      <c r="B10720" s="36"/>
      <c r="C10720" s="36"/>
      <c r="D10720" s="42"/>
      <c r="E10720" s="46"/>
      <c r="F10720" s="36"/>
      <c r="G10720" s="45"/>
    </row>
    <row r="10721" spans="1:7" s="12" customFormat="1">
      <c r="A10721" s="41"/>
      <c r="B10721" s="36"/>
      <c r="C10721" s="36"/>
      <c r="D10721" s="42"/>
      <c r="E10721" s="46"/>
      <c r="F10721" s="36"/>
      <c r="G10721" s="45"/>
    </row>
    <row r="10722" spans="1:7" s="12" customFormat="1">
      <c r="A10722" s="41"/>
      <c r="B10722" s="36"/>
      <c r="C10722" s="36"/>
      <c r="D10722" s="42"/>
      <c r="E10722" s="46"/>
      <c r="F10722" s="36"/>
      <c r="G10722" s="45"/>
    </row>
    <row r="10723" spans="1:7" s="12" customFormat="1">
      <c r="A10723" s="41"/>
      <c r="B10723" s="36"/>
      <c r="C10723" s="36"/>
      <c r="D10723" s="42"/>
      <c r="E10723" s="46"/>
      <c r="F10723" s="36"/>
      <c r="G10723" s="45"/>
    </row>
    <row r="10724" spans="1:7" s="12" customFormat="1">
      <c r="A10724" s="41"/>
      <c r="B10724" s="36"/>
      <c r="C10724" s="36"/>
      <c r="D10724" s="42"/>
      <c r="E10724" s="46"/>
      <c r="F10724" s="36"/>
      <c r="G10724" s="45"/>
    </row>
    <row r="10725" spans="1:7" s="12" customFormat="1">
      <c r="A10725" s="41"/>
      <c r="B10725" s="36"/>
      <c r="C10725" s="36"/>
      <c r="D10725" s="42"/>
      <c r="E10725" s="46"/>
      <c r="F10725" s="36"/>
      <c r="G10725" s="45"/>
    </row>
    <row r="10726" spans="1:7" s="12" customFormat="1">
      <c r="A10726" s="41"/>
      <c r="B10726" s="36"/>
      <c r="C10726" s="36"/>
      <c r="D10726" s="42"/>
      <c r="E10726" s="46"/>
      <c r="F10726" s="36"/>
      <c r="G10726" s="45"/>
    </row>
    <row r="10727" spans="1:7" s="12" customFormat="1">
      <c r="A10727" s="41"/>
      <c r="B10727" s="36"/>
      <c r="C10727" s="36"/>
      <c r="D10727" s="42"/>
      <c r="E10727" s="46"/>
      <c r="F10727" s="36"/>
      <c r="G10727" s="45"/>
    </row>
    <row r="10728" spans="1:7" s="12" customFormat="1">
      <c r="A10728" s="41"/>
      <c r="B10728" s="36"/>
      <c r="C10728" s="36"/>
      <c r="D10728" s="42"/>
      <c r="E10728" s="46"/>
      <c r="F10728" s="36"/>
      <c r="G10728" s="45"/>
    </row>
    <row r="10729" spans="1:7" s="12" customFormat="1">
      <c r="A10729" s="41"/>
      <c r="B10729" s="36"/>
      <c r="C10729" s="36"/>
      <c r="D10729" s="42"/>
      <c r="E10729" s="46"/>
      <c r="F10729" s="36"/>
      <c r="G10729" s="45"/>
    </row>
    <row r="10730" spans="1:7" s="12" customFormat="1">
      <c r="A10730" s="41"/>
      <c r="B10730" s="36"/>
      <c r="C10730" s="36"/>
      <c r="D10730" s="42"/>
      <c r="E10730" s="46"/>
      <c r="F10730" s="36"/>
      <c r="G10730" s="45"/>
    </row>
    <row r="10731" spans="1:7">
      <c r="A10731" s="278" t="s">
        <v>0</v>
      </c>
      <c r="B10731" s="278"/>
      <c r="C10731" s="278"/>
      <c r="D10731" s="278"/>
      <c r="E10731" s="278"/>
      <c r="F10731" s="278"/>
      <c r="G10731" s="278"/>
    </row>
    <row r="10732" spans="1:7">
      <c r="A10732" s="279" t="s">
        <v>1</v>
      </c>
      <c r="B10732" s="279"/>
      <c r="C10732" s="279"/>
      <c r="D10732" s="279"/>
      <c r="E10732" s="279"/>
      <c r="F10732" s="279"/>
      <c r="G10732" s="279"/>
    </row>
    <row r="10733" spans="1:7" ht="30" customHeight="1">
      <c r="A10733" s="1" t="s">
        <v>2</v>
      </c>
      <c r="B10733" s="245"/>
      <c r="C10733" s="245"/>
      <c r="D10733" s="315" t="s">
        <v>1399</v>
      </c>
      <c r="E10733" s="315"/>
      <c r="F10733" s="315"/>
      <c r="G10733" s="315"/>
    </row>
    <row r="10734" spans="1:7" ht="30" customHeight="1">
      <c r="A10734" s="281" t="s">
        <v>3</v>
      </c>
      <c r="B10734" s="282"/>
      <c r="C10734" s="2" t="s">
        <v>4</v>
      </c>
      <c r="D10734" s="255" t="s">
        <v>5</v>
      </c>
      <c r="E10734" s="255" t="s">
        <v>6</v>
      </c>
      <c r="F10734" s="255" t="s">
        <v>7</v>
      </c>
      <c r="G10734" s="3" t="s">
        <v>8</v>
      </c>
    </row>
    <row r="10735" spans="1:7">
      <c r="A10735" s="255"/>
      <c r="B10735" s="255"/>
      <c r="C10735" s="2"/>
      <c r="D10735" s="72" t="s">
        <v>9</v>
      </c>
      <c r="E10735" s="255"/>
      <c r="F10735" s="255"/>
      <c r="G10735" s="3"/>
    </row>
    <row r="10736" spans="1:7" s="12" customFormat="1">
      <c r="A10736" s="285">
        <v>99</v>
      </c>
      <c r="B10736" s="285" t="s">
        <v>10</v>
      </c>
      <c r="C10736" s="283" t="s">
        <v>11</v>
      </c>
      <c r="D10736" s="287" t="s">
        <v>1270</v>
      </c>
      <c r="E10736" s="240">
        <v>453.75</v>
      </c>
      <c r="F10736" s="240" t="s">
        <v>147</v>
      </c>
      <c r="G10736" s="9">
        <f>SUM(A10736*E10736/100)</f>
        <v>449.21249999999998</v>
      </c>
    </row>
    <row r="10737" spans="1:7" s="12" customFormat="1" ht="35.25" customHeight="1">
      <c r="A10737" s="286"/>
      <c r="B10737" s="286"/>
      <c r="C10737" s="284"/>
      <c r="D10737" s="288"/>
      <c r="E10737" s="289" t="s">
        <v>1271</v>
      </c>
      <c r="F10737" s="290"/>
      <c r="G10737" s="291"/>
    </row>
    <row r="10738" spans="1:7" s="22" customFormat="1">
      <c r="A10738" s="285">
        <v>147</v>
      </c>
      <c r="B10738" s="285" t="s">
        <v>10</v>
      </c>
      <c r="C10738" s="283" t="s">
        <v>15</v>
      </c>
      <c r="D10738" s="287" t="s">
        <v>200</v>
      </c>
      <c r="E10738" s="252">
        <v>1285.6300000000001</v>
      </c>
      <c r="F10738" s="230" t="s">
        <v>147</v>
      </c>
      <c r="G10738" s="168">
        <f>SUM(A10738*E10738/100)</f>
        <v>1889.8761000000002</v>
      </c>
    </row>
    <row r="10739" spans="1:7" s="22" customFormat="1" ht="30.75" customHeight="1">
      <c r="A10739" s="286"/>
      <c r="B10739" s="286"/>
      <c r="C10739" s="284"/>
      <c r="D10739" s="288"/>
      <c r="E10739" s="289" t="s">
        <v>201</v>
      </c>
      <c r="F10739" s="290"/>
      <c r="G10739" s="291"/>
    </row>
    <row r="10740" spans="1:7" s="10" customFormat="1" ht="15" customHeight="1">
      <c r="A10740" s="285">
        <v>299</v>
      </c>
      <c r="B10740" s="285" t="s">
        <v>10</v>
      </c>
      <c r="C10740" s="283" t="s">
        <v>18</v>
      </c>
      <c r="D10740" s="299" t="s">
        <v>30</v>
      </c>
      <c r="E10740" s="253">
        <v>337</v>
      </c>
      <c r="F10740" s="240" t="s">
        <v>31</v>
      </c>
      <c r="G10740" s="9">
        <f>SUM(A10740*E10740)</f>
        <v>100763</v>
      </c>
    </row>
    <row r="10741" spans="1:7" s="10" customFormat="1" ht="169.5" customHeight="1">
      <c r="A10741" s="286"/>
      <c r="B10741" s="286"/>
      <c r="C10741" s="284"/>
      <c r="D10741" s="300"/>
      <c r="E10741" s="301" t="s">
        <v>32</v>
      </c>
      <c r="F10741" s="302"/>
      <c r="G10741" s="303"/>
    </row>
    <row r="10742" spans="1:7" ht="15" customHeight="1">
      <c r="A10742" s="304">
        <v>12.54</v>
      </c>
      <c r="B10742" s="285" t="s">
        <v>24</v>
      </c>
      <c r="C10742" s="283" t="s">
        <v>21</v>
      </c>
      <c r="D10742" s="299" t="s">
        <v>26</v>
      </c>
      <c r="E10742" s="253">
        <v>5001.7</v>
      </c>
      <c r="F10742" s="240" t="s">
        <v>27</v>
      </c>
      <c r="G10742" s="9">
        <f>SUM(A10742*E10742)</f>
        <v>62721.317999999992</v>
      </c>
    </row>
    <row r="10743" spans="1:7" ht="63" customHeight="1">
      <c r="A10743" s="305"/>
      <c r="B10743" s="286"/>
      <c r="C10743" s="284"/>
      <c r="D10743" s="300"/>
      <c r="E10743" s="289" t="s">
        <v>28</v>
      </c>
      <c r="F10743" s="290"/>
      <c r="G10743" s="291"/>
    </row>
    <row r="10744" spans="1:7">
      <c r="A10744" s="283">
        <v>299</v>
      </c>
      <c r="B10744" s="283" t="s">
        <v>39</v>
      </c>
      <c r="C10744" s="285" t="s">
        <v>25</v>
      </c>
      <c r="D10744" s="287" t="s">
        <v>1273</v>
      </c>
      <c r="E10744" s="253">
        <v>778.09</v>
      </c>
      <c r="F10744" s="240" t="s">
        <v>42</v>
      </c>
      <c r="G10744" s="9">
        <f>SUM(A10744*E10744/100)</f>
        <v>2326.4891000000002</v>
      </c>
    </row>
    <row r="10745" spans="1:7" ht="38.25" customHeight="1">
      <c r="A10745" s="284"/>
      <c r="B10745" s="284"/>
      <c r="C10745" s="286"/>
      <c r="D10745" s="288"/>
      <c r="E10745" s="289" t="s">
        <v>1274</v>
      </c>
      <c r="F10745" s="290"/>
      <c r="G10745" s="291"/>
    </row>
    <row r="10746" spans="1:7" ht="17.25" customHeight="1">
      <c r="A10746" s="283">
        <v>1302</v>
      </c>
      <c r="B10746" s="283" t="s">
        <v>10</v>
      </c>
      <c r="C10746" s="285" t="s">
        <v>29</v>
      </c>
      <c r="D10746" s="287" t="s">
        <v>204</v>
      </c>
      <c r="E10746" s="253">
        <v>12346.65</v>
      </c>
      <c r="F10746" s="240" t="s">
        <v>13</v>
      </c>
      <c r="G10746" s="9">
        <f>SUM(A10746*E10746/100)</f>
        <v>160753.383</v>
      </c>
    </row>
    <row r="10747" spans="1:7" ht="39.75" customHeight="1">
      <c r="A10747" s="284"/>
      <c r="B10747" s="284"/>
      <c r="C10747" s="286"/>
      <c r="D10747" s="288"/>
      <c r="E10747" s="289" t="s">
        <v>205</v>
      </c>
      <c r="F10747" s="290"/>
      <c r="G10747" s="291"/>
    </row>
    <row r="10748" spans="1:7" s="11" customFormat="1" ht="15" customHeight="1">
      <c r="A10748" s="285">
        <v>1690</v>
      </c>
      <c r="B10748" s="285" t="s">
        <v>39</v>
      </c>
      <c r="C10748" s="283" t="s">
        <v>33</v>
      </c>
      <c r="D10748" s="287" t="s">
        <v>41</v>
      </c>
      <c r="E10748" s="253">
        <v>2206.6</v>
      </c>
      <c r="F10748" s="240" t="s">
        <v>42</v>
      </c>
      <c r="G10748" s="9">
        <f>SUM(A10748*E10748/100)</f>
        <v>37291.54</v>
      </c>
    </row>
    <row r="10749" spans="1:7" s="11" customFormat="1" ht="30" customHeight="1">
      <c r="A10749" s="286"/>
      <c r="B10749" s="286"/>
      <c r="C10749" s="284"/>
      <c r="D10749" s="288"/>
      <c r="E10749" s="293" t="s">
        <v>43</v>
      </c>
      <c r="F10749" s="294"/>
      <c r="G10749" s="295"/>
    </row>
    <row r="10750" spans="1:7" s="11" customFormat="1" ht="15" customHeight="1">
      <c r="A10750" s="285">
        <v>1690</v>
      </c>
      <c r="B10750" s="285" t="s">
        <v>39</v>
      </c>
      <c r="C10750" s="283" t="s">
        <v>36</v>
      </c>
      <c r="D10750" s="287" t="s">
        <v>45</v>
      </c>
      <c r="E10750" s="240">
        <v>2197.52</v>
      </c>
      <c r="F10750" s="240" t="s">
        <v>42</v>
      </c>
      <c r="G10750" s="9">
        <f>SUM(A10750*E10750/100)</f>
        <v>37138.087999999996</v>
      </c>
    </row>
    <row r="10751" spans="1:7" s="11" customFormat="1" ht="38.25" customHeight="1">
      <c r="A10751" s="286"/>
      <c r="B10751" s="286"/>
      <c r="C10751" s="284"/>
      <c r="D10751" s="288"/>
      <c r="E10751" s="293" t="s">
        <v>46</v>
      </c>
      <c r="F10751" s="294"/>
      <c r="G10751" s="295"/>
    </row>
    <row r="10752" spans="1:7">
      <c r="A10752" s="283">
        <v>1690</v>
      </c>
      <c r="B10752" s="283" t="s">
        <v>39</v>
      </c>
      <c r="C10752" s="285" t="s">
        <v>40</v>
      </c>
      <c r="D10752" s="287" t="s">
        <v>313</v>
      </c>
      <c r="E10752" s="253">
        <v>1287.44</v>
      </c>
      <c r="F10752" s="240" t="s">
        <v>42</v>
      </c>
      <c r="G10752" s="8">
        <f>SUM(A10752*E10752/100)</f>
        <v>21757.736000000001</v>
      </c>
    </row>
    <row r="10753" spans="1:7" ht="45.75" customHeight="1">
      <c r="A10753" s="284"/>
      <c r="B10753" s="284"/>
      <c r="C10753" s="286"/>
      <c r="D10753" s="288"/>
      <c r="E10753" s="289" t="s">
        <v>314</v>
      </c>
      <c r="F10753" s="290"/>
      <c r="G10753" s="291"/>
    </row>
    <row r="10754" spans="1:7" s="17" customFormat="1" ht="30" customHeight="1">
      <c r="A10754" s="255"/>
      <c r="B10754" s="255"/>
      <c r="C10754" s="2"/>
      <c r="D10754" s="13"/>
      <c r="E10754" s="14"/>
      <c r="F10754" s="15" t="s">
        <v>77</v>
      </c>
      <c r="G10754" s="16">
        <v>425117</v>
      </c>
    </row>
    <row r="10755" spans="1:7">
      <c r="A10755" s="243"/>
      <c r="B10755" s="244"/>
      <c r="C10755" s="2"/>
      <c r="D10755" s="72" t="s">
        <v>1353</v>
      </c>
      <c r="E10755" s="255"/>
      <c r="F10755" s="255"/>
      <c r="G10755" s="3"/>
    </row>
    <row r="10756" spans="1:7">
      <c r="A10756" s="283"/>
      <c r="B10756" s="283"/>
      <c r="C10756" s="285" t="s">
        <v>11</v>
      </c>
      <c r="D10756" s="287" t="s">
        <v>192</v>
      </c>
      <c r="E10756" s="296"/>
      <c r="F10756" s="297"/>
      <c r="G10756" s="298"/>
    </row>
    <row r="10757" spans="1:7" ht="66.75" customHeight="1">
      <c r="A10757" s="284"/>
      <c r="B10757" s="284"/>
      <c r="C10757" s="286"/>
      <c r="D10757" s="288"/>
      <c r="E10757" s="306"/>
      <c r="F10757" s="307"/>
      <c r="G10757" s="308"/>
    </row>
    <row r="10758" spans="1:7">
      <c r="A10758" s="283">
        <v>70</v>
      </c>
      <c r="B10758" s="283" t="s">
        <v>107</v>
      </c>
      <c r="C10758" s="285" t="s">
        <v>99</v>
      </c>
      <c r="D10758" s="287" t="s">
        <v>198</v>
      </c>
      <c r="E10758" s="253">
        <v>28</v>
      </c>
      <c r="F10758" s="240" t="s">
        <v>111</v>
      </c>
      <c r="G10758" s="8">
        <f>SUM(A10758*E10758)</f>
        <v>1960</v>
      </c>
    </row>
    <row r="10759" spans="1:7" ht="48" customHeight="1">
      <c r="A10759" s="284"/>
      <c r="B10759" s="284"/>
      <c r="C10759" s="286"/>
      <c r="D10759" s="288"/>
      <c r="E10759" s="311" t="s">
        <v>199</v>
      </c>
      <c r="F10759" s="311"/>
      <c r="G10759" s="311"/>
    </row>
    <row r="10760" spans="1:7" s="22" customFormat="1">
      <c r="A10760" s="283">
        <v>1</v>
      </c>
      <c r="B10760" s="283" t="s">
        <v>89</v>
      </c>
      <c r="C10760" s="285" t="s">
        <v>15</v>
      </c>
      <c r="D10760" s="287" t="s">
        <v>81</v>
      </c>
      <c r="E10760" s="253">
        <v>2042.43</v>
      </c>
      <c r="F10760" s="240" t="s">
        <v>75</v>
      </c>
      <c r="G10760" s="8">
        <f>SUM(A10760*E10760)</f>
        <v>2042.43</v>
      </c>
    </row>
    <row r="10761" spans="1:7" s="22" customFormat="1" ht="91.5" customHeight="1">
      <c r="A10761" s="284"/>
      <c r="B10761" s="284"/>
      <c r="C10761" s="286"/>
      <c r="D10761" s="288"/>
      <c r="E10761" s="289" t="s">
        <v>82</v>
      </c>
      <c r="F10761" s="290"/>
      <c r="G10761" s="291"/>
    </row>
    <row r="10762" spans="1:7" s="22" customFormat="1">
      <c r="A10762" s="283">
        <v>6</v>
      </c>
      <c r="B10762" s="283" t="s">
        <v>72</v>
      </c>
      <c r="C10762" s="285" t="s">
        <v>18</v>
      </c>
      <c r="D10762" s="287" t="s">
        <v>780</v>
      </c>
      <c r="E10762" s="253">
        <v>1051.25</v>
      </c>
      <c r="F10762" s="240" t="s">
        <v>75</v>
      </c>
      <c r="G10762" s="8">
        <f>SUM(A10762*E10762)</f>
        <v>6307.5</v>
      </c>
    </row>
    <row r="10763" spans="1:7" s="22" customFormat="1" ht="100.5" customHeight="1">
      <c r="A10763" s="284"/>
      <c r="B10763" s="284"/>
      <c r="C10763" s="286"/>
      <c r="D10763" s="288"/>
      <c r="E10763" s="289" t="s">
        <v>235</v>
      </c>
      <c r="F10763" s="290"/>
      <c r="G10763" s="291"/>
    </row>
    <row r="10764" spans="1:7" s="17" customFormat="1" ht="45" customHeight="1">
      <c r="A10764" s="59"/>
      <c r="B10764" s="145"/>
      <c r="C10764" s="145"/>
      <c r="D10764" s="146"/>
      <c r="E10764" s="145"/>
      <c r="F10764" s="147" t="s">
        <v>781</v>
      </c>
      <c r="G10764" s="148">
        <v>10310</v>
      </c>
    </row>
    <row r="10765" spans="1:7" s="22" customFormat="1" ht="44.25" customHeight="1">
      <c r="A10765" s="51"/>
      <c r="B10765" s="51"/>
      <c r="C10765" s="52"/>
      <c r="D10765" s="53"/>
      <c r="E10765" s="54"/>
      <c r="F10765" s="54"/>
      <c r="G10765" s="54"/>
    </row>
    <row r="10766" spans="1:7" s="22" customFormat="1" ht="34.5" customHeight="1">
      <c r="A10766" s="34" t="s">
        <v>302</v>
      </c>
      <c r="B10766" s="35"/>
      <c r="C10766" s="36" t="s">
        <v>707</v>
      </c>
      <c r="D10766" s="37"/>
      <c r="E10766" s="36" t="s">
        <v>131</v>
      </c>
      <c r="F10766" s="45"/>
      <c r="G10766" s="36"/>
    </row>
    <row r="10767" spans="1:7" s="22" customFormat="1" ht="34.5" customHeight="1">
      <c r="A10767" s="52" t="s">
        <v>132</v>
      </c>
      <c r="B10767" s="35"/>
      <c r="C10767" s="36" t="s">
        <v>784</v>
      </c>
      <c r="D10767" s="37"/>
      <c r="E10767" s="36" t="s">
        <v>131</v>
      </c>
      <c r="F10767" s="220"/>
      <c r="G10767" s="197"/>
    </row>
    <row r="10768" spans="1:7" s="17" customFormat="1" ht="46.5" customHeight="1">
      <c r="A10768" s="195"/>
      <c r="B10768" s="39"/>
      <c r="C10768" s="39"/>
      <c r="D10768" s="40"/>
      <c r="E10768" s="43" t="s">
        <v>138</v>
      </c>
      <c r="F10768" s="196"/>
      <c r="G10768" s="196"/>
    </row>
    <row r="10769" spans="1:7" s="12" customFormat="1">
      <c r="A10769" s="41"/>
      <c r="B10769" s="36"/>
      <c r="C10769" s="36"/>
      <c r="D10769" s="42"/>
      <c r="E10769" s="36"/>
      <c r="F10769" s="36"/>
      <c r="G10769" s="45"/>
    </row>
    <row r="10770" spans="1:7" s="12" customFormat="1">
      <c r="A10770" s="41"/>
      <c r="B10770" s="36"/>
      <c r="C10770" s="36"/>
      <c r="D10770" s="42"/>
      <c r="E10770" s="36"/>
      <c r="F10770" s="36"/>
      <c r="G10770" s="45"/>
    </row>
    <row r="10771" spans="1:7" s="12" customFormat="1">
      <c r="A10771" s="41"/>
      <c r="B10771" s="36"/>
      <c r="C10771" s="36"/>
      <c r="D10771" s="42"/>
      <c r="E10771" s="36"/>
      <c r="F10771" s="36"/>
      <c r="G10771" s="45"/>
    </row>
    <row r="10772" spans="1:7" s="12" customFormat="1">
      <c r="A10772" s="41"/>
      <c r="B10772" s="36"/>
      <c r="C10772" s="36"/>
      <c r="D10772" s="42"/>
      <c r="E10772" s="36"/>
      <c r="F10772" s="36"/>
      <c r="G10772" s="45"/>
    </row>
    <row r="10773" spans="1:7" s="12" customFormat="1">
      <c r="A10773" s="41"/>
      <c r="B10773" s="36"/>
      <c r="C10773" s="36"/>
      <c r="D10773" s="42"/>
      <c r="E10773" s="36"/>
      <c r="F10773" s="36"/>
      <c r="G10773" s="45"/>
    </row>
    <row r="10774" spans="1:7" s="12" customFormat="1">
      <c r="A10774" s="41"/>
      <c r="B10774" s="36"/>
      <c r="C10774" s="36"/>
      <c r="D10774" s="42"/>
      <c r="E10774" s="36"/>
      <c r="F10774" s="36"/>
      <c r="G10774" s="45"/>
    </row>
    <row r="10775" spans="1:7" s="12" customFormat="1">
      <c r="A10775" s="41"/>
      <c r="B10775" s="36"/>
      <c r="C10775" s="36"/>
      <c r="D10775" s="42"/>
      <c r="E10775" s="46" t="s">
        <v>140</v>
      </c>
      <c r="F10775" s="36"/>
      <c r="G10775" s="45"/>
    </row>
    <row r="10776" spans="1:7" s="12" customFormat="1">
      <c r="A10776" s="37" t="s">
        <v>139</v>
      </c>
      <c r="B10776" s="36"/>
      <c r="C10776" s="36"/>
      <c r="D10776" s="42"/>
      <c r="E10776" s="46" t="s">
        <v>141</v>
      </c>
      <c r="F10776" s="36"/>
      <c r="G10776" s="45"/>
    </row>
    <row r="10777" spans="1:7" s="12" customFormat="1">
      <c r="A10777" s="41"/>
      <c r="B10777" s="36"/>
      <c r="C10777" s="36"/>
      <c r="D10777" s="42"/>
      <c r="E10777" s="46" t="s">
        <v>142</v>
      </c>
      <c r="F10777" s="36"/>
      <c r="G10777" s="45"/>
    </row>
    <row r="10778" spans="1:7" s="12" customFormat="1">
      <c r="A10778" s="41"/>
      <c r="B10778" s="36"/>
      <c r="C10778" s="36"/>
      <c r="D10778" s="42"/>
      <c r="E10778" s="46"/>
      <c r="F10778" s="36"/>
      <c r="G10778" s="45"/>
    </row>
    <row r="10779" spans="1:7" s="12" customFormat="1">
      <c r="A10779" s="41"/>
      <c r="B10779" s="36"/>
      <c r="C10779" s="36"/>
      <c r="D10779" s="42"/>
      <c r="E10779" s="46"/>
      <c r="F10779" s="36"/>
      <c r="G10779" s="45"/>
    </row>
    <row r="10780" spans="1:7" s="12" customFormat="1">
      <c r="A10780" s="41"/>
      <c r="B10780" s="36"/>
      <c r="C10780" s="36"/>
      <c r="D10780" s="42"/>
      <c r="E10780" s="46"/>
      <c r="F10780" s="36"/>
      <c r="G10780" s="45"/>
    </row>
    <row r="10781" spans="1:7" s="12" customFormat="1">
      <c r="A10781" s="41"/>
      <c r="B10781" s="36"/>
      <c r="C10781" s="36"/>
      <c r="D10781" s="42"/>
      <c r="E10781" s="46"/>
      <c r="F10781" s="36"/>
      <c r="G10781" s="45"/>
    </row>
    <row r="10782" spans="1:7" s="12" customFormat="1">
      <c r="A10782" s="41"/>
      <c r="B10782" s="36"/>
      <c r="C10782" s="36"/>
      <c r="D10782" s="42"/>
      <c r="E10782" s="46"/>
      <c r="F10782" s="36"/>
      <c r="G10782" s="45"/>
    </row>
    <row r="10783" spans="1:7" s="12" customFormat="1">
      <c r="A10783" s="41"/>
      <c r="B10783" s="36"/>
      <c r="C10783" s="36"/>
      <c r="D10783" s="42"/>
      <c r="E10783" s="46"/>
      <c r="F10783" s="36"/>
      <c r="G10783" s="45"/>
    </row>
    <row r="10784" spans="1:7" s="12" customFormat="1">
      <c r="A10784" s="41"/>
      <c r="B10784" s="36"/>
      <c r="C10784" s="36"/>
      <c r="D10784" s="42"/>
      <c r="E10784" s="46"/>
      <c r="F10784" s="36"/>
      <c r="G10784" s="45"/>
    </row>
    <row r="10785" spans="1:7" s="12" customFormat="1">
      <c r="A10785" s="41"/>
      <c r="B10785" s="36"/>
      <c r="C10785" s="36"/>
      <c r="D10785" s="42"/>
      <c r="E10785" s="46"/>
      <c r="F10785" s="36"/>
      <c r="G10785" s="45"/>
    </row>
    <row r="10786" spans="1:7" s="12" customFormat="1">
      <c r="A10786" s="41"/>
      <c r="B10786" s="36"/>
      <c r="C10786" s="36"/>
      <c r="D10786" s="42"/>
      <c r="E10786" s="46"/>
      <c r="F10786" s="36"/>
      <c r="G10786" s="45"/>
    </row>
    <row r="10787" spans="1:7" s="12" customFormat="1">
      <c r="A10787" s="41"/>
      <c r="B10787" s="36"/>
      <c r="C10787" s="36"/>
      <c r="D10787" s="42"/>
      <c r="E10787" s="46"/>
      <c r="F10787" s="36"/>
      <c r="G10787" s="45"/>
    </row>
    <row r="10788" spans="1:7" s="12" customFormat="1">
      <c r="A10788" s="41"/>
      <c r="B10788" s="36"/>
      <c r="C10788" s="36"/>
      <c r="D10788" s="42"/>
      <c r="E10788" s="46"/>
      <c r="F10788" s="36"/>
      <c r="G10788" s="45"/>
    </row>
    <row r="10789" spans="1:7" s="12" customFormat="1">
      <c r="A10789" s="41"/>
      <c r="B10789" s="36"/>
      <c r="C10789" s="36"/>
      <c r="D10789" s="42"/>
      <c r="E10789" s="46"/>
      <c r="F10789" s="36"/>
      <c r="G10789" s="45"/>
    </row>
    <row r="10790" spans="1:7" s="12" customFormat="1">
      <c r="A10790" s="41"/>
      <c r="B10790" s="36"/>
      <c r="C10790" s="36"/>
      <c r="D10790" s="42"/>
      <c r="E10790" s="46"/>
      <c r="F10790" s="36"/>
      <c r="G10790" s="45"/>
    </row>
    <row r="10791" spans="1:7" s="12" customFormat="1">
      <c r="A10791" s="41"/>
      <c r="B10791" s="36"/>
      <c r="C10791" s="36"/>
      <c r="D10791" s="42"/>
      <c r="E10791" s="46"/>
      <c r="F10791" s="36"/>
      <c r="G10791" s="45"/>
    </row>
    <row r="10792" spans="1:7" s="12" customFormat="1">
      <c r="A10792" s="41"/>
      <c r="B10792" s="36"/>
      <c r="C10792" s="36"/>
      <c r="D10792" s="42"/>
      <c r="E10792" s="46"/>
      <c r="F10792" s="36"/>
      <c r="G10792" s="45"/>
    </row>
    <row r="10793" spans="1:7" s="12" customFormat="1">
      <c r="A10793" s="41"/>
      <c r="B10793" s="36"/>
      <c r="C10793" s="36"/>
      <c r="D10793" s="42"/>
      <c r="E10793" s="46"/>
      <c r="F10793" s="36"/>
      <c r="G10793" s="45"/>
    </row>
    <row r="10794" spans="1:7" s="12" customFormat="1">
      <c r="A10794" s="41"/>
      <c r="B10794" s="36"/>
      <c r="C10794" s="36"/>
      <c r="D10794" s="42"/>
      <c r="E10794" s="46"/>
      <c r="F10794" s="36"/>
      <c r="G10794" s="45"/>
    </row>
    <row r="10795" spans="1:7" s="12" customFormat="1">
      <c r="A10795" s="41"/>
      <c r="B10795" s="36"/>
      <c r="C10795" s="36"/>
      <c r="D10795" s="42"/>
      <c r="E10795" s="46"/>
      <c r="F10795" s="36"/>
      <c r="G10795" s="45"/>
    </row>
    <row r="10796" spans="1:7" s="12" customFormat="1">
      <c r="A10796" s="41"/>
      <c r="B10796" s="36"/>
      <c r="C10796" s="36"/>
      <c r="D10796" s="42"/>
      <c r="E10796" s="46"/>
      <c r="F10796" s="36"/>
      <c r="G10796" s="45"/>
    </row>
    <row r="10797" spans="1:7" s="12" customFormat="1">
      <c r="A10797" s="41"/>
      <c r="B10797" s="36"/>
      <c r="C10797" s="36"/>
      <c r="D10797" s="42"/>
      <c r="E10797" s="46"/>
      <c r="F10797" s="36"/>
      <c r="G10797" s="45"/>
    </row>
    <row r="10798" spans="1:7" s="12" customFormat="1">
      <c r="A10798" s="41"/>
      <c r="B10798" s="36"/>
      <c r="C10798" s="36"/>
      <c r="D10798" s="42"/>
      <c r="E10798" s="46"/>
      <c r="F10798" s="36"/>
      <c r="G10798" s="45"/>
    </row>
    <row r="10799" spans="1:7" s="12" customFormat="1">
      <c r="A10799" s="41"/>
      <c r="B10799" s="36"/>
      <c r="C10799" s="36"/>
      <c r="D10799" s="42"/>
      <c r="E10799" s="46"/>
      <c r="F10799" s="36"/>
      <c r="G10799" s="45"/>
    </row>
    <row r="10800" spans="1:7" s="12" customFormat="1">
      <c r="A10800" s="41"/>
      <c r="B10800" s="36"/>
      <c r="C10800" s="36"/>
      <c r="D10800" s="42"/>
      <c r="E10800" s="46"/>
      <c r="F10800" s="36"/>
      <c r="G10800" s="45"/>
    </row>
    <row r="10801" spans="1:7" s="12" customFormat="1">
      <c r="A10801" s="41"/>
      <c r="B10801" s="36"/>
      <c r="C10801" s="36"/>
      <c r="D10801" s="42"/>
      <c r="E10801" s="46"/>
      <c r="F10801" s="36"/>
      <c r="G10801" s="45"/>
    </row>
    <row r="10802" spans="1:7" s="12" customFormat="1">
      <c r="A10802" s="41"/>
      <c r="B10802" s="36"/>
      <c r="C10802" s="36"/>
      <c r="D10802" s="42"/>
      <c r="E10802" s="46"/>
      <c r="F10802" s="36"/>
      <c r="G10802" s="45"/>
    </row>
    <row r="10803" spans="1:7" s="12" customFormat="1">
      <c r="A10803" s="41"/>
      <c r="B10803" s="36"/>
      <c r="C10803" s="36"/>
      <c r="D10803" s="42"/>
      <c r="E10803" s="46"/>
      <c r="F10803" s="36"/>
      <c r="G10803" s="45"/>
    </row>
    <row r="10804" spans="1:7" s="12" customFormat="1">
      <c r="A10804" s="41"/>
      <c r="B10804" s="36"/>
      <c r="C10804" s="36"/>
      <c r="D10804" s="42"/>
      <c r="E10804" s="46"/>
      <c r="F10804" s="36"/>
      <c r="G10804" s="45"/>
    </row>
    <row r="10805" spans="1:7" s="12" customFormat="1">
      <c r="A10805" s="41"/>
      <c r="B10805" s="36"/>
      <c r="C10805" s="36"/>
      <c r="D10805" s="42"/>
      <c r="E10805" s="46"/>
      <c r="F10805" s="36"/>
      <c r="G10805" s="45"/>
    </row>
    <row r="10806" spans="1:7" s="12" customFormat="1">
      <c r="A10806" s="41"/>
      <c r="B10806" s="36"/>
      <c r="C10806" s="36"/>
      <c r="D10806" s="42"/>
      <c r="E10806" s="46"/>
      <c r="F10806" s="36"/>
      <c r="G10806" s="45"/>
    </row>
    <row r="10807" spans="1:7" s="12" customFormat="1">
      <c r="A10807" s="41"/>
      <c r="B10807" s="36"/>
      <c r="C10807" s="36"/>
      <c r="D10807" s="42"/>
      <c r="E10807" s="46"/>
      <c r="F10807" s="36"/>
      <c r="G10807" s="45"/>
    </row>
    <row r="10808" spans="1:7" s="12" customFormat="1">
      <c r="A10808" s="41"/>
      <c r="B10808" s="36"/>
      <c r="C10808" s="36"/>
      <c r="D10808" s="42"/>
      <c r="E10808" s="46"/>
      <c r="F10808" s="36"/>
      <c r="G10808" s="45"/>
    </row>
    <row r="10809" spans="1:7" s="12" customFormat="1">
      <c r="A10809" s="41"/>
      <c r="B10809" s="36"/>
      <c r="C10809" s="36"/>
      <c r="D10809" s="42"/>
      <c r="E10809" s="46"/>
      <c r="F10809" s="36"/>
      <c r="G10809" s="45"/>
    </row>
    <row r="10810" spans="1:7" s="12" customFormat="1">
      <c r="A10810" s="41"/>
      <c r="B10810" s="36"/>
      <c r="C10810" s="36"/>
      <c r="D10810" s="42"/>
      <c r="E10810" s="46"/>
      <c r="F10810" s="36"/>
      <c r="G10810" s="45"/>
    </row>
    <row r="10811" spans="1:7" s="12" customFormat="1">
      <c r="A10811" s="41"/>
      <c r="B10811" s="36"/>
      <c r="C10811" s="36"/>
      <c r="D10811" s="42"/>
      <c r="E10811" s="46"/>
      <c r="F10811" s="36"/>
      <c r="G10811" s="45"/>
    </row>
    <row r="10812" spans="1:7" s="12" customFormat="1">
      <c r="A10812" s="41"/>
      <c r="B10812" s="36"/>
      <c r="C10812" s="36"/>
      <c r="D10812" s="42"/>
      <c r="E10812" s="46"/>
      <c r="F10812" s="36"/>
      <c r="G10812" s="45"/>
    </row>
    <row r="10813" spans="1:7" s="12" customFormat="1">
      <c r="A10813" s="41"/>
      <c r="B10813" s="36"/>
      <c r="C10813" s="36"/>
      <c r="D10813" s="42"/>
      <c r="E10813" s="46"/>
      <c r="F10813" s="36"/>
      <c r="G10813" s="45"/>
    </row>
    <row r="10814" spans="1:7" s="12" customFormat="1">
      <c r="A10814" s="41"/>
      <c r="B10814" s="36"/>
      <c r="C10814" s="36"/>
      <c r="D10814" s="42"/>
      <c r="E10814" s="46"/>
      <c r="F10814" s="36"/>
      <c r="G10814" s="45"/>
    </row>
    <row r="10815" spans="1:7" s="12" customFormat="1">
      <c r="A10815" s="41"/>
      <c r="B10815" s="36"/>
      <c r="C10815" s="36"/>
      <c r="D10815" s="42"/>
      <c r="E10815" s="46"/>
      <c r="F10815" s="36"/>
      <c r="G10815" s="45"/>
    </row>
    <row r="10816" spans="1:7" s="12" customFormat="1">
      <c r="A10816" s="41"/>
      <c r="B10816" s="36"/>
      <c r="C10816" s="36"/>
      <c r="D10816" s="42"/>
      <c r="E10816" s="46"/>
      <c r="F10816" s="36"/>
      <c r="G10816" s="45"/>
    </row>
    <row r="10817" spans="1:7" s="12" customFormat="1">
      <c r="A10817" s="41"/>
      <c r="B10817" s="36"/>
      <c r="C10817" s="36"/>
      <c r="D10817" s="42"/>
      <c r="E10817" s="46"/>
      <c r="F10817" s="36"/>
      <c r="G10817" s="45"/>
    </row>
    <row r="10818" spans="1:7" s="12" customFormat="1">
      <c r="A10818" s="41"/>
      <c r="B10818" s="36"/>
      <c r="C10818" s="36"/>
      <c r="D10818" s="42"/>
      <c r="E10818" s="46"/>
      <c r="F10818" s="36"/>
      <c r="G10818" s="45"/>
    </row>
    <row r="10819" spans="1:7" s="12" customFormat="1">
      <c r="A10819" s="41"/>
      <c r="B10819" s="36"/>
      <c r="C10819" s="36"/>
      <c r="D10819" s="42"/>
      <c r="E10819" s="46"/>
      <c r="F10819" s="36"/>
      <c r="G10819" s="45"/>
    </row>
    <row r="10820" spans="1:7" s="12" customFormat="1">
      <c r="A10820" s="41"/>
      <c r="B10820" s="36"/>
      <c r="C10820" s="36"/>
      <c r="D10820" s="42"/>
      <c r="E10820" s="46"/>
      <c r="F10820" s="36"/>
      <c r="G10820" s="45"/>
    </row>
    <row r="10821" spans="1:7" s="12" customFormat="1">
      <c r="A10821" s="41"/>
      <c r="B10821" s="36"/>
      <c r="C10821" s="36"/>
      <c r="D10821" s="42"/>
      <c r="E10821" s="46"/>
      <c r="F10821" s="36"/>
      <c r="G10821" s="45"/>
    </row>
    <row r="10822" spans="1:7" s="12" customFormat="1">
      <c r="A10822" s="41"/>
      <c r="B10822" s="36"/>
      <c r="C10822" s="36"/>
      <c r="D10822" s="42"/>
      <c r="E10822" s="46"/>
      <c r="F10822" s="36"/>
      <c r="G10822" s="45"/>
    </row>
    <row r="10823" spans="1:7" s="12" customFormat="1">
      <c r="A10823" s="41"/>
      <c r="B10823" s="36"/>
      <c r="C10823" s="36"/>
      <c r="D10823" s="42"/>
      <c r="E10823" s="46"/>
      <c r="F10823" s="36"/>
      <c r="G10823" s="45"/>
    </row>
    <row r="10824" spans="1:7" s="12" customFormat="1">
      <c r="A10824" s="41"/>
      <c r="B10824" s="36"/>
      <c r="C10824" s="36"/>
      <c r="D10824" s="42"/>
      <c r="E10824" s="46"/>
      <c r="F10824" s="36"/>
      <c r="G10824" s="45"/>
    </row>
    <row r="10825" spans="1:7" s="12" customFormat="1">
      <c r="A10825" s="41"/>
      <c r="B10825" s="36"/>
      <c r="C10825" s="36"/>
      <c r="D10825" s="42"/>
      <c r="E10825" s="46"/>
      <c r="F10825" s="36"/>
      <c r="G10825" s="45"/>
    </row>
    <row r="10826" spans="1:7" s="12" customFormat="1">
      <c r="A10826" s="41"/>
      <c r="B10826" s="36"/>
      <c r="C10826" s="36"/>
      <c r="D10826" s="42"/>
      <c r="E10826" s="46"/>
      <c r="F10826" s="36"/>
      <c r="G10826" s="45"/>
    </row>
    <row r="10827" spans="1:7" s="12" customFormat="1">
      <c r="A10827" s="41"/>
      <c r="B10827" s="36"/>
      <c r="C10827" s="36"/>
      <c r="D10827" s="42"/>
      <c r="E10827" s="46"/>
      <c r="F10827" s="36"/>
      <c r="G10827" s="45"/>
    </row>
    <row r="10828" spans="1:7" s="12" customFormat="1">
      <c r="A10828" s="41"/>
      <c r="B10828" s="36"/>
      <c r="C10828" s="36"/>
      <c r="D10828" s="42"/>
      <c r="E10828" s="46"/>
      <c r="F10828" s="36"/>
      <c r="G10828" s="45"/>
    </row>
    <row r="10829" spans="1:7" s="12" customFormat="1">
      <c r="A10829" s="41"/>
      <c r="B10829" s="36"/>
      <c r="C10829" s="36"/>
      <c r="D10829" s="42"/>
      <c r="E10829" s="46"/>
      <c r="F10829" s="36"/>
      <c r="G10829" s="45"/>
    </row>
    <row r="10830" spans="1:7" s="12" customFormat="1">
      <c r="A10830" s="41"/>
      <c r="B10830" s="36"/>
      <c r="C10830" s="36"/>
      <c r="D10830" s="42"/>
      <c r="E10830" s="46"/>
      <c r="F10830" s="36"/>
      <c r="G10830" s="45"/>
    </row>
    <row r="10831" spans="1:7" s="12" customFormat="1">
      <c r="A10831" s="41"/>
      <c r="B10831" s="36"/>
      <c r="C10831" s="36"/>
      <c r="D10831" s="42"/>
      <c r="E10831" s="46"/>
      <c r="F10831" s="36"/>
      <c r="G10831" s="45"/>
    </row>
    <row r="10832" spans="1:7" s="12" customFormat="1">
      <c r="A10832" s="41"/>
      <c r="B10832" s="36"/>
      <c r="C10832" s="36"/>
      <c r="D10832" s="42"/>
      <c r="E10832" s="46"/>
      <c r="F10832" s="36"/>
      <c r="G10832" s="45"/>
    </row>
    <row r="10833" spans="1:7" s="12" customFormat="1">
      <c r="A10833" s="41"/>
      <c r="B10833" s="36"/>
      <c r="C10833" s="36"/>
      <c r="D10833" s="42"/>
      <c r="E10833" s="46"/>
      <c r="F10833" s="36"/>
      <c r="G10833" s="45"/>
    </row>
    <row r="10834" spans="1:7" s="12" customFormat="1">
      <c r="A10834" s="41"/>
      <c r="B10834" s="36"/>
      <c r="C10834" s="36"/>
      <c r="D10834" s="42"/>
      <c r="E10834" s="46"/>
      <c r="F10834" s="36"/>
      <c r="G10834" s="45"/>
    </row>
    <row r="10835" spans="1:7" s="12" customFormat="1">
      <c r="A10835" s="41"/>
      <c r="B10835" s="36"/>
      <c r="C10835" s="36"/>
      <c r="D10835" s="42"/>
      <c r="E10835" s="46"/>
      <c r="F10835" s="36"/>
      <c r="G10835" s="45"/>
    </row>
    <row r="10836" spans="1:7" s="12" customFormat="1">
      <c r="A10836" s="41"/>
      <c r="B10836" s="36"/>
      <c r="C10836" s="36"/>
      <c r="D10836" s="42"/>
      <c r="E10836" s="46"/>
      <c r="F10836" s="36"/>
      <c r="G10836" s="45"/>
    </row>
    <row r="10837" spans="1:7" s="12" customFormat="1">
      <c r="A10837" s="41"/>
      <c r="B10837" s="36"/>
      <c r="C10837" s="36"/>
      <c r="D10837" s="42"/>
      <c r="E10837" s="46"/>
      <c r="F10837" s="36"/>
      <c r="G10837" s="45"/>
    </row>
    <row r="10838" spans="1:7" s="12" customFormat="1">
      <c r="A10838" s="41"/>
      <c r="B10838" s="36"/>
      <c r="C10838" s="36"/>
      <c r="D10838" s="42"/>
      <c r="E10838" s="46"/>
      <c r="F10838" s="36"/>
      <c r="G10838" s="45"/>
    </row>
    <row r="10839" spans="1:7" s="12" customFormat="1">
      <c r="A10839" s="41"/>
      <c r="B10839" s="36"/>
      <c r="C10839" s="36"/>
      <c r="D10839" s="42"/>
      <c r="E10839" s="46"/>
      <c r="F10839" s="36"/>
      <c r="G10839" s="45"/>
    </row>
    <row r="10840" spans="1:7" s="12" customFormat="1">
      <c r="A10840" s="41"/>
      <c r="B10840" s="36"/>
      <c r="C10840" s="36"/>
      <c r="D10840" s="42"/>
      <c r="E10840" s="46"/>
      <c r="F10840" s="36"/>
      <c r="G10840" s="45"/>
    </row>
    <row r="10841" spans="1:7" s="12" customFormat="1">
      <c r="A10841" s="41"/>
      <c r="B10841" s="36"/>
      <c r="C10841" s="36"/>
      <c r="D10841" s="42"/>
      <c r="E10841" s="46"/>
      <c r="F10841" s="36"/>
      <c r="G10841" s="45"/>
    </row>
    <row r="10842" spans="1:7" s="12" customFormat="1">
      <c r="A10842" s="41"/>
      <c r="B10842" s="36"/>
      <c r="C10842" s="36"/>
      <c r="D10842" s="42"/>
      <c r="E10842" s="46"/>
      <c r="F10842" s="36"/>
      <c r="G10842" s="45"/>
    </row>
    <row r="10843" spans="1:7" s="12" customFormat="1">
      <c r="A10843" s="41"/>
      <c r="B10843" s="36"/>
      <c r="C10843" s="36"/>
      <c r="D10843" s="42"/>
      <c r="E10843" s="46"/>
      <c r="F10843" s="36"/>
      <c r="G10843" s="45"/>
    </row>
    <row r="10844" spans="1:7" s="12" customFormat="1">
      <c r="A10844" s="41"/>
      <c r="B10844" s="36"/>
      <c r="C10844" s="36"/>
      <c r="D10844" s="42"/>
      <c r="E10844" s="46"/>
      <c r="F10844" s="36"/>
      <c r="G10844" s="45"/>
    </row>
    <row r="10845" spans="1:7" s="12" customFormat="1">
      <c r="A10845" s="41"/>
      <c r="B10845" s="36"/>
      <c r="C10845" s="36"/>
      <c r="D10845" s="42"/>
      <c r="E10845" s="46"/>
      <c r="F10845" s="36"/>
      <c r="G10845" s="45"/>
    </row>
    <row r="10846" spans="1:7" s="12" customFormat="1">
      <c r="A10846" s="41"/>
      <c r="B10846" s="36"/>
      <c r="C10846" s="36"/>
      <c r="D10846" s="42"/>
      <c r="E10846" s="46"/>
      <c r="F10846" s="36"/>
      <c r="G10846" s="45"/>
    </row>
    <row r="10847" spans="1:7" s="12" customFormat="1">
      <c r="A10847" s="41"/>
      <c r="B10847" s="36"/>
      <c r="C10847" s="36"/>
      <c r="D10847" s="42"/>
      <c r="E10847" s="46"/>
      <c r="F10847" s="36"/>
      <c r="G10847" s="45"/>
    </row>
    <row r="10848" spans="1:7" s="12" customFormat="1">
      <c r="A10848" s="41"/>
      <c r="B10848" s="36"/>
      <c r="C10848" s="36"/>
      <c r="D10848" s="42"/>
      <c r="E10848" s="46"/>
      <c r="F10848" s="36"/>
      <c r="G10848" s="45"/>
    </row>
    <row r="10849" spans="1:7" s="12" customFormat="1">
      <c r="A10849" s="41"/>
      <c r="B10849" s="36"/>
      <c r="C10849" s="36"/>
      <c r="D10849" s="42"/>
      <c r="E10849" s="46"/>
      <c r="F10849" s="36"/>
      <c r="G10849" s="45"/>
    </row>
    <row r="10850" spans="1:7" s="12" customFormat="1">
      <c r="A10850" s="41"/>
      <c r="B10850" s="36"/>
      <c r="C10850" s="36"/>
      <c r="D10850" s="42"/>
      <c r="E10850" s="46"/>
      <c r="F10850" s="36"/>
      <c r="G10850" s="45"/>
    </row>
    <row r="10851" spans="1:7" s="12" customFormat="1">
      <c r="A10851" s="41"/>
      <c r="B10851" s="36"/>
      <c r="C10851" s="36"/>
      <c r="D10851" s="42"/>
      <c r="E10851" s="46"/>
      <c r="F10851" s="36"/>
      <c r="G10851" s="45"/>
    </row>
    <row r="10852" spans="1:7" s="12" customFormat="1">
      <c r="A10852" s="41"/>
      <c r="B10852" s="36"/>
      <c r="C10852" s="36"/>
      <c r="D10852" s="42"/>
      <c r="E10852" s="46"/>
      <c r="F10852" s="36"/>
      <c r="G10852" s="45"/>
    </row>
    <row r="10853" spans="1:7" s="12" customFormat="1">
      <c r="A10853" s="41"/>
      <c r="B10853" s="36"/>
      <c r="C10853" s="36"/>
      <c r="D10853" s="42"/>
      <c r="E10853" s="46"/>
      <c r="F10853" s="36"/>
      <c r="G10853" s="45"/>
    </row>
    <row r="10854" spans="1:7" s="12" customFormat="1">
      <c r="A10854" s="41"/>
      <c r="B10854" s="36"/>
      <c r="C10854" s="36"/>
      <c r="D10854" s="42"/>
      <c r="E10854" s="46"/>
      <c r="F10854" s="36"/>
      <c r="G10854" s="45"/>
    </row>
    <row r="10855" spans="1:7" s="12" customFormat="1">
      <c r="A10855" s="41"/>
      <c r="B10855" s="36"/>
      <c r="C10855" s="36"/>
      <c r="D10855" s="42"/>
      <c r="E10855" s="46"/>
      <c r="F10855" s="36"/>
      <c r="G10855" s="45"/>
    </row>
    <row r="10856" spans="1:7" s="12" customFormat="1">
      <c r="A10856" s="41"/>
      <c r="B10856" s="36"/>
      <c r="C10856" s="36"/>
      <c r="D10856" s="42"/>
      <c r="E10856" s="46"/>
      <c r="F10856" s="36"/>
      <c r="G10856" s="45"/>
    </row>
    <row r="10857" spans="1:7" s="12" customFormat="1">
      <c r="A10857" s="41"/>
      <c r="B10857" s="36"/>
      <c r="C10857" s="36"/>
      <c r="D10857" s="42"/>
      <c r="E10857" s="46"/>
      <c r="F10857" s="36"/>
      <c r="G10857" s="45"/>
    </row>
    <row r="10858" spans="1:7" s="12" customFormat="1">
      <c r="A10858" s="41"/>
      <c r="B10858" s="36"/>
      <c r="C10858" s="36"/>
      <c r="D10858" s="42"/>
      <c r="E10858" s="46"/>
      <c r="F10858" s="36"/>
      <c r="G10858" s="45"/>
    </row>
    <row r="10859" spans="1:7" s="12" customFormat="1">
      <c r="A10859" s="41"/>
      <c r="B10859" s="36"/>
      <c r="C10859" s="36"/>
      <c r="D10859" s="42"/>
      <c r="E10859" s="46"/>
      <c r="F10859" s="36"/>
      <c r="G10859" s="45"/>
    </row>
    <row r="10860" spans="1:7" s="12" customFormat="1">
      <c r="A10860" s="41"/>
      <c r="B10860" s="36"/>
      <c r="C10860" s="36"/>
      <c r="D10860" s="42"/>
      <c r="E10860" s="46"/>
      <c r="F10860" s="36"/>
      <c r="G10860" s="45"/>
    </row>
    <row r="10861" spans="1:7" s="12" customFormat="1">
      <c r="A10861" s="41"/>
      <c r="B10861" s="36"/>
      <c r="C10861" s="36"/>
      <c r="D10861" s="42"/>
      <c r="E10861" s="46"/>
      <c r="F10861" s="36"/>
      <c r="G10861" s="45"/>
    </row>
    <row r="10862" spans="1:7" s="12" customFormat="1">
      <c r="A10862" s="41"/>
      <c r="B10862" s="36"/>
      <c r="C10862" s="36"/>
      <c r="D10862" s="42"/>
      <c r="E10862" s="46"/>
      <c r="F10862" s="36"/>
      <c r="G10862" s="45"/>
    </row>
    <row r="10863" spans="1:7" s="12" customFormat="1">
      <c r="A10863" s="41"/>
      <c r="B10863" s="36"/>
      <c r="C10863" s="36"/>
      <c r="D10863" s="42"/>
      <c r="E10863" s="46"/>
      <c r="F10863" s="36"/>
      <c r="G10863" s="45"/>
    </row>
    <row r="10864" spans="1:7" s="12" customFormat="1">
      <c r="A10864" s="41"/>
      <c r="B10864" s="36"/>
      <c r="C10864" s="36"/>
      <c r="D10864" s="42"/>
      <c r="E10864" s="46"/>
      <c r="F10864" s="36"/>
      <c r="G10864" s="45"/>
    </row>
    <row r="10865" spans="1:7" s="12" customFormat="1">
      <c r="A10865" s="41"/>
      <c r="B10865" s="36"/>
      <c r="C10865" s="36"/>
      <c r="D10865" s="42"/>
      <c r="E10865" s="46"/>
      <c r="F10865" s="36"/>
      <c r="G10865" s="45"/>
    </row>
    <row r="10866" spans="1:7" s="12" customFormat="1">
      <c r="A10866" s="41"/>
      <c r="B10866" s="36"/>
      <c r="C10866" s="36"/>
      <c r="D10866" s="42"/>
      <c r="E10866" s="46"/>
      <c r="F10866" s="36"/>
      <c r="G10866" s="45"/>
    </row>
    <row r="10867" spans="1:7" s="12" customFormat="1">
      <c r="A10867" s="41"/>
      <c r="B10867" s="36"/>
      <c r="C10867" s="36"/>
      <c r="D10867" s="42"/>
      <c r="E10867" s="46"/>
      <c r="F10867" s="36"/>
      <c r="G10867" s="45"/>
    </row>
    <row r="10868" spans="1:7" s="12" customFormat="1">
      <c r="A10868" s="41"/>
      <c r="B10868" s="36"/>
      <c r="C10868" s="36"/>
      <c r="D10868" s="42"/>
      <c r="E10868" s="46"/>
      <c r="F10868" s="36"/>
      <c r="G10868" s="45"/>
    </row>
    <row r="10869" spans="1:7" s="12" customFormat="1">
      <c r="A10869" s="41"/>
      <c r="B10869" s="36"/>
      <c r="C10869" s="36"/>
      <c r="D10869" s="42"/>
      <c r="E10869" s="46"/>
      <c r="F10869" s="36"/>
      <c r="G10869" s="45"/>
    </row>
    <row r="10870" spans="1:7" s="12" customFormat="1">
      <c r="A10870" s="41"/>
      <c r="B10870" s="36"/>
      <c r="C10870" s="36"/>
      <c r="D10870" s="42"/>
      <c r="E10870" s="46"/>
      <c r="F10870" s="36"/>
      <c r="G10870" s="45"/>
    </row>
    <row r="10871" spans="1:7" s="12" customFormat="1">
      <c r="A10871" s="41"/>
      <c r="B10871" s="36"/>
      <c r="C10871" s="36"/>
      <c r="D10871" s="42"/>
      <c r="E10871" s="46"/>
      <c r="F10871" s="36"/>
      <c r="G10871" s="45"/>
    </row>
    <row r="10872" spans="1:7" s="12" customFormat="1">
      <c r="A10872" s="41"/>
      <c r="B10872" s="36"/>
      <c r="C10872" s="36"/>
      <c r="D10872" s="42"/>
      <c r="E10872" s="46"/>
      <c r="F10872" s="36"/>
      <c r="G10872" s="45"/>
    </row>
    <row r="10873" spans="1:7" s="12" customFormat="1">
      <c r="A10873" s="41"/>
      <c r="B10873" s="36"/>
      <c r="C10873" s="36"/>
      <c r="D10873" s="42"/>
      <c r="E10873" s="46"/>
      <c r="F10873" s="36"/>
      <c r="G10873" s="45"/>
    </row>
    <row r="10874" spans="1:7" s="12" customFormat="1">
      <c r="A10874" s="41"/>
      <c r="B10874" s="36"/>
      <c r="C10874" s="36"/>
      <c r="D10874" s="42"/>
      <c r="E10874" s="46"/>
      <c r="F10874" s="36"/>
      <c r="G10874" s="45"/>
    </row>
    <row r="10875" spans="1:7" s="12" customFormat="1">
      <c r="A10875" s="41"/>
      <c r="B10875" s="36"/>
      <c r="C10875" s="36"/>
      <c r="D10875" s="42"/>
      <c r="E10875" s="46"/>
      <c r="F10875" s="36"/>
      <c r="G10875" s="45"/>
    </row>
    <row r="10876" spans="1:7" s="12" customFormat="1">
      <c r="A10876" s="41"/>
      <c r="B10876" s="36"/>
      <c r="C10876" s="36"/>
      <c r="D10876" s="42"/>
      <c r="E10876" s="46"/>
      <c r="F10876" s="36"/>
      <c r="G10876" s="45"/>
    </row>
    <row r="10877" spans="1:7" s="12" customFormat="1">
      <c r="A10877" s="41"/>
      <c r="B10877" s="36"/>
      <c r="C10877" s="36"/>
      <c r="D10877" s="42"/>
      <c r="E10877" s="46"/>
      <c r="F10877" s="36"/>
      <c r="G10877" s="45"/>
    </row>
    <row r="10878" spans="1:7" s="12" customFormat="1">
      <c r="A10878" s="41"/>
      <c r="B10878" s="36"/>
      <c r="C10878" s="36"/>
      <c r="D10878" s="42"/>
      <c r="E10878" s="46"/>
      <c r="F10878" s="36"/>
      <c r="G10878" s="45"/>
    </row>
    <row r="10879" spans="1:7" s="12" customFormat="1">
      <c r="A10879" s="41"/>
      <c r="B10879" s="36"/>
      <c r="C10879" s="36"/>
      <c r="D10879" s="42"/>
      <c r="E10879" s="46"/>
      <c r="F10879" s="36"/>
      <c r="G10879" s="45"/>
    </row>
    <row r="10880" spans="1:7" s="12" customFormat="1">
      <c r="A10880" s="41"/>
      <c r="B10880" s="36"/>
      <c r="C10880" s="36"/>
      <c r="D10880" s="42"/>
      <c r="E10880" s="46"/>
      <c r="F10880" s="36"/>
      <c r="G10880" s="45"/>
    </row>
    <row r="10881" spans="1:7" s="12" customFormat="1">
      <c r="A10881" s="41"/>
      <c r="B10881" s="36"/>
      <c r="C10881" s="36"/>
      <c r="D10881" s="42"/>
      <c r="E10881" s="46"/>
      <c r="F10881" s="36"/>
      <c r="G10881" s="45"/>
    </row>
    <row r="10882" spans="1:7" s="12" customFormat="1">
      <c r="A10882" s="41"/>
      <c r="B10882" s="36"/>
      <c r="C10882" s="36"/>
      <c r="D10882" s="42"/>
      <c r="E10882" s="46"/>
      <c r="F10882" s="36"/>
      <c r="G10882" s="45"/>
    </row>
    <row r="10883" spans="1:7" s="12" customFormat="1">
      <c r="A10883" s="41"/>
      <c r="B10883" s="36"/>
      <c r="C10883" s="36"/>
      <c r="D10883" s="42"/>
      <c r="E10883" s="46"/>
      <c r="F10883" s="36"/>
      <c r="G10883" s="45"/>
    </row>
    <row r="10884" spans="1:7" s="12" customFormat="1">
      <c r="A10884" s="41"/>
      <c r="B10884" s="36"/>
      <c r="C10884" s="36"/>
      <c r="D10884" s="42"/>
      <c r="E10884" s="46"/>
      <c r="F10884" s="36"/>
      <c r="G10884" s="45"/>
    </row>
    <row r="10885" spans="1:7" s="12" customFormat="1">
      <c r="A10885" s="41"/>
      <c r="B10885" s="36"/>
      <c r="C10885" s="36"/>
      <c r="D10885" s="42"/>
      <c r="E10885" s="46"/>
      <c r="F10885" s="36"/>
      <c r="G10885" s="45"/>
    </row>
    <row r="10886" spans="1:7" s="12" customFormat="1">
      <c r="A10886" s="41"/>
      <c r="B10886" s="36"/>
      <c r="C10886" s="36"/>
      <c r="D10886" s="42"/>
      <c r="E10886" s="46"/>
      <c r="F10886" s="36"/>
      <c r="G10886" s="45"/>
    </row>
    <row r="10887" spans="1:7" s="12" customFormat="1">
      <c r="A10887" s="41"/>
      <c r="B10887" s="36"/>
      <c r="C10887" s="36"/>
      <c r="D10887" s="42"/>
      <c r="E10887" s="46"/>
      <c r="F10887" s="36"/>
      <c r="G10887" s="45"/>
    </row>
    <row r="10888" spans="1:7" s="12" customFormat="1">
      <c r="A10888" s="41"/>
      <c r="B10888" s="36"/>
      <c r="C10888" s="36"/>
      <c r="D10888" s="42"/>
      <c r="E10888" s="46"/>
      <c r="F10888" s="36"/>
      <c r="G10888" s="45"/>
    </row>
    <row r="10889" spans="1:7" s="12" customFormat="1">
      <c r="A10889" s="41"/>
      <c r="B10889" s="36"/>
      <c r="C10889" s="36"/>
      <c r="D10889" s="42"/>
      <c r="E10889" s="46"/>
      <c r="F10889" s="36"/>
      <c r="G10889" s="45"/>
    </row>
    <row r="10890" spans="1:7" s="12" customFormat="1">
      <c r="A10890" s="41"/>
      <c r="B10890" s="36"/>
      <c r="C10890" s="36"/>
      <c r="D10890" s="42"/>
      <c r="E10890" s="46"/>
      <c r="F10890" s="36"/>
      <c r="G10890" s="45"/>
    </row>
    <row r="10891" spans="1:7" s="12" customFormat="1">
      <c r="A10891" s="41"/>
      <c r="B10891" s="36"/>
      <c r="C10891" s="36"/>
      <c r="D10891" s="42"/>
      <c r="E10891" s="46"/>
      <c r="F10891" s="36"/>
      <c r="G10891" s="45"/>
    </row>
    <row r="10892" spans="1:7" s="12" customFormat="1">
      <c r="A10892" s="41"/>
      <c r="B10892" s="36"/>
      <c r="C10892" s="36"/>
      <c r="D10892" s="42"/>
      <c r="E10892" s="46"/>
      <c r="F10892" s="36"/>
      <c r="G10892" s="45"/>
    </row>
    <row r="10893" spans="1:7" s="12" customFormat="1">
      <c r="A10893" s="41"/>
      <c r="B10893" s="36"/>
      <c r="C10893" s="36"/>
      <c r="D10893" s="42"/>
      <c r="E10893" s="46"/>
      <c r="F10893" s="36"/>
      <c r="G10893" s="45"/>
    </row>
    <row r="10894" spans="1:7" s="12" customFormat="1">
      <c r="A10894" s="41"/>
      <c r="B10894" s="36"/>
      <c r="C10894" s="36"/>
      <c r="D10894" s="42"/>
      <c r="E10894" s="46"/>
      <c r="F10894" s="36"/>
      <c r="G10894" s="45"/>
    </row>
    <row r="10895" spans="1:7" s="12" customFormat="1">
      <c r="A10895" s="41"/>
      <c r="B10895" s="36"/>
      <c r="C10895" s="36"/>
      <c r="D10895" s="42"/>
      <c r="E10895" s="46"/>
      <c r="F10895" s="36"/>
      <c r="G10895" s="45"/>
    </row>
    <row r="10896" spans="1:7" s="12" customFormat="1">
      <c r="A10896" s="41"/>
      <c r="B10896" s="36"/>
      <c r="C10896" s="36"/>
      <c r="D10896" s="42"/>
      <c r="E10896" s="46"/>
      <c r="F10896" s="36"/>
      <c r="G10896" s="45"/>
    </row>
    <row r="10897" spans="1:7" s="12" customFormat="1">
      <c r="A10897" s="41"/>
      <c r="B10897" s="36"/>
      <c r="C10897" s="36"/>
      <c r="D10897" s="42"/>
      <c r="E10897" s="46"/>
      <c r="F10897" s="36"/>
      <c r="G10897" s="45"/>
    </row>
    <row r="10898" spans="1:7" s="12" customFormat="1">
      <c r="A10898" s="41"/>
      <c r="B10898" s="36"/>
      <c r="C10898" s="36"/>
      <c r="D10898" s="42"/>
      <c r="E10898" s="46"/>
      <c r="F10898" s="36"/>
      <c r="G10898" s="45"/>
    </row>
    <row r="10899" spans="1:7" s="12" customFormat="1">
      <c r="A10899" s="41"/>
      <c r="B10899" s="36"/>
      <c r="C10899" s="36"/>
      <c r="D10899" s="42"/>
      <c r="E10899" s="46"/>
      <c r="F10899" s="36"/>
      <c r="G10899" s="45"/>
    </row>
    <row r="10900" spans="1:7" s="12" customFormat="1">
      <c r="A10900" s="41"/>
      <c r="B10900" s="36"/>
      <c r="C10900" s="36"/>
      <c r="D10900" s="42"/>
      <c r="E10900" s="46"/>
      <c r="F10900" s="36"/>
      <c r="G10900" s="45"/>
    </row>
    <row r="10901" spans="1:7" s="12" customFormat="1">
      <c r="A10901" s="41"/>
      <c r="B10901" s="36"/>
      <c r="C10901" s="36"/>
      <c r="D10901" s="42"/>
      <c r="E10901" s="46"/>
      <c r="F10901" s="36"/>
      <c r="G10901" s="45"/>
    </row>
    <row r="10902" spans="1:7" s="12" customFormat="1">
      <c r="A10902" s="41"/>
      <c r="B10902" s="36"/>
      <c r="C10902" s="36"/>
      <c r="D10902" s="42"/>
      <c r="E10902" s="46"/>
      <c r="F10902" s="36"/>
      <c r="G10902" s="45"/>
    </row>
    <row r="10903" spans="1:7" s="12" customFormat="1">
      <c r="A10903" s="41"/>
      <c r="B10903" s="36"/>
      <c r="C10903" s="36"/>
      <c r="D10903" s="42"/>
      <c r="E10903" s="46"/>
      <c r="F10903" s="36"/>
      <c r="G10903" s="45"/>
    </row>
    <row r="10904" spans="1:7" s="12" customFormat="1">
      <c r="A10904" s="41"/>
      <c r="B10904" s="36"/>
      <c r="C10904" s="36"/>
      <c r="D10904" s="42"/>
      <c r="E10904" s="46"/>
      <c r="F10904" s="36"/>
      <c r="G10904" s="45"/>
    </row>
    <row r="10905" spans="1:7" s="12" customFormat="1">
      <c r="A10905" s="41"/>
      <c r="B10905" s="36"/>
      <c r="C10905" s="36"/>
      <c r="D10905" s="42"/>
      <c r="E10905" s="46"/>
      <c r="F10905" s="36"/>
      <c r="G10905" s="45"/>
    </row>
    <row r="10906" spans="1:7" s="12" customFormat="1">
      <c r="A10906" s="41"/>
      <c r="B10906" s="36"/>
      <c r="C10906" s="36"/>
      <c r="D10906" s="42"/>
      <c r="E10906" s="46"/>
      <c r="F10906" s="36"/>
      <c r="G10906" s="45"/>
    </row>
    <row r="10907" spans="1:7" s="12" customFormat="1">
      <c r="A10907" s="41"/>
      <c r="B10907" s="36"/>
      <c r="C10907" s="36"/>
      <c r="D10907" s="42"/>
      <c r="E10907" s="46"/>
      <c r="F10907" s="36"/>
      <c r="G10907" s="45"/>
    </row>
    <row r="10908" spans="1:7" s="12" customFormat="1">
      <c r="A10908" s="41"/>
      <c r="B10908" s="36"/>
      <c r="C10908" s="36"/>
      <c r="D10908" s="42"/>
      <c r="E10908" s="46"/>
      <c r="F10908" s="36"/>
      <c r="G10908" s="45"/>
    </row>
    <row r="10909" spans="1:7" s="12" customFormat="1">
      <c r="A10909" s="41"/>
      <c r="B10909" s="36"/>
      <c r="C10909" s="36"/>
      <c r="D10909" s="42"/>
      <c r="E10909" s="46"/>
      <c r="F10909" s="36"/>
      <c r="G10909" s="45"/>
    </row>
    <row r="10910" spans="1:7" s="12" customFormat="1">
      <c r="A10910" s="41"/>
      <c r="B10910" s="36"/>
      <c r="C10910" s="36"/>
      <c r="D10910" s="42"/>
      <c r="E10910" s="46"/>
      <c r="F10910" s="36"/>
      <c r="G10910" s="45"/>
    </row>
    <row r="10911" spans="1:7" s="12" customFormat="1">
      <c r="A10911" s="41"/>
      <c r="B10911" s="36"/>
      <c r="C10911" s="36"/>
      <c r="D10911" s="42"/>
      <c r="E10911" s="46"/>
      <c r="F10911" s="36"/>
      <c r="G10911" s="45"/>
    </row>
    <row r="10912" spans="1:7" s="12" customFormat="1">
      <c r="A10912" s="41"/>
      <c r="B10912" s="36"/>
      <c r="C10912" s="36"/>
      <c r="D10912" s="42"/>
      <c r="E10912" s="46"/>
      <c r="F10912" s="36"/>
      <c r="G10912" s="45"/>
    </row>
    <row r="10913" spans="1:7" s="12" customFormat="1">
      <c r="A10913" s="41"/>
      <c r="B10913" s="36"/>
      <c r="C10913" s="36"/>
      <c r="D10913" s="42"/>
      <c r="E10913" s="46"/>
      <c r="F10913" s="36"/>
      <c r="G10913" s="45"/>
    </row>
    <row r="10914" spans="1:7" s="12" customFormat="1">
      <c r="A10914" s="41"/>
      <c r="B10914" s="36"/>
      <c r="C10914" s="36"/>
      <c r="D10914" s="42"/>
      <c r="E10914" s="46"/>
      <c r="F10914" s="36"/>
      <c r="G10914" s="45"/>
    </row>
    <row r="10915" spans="1:7" s="12" customFormat="1">
      <c r="A10915" s="41"/>
      <c r="B10915" s="36"/>
      <c r="C10915" s="36"/>
      <c r="D10915" s="42"/>
      <c r="E10915" s="46"/>
      <c r="F10915" s="36"/>
      <c r="G10915" s="45"/>
    </row>
    <row r="10916" spans="1:7" s="12" customFormat="1">
      <c r="A10916" s="41"/>
      <c r="B10916" s="36"/>
      <c r="C10916" s="36"/>
      <c r="D10916" s="42"/>
      <c r="E10916" s="46"/>
      <c r="F10916" s="36"/>
      <c r="G10916" s="45"/>
    </row>
    <row r="10917" spans="1:7" s="12" customFormat="1">
      <c r="A10917" s="41"/>
      <c r="B10917" s="36"/>
      <c r="C10917" s="36"/>
      <c r="D10917" s="42"/>
      <c r="E10917" s="46"/>
      <c r="F10917" s="36"/>
      <c r="G10917" s="45"/>
    </row>
    <row r="10918" spans="1:7" s="12" customFormat="1">
      <c r="A10918" s="41"/>
      <c r="B10918" s="36"/>
      <c r="C10918" s="36"/>
      <c r="D10918" s="42"/>
      <c r="E10918" s="46"/>
      <c r="F10918" s="36"/>
      <c r="G10918" s="45"/>
    </row>
    <row r="10919" spans="1:7" s="12" customFormat="1">
      <c r="A10919" s="41"/>
      <c r="B10919" s="36"/>
      <c r="C10919" s="36"/>
      <c r="D10919" s="42"/>
      <c r="E10919" s="46"/>
      <c r="F10919" s="36"/>
      <c r="G10919" s="45"/>
    </row>
    <row r="10920" spans="1:7" s="12" customFormat="1">
      <c r="A10920" s="41"/>
      <c r="B10920" s="36"/>
      <c r="C10920" s="36"/>
      <c r="D10920" s="42"/>
      <c r="E10920" s="46"/>
      <c r="F10920" s="36"/>
      <c r="G10920" s="45"/>
    </row>
    <row r="10921" spans="1:7" s="12" customFormat="1">
      <c r="A10921" s="41"/>
      <c r="B10921" s="36"/>
      <c r="C10921" s="36"/>
      <c r="D10921" s="42"/>
      <c r="E10921" s="46"/>
      <c r="F10921" s="36"/>
      <c r="G10921" s="45"/>
    </row>
    <row r="10922" spans="1:7" s="12" customFormat="1">
      <c r="A10922" s="41"/>
      <c r="B10922" s="36"/>
      <c r="C10922" s="36"/>
      <c r="D10922" s="42"/>
      <c r="E10922" s="46"/>
      <c r="F10922" s="36"/>
      <c r="G10922" s="45"/>
    </row>
    <row r="10923" spans="1:7" s="12" customFormat="1">
      <c r="A10923" s="41"/>
      <c r="B10923" s="36"/>
      <c r="C10923" s="36"/>
      <c r="D10923" s="42"/>
      <c r="E10923" s="46"/>
      <c r="F10923" s="36"/>
      <c r="G10923" s="45"/>
    </row>
    <row r="10924" spans="1:7" s="12" customFormat="1">
      <c r="A10924" s="41"/>
      <c r="B10924" s="36"/>
      <c r="C10924" s="36"/>
      <c r="D10924" s="42"/>
      <c r="E10924" s="46"/>
      <c r="F10924" s="36"/>
      <c r="G10924" s="45"/>
    </row>
    <row r="10925" spans="1:7" s="12" customFormat="1">
      <c r="A10925" s="41"/>
      <c r="B10925" s="36"/>
      <c r="C10925" s="36"/>
      <c r="D10925" s="42"/>
      <c r="E10925" s="46"/>
      <c r="F10925" s="36"/>
      <c r="G10925" s="45"/>
    </row>
    <row r="10926" spans="1:7" s="12" customFormat="1">
      <c r="A10926" s="41"/>
      <c r="B10926" s="36"/>
      <c r="C10926" s="36"/>
      <c r="D10926" s="42"/>
      <c r="E10926" s="46"/>
      <c r="F10926" s="36"/>
      <c r="G10926" s="45"/>
    </row>
    <row r="10927" spans="1:7" s="12" customFormat="1">
      <c r="A10927" s="41"/>
      <c r="B10927" s="36"/>
      <c r="C10927" s="36"/>
      <c r="D10927" s="42"/>
      <c r="E10927" s="46"/>
      <c r="F10927" s="36"/>
      <c r="G10927" s="45"/>
    </row>
    <row r="10928" spans="1:7" s="12" customFormat="1">
      <c r="A10928" s="41"/>
      <c r="B10928" s="36"/>
      <c r="C10928" s="36"/>
      <c r="D10928" s="42"/>
      <c r="E10928" s="46"/>
      <c r="F10928" s="36"/>
      <c r="G10928" s="45"/>
    </row>
    <row r="10929" spans="1:7" s="12" customFormat="1">
      <c r="A10929" s="41"/>
      <c r="B10929" s="36"/>
      <c r="C10929" s="36"/>
      <c r="D10929" s="42"/>
      <c r="E10929" s="46"/>
      <c r="F10929" s="36"/>
      <c r="G10929" s="45"/>
    </row>
    <row r="10930" spans="1:7" s="12" customFormat="1">
      <c r="A10930" s="41"/>
      <c r="B10930" s="36"/>
      <c r="C10930" s="36"/>
      <c r="D10930" s="42"/>
      <c r="E10930" s="46"/>
      <c r="F10930" s="36"/>
      <c r="G10930" s="45"/>
    </row>
    <row r="10931" spans="1:7" s="12" customFormat="1">
      <c r="A10931" s="41"/>
      <c r="B10931" s="36"/>
      <c r="C10931" s="36"/>
      <c r="D10931" s="42"/>
      <c r="E10931" s="46"/>
      <c r="F10931" s="36"/>
      <c r="G10931" s="45"/>
    </row>
    <row r="10932" spans="1:7" s="12" customFormat="1">
      <c r="A10932" s="41"/>
      <c r="B10932" s="36"/>
      <c r="C10932" s="36"/>
      <c r="D10932" s="42"/>
      <c r="E10932" s="46"/>
      <c r="F10932" s="36"/>
      <c r="G10932" s="45"/>
    </row>
    <row r="10933" spans="1:7" s="12" customFormat="1">
      <c r="A10933" s="41"/>
      <c r="B10933" s="36"/>
      <c r="C10933" s="36"/>
      <c r="D10933" s="42"/>
      <c r="E10933" s="46"/>
      <c r="F10933" s="36"/>
      <c r="G10933" s="45"/>
    </row>
    <row r="10934" spans="1:7" s="12" customFormat="1">
      <c r="A10934" s="41"/>
      <c r="B10934" s="36"/>
      <c r="C10934" s="36"/>
      <c r="D10934" s="42"/>
      <c r="E10934" s="46"/>
      <c r="F10934" s="36"/>
      <c r="G10934" s="45"/>
    </row>
    <row r="10935" spans="1:7" s="12" customFormat="1">
      <c r="A10935" s="41"/>
      <c r="B10935" s="36"/>
      <c r="C10935" s="36"/>
      <c r="D10935" s="42"/>
      <c r="E10935" s="46"/>
      <c r="F10935" s="36"/>
      <c r="G10935" s="45"/>
    </row>
    <row r="10936" spans="1:7" s="12" customFormat="1">
      <c r="A10936" s="41"/>
      <c r="B10936" s="36"/>
      <c r="C10936" s="36"/>
      <c r="D10936" s="42"/>
      <c r="E10936" s="46"/>
      <c r="F10936" s="36"/>
      <c r="G10936" s="45"/>
    </row>
    <row r="10937" spans="1:7" s="12" customFormat="1">
      <c r="A10937" s="41"/>
      <c r="B10937" s="36"/>
      <c r="C10937" s="36"/>
      <c r="D10937" s="42"/>
      <c r="E10937" s="46"/>
      <c r="F10937" s="36"/>
      <c r="G10937" s="45"/>
    </row>
    <row r="10938" spans="1:7" s="12" customFormat="1">
      <c r="A10938" s="41"/>
      <c r="B10938" s="36"/>
      <c r="C10938" s="36"/>
      <c r="D10938" s="42"/>
      <c r="E10938" s="46"/>
      <c r="F10938" s="36"/>
      <c r="G10938" s="45"/>
    </row>
    <row r="10939" spans="1:7" s="12" customFormat="1">
      <c r="A10939" s="41"/>
      <c r="B10939" s="36"/>
      <c r="C10939" s="36"/>
      <c r="D10939" s="42"/>
      <c r="E10939" s="46"/>
      <c r="F10939" s="36"/>
      <c r="G10939" s="45"/>
    </row>
    <row r="10940" spans="1:7" s="12" customFormat="1">
      <c r="A10940" s="41"/>
      <c r="B10940" s="36"/>
      <c r="C10940" s="36"/>
      <c r="D10940" s="42"/>
      <c r="E10940" s="46"/>
      <c r="F10940" s="36"/>
      <c r="G10940" s="45"/>
    </row>
    <row r="10941" spans="1:7" s="12" customFormat="1">
      <c r="A10941" s="41"/>
      <c r="B10941" s="36"/>
      <c r="C10941" s="36"/>
      <c r="D10941" s="42"/>
      <c r="E10941" s="46"/>
      <c r="F10941" s="36"/>
      <c r="G10941" s="45"/>
    </row>
    <row r="10942" spans="1:7" s="12" customFormat="1">
      <c r="A10942" s="41"/>
      <c r="B10942" s="36"/>
      <c r="C10942" s="36"/>
      <c r="D10942" s="42"/>
      <c r="E10942" s="46"/>
      <c r="F10942" s="36"/>
      <c r="G10942" s="45"/>
    </row>
    <row r="10943" spans="1:7" s="12" customFormat="1">
      <c r="A10943" s="41"/>
      <c r="B10943" s="36"/>
      <c r="C10943" s="36"/>
      <c r="D10943" s="42"/>
      <c r="E10943" s="46"/>
      <c r="F10943" s="36"/>
      <c r="G10943" s="45"/>
    </row>
    <row r="10944" spans="1:7" s="12" customFormat="1">
      <c r="A10944" s="41"/>
      <c r="B10944" s="36"/>
      <c r="C10944" s="36"/>
      <c r="D10944" s="42"/>
      <c r="E10944" s="46"/>
      <c r="F10944" s="36"/>
      <c r="G10944" s="45"/>
    </row>
    <row r="10945" spans="1:7" s="12" customFormat="1">
      <c r="A10945" s="41"/>
      <c r="B10945" s="36"/>
      <c r="C10945" s="36"/>
      <c r="D10945" s="42"/>
      <c r="E10945" s="46"/>
      <c r="F10945" s="36"/>
      <c r="G10945" s="45"/>
    </row>
    <row r="10946" spans="1:7" s="12" customFormat="1">
      <c r="A10946" s="41"/>
      <c r="B10946" s="36"/>
      <c r="C10946" s="36"/>
      <c r="D10946" s="42"/>
      <c r="E10946" s="46"/>
      <c r="F10946" s="36"/>
      <c r="G10946" s="45"/>
    </row>
    <row r="10947" spans="1:7" s="12" customFormat="1">
      <c r="A10947" s="41"/>
      <c r="B10947" s="36"/>
      <c r="C10947" s="36"/>
      <c r="D10947" s="42"/>
      <c r="E10947" s="46"/>
      <c r="F10947" s="36"/>
      <c r="G10947" s="45"/>
    </row>
    <row r="10948" spans="1:7" s="12" customFormat="1">
      <c r="A10948" s="41"/>
      <c r="B10948" s="36"/>
      <c r="C10948" s="36"/>
      <c r="D10948" s="42"/>
      <c r="E10948" s="46"/>
      <c r="F10948" s="36"/>
      <c r="G10948" s="45"/>
    </row>
    <row r="10949" spans="1:7" s="12" customFormat="1">
      <c r="A10949" s="41"/>
      <c r="B10949" s="36"/>
      <c r="C10949" s="36"/>
      <c r="D10949" s="42"/>
      <c r="E10949" s="46"/>
      <c r="F10949" s="36"/>
      <c r="G10949" s="45"/>
    </row>
    <row r="10950" spans="1:7" s="12" customFormat="1">
      <c r="A10950" s="41"/>
      <c r="B10950" s="36"/>
      <c r="C10950" s="36"/>
      <c r="D10950" s="42"/>
      <c r="E10950" s="46"/>
      <c r="F10950" s="36"/>
      <c r="G10950" s="45"/>
    </row>
    <row r="10951" spans="1:7" s="12" customFormat="1">
      <c r="A10951" s="41"/>
      <c r="B10951" s="36"/>
      <c r="C10951" s="36"/>
      <c r="D10951" s="42"/>
      <c r="E10951" s="46"/>
      <c r="F10951" s="36"/>
      <c r="G10951" s="45"/>
    </row>
    <row r="10952" spans="1:7" s="12" customFormat="1">
      <c r="A10952" s="41"/>
      <c r="B10952" s="36"/>
      <c r="C10952" s="36"/>
      <c r="D10952" s="42"/>
      <c r="E10952" s="46"/>
      <c r="F10952" s="36"/>
      <c r="G10952" s="45"/>
    </row>
    <row r="10953" spans="1:7" s="12" customFormat="1">
      <c r="A10953" s="41"/>
      <c r="B10953" s="36"/>
      <c r="C10953" s="36"/>
      <c r="D10953" s="42"/>
      <c r="E10953" s="46"/>
      <c r="F10953" s="36"/>
      <c r="G10953" s="45"/>
    </row>
    <row r="10954" spans="1:7" s="12" customFormat="1">
      <c r="A10954" s="41"/>
      <c r="B10954" s="36"/>
      <c r="C10954" s="36"/>
      <c r="D10954" s="42"/>
      <c r="E10954" s="46"/>
      <c r="F10954" s="36"/>
      <c r="G10954" s="45"/>
    </row>
    <row r="10955" spans="1:7" s="12" customFormat="1">
      <c r="A10955" s="41"/>
      <c r="B10955" s="36"/>
      <c r="C10955" s="36"/>
      <c r="D10955" s="42"/>
      <c r="E10955" s="46"/>
      <c r="F10955" s="36"/>
      <c r="G10955" s="45"/>
    </row>
    <row r="10956" spans="1:7" s="12" customFormat="1">
      <c r="A10956" s="41"/>
      <c r="B10956" s="36"/>
      <c r="C10956" s="36"/>
      <c r="D10956" s="42"/>
      <c r="E10956" s="46"/>
      <c r="F10956" s="36"/>
      <c r="G10956" s="45"/>
    </row>
    <row r="10957" spans="1:7" s="12" customFormat="1">
      <c r="A10957" s="41"/>
      <c r="B10957" s="36"/>
      <c r="C10957" s="36"/>
      <c r="D10957" s="42"/>
      <c r="E10957" s="46"/>
      <c r="F10957" s="36"/>
      <c r="G10957" s="45"/>
    </row>
    <row r="10958" spans="1:7" s="12" customFormat="1">
      <c r="A10958" s="41"/>
      <c r="B10958" s="36"/>
      <c r="C10958" s="36"/>
      <c r="D10958" s="42"/>
      <c r="E10958" s="46"/>
      <c r="F10958" s="36"/>
      <c r="G10958" s="45"/>
    </row>
    <row r="10959" spans="1:7" s="12" customFormat="1">
      <c r="A10959" s="41"/>
      <c r="B10959" s="36"/>
      <c r="C10959" s="36"/>
      <c r="D10959" s="42"/>
      <c r="E10959" s="46"/>
      <c r="F10959" s="36"/>
      <c r="G10959" s="45"/>
    </row>
    <row r="10960" spans="1:7" s="12" customFormat="1">
      <c r="A10960" s="41"/>
      <c r="B10960" s="36"/>
      <c r="C10960" s="36"/>
      <c r="D10960" s="42"/>
      <c r="E10960" s="46"/>
      <c r="F10960" s="36"/>
      <c r="G10960" s="45"/>
    </row>
    <row r="10961" spans="1:7" s="12" customFormat="1">
      <c r="A10961" s="41"/>
      <c r="B10961" s="36"/>
      <c r="C10961" s="36"/>
      <c r="D10961" s="42"/>
      <c r="E10961" s="46"/>
      <c r="F10961" s="36"/>
      <c r="G10961" s="45"/>
    </row>
    <row r="10962" spans="1:7" s="12" customFormat="1">
      <c r="A10962" s="41"/>
      <c r="B10962" s="36"/>
      <c r="C10962" s="36"/>
      <c r="D10962" s="42"/>
      <c r="E10962" s="46"/>
      <c r="F10962" s="36"/>
      <c r="G10962" s="45"/>
    </row>
    <row r="10963" spans="1:7" s="12" customFormat="1">
      <c r="A10963" s="41"/>
      <c r="B10963" s="36"/>
      <c r="C10963" s="36"/>
      <c r="D10963" s="42"/>
      <c r="E10963" s="46"/>
      <c r="F10963" s="36"/>
      <c r="G10963" s="45"/>
    </row>
    <row r="10964" spans="1:7" s="12" customFormat="1">
      <c r="A10964" s="41"/>
      <c r="B10964" s="36"/>
      <c r="C10964" s="36"/>
      <c r="D10964" s="42"/>
      <c r="E10964" s="46"/>
      <c r="F10964" s="36"/>
      <c r="G10964" s="45"/>
    </row>
    <row r="10965" spans="1:7" s="12" customFormat="1">
      <c r="A10965" s="41"/>
      <c r="B10965" s="36"/>
      <c r="C10965" s="36"/>
      <c r="D10965" s="42"/>
      <c r="E10965" s="46"/>
      <c r="F10965" s="36"/>
      <c r="G10965" s="45"/>
    </row>
    <row r="10966" spans="1:7" s="12" customFormat="1">
      <c r="A10966" s="41"/>
      <c r="B10966" s="36"/>
      <c r="C10966" s="36"/>
      <c r="D10966" s="42"/>
      <c r="E10966" s="46"/>
      <c r="F10966" s="36"/>
      <c r="G10966" s="45"/>
    </row>
    <row r="10967" spans="1:7" s="12" customFormat="1">
      <c r="A10967" s="41"/>
      <c r="B10967" s="36"/>
      <c r="C10967" s="36"/>
      <c r="D10967" s="42"/>
      <c r="E10967" s="46"/>
      <c r="F10967" s="36"/>
      <c r="G10967" s="45"/>
    </row>
    <row r="10968" spans="1:7" s="12" customFormat="1">
      <c r="A10968" s="41"/>
      <c r="B10968" s="36"/>
      <c r="C10968" s="36"/>
      <c r="D10968" s="42"/>
      <c r="E10968" s="46"/>
      <c r="F10968" s="36"/>
      <c r="G10968" s="45"/>
    </row>
    <row r="10969" spans="1:7" s="12" customFormat="1">
      <c r="A10969" s="41"/>
      <c r="B10969" s="36"/>
      <c r="C10969" s="36"/>
      <c r="D10969" s="42"/>
      <c r="E10969" s="46"/>
      <c r="F10969" s="36"/>
      <c r="G10969" s="45"/>
    </row>
    <row r="10970" spans="1:7" s="12" customFormat="1">
      <c r="A10970" s="41"/>
      <c r="B10970" s="36"/>
      <c r="C10970" s="36"/>
      <c r="D10970" s="42"/>
      <c r="E10970" s="46"/>
      <c r="F10970" s="36"/>
      <c r="G10970" s="45"/>
    </row>
    <row r="10971" spans="1:7" s="12" customFormat="1">
      <c r="A10971" s="41"/>
      <c r="B10971" s="36"/>
      <c r="C10971" s="36"/>
      <c r="D10971" s="42"/>
      <c r="E10971" s="46"/>
      <c r="F10971" s="36"/>
      <c r="G10971" s="45"/>
    </row>
    <row r="10972" spans="1:7" s="12" customFormat="1">
      <c r="A10972" s="41"/>
      <c r="B10972" s="36"/>
      <c r="C10972" s="36"/>
      <c r="D10972" s="42"/>
      <c r="E10972" s="46"/>
      <c r="F10972" s="36"/>
      <c r="G10972" s="45"/>
    </row>
    <row r="10973" spans="1:7" s="12" customFormat="1">
      <c r="A10973" s="41"/>
      <c r="B10973" s="36"/>
      <c r="C10973" s="36"/>
      <c r="D10973" s="42"/>
      <c r="E10973" s="46"/>
      <c r="F10973" s="36"/>
      <c r="G10973" s="45"/>
    </row>
    <row r="10974" spans="1:7" s="12" customFormat="1">
      <c r="A10974" s="41"/>
      <c r="B10974" s="36"/>
      <c r="C10974" s="36"/>
      <c r="D10974" s="42"/>
      <c r="E10974" s="46"/>
      <c r="F10974" s="36"/>
      <c r="G10974" s="45"/>
    </row>
    <row r="10975" spans="1:7" s="12" customFormat="1">
      <c r="A10975" s="41"/>
      <c r="B10975" s="36"/>
      <c r="C10975" s="36"/>
      <c r="D10975" s="42"/>
      <c r="E10975" s="46"/>
      <c r="F10975" s="36"/>
      <c r="G10975" s="45"/>
    </row>
    <row r="10976" spans="1:7" s="12" customFormat="1">
      <c r="A10976" s="41"/>
      <c r="B10976" s="36"/>
      <c r="C10976" s="36"/>
      <c r="D10976" s="42"/>
      <c r="E10976" s="46"/>
      <c r="F10976" s="36"/>
      <c r="G10976" s="45"/>
    </row>
    <row r="10977" spans="1:7" s="12" customFormat="1">
      <c r="A10977" s="41"/>
      <c r="B10977" s="36"/>
      <c r="C10977" s="36"/>
      <c r="D10977" s="42"/>
      <c r="E10977" s="46"/>
      <c r="F10977" s="36"/>
      <c r="G10977" s="45"/>
    </row>
    <row r="10978" spans="1:7" s="12" customFormat="1">
      <c r="A10978" s="41"/>
      <c r="B10978" s="36"/>
      <c r="C10978" s="36"/>
      <c r="D10978" s="42"/>
      <c r="E10978" s="46"/>
      <c r="F10978" s="36"/>
      <c r="G10978" s="45"/>
    </row>
    <row r="10979" spans="1:7" s="12" customFormat="1">
      <c r="A10979" s="41"/>
      <c r="B10979" s="36"/>
      <c r="C10979" s="36"/>
      <c r="D10979" s="42"/>
      <c r="E10979" s="46"/>
      <c r="F10979" s="36"/>
      <c r="G10979" s="45"/>
    </row>
    <row r="10980" spans="1:7" s="12" customFormat="1">
      <c r="A10980" s="41"/>
      <c r="B10980" s="36"/>
      <c r="C10980" s="52"/>
      <c r="D10980" s="42"/>
      <c r="E10980" s="46"/>
      <c r="F10980" s="36"/>
      <c r="G10980" s="45"/>
    </row>
    <row r="10981" spans="1:7" s="12" customFormat="1">
      <c r="A10981" s="41"/>
      <c r="B10981" s="36"/>
      <c r="C10981" s="52"/>
      <c r="D10981" s="42"/>
      <c r="E10981" s="46"/>
      <c r="F10981" s="36"/>
      <c r="G10981" s="45"/>
    </row>
    <row r="10982" spans="1:7" s="12" customFormat="1">
      <c r="A10982" s="41"/>
      <c r="B10982" s="36"/>
      <c r="C10982" s="52"/>
      <c r="D10982" s="42"/>
      <c r="E10982" s="46"/>
      <c r="F10982" s="36"/>
      <c r="G10982" s="45"/>
    </row>
    <row r="10983" spans="1:7" s="12" customFormat="1">
      <c r="A10983" s="41"/>
      <c r="B10983" s="36"/>
      <c r="C10983" s="52"/>
      <c r="D10983" s="42"/>
      <c r="E10983" s="46"/>
      <c r="F10983" s="36"/>
      <c r="G10983" s="45"/>
    </row>
    <row r="10984" spans="1:7" s="12" customFormat="1">
      <c r="A10984" s="41"/>
      <c r="B10984" s="36"/>
      <c r="C10984" s="52"/>
      <c r="D10984" s="42"/>
      <c r="E10984" s="46"/>
      <c r="F10984" s="36"/>
      <c r="G10984" s="45"/>
    </row>
    <row r="10985" spans="1:7" s="12" customFormat="1">
      <c r="A10985" s="41"/>
      <c r="B10985" s="36"/>
      <c r="C10985" s="52"/>
      <c r="D10985" s="42"/>
      <c r="E10985" s="46"/>
      <c r="F10985" s="36"/>
      <c r="G10985" s="45"/>
    </row>
    <row r="10986" spans="1:7" s="12" customFormat="1">
      <c r="A10986" s="41"/>
      <c r="B10986" s="36"/>
      <c r="C10986" s="52"/>
      <c r="D10986" s="42"/>
      <c r="E10986" s="46"/>
      <c r="F10986" s="36"/>
      <c r="G10986" s="45"/>
    </row>
    <row r="10987" spans="1:7" s="12" customFormat="1">
      <c r="A10987" s="41"/>
      <c r="B10987" s="36"/>
      <c r="C10987" s="52"/>
      <c r="D10987" s="42"/>
      <c r="E10987" s="46"/>
      <c r="F10987" s="36"/>
      <c r="G10987" s="45"/>
    </row>
    <row r="10988" spans="1:7" s="12" customFormat="1">
      <c r="A10988" s="41"/>
      <c r="B10988" s="36"/>
      <c r="C10988" s="52"/>
      <c r="D10988" s="42"/>
      <c r="E10988" s="46"/>
      <c r="F10988" s="36"/>
      <c r="G10988" s="45"/>
    </row>
    <row r="10989" spans="1:7" s="12" customFormat="1">
      <c r="A10989" s="41"/>
      <c r="B10989" s="36"/>
      <c r="C10989" s="52"/>
      <c r="D10989" s="42"/>
      <c r="E10989" s="46"/>
      <c r="F10989" s="36"/>
      <c r="G10989" s="45"/>
    </row>
    <row r="10990" spans="1:7" s="12" customFormat="1">
      <c r="A10990" s="41"/>
      <c r="B10990" s="36"/>
      <c r="C10990" s="52"/>
      <c r="D10990" s="42"/>
      <c r="E10990" s="46"/>
      <c r="F10990" s="36"/>
      <c r="G10990" s="45"/>
    </row>
    <row r="10991" spans="1:7" s="12" customFormat="1">
      <c r="A10991" s="41"/>
      <c r="B10991" s="36"/>
      <c r="C10991" s="52"/>
      <c r="D10991" s="42"/>
      <c r="E10991" s="46"/>
      <c r="F10991" s="36"/>
      <c r="G10991" s="45"/>
    </row>
    <row r="10992" spans="1:7" s="12" customFormat="1">
      <c r="A10992" s="41"/>
      <c r="B10992" s="36"/>
      <c r="C10992" s="52"/>
      <c r="D10992" s="42"/>
      <c r="E10992" s="46"/>
      <c r="F10992" s="36"/>
      <c r="G10992" s="45"/>
    </row>
    <row r="10993" spans="1:7" s="12" customFormat="1">
      <c r="A10993" s="41"/>
      <c r="B10993" s="36"/>
      <c r="C10993" s="52"/>
      <c r="D10993" s="42"/>
      <c r="E10993" s="46"/>
      <c r="F10993" s="36"/>
      <c r="G10993" s="45"/>
    </row>
    <row r="10994" spans="1:7" s="12" customFormat="1">
      <c r="A10994" s="41"/>
      <c r="B10994" s="36"/>
      <c r="C10994" s="52"/>
      <c r="D10994" s="42"/>
      <c r="E10994" s="46"/>
      <c r="F10994" s="36"/>
      <c r="G10994" s="45"/>
    </row>
    <row r="10995" spans="1:7" s="12" customFormat="1">
      <c r="A10995" s="41"/>
      <c r="B10995" s="36"/>
      <c r="C10995" s="52"/>
      <c r="D10995" s="42"/>
      <c r="E10995" s="46"/>
      <c r="F10995" s="36"/>
      <c r="G10995" s="45"/>
    </row>
    <row r="10996" spans="1:7" s="12" customFormat="1">
      <c r="A10996" s="41"/>
      <c r="B10996" s="36"/>
      <c r="C10996" s="52"/>
      <c r="D10996" s="42"/>
      <c r="E10996" s="46"/>
      <c r="F10996" s="36"/>
      <c r="G10996" s="45"/>
    </row>
    <row r="10997" spans="1:7" s="12" customFormat="1">
      <c r="A10997" s="41"/>
      <c r="B10997" s="36"/>
      <c r="C10997" s="52"/>
      <c r="D10997" s="42"/>
      <c r="E10997" s="46"/>
      <c r="F10997" s="36"/>
      <c r="G10997" s="45"/>
    </row>
    <row r="10998" spans="1:7" s="12" customFormat="1">
      <c r="A10998" s="41"/>
      <c r="B10998" s="36"/>
      <c r="C10998" s="52"/>
      <c r="D10998" s="42"/>
      <c r="E10998" s="46"/>
      <c r="F10998" s="36"/>
      <c r="G10998" s="45"/>
    </row>
    <row r="10999" spans="1:7" s="12" customFormat="1">
      <c r="A10999" s="41"/>
      <c r="B10999" s="36"/>
      <c r="C10999" s="52"/>
      <c r="D10999" s="42"/>
      <c r="E10999" s="46"/>
      <c r="F10999" s="36"/>
      <c r="G10999" s="45"/>
    </row>
    <row r="11000" spans="1:7" s="12" customFormat="1">
      <c r="A11000" s="41"/>
      <c r="B11000" s="36"/>
      <c r="C11000" s="52"/>
      <c r="D11000" s="42"/>
      <c r="E11000" s="46"/>
      <c r="F11000" s="36"/>
      <c r="G11000" s="45"/>
    </row>
    <row r="11001" spans="1:7" s="12" customFormat="1">
      <c r="A11001" s="41"/>
      <c r="B11001" s="36"/>
      <c r="C11001" s="52"/>
      <c r="D11001" s="42"/>
      <c r="E11001" s="46"/>
      <c r="F11001" s="36"/>
      <c r="G11001" s="45"/>
    </row>
    <row r="11002" spans="1:7" s="12" customFormat="1">
      <c r="A11002" s="41"/>
      <c r="B11002" s="36"/>
      <c r="C11002" s="52"/>
      <c r="D11002" s="42"/>
      <c r="E11002" s="46"/>
      <c r="F11002" s="36"/>
      <c r="G11002" s="45"/>
    </row>
    <row r="11003" spans="1:7" s="12" customFormat="1">
      <c r="A11003" s="41"/>
      <c r="B11003" s="36"/>
      <c r="C11003" s="52"/>
      <c r="D11003" s="42"/>
      <c r="E11003" s="46"/>
      <c r="F11003" s="36"/>
      <c r="G11003" s="45"/>
    </row>
    <row r="11004" spans="1:7" s="12" customFormat="1">
      <c r="A11004" s="41"/>
      <c r="B11004" s="36"/>
      <c r="C11004" s="52"/>
      <c r="D11004" s="42"/>
      <c r="E11004" s="46"/>
      <c r="F11004" s="36"/>
      <c r="G11004" s="45"/>
    </row>
    <row r="11005" spans="1:7" s="12" customFormat="1">
      <c r="A11005" s="41"/>
      <c r="B11005" s="36"/>
      <c r="C11005" s="52"/>
      <c r="D11005" s="42"/>
      <c r="E11005" s="46"/>
      <c r="F11005" s="36"/>
      <c r="G11005" s="45"/>
    </row>
    <row r="11006" spans="1:7" s="12" customFormat="1">
      <c r="A11006" s="41"/>
      <c r="B11006" s="36"/>
      <c r="C11006" s="52"/>
      <c r="D11006" s="42"/>
      <c r="E11006" s="46"/>
      <c r="F11006" s="36"/>
      <c r="G11006" s="45"/>
    </row>
    <row r="11007" spans="1:7" s="12" customFormat="1">
      <c r="A11007" s="41"/>
      <c r="B11007" s="36"/>
      <c r="C11007" s="52"/>
      <c r="D11007" s="42"/>
      <c r="E11007" s="46"/>
      <c r="F11007" s="36"/>
      <c r="G11007" s="45"/>
    </row>
    <row r="11008" spans="1:7" s="12" customFormat="1">
      <c r="A11008" s="41"/>
      <c r="B11008" s="36"/>
      <c r="C11008" s="52"/>
      <c r="D11008" s="42"/>
      <c r="E11008" s="46"/>
      <c r="F11008" s="36"/>
      <c r="G11008" s="45"/>
    </row>
    <row r="11009" spans="1:7" s="12" customFormat="1">
      <c r="A11009" s="41"/>
      <c r="B11009" s="36"/>
      <c r="C11009" s="52"/>
      <c r="D11009" s="42"/>
      <c r="E11009" s="46"/>
      <c r="F11009" s="36"/>
      <c r="G11009" s="45"/>
    </row>
    <row r="11010" spans="1:7" s="12" customFormat="1">
      <c r="A11010" s="41"/>
      <c r="B11010" s="36"/>
      <c r="C11010" s="52"/>
      <c r="D11010" s="42"/>
      <c r="E11010" s="46"/>
      <c r="F11010" s="36"/>
      <c r="G11010" s="45"/>
    </row>
    <row r="11011" spans="1:7" s="12" customFormat="1">
      <c r="A11011" s="41"/>
      <c r="B11011" s="36"/>
      <c r="C11011" s="52"/>
      <c r="D11011" s="42"/>
      <c r="E11011" s="46"/>
      <c r="F11011" s="36"/>
      <c r="G11011" s="45"/>
    </row>
    <row r="11012" spans="1:7" s="12" customFormat="1">
      <c r="A11012" s="41"/>
      <c r="B11012" s="36"/>
      <c r="C11012" s="52"/>
      <c r="D11012" s="42"/>
      <c r="E11012" s="46"/>
      <c r="F11012" s="36"/>
      <c r="G11012" s="45"/>
    </row>
    <row r="11013" spans="1:7" s="12" customFormat="1">
      <c r="A11013" s="41"/>
      <c r="B11013" s="36"/>
      <c r="C11013" s="52"/>
      <c r="D11013" s="42"/>
      <c r="E11013" s="46"/>
      <c r="F11013" s="36"/>
      <c r="G11013" s="45"/>
    </row>
    <row r="11014" spans="1:7" s="12" customFormat="1">
      <c r="A11014" s="41"/>
      <c r="B11014" s="36"/>
      <c r="C11014" s="52"/>
      <c r="D11014" s="42"/>
      <c r="E11014" s="46"/>
      <c r="F11014" s="36"/>
      <c r="G11014" s="45"/>
    </row>
    <row r="11015" spans="1:7" s="12" customFormat="1">
      <c r="A11015" s="41"/>
      <c r="B11015" s="36"/>
      <c r="C11015" s="52"/>
      <c r="D11015" s="42"/>
      <c r="E11015" s="46"/>
      <c r="F11015" s="36"/>
      <c r="G11015" s="45"/>
    </row>
    <row r="11016" spans="1:7" s="12" customFormat="1">
      <c r="A11016" s="41"/>
      <c r="B11016" s="36"/>
      <c r="C11016" s="52"/>
      <c r="D11016" s="42"/>
      <c r="E11016" s="46"/>
      <c r="F11016" s="36"/>
      <c r="G11016" s="45"/>
    </row>
    <row r="11017" spans="1:7" s="12" customFormat="1">
      <c r="A11017" s="41"/>
      <c r="B11017" s="36"/>
      <c r="C11017" s="52"/>
      <c r="D11017" s="42"/>
      <c r="E11017" s="46"/>
      <c r="F11017" s="36"/>
      <c r="G11017" s="45"/>
    </row>
    <row r="11018" spans="1:7" s="12" customFormat="1">
      <c r="A11018" s="41"/>
      <c r="B11018" s="36"/>
      <c r="C11018" s="52"/>
      <c r="D11018" s="42"/>
      <c r="E11018" s="46"/>
      <c r="F11018" s="36"/>
      <c r="G11018" s="45"/>
    </row>
    <row r="11019" spans="1:7" s="12" customFormat="1">
      <c r="A11019" s="41"/>
      <c r="B11019" s="36"/>
      <c r="C11019" s="52"/>
      <c r="D11019" s="42"/>
      <c r="E11019" s="46"/>
      <c r="F11019" s="36"/>
      <c r="G11019" s="45"/>
    </row>
    <row r="11020" spans="1:7" s="12" customFormat="1">
      <c r="A11020" s="41"/>
      <c r="B11020" s="36"/>
      <c r="C11020" s="52"/>
      <c r="D11020" s="42"/>
      <c r="E11020" s="46"/>
      <c r="F11020" s="36"/>
      <c r="G11020" s="45"/>
    </row>
    <row r="11021" spans="1:7" s="12" customFormat="1">
      <c r="A11021" s="41"/>
      <c r="B11021" s="36"/>
      <c r="C11021" s="52"/>
      <c r="D11021" s="42"/>
      <c r="E11021" s="46"/>
      <c r="F11021" s="36"/>
      <c r="G11021" s="45"/>
    </row>
    <row r="11022" spans="1:7" s="12" customFormat="1">
      <c r="A11022" s="41"/>
      <c r="B11022" s="36"/>
      <c r="C11022" s="52"/>
      <c r="D11022" s="42"/>
      <c r="E11022" s="46"/>
      <c r="F11022" s="36"/>
      <c r="G11022" s="45"/>
    </row>
    <row r="11023" spans="1:7" s="12" customFormat="1">
      <c r="A11023" s="41"/>
      <c r="B11023" s="36"/>
      <c r="C11023" s="52"/>
      <c r="D11023" s="42"/>
      <c r="E11023" s="46"/>
      <c r="F11023" s="36"/>
      <c r="G11023" s="45"/>
    </row>
    <row r="11024" spans="1:7" s="12" customFormat="1">
      <c r="A11024" s="41"/>
      <c r="B11024" s="36"/>
      <c r="C11024" s="52"/>
      <c r="D11024" s="42"/>
      <c r="E11024" s="46"/>
      <c r="F11024" s="36"/>
      <c r="G11024" s="45"/>
    </row>
    <row r="11025" spans="1:7" s="12" customFormat="1">
      <c r="A11025" s="41"/>
      <c r="B11025" s="36"/>
      <c r="C11025" s="52"/>
      <c r="D11025" s="42"/>
      <c r="E11025" s="46"/>
      <c r="F11025" s="36"/>
      <c r="G11025" s="45"/>
    </row>
    <row r="11026" spans="1:7" s="12" customFormat="1">
      <c r="A11026" s="41"/>
      <c r="B11026" s="36"/>
      <c r="C11026" s="52"/>
      <c r="D11026" s="42"/>
      <c r="E11026" s="46"/>
      <c r="F11026" s="36"/>
      <c r="G11026" s="45"/>
    </row>
    <row r="11027" spans="1:7">
      <c r="A11027" s="278" t="s">
        <v>0</v>
      </c>
      <c r="B11027" s="278"/>
      <c r="C11027" s="278"/>
      <c r="D11027" s="278"/>
      <c r="E11027" s="278"/>
      <c r="F11027" s="278"/>
      <c r="G11027" s="278"/>
    </row>
    <row r="11028" spans="1:7">
      <c r="A11028" s="279" t="s">
        <v>1</v>
      </c>
      <c r="B11028" s="279"/>
      <c r="C11028" s="279"/>
      <c r="D11028" s="279"/>
      <c r="E11028" s="279"/>
      <c r="F11028" s="279"/>
      <c r="G11028" s="279"/>
    </row>
    <row r="11029" spans="1:7" ht="17.25" customHeight="1">
      <c r="A11029" s="1" t="s">
        <v>2</v>
      </c>
      <c r="B11029" s="245"/>
      <c r="C11029" s="245"/>
      <c r="D11029" s="315" t="s">
        <v>1396</v>
      </c>
      <c r="E11029" s="315"/>
      <c r="F11029" s="315"/>
      <c r="G11029" s="315"/>
    </row>
    <row r="11030" spans="1:7" ht="30" customHeight="1">
      <c r="A11030" s="281" t="s">
        <v>3</v>
      </c>
      <c r="B11030" s="282"/>
      <c r="C11030" s="2" t="s">
        <v>4</v>
      </c>
      <c r="D11030" s="255" t="s">
        <v>5</v>
      </c>
      <c r="E11030" s="255" t="s">
        <v>6</v>
      </c>
      <c r="F11030" s="255" t="s">
        <v>7</v>
      </c>
      <c r="G11030" s="3" t="s">
        <v>8</v>
      </c>
    </row>
    <row r="11031" spans="1:7">
      <c r="A11031" s="255"/>
      <c r="B11031" s="255"/>
      <c r="C11031" s="2"/>
      <c r="D11031" s="72" t="s">
        <v>9</v>
      </c>
      <c r="E11031" s="255"/>
      <c r="F11031" s="255"/>
      <c r="G11031" s="3"/>
    </row>
    <row r="11032" spans="1:7" s="22" customFormat="1">
      <c r="A11032" s="285">
        <v>441</v>
      </c>
      <c r="B11032" s="285" t="s">
        <v>10</v>
      </c>
      <c r="C11032" s="283" t="s">
        <v>11</v>
      </c>
      <c r="D11032" s="287" t="s">
        <v>200</v>
      </c>
      <c r="E11032" s="252">
        <v>1285.6300000000001</v>
      </c>
      <c r="F11032" s="230" t="s">
        <v>147</v>
      </c>
      <c r="G11032" s="168">
        <f>SUM(A11032*E11032/100)</f>
        <v>5669.6283000000003</v>
      </c>
    </row>
    <row r="11033" spans="1:7" s="22" customFormat="1" ht="30.75" customHeight="1">
      <c r="A11033" s="286"/>
      <c r="B11033" s="286"/>
      <c r="C11033" s="284"/>
      <c r="D11033" s="288"/>
      <c r="E11033" s="289" t="s">
        <v>201</v>
      </c>
      <c r="F11033" s="290"/>
      <c r="G11033" s="291"/>
    </row>
    <row r="11034" spans="1:7" s="12" customFormat="1">
      <c r="A11034" s="285">
        <v>2577</v>
      </c>
      <c r="B11034" s="285" t="s">
        <v>39</v>
      </c>
      <c r="C11034" s="283" t="s">
        <v>15</v>
      </c>
      <c r="D11034" s="287" t="s">
        <v>1268</v>
      </c>
      <c r="E11034" s="240">
        <v>75.63</v>
      </c>
      <c r="F11034" s="240" t="s">
        <v>42</v>
      </c>
      <c r="G11034" s="9">
        <f>SUM(A11034*E11034/100)</f>
        <v>1948.9850999999999</v>
      </c>
    </row>
    <row r="11035" spans="1:7" s="12" customFormat="1" ht="25.5" customHeight="1">
      <c r="A11035" s="286"/>
      <c r="B11035" s="286"/>
      <c r="C11035" s="284"/>
      <c r="D11035" s="288"/>
      <c r="E11035" s="289" t="s">
        <v>1269</v>
      </c>
      <c r="F11035" s="290"/>
      <c r="G11035" s="291"/>
    </row>
    <row r="11036" spans="1:7" s="22" customFormat="1">
      <c r="A11036" s="285">
        <v>2</v>
      </c>
      <c r="B11036" s="285" t="s">
        <v>72</v>
      </c>
      <c r="C11036" s="283" t="s">
        <v>18</v>
      </c>
      <c r="D11036" s="287" t="s">
        <v>274</v>
      </c>
      <c r="E11036" s="253">
        <v>142.18</v>
      </c>
      <c r="F11036" s="240" t="s">
        <v>75</v>
      </c>
      <c r="G11036" s="9">
        <f>SUM(A11036*E11036)</f>
        <v>284.36</v>
      </c>
    </row>
    <row r="11037" spans="1:7" s="22" customFormat="1" ht="27.75" customHeight="1">
      <c r="A11037" s="286"/>
      <c r="B11037" s="286"/>
      <c r="C11037" s="284"/>
      <c r="D11037" s="288"/>
      <c r="E11037" s="289" t="s">
        <v>275</v>
      </c>
      <c r="F11037" s="290"/>
      <c r="G11037" s="291"/>
    </row>
    <row r="11038" spans="1:7">
      <c r="A11038" s="283">
        <v>94</v>
      </c>
      <c r="B11038" s="283" t="s">
        <v>10</v>
      </c>
      <c r="C11038" s="285" t="s">
        <v>21</v>
      </c>
      <c r="D11038" s="287" t="s">
        <v>987</v>
      </c>
      <c r="E11038" s="253">
        <v>8694.9500000000007</v>
      </c>
      <c r="F11038" s="240" t="s">
        <v>13</v>
      </c>
      <c r="G11038" s="9">
        <f>SUM(A11038*E11038/100)</f>
        <v>8173.2530000000006</v>
      </c>
    </row>
    <row r="11039" spans="1:7" ht="25.5" customHeight="1">
      <c r="A11039" s="284"/>
      <c r="B11039" s="284"/>
      <c r="C11039" s="286"/>
      <c r="D11039" s="288"/>
      <c r="E11039" s="289" t="s">
        <v>14</v>
      </c>
      <c r="F11039" s="290"/>
      <c r="G11039" s="291"/>
    </row>
    <row r="11040" spans="1:7">
      <c r="A11040" s="283">
        <v>75</v>
      </c>
      <c r="B11040" s="283" t="s">
        <v>10</v>
      </c>
      <c r="C11040" s="285" t="s">
        <v>25</v>
      </c>
      <c r="D11040" s="287" t="s">
        <v>309</v>
      </c>
      <c r="E11040" s="253">
        <v>17723</v>
      </c>
      <c r="F11040" s="240" t="s">
        <v>13</v>
      </c>
      <c r="G11040" s="8">
        <f>SUM(A11040*E11040/100)</f>
        <v>13292.25</v>
      </c>
    </row>
    <row r="11041" spans="1:7" ht="33" customHeight="1">
      <c r="A11041" s="284"/>
      <c r="B11041" s="284"/>
      <c r="C11041" s="286"/>
      <c r="D11041" s="288"/>
      <c r="E11041" s="289" t="s">
        <v>310</v>
      </c>
      <c r="F11041" s="290"/>
      <c r="G11041" s="291"/>
    </row>
    <row r="11042" spans="1:7">
      <c r="A11042" s="283">
        <v>156</v>
      </c>
      <c r="B11042" s="283" t="s">
        <v>10</v>
      </c>
      <c r="C11042" s="285" t="s">
        <v>29</v>
      </c>
      <c r="D11042" s="287" t="s">
        <v>245</v>
      </c>
      <c r="E11042" s="253">
        <v>25321</v>
      </c>
      <c r="F11042" s="240" t="s">
        <v>13</v>
      </c>
      <c r="G11042" s="8">
        <f>SUM(A11042*E11042/100)</f>
        <v>39500.76</v>
      </c>
    </row>
    <row r="11043" spans="1:7" ht="27.75" customHeight="1">
      <c r="A11043" s="284"/>
      <c r="B11043" s="284"/>
      <c r="C11043" s="286"/>
      <c r="D11043" s="288"/>
      <c r="E11043" s="289" t="s">
        <v>303</v>
      </c>
      <c r="F11043" s="290"/>
      <c r="G11043" s="291"/>
    </row>
    <row r="11044" spans="1:7" s="10" customFormat="1" ht="15" customHeight="1">
      <c r="A11044" s="285">
        <v>47</v>
      </c>
      <c r="B11044" s="285" t="s">
        <v>10</v>
      </c>
      <c r="C11044" s="283" t="s">
        <v>33</v>
      </c>
      <c r="D11044" s="299" t="s">
        <v>30</v>
      </c>
      <c r="E11044" s="253">
        <v>337</v>
      </c>
      <c r="F11044" s="240" t="s">
        <v>31</v>
      </c>
      <c r="G11044" s="9">
        <f>SUM(A11044*E11044)</f>
        <v>15839</v>
      </c>
    </row>
    <row r="11045" spans="1:7" s="10" customFormat="1" ht="169.5" customHeight="1">
      <c r="A11045" s="286"/>
      <c r="B11045" s="286"/>
      <c r="C11045" s="284"/>
      <c r="D11045" s="300"/>
      <c r="E11045" s="301" t="s">
        <v>32</v>
      </c>
      <c r="F11045" s="302"/>
      <c r="G11045" s="303"/>
    </row>
    <row r="11046" spans="1:7" ht="15" customHeight="1">
      <c r="A11046" s="304">
        <v>2.3199999999999998</v>
      </c>
      <c r="B11046" s="285" t="s">
        <v>24</v>
      </c>
      <c r="C11046" s="283" t="s">
        <v>36</v>
      </c>
      <c r="D11046" s="299" t="s">
        <v>26</v>
      </c>
      <c r="E11046" s="253">
        <v>5001.7</v>
      </c>
      <c r="F11046" s="240" t="s">
        <v>27</v>
      </c>
      <c r="G11046" s="9">
        <f>SUM(A11046*E11046)</f>
        <v>11603.944</v>
      </c>
    </row>
    <row r="11047" spans="1:7" ht="63" customHeight="1">
      <c r="A11047" s="305"/>
      <c r="B11047" s="286"/>
      <c r="C11047" s="284"/>
      <c r="D11047" s="300"/>
      <c r="E11047" s="289" t="s">
        <v>28</v>
      </c>
      <c r="F11047" s="290"/>
      <c r="G11047" s="291"/>
    </row>
    <row r="11048" spans="1:7">
      <c r="A11048" s="283">
        <v>63</v>
      </c>
      <c r="B11048" s="283" t="s">
        <v>39</v>
      </c>
      <c r="C11048" s="285" t="s">
        <v>40</v>
      </c>
      <c r="D11048" s="287" t="s">
        <v>1273</v>
      </c>
      <c r="E11048" s="253">
        <v>778.09</v>
      </c>
      <c r="F11048" s="240" t="s">
        <v>42</v>
      </c>
      <c r="G11048" s="9">
        <f>SUM(A11048*E11048/100)</f>
        <v>490.19670000000008</v>
      </c>
    </row>
    <row r="11049" spans="1:7" ht="38.25" customHeight="1">
      <c r="A11049" s="284"/>
      <c r="B11049" s="284"/>
      <c r="C11049" s="286"/>
      <c r="D11049" s="288"/>
      <c r="E11049" s="289" t="s">
        <v>1274</v>
      </c>
      <c r="F11049" s="290"/>
      <c r="G11049" s="291"/>
    </row>
    <row r="11050" spans="1:7" ht="17.25" customHeight="1">
      <c r="A11050" s="283">
        <v>245</v>
      </c>
      <c r="B11050" s="283" t="s">
        <v>10</v>
      </c>
      <c r="C11050" s="285" t="s">
        <v>44</v>
      </c>
      <c r="D11050" s="287" t="s">
        <v>204</v>
      </c>
      <c r="E11050" s="253">
        <v>12346.65</v>
      </c>
      <c r="F11050" s="240" t="s">
        <v>13</v>
      </c>
      <c r="G11050" s="9">
        <f>SUM(A11050*E11050/100)</f>
        <v>30249.2925</v>
      </c>
    </row>
    <row r="11051" spans="1:7" ht="39.75" customHeight="1">
      <c r="A11051" s="284"/>
      <c r="B11051" s="284"/>
      <c r="C11051" s="286"/>
      <c r="D11051" s="288"/>
      <c r="E11051" s="289" t="s">
        <v>205</v>
      </c>
      <c r="F11051" s="290"/>
      <c r="G11051" s="291"/>
    </row>
    <row r="11052" spans="1:7" ht="15" customHeight="1">
      <c r="A11052" s="283">
        <v>300</v>
      </c>
      <c r="B11052" s="283" t="s">
        <v>10</v>
      </c>
      <c r="C11052" s="285" t="s">
        <v>47</v>
      </c>
      <c r="D11052" s="287" t="s">
        <v>37</v>
      </c>
      <c r="E11052" s="253">
        <v>12674.36</v>
      </c>
      <c r="F11052" s="240" t="s">
        <v>13</v>
      </c>
      <c r="G11052" s="9">
        <f>SUM(A11052*E11052/100)</f>
        <v>38023.08</v>
      </c>
    </row>
    <row r="11053" spans="1:7" ht="29.25" customHeight="1">
      <c r="A11053" s="284"/>
      <c r="B11053" s="284"/>
      <c r="C11053" s="286"/>
      <c r="D11053" s="288"/>
      <c r="E11053" s="289" t="s">
        <v>38</v>
      </c>
      <c r="F11053" s="290"/>
      <c r="G11053" s="291"/>
    </row>
    <row r="11054" spans="1:7" s="11" customFormat="1" ht="15" customHeight="1">
      <c r="A11054" s="285">
        <v>793</v>
      </c>
      <c r="B11054" s="285" t="s">
        <v>39</v>
      </c>
      <c r="C11054" s="283" t="s">
        <v>50</v>
      </c>
      <c r="D11054" s="287" t="s">
        <v>41</v>
      </c>
      <c r="E11054" s="253">
        <v>2206.6</v>
      </c>
      <c r="F11054" s="240" t="s">
        <v>42</v>
      </c>
      <c r="G11054" s="9">
        <f>SUM(A11054*E11054/100)</f>
        <v>17498.338</v>
      </c>
    </row>
    <row r="11055" spans="1:7" s="11" customFormat="1" ht="30" customHeight="1">
      <c r="A11055" s="286"/>
      <c r="B11055" s="286"/>
      <c r="C11055" s="284"/>
      <c r="D11055" s="288"/>
      <c r="E11055" s="293" t="s">
        <v>43</v>
      </c>
      <c r="F11055" s="294"/>
      <c r="G11055" s="295"/>
    </row>
    <row r="11056" spans="1:7" s="11" customFormat="1" ht="15" customHeight="1">
      <c r="A11056" s="285">
        <v>793</v>
      </c>
      <c r="B11056" s="285" t="s">
        <v>39</v>
      </c>
      <c r="C11056" s="283" t="s">
        <v>54</v>
      </c>
      <c r="D11056" s="287" t="s">
        <v>45</v>
      </c>
      <c r="E11056" s="240">
        <v>2197.52</v>
      </c>
      <c r="F11056" s="240" t="s">
        <v>42</v>
      </c>
      <c r="G11056" s="9">
        <f>SUM(A11056*E11056/100)</f>
        <v>17426.333599999998</v>
      </c>
    </row>
    <row r="11057" spans="1:7" s="11" customFormat="1" ht="38.25" customHeight="1">
      <c r="A11057" s="286"/>
      <c r="B11057" s="286"/>
      <c r="C11057" s="284"/>
      <c r="D11057" s="288"/>
      <c r="E11057" s="293" t="s">
        <v>46</v>
      </c>
      <c r="F11057" s="294"/>
      <c r="G11057" s="295"/>
    </row>
    <row r="11058" spans="1:7">
      <c r="A11058" s="283">
        <v>793</v>
      </c>
      <c r="B11058" s="283" t="s">
        <v>39</v>
      </c>
      <c r="C11058" s="285" t="s">
        <v>57</v>
      </c>
      <c r="D11058" s="287" t="s">
        <v>313</v>
      </c>
      <c r="E11058" s="253">
        <v>1287.44</v>
      </c>
      <c r="F11058" s="240" t="s">
        <v>42</v>
      </c>
      <c r="G11058" s="8">
        <f>SUM(A11058*E11058/100)</f>
        <v>10209.3992</v>
      </c>
    </row>
    <row r="11059" spans="1:7" ht="45.75" customHeight="1">
      <c r="A11059" s="284"/>
      <c r="B11059" s="284"/>
      <c r="C11059" s="286"/>
      <c r="D11059" s="288"/>
      <c r="E11059" s="289" t="s">
        <v>314</v>
      </c>
      <c r="F11059" s="290"/>
      <c r="G11059" s="291"/>
    </row>
    <row r="11060" spans="1:7">
      <c r="A11060" s="283">
        <v>350</v>
      </c>
      <c r="B11060" s="283" t="s">
        <v>39</v>
      </c>
      <c r="C11060" s="285" t="s">
        <v>60</v>
      </c>
      <c r="D11060" s="287" t="s">
        <v>1384</v>
      </c>
      <c r="E11060" s="253">
        <v>1726.37</v>
      </c>
      <c r="F11060" s="240" t="s">
        <v>42</v>
      </c>
      <c r="G11060" s="8">
        <f>SUM(A11060*E11060/100)</f>
        <v>6042.2950000000001</v>
      </c>
    </row>
    <row r="11061" spans="1:7" ht="30.75" customHeight="1">
      <c r="A11061" s="284"/>
      <c r="B11061" s="284"/>
      <c r="C11061" s="286"/>
      <c r="D11061" s="288"/>
      <c r="E11061" s="289" t="s">
        <v>1385</v>
      </c>
      <c r="F11061" s="290"/>
      <c r="G11061" s="291"/>
    </row>
    <row r="11062" spans="1:7" ht="15" customHeight="1">
      <c r="A11062" s="283"/>
      <c r="B11062" s="283"/>
      <c r="C11062" s="285" t="s">
        <v>63</v>
      </c>
      <c r="D11062" s="287" t="s">
        <v>164</v>
      </c>
      <c r="E11062" s="296"/>
      <c r="F11062" s="297"/>
      <c r="G11062" s="298"/>
    </row>
    <row r="11063" spans="1:7" ht="63" customHeight="1">
      <c r="A11063" s="284"/>
      <c r="B11063" s="284"/>
      <c r="C11063" s="286"/>
      <c r="D11063" s="288"/>
      <c r="E11063" s="306"/>
      <c r="F11063" s="307"/>
      <c r="G11063" s="308"/>
    </row>
    <row r="11064" spans="1:7" s="12" customFormat="1">
      <c r="A11064" s="285">
        <v>39</v>
      </c>
      <c r="B11064" s="285" t="s">
        <v>39</v>
      </c>
      <c r="C11064" s="283" t="s">
        <v>154</v>
      </c>
      <c r="D11064" s="287" t="s">
        <v>1397</v>
      </c>
      <c r="E11064" s="253">
        <v>1273.76</v>
      </c>
      <c r="F11064" s="240" t="s">
        <v>165</v>
      </c>
      <c r="G11064" s="9">
        <f>SUM(A11064*E11064)</f>
        <v>49676.639999999999</v>
      </c>
    </row>
    <row r="11065" spans="1:7" s="12" customFormat="1" ht="33" customHeight="1">
      <c r="A11065" s="286"/>
      <c r="B11065" s="286"/>
      <c r="C11065" s="284"/>
      <c r="D11065" s="288"/>
      <c r="E11065" s="289" t="s">
        <v>166</v>
      </c>
      <c r="F11065" s="290"/>
      <c r="G11065" s="291"/>
    </row>
    <row r="11066" spans="1:7">
      <c r="A11066" s="285">
        <v>15</v>
      </c>
      <c r="B11066" s="285" t="s">
        <v>39</v>
      </c>
      <c r="C11066" s="283" t="s">
        <v>157</v>
      </c>
      <c r="D11066" s="287" t="s">
        <v>1398</v>
      </c>
      <c r="E11066" s="253">
        <v>902.93</v>
      </c>
      <c r="F11066" s="240" t="s">
        <v>165</v>
      </c>
      <c r="G11066" s="9">
        <f>SUM(A11066*E11066)</f>
        <v>13543.949999999999</v>
      </c>
    </row>
    <row r="11067" spans="1:7" ht="33" customHeight="1">
      <c r="A11067" s="286"/>
      <c r="B11067" s="286"/>
      <c r="C11067" s="284"/>
      <c r="D11067" s="288"/>
      <c r="E11067" s="289" t="s">
        <v>252</v>
      </c>
      <c r="F11067" s="290"/>
      <c r="G11067" s="291"/>
    </row>
    <row r="11068" spans="1:7">
      <c r="A11068" s="283"/>
      <c r="B11068" s="283"/>
      <c r="C11068" s="285" t="s">
        <v>66</v>
      </c>
      <c r="D11068" s="328" t="s">
        <v>744</v>
      </c>
      <c r="E11068" s="232"/>
      <c r="F11068" s="48"/>
      <c r="G11068" s="49"/>
    </row>
    <row r="11069" spans="1:7" ht="9.75" customHeight="1">
      <c r="A11069" s="284"/>
      <c r="B11069" s="284"/>
      <c r="C11069" s="286"/>
      <c r="D11069" s="329"/>
      <c r="E11069" s="317"/>
      <c r="F11069" s="318"/>
      <c r="G11069" s="319"/>
    </row>
    <row r="11070" spans="1:7">
      <c r="A11070" s="283">
        <v>2</v>
      </c>
      <c r="B11070" s="283" t="s">
        <v>72</v>
      </c>
      <c r="C11070" s="285"/>
      <c r="D11070" s="287" t="s">
        <v>247</v>
      </c>
      <c r="E11070" s="253">
        <v>279.51</v>
      </c>
      <c r="F11070" s="240" t="s">
        <v>75</v>
      </c>
      <c r="G11070" s="9">
        <f>SUM(A11070*E11070)</f>
        <v>559.02</v>
      </c>
    </row>
    <row r="11071" spans="1:7" ht="34.5" customHeight="1">
      <c r="A11071" s="284"/>
      <c r="B11071" s="284"/>
      <c r="C11071" s="286"/>
      <c r="D11071" s="288"/>
      <c r="E11071" s="289" t="s">
        <v>745</v>
      </c>
      <c r="F11071" s="290"/>
      <c r="G11071" s="291"/>
    </row>
    <row r="11072" spans="1:7">
      <c r="A11072" s="283">
        <v>36</v>
      </c>
      <c r="B11072" s="283" t="s">
        <v>39</v>
      </c>
      <c r="C11072" s="285" t="s">
        <v>69</v>
      </c>
      <c r="D11072" s="287" t="s">
        <v>1285</v>
      </c>
      <c r="E11072" s="252">
        <v>115.55</v>
      </c>
      <c r="F11072" s="230" t="s">
        <v>111</v>
      </c>
      <c r="G11072" s="9">
        <f>SUM(A11072*E11072)</f>
        <v>4159.8</v>
      </c>
    </row>
    <row r="11073" spans="1:7" ht="27.75" customHeight="1">
      <c r="A11073" s="284"/>
      <c r="B11073" s="284"/>
      <c r="C11073" s="286"/>
      <c r="D11073" s="288"/>
      <c r="E11073" s="289" t="s">
        <v>749</v>
      </c>
      <c r="F11073" s="290"/>
      <c r="G11073" s="291"/>
    </row>
    <row r="11074" spans="1:7">
      <c r="A11074" s="285">
        <v>1237</v>
      </c>
      <c r="B11074" s="285" t="s">
        <v>39</v>
      </c>
      <c r="C11074" s="283" t="s">
        <v>73</v>
      </c>
      <c r="D11074" s="287" t="s">
        <v>792</v>
      </c>
      <c r="E11074" s="253">
        <v>425.84</v>
      </c>
      <c r="F11074" s="240" t="s">
        <v>42</v>
      </c>
      <c r="G11074" s="8">
        <f>SUM(A11074*E11074/100)</f>
        <v>5267.6407999999992</v>
      </c>
    </row>
    <row r="11075" spans="1:7" ht="27" customHeight="1">
      <c r="A11075" s="286"/>
      <c r="B11075" s="286"/>
      <c r="C11075" s="284"/>
      <c r="D11075" s="288"/>
      <c r="E11075" s="289" t="s">
        <v>793</v>
      </c>
      <c r="F11075" s="290"/>
      <c r="G11075" s="291"/>
    </row>
    <row r="11076" spans="1:7">
      <c r="A11076" s="285">
        <v>4295</v>
      </c>
      <c r="B11076" s="285" t="s">
        <v>39</v>
      </c>
      <c r="C11076" s="283" t="s">
        <v>208</v>
      </c>
      <c r="D11076" s="323" t="s">
        <v>300</v>
      </c>
      <c r="E11076" s="252">
        <v>1043.9000000000001</v>
      </c>
      <c r="F11076" s="230" t="s">
        <v>42</v>
      </c>
      <c r="G11076" s="9">
        <f>SUM(A11076*E11076/100)</f>
        <v>44835.504999999997</v>
      </c>
    </row>
    <row r="11077" spans="1:7" ht="25.5" customHeight="1">
      <c r="A11077" s="286"/>
      <c r="B11077" s="286"/>
      <c r="C11077" s="284"/>
      <c r="D11077" s="288"/>
      <c r="E11077" s="289" t="s">
        <v>301</v>
      </c>
      <c r="F11077" s="290"/>
      <c r="G11077" s="291"/>
    </row>
    <row r="11078" spans="1:7">
      <c r="A11078" s="285">
        <v>423</v>
      </c>
      <c r="B11078" s="285" t="s">
        <v>39</v>
      </c>
      <c r="C11078" s="283" t="s">
        <v>209</v>
      </c>
      <c r="D11078" s="287" t="s">
        <v>170</v>
      </c>
      <c r="E11078" s="253">
        <v>1160.06</v>
      </c>
      <c r="F11078" s="240" t="s">
        <v>42</v>
      </c>
      <c r="G11078" s="8">
        <f>SUM(A11078*E11078/100)</f>
        <v>4907.0537999999997</v>
      </c>
    </row>
    <row r="11079" spans="1:7" ht="30.75" customHeight="1">
      <c r="A11079" s="286"/>
      <c r="B11079" s="286"/>
      <c r="C11079" s="284"/>
      <c r="D11079" s="288"/>
      <c r="E11079" s="289" t="s">
        <v>171</v>
      </c>
      <c r="F11079" s="290"/>
      <c r="G11079" s="291"/>
    </row>
    <row r="11080" spans="1:7" s="17" customFormat="1" ht="30" customHeight="1">
      <c r="A11080" s="255"/>
      <c r="B11080" s="255"/>
      <c r="C11080" s="2"/>
      <c r="D11080" s="13"/>
      <c r="E11080" s="14"/>
      <c r="F11080" s="15" t="s">
        <v>77</v>
      </c>
      <c r="G11080" s="16">
        <v>313486</v>
      </c>
    </row>
    <row r="11081" spans="1:7">
      <c r="A11081" s="243"/>
      <c r="B11081" s="244"/>
      <c r="C11081" s="2"/>
      <c r="D11081" s="72" t="s">
        <v>1353</v>
      </c>
      <c r="E11081" s="255"/>
      <c r="F11081" s="255"/>
      <c r="G11081" s="3"/>
    </row>
    <row r="11082" spans="1:7" s="12" customFormat="1" ht="15" customHeight="1">
      <c r="A11082" s="326">
        <v>1</v>
      </c>
      <c r="B11082" s="326" t="s">
        <v>89</v>
      </c>
      <c r="C11082" s="327" t="s">
        <v>11</v>
      </c>
      <c r="D11082" s="323" t="s">
        <v>1382</v>
      </c>
      <c r="E11082" s="252">
        <v>1109.96</v>
      </c>
      <c r="F11082" s="230" t="s">
        <v>75</v>
      </c>
      <c r="G11082" s="8">
        <f>SUM(A11082*E11082)</f>
        <v>1109.96</v>
      </c>
    </row>
    <row r="11083" spans="1:7" s="12" customFormat="1" ht="39" customHeight="1">
      <c r="A11083" s="284"/>
      <c r="B11083" s="284"/>
      <c r="C11083" s="286"/>
      <c r="D11083" s="288"/>
      <c r="E11083" s="289" t="s">
        <v>80</v>
      </c>
      <c r="F11083" s="290"/>
      <c r="G11083" s="291"/>
    </row>
    <row r="11084" spans="1:7" ht="42" customHeight="1">
      <c r="A11084" s="243"/>
      <c r="B11084" s="244"/>
      <c r="C11084" s="2"/>
      <c r="D11084" s="255"/>
      <c r="E11084" s="255"/>
      <c r="F11084" s="15" t="s">
        <v>781</v>
      </c>
      <c r="G11084" s="73">
        <v>1110</v>
      </c>
    </row>
    <row r="11085" spans="1:7" s="17" customFormat="1" ht="17.25" customHeight="1">
      <c r="A11085" s="4"/>
      <c r="B11085" s="4"/>
      <c r="C11085" s="5"/>
      <c r="D11085" s="47"/>
      <c r="E11085" s="4"/>
      <c r="F11085" s="64"/>
      <c r="G11085" s="172"/>
    </row>
    <row r="11086" spans="1:7" s="17" customFormat="1" ht="13.5" customHeight="1">
      <c r="A11086" s="4"/>
      <c r="B11086" s="4"/>
      <c r="C11086" s="5"/>
      <c r="D11086" s="47"/>
      <c r="E11086" s="4"/>
      <c r="F11086" s="64"/>
      <c r="G11086" s="172"/>
    </row>
    <row r="11087" spans="1:7" s="22" customFormat="1" ht="36.75" customHeight="1">
      <c r="A11087" s="34" t="s">
        <v>984</v>
      </c>
      <c r="B11087" s="35"/>
      <c r="C11087" s="36" t="s">
        <v>966</v>
      </c>
      <c r="D11087" s="37"/>
      <c r="F11087" s="38" t="s">
        <v>131</v>
      </c>
      <c r="G11087" s="36"/>
    </row>
    <row r="11088" spans="1:7" s="22" customFormat="1" ht="36.75" customHeight="1">
      <c r="A11088" s="34" t="s">
        <v>132</v>
      </c>
      <c r="B11088" s="35"/>
      <c r="C11088" s="36" t="s">
        <v>133</v>
      </c>
      <c r="D11088" s="37"/>
      <c r="F11088" s="38" t="s">
        <v>131</v>
      </c>
      <c r="G11088" s="36"/>
    </row>
    <row r="11089" spans="1:7" s="12" customFormat="1" ht="36.75" customHeight="1">
      <c r="A11089" s="41"/>
      <c r="B11089" s="36"/>
      <c r="C11089" s="36"/>
      <c r="D11089" s="42"/>
      <c r="E11089" s="43" t="s">
        <v>138</v>
      </c>
      <c r="F11089" s="44"/>
      <c r="G11089" s="44"/>
    </row>
    <row r="11090" spans="1:7" s="12" customFormat="1" ht="15.75" customHeight="1">
      <c r="A11090" s="41"/>
      <c r="B11090" s="36"/>
      <c r="C11090" s="36"/>
      <c r="D11090" s="42"/>
      <c r="E11090" s="36"/>
      <c r="F11090" s="36"/>
      <c r="G11090" s="45"/>
    </row>
    <row r="11091" spans="1:7" s="12" customFormat="1" ht="15" customHeight="1">
      <c r="A11091" s="41"/>
      <c r="B11091" s="36"/>
      <c r="C11091" s="36"/>
      <c r="D11091" s="42"/>
      <c r="E11091" s="43"/>
      <c r="F11091" s="202"/>
      <c r="G11091" s="202"/>
    </row>
    <row r="11092" spans="1:7" s="12" customFormat="1" ht="15" customHeight="1">
      <c r="A11092" s="41"/>
      <c r="B11092" s="36"/>
      <c r="C11092" s="36"/>
      <c r="D11092" s="42"/>
      <c r="E11092" s="43"/>
      <c r="F11092" s="202"/>
      <c r="G11092" s="202"/>
    </row>
    <row r="11093" spans="1:7" s="12" customFormat="1" ht="15" customHeight="1">
      <c r="A11093" s="41"/>
      <c r="B11093" s="36"/>
      <c r="C11093" s="36"/>
      <c r="D11093" s="42"/>
      <c r="E11093" s="43"/>
      <c r="F11093" s="202"/>
      <c r="G11093" s="202"/>
    </row>
    <row r="11094" spans="1:7" s="12" customFormat="1" ht="15" customHeight="1">
      <c r="A11094" s="41"/>
      <c r="B11094" s="36"/>
      <c r="C11094" s="36"/>
      <c r="D11094" s="42"/>
      <c r="E11094" s="43"/>
      <c r="F11094" s="202"/>
      <c r="G11094" s="202"/>
    </row>
    <row r="11095" spans="1:7" s="12" customFormat="1">
      <c r="A11095" s="41"/>
      <c r="B11095" s="36"/>
      <c r="C11095" s="36"/>
      <c r="D11095" s="42"/>
      <c r="E11095" s="46" t="s">
        <v>140</v>
      </c>
      <c r="F11095" s="36"/>
      <c r="G11095" s="45"/>
    </row>
    <row r="11096" spans="1:7" s="12" customFormat="1">
      <c r="A11096" s="37" t="s">
        <v>139</v>
      </c>
      <c r="B11096" s="36"/>
      <c r="C11096" s="36"/>
      <c r="D11096" s="42"/>
      <c r="E11096" s="46" t="s">
        <v>141</v>
      </c>
      <c r="F11096" s="36"/>
      <c r="G11096" s="45"/>
    </row>
    <row r="11097" spans="1:7" s="12" customFormat="1">
      <c r="A11097" s="41"/>
      <c r="B11097" s="36"/>
      <c r="C11097" s="52"/>
      <c r="D11097" s="42"/>
      <c r="E11097" s="46" t="s">
        <v>142</v>
      </c>
      <c r="F11097" s="36"/>
      <c r="G11097" s="45"/>
    </row>
    <row r="11098" spans="1:7" s="12" customFormat="1">
      <c r="A11098" s="41"/>
      <c r="B11098" s="36"/>
      <c r="C11098" s="52"/>
      <c r="D11098" s="42"/>
      <c r="E11098" s="46"/>
      <c r="F11098" s="36"/>
      <c r="G11098" s="45"/>
    </row>
    <row r="11099" spans="1:7" s="12" customFormat="1">
      <c r="A11099" s="41"/>
      <c r="B11099" s="36"/>
      <c r="C11099" s="52"/>
      <c r="D11099" s="42"/>
      <c r="E11099" s="46"/>
      <c r="F11099" s="36"/>
      <c r="G11099" s="45"/>
    </row>
    <row r="11100" spans="1:7" s="12" customFormat="1">
      <c r="A11100" s="41"/>
      <c r="B11100" s="36"/>
      <c r="C11100" s="52"/>
      <c r="D11100" s="42"/>
      <c r="E11100" s="46"/>
      <c r="F11100" s="36"/>
      <c r="G11100" s="45"/>
    </row>
    <row r="11101" spans="1:7" s="12" customFormat="1">
      <c r="A11101" s="41"/>
      <c r="B11101" s="36"/>
      <c r="C11101" s="52"/>
      <c r="D11101" s="42"/>
      <c r="E11101" s="46"/>
      <c r="F11101" s="36"/>
      <c r="G11101" s="45"/>
    </row>
    <row r="11102" spans="1:7" s="12" customFormat="1">
      <c r="A11102" s="41"/>
      <c r="B11102" s="36"/>
      <c r="C11102" s="52"/>
      <c r="D11102" s="42"/>
      <c r="E11102" s="46"/>
      <c r="F11102" s="36"/>
      <c r="G11102" s="45"/>
    </row>
    <row r="11103" spans="1:7" s="12" customFormat="1">
      <c r="A11103" s="41"/>
      <c r="B11103" s="36"/>
      <c r="C11103" s="52"/>
      <c r="D11103" s="42"/>
      <c r="E11103" s="46"/>
      <c r="F11103" s="36"/>
      <c r="G11103" s="45"/>
    </row>
    <row r="11104" spans="1:7" s="12" customFormat="1">
      <c r="A11104" s="41"/>
      <c r="B11104" s="36"/>
      <c r="C11104" s="52"/>
      <c r="D11104" s="42"/>
      <c r="E11104" s="46"/>
      <c r="F11104" s="36"/>
      <c r="G11104" s="45"/>
    </row>
    <row r="11105" spans="1:7" s="12" customFormat="1">
      <c r="A11105" s="41"/>
      <c r="B11105" s="36"/>
      <c r="C11105" s="52"/>
      <c r="D11105" s="42"/>
      <c r="E11105" s="46"/>
      <c r="F11105" s="36"/>
      <c r="G11105" s="45"/>
    </row>
    <row r="11106" spans="1:7" s="12" customFormat="1">
      <c r="A11106" s="41"/>
      <c r="B11106" s="36"/>
      <c r="C11106" s="52"/>
      <c r="D11106" s="42"/>
      <c r="E11106" s="46"/>
      <c r="F11106" s="36"/>
      <c r="G11106" s="45"/>
    </row>
    <row r="11107" spans="1:7" s="12" customFormat="1">
      <c r="A11107" s="41"/>
      <c r="B11107" s="36"/>
      <c r="C11107" s="52"/>
      <c r="D11107" s="42"/>
      <c r="E11107" s="46"/>
      <c r="F11107" s="36"/>
      <c r="G11107" s="45"/>
    </row>
    <row r="11108" spans="1:7" s="12" customFormat="1">
      <c r="A11108" s="41"/>
      <c r="B11108" s="36"/>
      <c r="C11108" s="52"/>
      <c r="D11108" s="42"/>
      <c r="E11108" s="46"/>
      <c r="F11108" s="36"/>
      <c r="G11108" s="45"/>
    </row>
    <row r="11109" spans="1:7" s="12" customFormat="1">
      <c r="A11109" s="41"/>
      <c r="B11109" s="36"/>
      <c r="C11109" s="52"/>
      <c r="D11109" s="42"/>
      <c r="E11109" s="46"/>
      <c r="F11109" s="36"/>
      <c r="G11109" s="45"/>
    </row>
    <row r="11110" spans="1:7" s="12" customFormat="1">
      <c r="A11110" s="41"/>
      <c r="B11110" s="36"/>
      <c r="C11110" s="52"/>
      <c r="D11110" s="42"/>
      <c r="E11110" s="46"/>
      <c r="F11110" s="36"/>
      <c r="G11110" s="45"/>
    </row>
    <row r="11111" spans="1:7" s="12" customFormat="1">
      <c r="A11111" s="41"/>
      <c r="B11111" s="36"/>
      <c r="C11111" s="52"/>
      <c r="D11111" s="42"/>
      <c r="E11111" s="46"/>
      <c r="F11111" s="36"/>
      <c r="G11111" s="45"/>
    </row>
    <row r="11112" spans="1:7" s="12" customFormat="1">
      <c r="A11112" s="41"/>
      <c r="B11112" s="36"/>
      <c r="C11112" s="52"/>
      <c r="D11112" s="42"/>
      <c r="E11112" s="46"/>
      <c r="F11112" s="36"/>
      <c r="G11112" s="45"/>
    </row>
    <row r="11113" spans="1:7" s="12" customFormat="1">
      <c r="A11113" s="41"/>
      <c r="B11113" s="36"/>
      <c r="C11113" s="52"/>
      <c r="D11113" s="42"/>
      <c r="E11113" s="46"/>
      <c r="F11113" s="36"/>
      <c r="G11113" s="45"/>
    </row>
    <row r="11114" spans="1:7" s="12" customFormat="1">
      <c r="A11114" s="41"/>
      <c r="B11114" s="36"/>
      <c r="C11114" s="52"/>
      <c r="D11114" s="42"/>
      <c r="E11114" s="46"/>
      <c r="F11114" s="36"/>
      <c r="G11114" s="45"/>
    </row>
    <row r="11115" spans="1:7" s="12" customFormat="1">
      <c r="A11115" s="41"/>
      <c r="B11115" s="36"/>
      <c r="C11115" s="52"/>
      <c r="D11115" s="42"/>
      <c r="E11115" s="46"/>
      <c r="F11115" s="36"/>
      <c r="G11115" s="45"/>
    </row>
    <row r="11116" spans="1:7" s="12" customFormat="1">
      <c r="A11116" s="41"/>
      <c r="B11116" s="36"/>
      <c r="C11116" s="52"/>
      <c r="D11116" s="42"/>
      <c r="E11116" s="46"/>
      <c r="F11116" s="36"/>
      <c r="G11116" s="45"/>
    </row>
    <row r="11117" spans="1:7" s="12" customFormat="1">
      <c r="A11117" s="41"/>
      <c r="B11117" s="36"/>
      <c r="C11117" s="52"/>
      <c r="D11117" s="42"/>
      <c r="E11117" s="46"/>
      <c r="F11117" s="36"/>
      <c r="G11117" s="45"/>
    </row>
    <row r="11118" spans="1:7" s="12" customFormat="1">
      <c r="A11118" s="41"/>
      <c r="B11118" s="36"/>
      <c r="C11118" s="52"/>
      <c r="D11118" s="42"/>
      <c r="E11118" s="46"/>
      <c r="F11118" s="36"/>
      <c r="G11118" s="45"/>
    </row>
    <row r="11119" spans="1:7" s="12" customFormat="1">
      <c r="A11119" s="41"/>
      <c r="B11119" s="36"/>
      <c r="C11119" s="52"/>
      <c r="D11119" s="42"/>
      <c r="E11119" s="46"/>
      <c r="F11119" s="36"/>
      <c r="G11119" s="45"/>
    </row>
    <row r="11120" spans="1:7" s="12" customFormat="1">
      <c r="A11120" s="41"/>
      <c r="B11120" s="36"/>
      <c r="C11120" s="52"/>
      <c r="D11120" s="42"/>
      <c r="E11120" s="46"/>
      <c r="F11120" s="36"/>
      <c r="G11120" s="45"/>
    </row>
    <row r="11121" spans="1:7" s="12" customFormat="1">
      <c r="A11121" s="41"/>
      <c r="B11121" s="36"/>
      <c r="C11121" s="52"/>
      <c r="D11121" s="42"/>
      <c r="E11121" s="46"/>
      <c r="F11121" s="36"/>
      <c r="G11121" s="45"/>
    </row>
    <row r="11122" spans="1:7" s="12" customFormat="1">
      <c r="A11122" s="41"/>
      <c r="B11122" s="36"/>
      <c r="C11122" s="52"/>
      <c r="D11122" s="42"/>
      <c r="E11122" s="46"/>
      <c r="F11122" s="36"/>
      <c r="G11122" s="45"/>
    </row>
    <row r="11123" spans="1:7" s="12" customFormat="1">
      <c r="A11123" s="41"/>
      <c r="B11123" s="36"/>
      <c r="C11123" s="52"/>
      <c r="D11123" s="42"/>
      <c r="E11123" s="46"/>
      <c r="F11123" s="36"/>
      <c r="G11123" s="45"/>
    </row>
    <row r="11124" spans="1:7" s="12" customFormat="1">
      <c r="A11124" s="41"/>
      <c r="B11124" s="36"/>
      <c r="C11124" s="52"/>
      <c r="D11124" s="42"/>
      <c r="E11124" s="46"/>
      <c r="F11124" s="36"/>
      <c r="G11124" s="45"/>
    </row>
    <row r="11125" spans="1:7" s="12" customFormat="1">
      <c r="A11125" s="41"/>
      <c r="B11125" s="36"/>
      <c r="C11125" s="52"/>
      <c r="D11125" s="42"/>
      <c r="E11125" s="46"/>
      <c r="F11125" s="36"/>
      <c r="G11125" s="45"/>
    </row>
    <row r="11126" spans="1:7" s="12" customFormat="1">
      <c r="A11126" s="41"/>
      <c r="B11126" s="36"/>
      <c r="C11126" s="52"/>
      <c r="D11126" s="42"/>
      <c r="E11126" s="46"/>
      <c r="F11126" s="36"/>
      <c r="G11126" s="45"/>
    </row>
    <row r="11127" spans="1:7" s="12" customFormat="1">
      <c r="A11127" s="41"/>
      <c r="B11127" s="36"/>
      <c r="C11127" s="52"/>
      <c r="D11127" s="42"/>
      <c r="E11127" s="46"/>
      <c r="F11127" s="36"/>
      <c r="G11127" s="45"/>
    </row>
    <row r="11128" spans="1:7" s="12" customFormat="1">
      <c r="A11128" s="41"/>
      <c r="B11128" s="36"/>
      <c r="C11128" s="52"/>
      <c r="D11128" s="42"/>
      <c r="E11128" s="46"/>
      <c r="F11128" s="36"/>
      <c r="G11128" s="45"/>
    </row>
    <row r="11129" spans="1:7" s="12" customFormat="1">
      <c r="A11129" s="41"/>
      <c r="B11129" s="36"/>
      <c r="C11129" s="52"/>
      <c r="D11129" s="42"/>
      <c r="E11129" s="46"/>
      <c r="F11129" s="36"/>
      <c r="G11129" s="45"/>
    </row>
    <row r="11130" spans="1:7" s="12" customFormat="1">
      <c r="A11130" s="41"/>
      <c r="B11130" s="36"/>
      <c r="C11130" s="52"/>
      <c r="D11130" s="42"/>
      <c r="E11130" s="46"/>
      <c r="F11130" s="36"/>
      <c r="G11130" s="45"/>
    </row>
    <row r="11131" spans="1:7" s="12" customFormat="1">
      <c r="A11131" s="41"/>
      <c r="B11131" s="36"/>
      <c r="C11131" s="52"/>
      <c r="D11131" s="42"/>
      <c r="E11131" s="46"/>
      <c r="F11131" s="36"/>
      <c r="G11131" s="45"/>
    </row>
    <row r="11132" spans="1:7" s="12" customFormat="1">
      <c r="A11132" s="41"/>
      <c r="B11132" s="36"/>
      <c r="C11132" s="52"/>
      <c r="D11132" s="42"/>
      <c r="E11132" s="46"/>
      <c r="F11132" s="36"/>
      <c r="G11132" s="45"/>
    </row>
    <row r="11133" spans="1:7" s="12" customFormat="1">
      <c r="A11133" s="41"/>
      <c r="B11133" s="36"/>
      <c r="C11133" s="52"/>
      <c r="D11133" s="42"/>
      <c r="E11133" s="46"/>
      <c r="F11133" s="36"/>
      <c r="G11133" s="45"/>
    </row>
    <row r="11134" spans="1:7" s="12" customFormat="1">
      <c r="A11134" s="41"/>
      <c r="B11134" s="36"/>
      <c r="C11134" s="52"/>
      <c r="D11134" s="42"/>
      <c r="E11134" s="46"/>
      <c r="F11134" s="36"/>
      <c r="G11134" s="45"/>
    </row>
    <row r="11135" spans="1:7" s="12" customFormat="1">
      <c r="A11135" s="41"/>
      <c r="B11135" s="36"/>
      <c r="C11135" s="52"/>
      <c r="D11135" s="42"/>
      <c r="E11135" s="46"/>
      <c r="F11135" s="36"/>
      <c r="G11135" s="45"/>
    </row>
    <row r="11136" spans="1:7" s="12" customFormat="1">
      <c r="A11136" s="41"/>
      <c r="B11136" s="36"/>
      <c r="C11136" s="52"/>
      <c r="D11136" s="42"/>
      <c r="E11136" s="46"/>
      <c r="F11136" s="36"/>
      <c r="G11136" s="45"/>
    </row>
    <row r="11137" spans="1:7" s="12" customFormat="1">
      <c r="A11137" s="41"/>
      <c r="B11137" s="36"/>
      <c r="C11137" s="52"/>
      <c r="D11137" s="42"/>
      <c r="E11137" s="46"/>
      <c r="F11137" s="36"/>
      <c r="G11137" s="45"/>
    </row>
    <row r="11138" spans="1:7" s="12" customFormat="1">
      <c r="A11138" s="41"/>
      <c r="B11138" s="36"/>
      <c r="C11138" s="52"/>
      <c r="D11138" s="42"/>
      <c r="E11138" s="46"/>
      <c r="F11138" s="36"/>
      <c r="G11138" s="45"/>
    </row>
    <row r="11139" spans="1:7" s="12" customFormat="1">
      <c r="A11139" s="41"/>
      <c r="B11139" s="36"/>
      <c r="C11139" s="52"/>
      <c r="D11139" s="42"/>
      <c r="E11139" s="46"/>
      <c r="F11139" s="36"/>
      <c r="G11139" s="45"/>
    </row>
    <row r="11140" spans="1:7" s="12" customFormat="1">
      <c r="A11140" s="41"/>
      <c r="B11140" s="36"/>
      <c r="C11140" s="52"/>
      <c r="D11140" s="42"/>
      <c r="E11140" s="46"/>
      <c r="F11140" s="36"/>
      <c r="G11140" s="45"/>
    </row>
    <row r="11141" spans="1:7" s="12" customFormat="1">
      <c r="A11141" s="41"/>
      <c r="B11141" s="36"/>
      <c r="C11141" s="52"/>
      <c r="D11141" s="42"/>
      <c r="E11141" s="46"/>
      <c r="F11141" s="36"/>
      <c r="G11141" s="45"/>
    </row>
    <row r="11142" spans="1:7" s="12" customFormat="1">
      <c r="A11142" s="41"/>
      <c r="B11142" s="36"/>
      <c r="C11142" s="52"/>
      <c r="D11142" s="42"/>
      <c r="E11142" s="46"/>
      <c r="F11142" s="36"/>
      <c r="G11142" s="45"/>
    </row>
    <row r="11143" spans="1:7" s="12" customFormat="1">
      <c r="A11143" s="41"/>
      <c r="B11143" s="36"/>
      <c r="C11143" s="52"/>
      <c r="D11143" s="42"/>
      <c r="E11143" s="46"/>
      <c r="F11143" s="36"/>
      <c r="G11143" s="45"/>
    </row>
    <row r="11144" spans="1:7" s="12" customFormat="1">
      <c r="A11144" s="41"/>
      <c r="B11144" s="36"/>
      <c r="C11144" s="52"/>
      <c r="D11144" s="42"/>
      <c r="E11144" s="46"/>
      <c r="F11144" s="36"/>
      <c r="G11144" s="45"/>
    </row>
    <row r="11145" spans="1:7" s="12" customFormat="1">
      <c r="A11145" s="41"/>
      <c r="B11145" s="36"/>
      <c r="C11145" s="52"/>
      <c r="D11145" s="42"/>
      <c r="E11145" s="46"/>
      <c r="F11145" s="36"/>
      <c r="G11145" s="45"/>
    </row>
    <row r="11146" spans="1:7" s="12" customFormat="1">
      <c r="A11146" s="41"/>
      <c r="B11146" s="36"/>
      <c r="C11146" s="52"/>
      <c r="D11146" s="42"/>
      <c r="E11146" s="46"/>
      <c r="F11146" s="36"/>
      <c r="G11146" s="45"/>
    </row>
    <row r="11147" spans="1:7" s="12" customFormat="1">
      <c r="A11147" s="41"/>
      <c r="B11147" s="36"/>
      <c r="C11147" s="52"/>
      <c r="D11147" s="42"/>
      <c r="E11147" s="46"/>
      <c r="F11147" s="36"/>
      <c r="G11147" s="45"/>
    </row>
    <row r="11148" spans="1:7" s="12" customFormat="1">
      <c r="A11148" s="41"/>
      <c r="B11148" s="36"/>
      <c r="C11148" s="52"/>
      <c r="D11148" s="42"/>
      <c r="E11148" s="46"/>
      <c r="F11148" s="36"/>
      <c r="G11148" s="45"/>
    </row>
    <row r="11149" spans="1:7" s="12" customFormat="1">
      <c r="A11149" s="41"/>
      <c r="B11149" s="36"/>
      <c r="C11149" s="52"/>
      <c r="D11149" s="42"/>
      <c r="E11149" s="46"/>
      <c r="F11149" s="36"/>
      <c r="G11149" s="45"/>
    </row>
    <row r="11150" spans="1:7" s="12" customFormat="1">
      <c r="A11150" s="41"/>
      <c r="B11150" s="36"/>
      <c r="C11150" s="52"/>
      <c r="D11150" s="42"/>
      <c r="E11150" s="46"/>
      <c r="F11150" s="36"/>
      <c r="G11150" s="45"/>
    </row>
    <row r="11151" spans="1:7" s="12" customFormat="1">
      <c r="A11151" s="41"/>
      <c r="B11151" s="36"/>
      <c r="C11151" s="52"/>
      <c r="D11151" s="42"/>
      <c r="E11151" s="46"/>
      <c r="F11151" s="36"/>
      <c r="G11151" s="45"/>
    </row>
    <row r="11152" spans="1:7" s="12" customFormat="1">
      <c r="A11152" s="41"/>
      <c r="B11152" s="36"/>
      <c r="C11152" s="52"/>
      <c r="D11152" s="42"/>
      <c r="E11152" s="46"/>
      <c r="F11152" s="36"/>
      <c r="G11152" s="45"/>
    </row>
    <row r="11153" spans="1:7" s="12" customFormat="1">
      <c r="A11153" s="41"/>
      <c r="B11153" s="36"/>
      <c r="C11153" s="52"/>
      <c r="D11153" s="42"/>
      <c r="E11153" s="46"/>
      <c r="F11153" s="36"/>
      <c r="G11153" s="45"/>
    </row>
    <row r="11154" spans="1:7" s="12" customFormat="1">
      <c r="A11154" s="41"/>
      <c r="B11154" s="36"/>
      <c r="C11154" s="52"/>
      <c r="D11154" s="42"/>
      <c r="E11154" s="46"/>
      <c r="F11154" s="36"/>
      <c r="G11154" s="45"/>
    </row>
    <row r="11155" spans="1:7" s="12" customFormat="1">
      <c r="A11155" s="41"/>
      <c r="B11155" s="36"/>
      <c r="C11155" s="52"/>
      <c r="D11155" s="42"/>
      <c r="E11155" s="46"/>
      <c r="F11155" s="36"/>
      <c r="G11155" s="45"/>
    </row>
    <row r="11156" spans="1:7" s="12" customFormat="1">
      <c r="A11156" s="41"/>
      <c r="B11156" s="36"/>
      <c r="C11156" s="52"/>
      <c r="D11156" s="42"/>
      <c r="E11156" s="46"/>
      <c r="F11156" s="36"/>
      <c r="G11156" s="45"/>
    </row>
    <row r="11157" spans="1:7" s="12" customFormat="1">
      <c r="A11157" s="41"/>
      <c r="B11157" s="36"/>
      <c r="C11157" s="52"/>
      <c r="D11157" s="42"/>
      <c r="E11157" s="46"/>
      <c r="F11157" s="36"/>
      <c r="G11157" s="45"/>
    </row>
    <row r="11158" spans="1:7" s="12" customFormat="1">
      <c r="A11158" s="41"/>
      <c r="B11158" s="36"/>
      <c r="C11158" s="52"/>
      <c r="D11158" s="42"/>
      <c r="E11158" s="46"/>
      <c r="F11158" s="36"/>
      <c r="G11158" s="45"/>
    </row>
    <row r="11159" spans="1:7" s="12" customFormat="1">
      <c r="A11159" s="41"/>
      <c r="B11159" s="36"/>
      <c r="C11159" s="52"/>
      <c r="D11159" s="42"/>
      <c r="E11159" s="46"/>
      <c r="F11159" s="36"/>
      <c r="G11159" s="45"/>
    </row>
    <row r="11160" spans="1:7" s="12" customFormat="1">
      <c r="A11160" s="41"/>
      <c r="B11160" s="36"/>
      <c r="C11160" s="52"/>
      <c r="D11160" s="42"/>
      <c r="E11160" s="46"/>
      <c r="F11160" s="36"/>
      <c r="G11160" s="45"/>
    </row>
    <row r="11161" spans="1:7" s="12" customFormat="1">
      <c r="A11161" s="41"/>
      <c r="B11161" s="36"/>
      <c r="C11161" s="52"/>
      <c r="D11161" s="42"/>
      <c r="E11161" s="46"/>
      <c r="F11161" s="36"/>
      <c r="G11161" s="45"/>
    </row>
    <row r="11162" spans="1:7" s="12" customFormat="1">
      <c r="A11162" s="41"/>
      <c r="B11162" s="36"/>
      <c r="C11162" s="52"/>
      <c r="D11162" s="42"/>
      <c r="E11162" s="46"/>
      <c r="F11162" s="36"/>
      <c r="G11162" s="45"/>
    </row>
    <row r="11163" spans="1:7" s="12" customFormat="1">
      <c r="A11163" s="41"/>
      <c r="B11163" s="36"/>
      <c r="C11163" s="52"/>
      <c r="D11163" s="42"/>
      <c r="E11163" s="46"/>
      <c r="F11163" s="36"/>
      <c r="G11163" s="45"/>
    </row>
    <row r="11164" spans="1:7" s="12" customFormat="1">
      <c r="A11164" s="41"/>
      <c r="B11164" s="36"/>
      <c r="C11164" s="52"/>
      <c r="D11164" s="42"/>
      <c r="E11164" s="46"/>
      <c r="F11164" s="36"/>
      <c r="G11164" s="45"/>
    </row>
    <row r="11165" spans="1:7" s="12" customFormat="1">
      <c r="A11165" s="41"/>
      <c r="B11165" s="36"/>
      <c r="C11165" s="52"/>
      <c r="D11165" s="42"/>
      <c r="E11165" s="46"/>
      <c r="F11165" s="36"/>
      <c r="G11165" s="45"/>
    </row>
    <row r="11166" spans="1:7" s="12" customFormat="1">
      <c r="A11166" s="41"/>
      <c r="B11166" s="36"/>
      <c r="C11166" s="52"/>
      <c r="D11166" s="42"/>
      <c r="E11166" s="46"/>
      <c r="F11166" s="36"/>
      <c r="G11166" s="45"/>
    </row>
    <row r="11167" spans="1:7" s="12" customFormat="1">
      <c r="A11167" s="41"/>
      <c r="B11167" s="36"/>
      <c r="C11167" s="52"/>
      <c r="D11167" s="42"/>
      <c r="E11167" s="46"/>
      <c r="F11167" s="36"/>
      <c r="G11167" s="45"/>
    </row>
    <row r="11168" spans="1:7" s="12" customFormat="1">
      <c r="A11168" s="41"/>
      <c r="B11168" s="36"/>
      <c r="C11168" s="52"/>
      <c r="D11168" s="42"/>
      <c r="E11168" s="46"/>
      <c r="F11168" s="36"/>
      <c r="G11168" s="45"/>
    </row>
    <row r="11169" spans="1:7" s="12" customFormat="1">
      <c r="A11169" s="41"/>
      <c r="B11169" s="36"/>
      <c r="C11169" s="52"/>
      <c r="D11169" s="42"/>
      <c r="E11169" s="46"/>
      <c r="F11169" s="36"/>
      <c r="G11169" s="45"/>
    </row>
    <row r="11170" spans="1:7" s="12" customFormat="1">
      <c r="A11170" s="41"/>
      <c r="B11170" s="36"/>
      <c r="C11170" s="52"/>
      <c r="D11170" s="42"/>
      <c r="E11170" s="46"/>
      <c r="F11170" s="36"/>
      <c r="G11170" s="45"/>
    </row>
    <row r="11171" spans="1:7" s="12" customFormat="1">
      <c r="A11171" s="41"/>
      <c r="B11171" s="36"/>
      <c r="C11171" s="52"/>
      <c r="D11171" s="42"/>
      <c r="E11171" s="46"/>
      <c r="F11171" s="36"/>
      <c r="G11171" s="45"/>
    </row>
    <row r="11172" spans="1:7" s="12" customFormat="1">
      <c r="A11172" s="41"/>
      <c r="B11172" s="36"/>
      <c r="C11172" s="52"/>
      <c r="D11172" s="42"/>
      <c r="E11172" s="46"/>
      <c r="F11172" s="36"/>
      <c r="G11172" s="45"/>
    </row>
    <row r="11173" spans="1:7" s="12" customFormat="1">
      <c r="A11173" s="41"/>
      <c r="B11173" s="36"/>
      <c r="C11173" s="52"/>
      <c r="D11173" s="42"/>
      <c r="E11173" s="46"/>
      <c r="F11173" s="36"/>
      <c r="G11173" s="45"/>
    </row>
    <row r="11174" spans="1:7" s="12" customFormat="1">
      <c r="A11174" s="41"/>
      <c r="B11174" s="36"/>
      <c r="C11174" s="52"/>
      <c r="D11174" s="42"/>
      <c r="E11174" s="46"/>
      <c r="F11174" s="36"/>
      <c r="G11174" s="45"/>
    </row>
    <row r="11175" spans="1:7" s="12" customFormat="1">
      <c r="A11175" s="41"/>
      <c r="B11175" s="36"/>
      <c r="C11175" s="52"/>
      <c r="D11175" s="42"/>
      <c r="E11175" s="46"/>
      <c r="F11175" s="36"/>
      <c r="G11175" s="45"/>
    </row>
    <row r="11176" spans="1:7" s="12" customFormat="1">
      <c r="A11176" s="41"/>
      <c r="B11176" s="36"/>
      <c r="C11176" s="52"/>
      <c r="D11176" s="42"/>
      <c r="E11176" s="46"/>
      <c r="F11176" s="36"/>
      <c r="G11176" s="45"/>
    </row>
    <row r="11177" spans="1:7" s="12" customFormat="1">
      <c r="A11177" s="41"/>
      <c r="B11177" s="36"/>
      <c r="C11177" s="52"/>
      <c r="D11177" s="42"/>
      <c r="E11177" s="46"/>
      <c r="F11177" s="36"/>
      <c r="G11177" s="45"/>
    </row>
    <row r="11178" spans="1:7" s="12" customFormat="1">
      <c r="A11178" s="41"/>
      <c r="B11178" s="36"/>
      <c r="C11178" s="52"/>
      <c r="D11178" s="42"/>
      <c r="E11178" s="46"/>
      <c r="F11178" s="36"/>
      <c r="G11178" s="45"/>
    </row>
    <row r="11179" spans="1:7" s="12" customFormat="1">
      <c r="A11179" s="41"/>
      <c r="B11179" s="36"/>
      <c r="C11179" s="52"/>
      <c r="D11179" s="42"/>
      <c r="E11179" s="46"/>
      <c r="F11179" s="36"/>
      <c r="G11179" s="45"/>
    </row>
    <row r="11180" spans="1:7" s="12" customFormat="1">
      <c r="A11180" s="41"/>
      <c r="B11180" s="36"/>
      <c r="C11180" s="52"/>
      <c r="D11180" s="42"/>
      <c r="E11180" s="46"/>
      <c r="F11180" s="36"/>
      <c r="G11180" s="45"/>
    </row>
    <row r="11181" spans="1:7" s="12" customFormat="1">
      <c r="A11181" s="41"/>
      <c r="B11181" s="36"/>
      <c r="C11181" s="52"/>
      <c r="D11181" s="42"/>
      <c r="E11181" s="46"/>
      <c r="F11181" s="36"/>
      <c r="G11181" s="45"/>
    </row>
    <row r="11182" spans="1:7" s="12" customFormat="1">
      <c r="A11182" s="41"/>
      <c r="B11182" s="36"/>
      <c r="C11182" s="52"/>
      <c r="D11182" s="42"/>
      <c r="E11182" s="46"/>
      <c r="F11182" s="36"/>
      <c r="G11182" s="45"/>
    </row>
    <row r="11183" spans="1:7" s="12" customFormat="1">
      <c r="A11183" s="41"/>
      <c r="B11183" s="36"/>
      <c r="C11183" s="52"/>
      <c r="D11183" s="42"/>
      <c r="E11183" s="46"/>
      <c r="F11183" s="36"/>
      <c r="G11183" s="45"/>
    </row>
    <row r="11184" spans="1:7" s="12" customFormat="1">
      <c r="A11184" s="41"/>
      <c r="B11184" s="36"/>
      <c r="C11184" s="52"/>
      <c r="D11184" s="42"/>
      <c r="E11184" s="46"/>
      <c r="F11184" s="36"/>
      <c r="G11184" s="45"/>
    </row>
    <row r="11185" spans="1:7" s="12" customFormat="1">
      <c r="A11185" s="41"/>
      <c r="B11185" s="36"/>
      <c r="C11185" s="52"/>
      <c r="D11185" s="42"/>
      <c r="E11185" s="46"/>
      <c r="F11185" s="36"/>
      <c r="G11185" s="45"/>
    </row>
    <row r="11186" spans="1:7" s="12" customFormat="1">
      <c r="A11186" s="41"/>
      <c r="B11186" s="36"/>
      <c r="C11186" s="52"/>
      <c r="D11186" s="42"/>
      <c r="E11186" s="46"/>
      <c r="F11186" s="36"/>
      <c r="G11186" s="45"/>
    </row>
    <row r="11187" spans="1:7" s="12" customFormat="1">
      <c r="A11187" s="41"/>
      <c r="B11187" s="36"/>
      <c r="C11187" s="52"/>
      <c r="D11187" s="42"/>
      <c r="E11187" s="46"/>
      <c r="F11187" s="36"/>
      <c r="G11187" s="45"/>
    </row>
    <row r="11188" spans="1:7" s="12" customFormat="1">
      <c r="A11188" s="41"/>
      <c r="B11188" s="36"/>
      <c r="C11188" s="52"/>
      <c r="D11188" s="42"/>
      <c r="E11188" s="46"/>
      <c r="F11188" s="36"/>
      <c r="G11188" s="45"/>
    </row>
    <row r="11189" spans="1:7" s="12" customFormat="1">
      <c r="A11189" s="41"/>
      <c r="B11189" s="36"/>
      <c r="C11189" s="52"/>
      <c r="D11189" s="42"/>
      <c r="E11189" s="46"/>
      <c r="F11189" s="36"/>
      <c r="G11189" s="45"/>
    </row>
    <row r="11190" spans="1:7" s="12" customFormat="1">
      <c r="A11190" s="41"/>
      <c r="B11190" s="36"/>
      <c r="C11190" s="52"/>
      <c r="D11190" s="42"/>
      <c r="E11190" s="46"/>
      <c r="F11190" s="36"/>
      <c r="G11190" s="45"/>
    </row>
    <row r="11191" spans="1:7" s="12" customFormat="1">
      <c r="A11191" s="41"/>
      <c r="B11191" s="36"/>
      <c r="C11191" s="52"/>
      <c r="D11191" s="42"/>
      <c r="E11191" s="46"/>
      <c r="F11191" s="36"/>
      <c r="G11191" s="45"/>
    </row>
    <row r="11192" spans="1:7" s="12" customFormat="1">
      <c r="A11192" s="41"/>
      <c r="B11192" s="36"/>
      <c r="C11192" s="52"/>
      <c r="D11192" s="42"/>
      <c r="E11192" s="46"/>
      <c r="F11192" s="36"/>
      <c r="G11192" s="45"/>
    </row>
    <row r="11193" spans="1:7" s="12" customFormat="1">
      <c r="A11193" s="41"/>
      <c r="B11193" s="36"/>
      <c r="C11193" s="52"/>
      <c r="D11193" s="42"/>
      <c r="E11193" s="46"/>
      <c r="F11193" s="36"/>
      <c r="G11193" s="45"/>
    </row>
    <row r="11194" spans="1:7" s="12" customFormat="1">
      <c r="A11194" s="41"/>
      <c r="B11194" s="36"/>
      <c r="C11194" s="52"/>
      <c r="D11194" s="42"/>
      <c r="E11194" s="46"/>
      <c r="F11194" s="36"/>
      <c r="G11194" s="45"/>
    </row>
    <row r="11195" spans="1:7" s="12" customFormat="1">
      <c r="A11195" s="41"/>
      <c r="B11195" s="36"/>
      <c r="C11195" s="52"/>
      <c r="D11195" s="42"/>
      <c r="E11195" s="46"/>
      <c r="F11195" s="36"/>
      <c r="G11195" s="45"/>
    </row>
    <row r="11196" spans="1:7" s="12" customFormat="1">
      <c r="A11196" s="41"/>
      <c r="B11196" s="36"/>
      <c r="C11196" s="52"/>
      <c r="D11196" s="42"/>
      <c r="E11196" s="46"/>
      <c r="F11196" s="36"/>
      <c r="G11196" s="45"/>
    </row>
    <row r="11197" spans="1:7" s="12" customFormat="1">
      <c r="A11197" s="41"/>
      <c r="B11197" s="36"/>
      <c r="C11197" s="52"/>
      <c r="D11197" s="42"/>
      <c r="E11197" s="46"/>
      <c r="F11197" s="36"/>
      <c r="G11197" s="45"/>
    </row>
    <row r="11198" spans="1:7" s="12" customFormat="1">
      <c r="A11198" s="41"/>
      <c r="B11198" s="36"/>
      <c r="C11198" s="52"/>
      <c r="D11198" s="42"/>
      <c r="E11198" s="46"/>
      <c r="F11198" s="36"/>
      <c r="G11198" s="45"/>
    </row>
    <row r="11199" spans="1:7" s="12" customFormat="1">
      <c r="A11199" s="41"/>
      <c r="B11199" s="36"/>
      <c r="C11199" s="52"/>
      <c r="D11199" s="42"/>
      <c r="E11199" s="46"/>
      <c r="F11199" s="36"/>
      <c r="G11199" s="45"/>
    </row>
    <row r="11200" spans="1:7" s="12" customFormat="1">
      <c r="A11200" s="41"/>
      <c r="B11200" s="36"/>
      <c r="C11200" s="52"/>
      <c r="D11200" s="42"/>
      <c r="E11200" s="46"/>
      <c r="F11200" s="36"/>
      <c r="G11200" s="45"/>
    </row>
    <row r="11201" spans="1:7" s="12" customFormat="1">
      <c r="A11201" s="41"/>
      <c r="B11201" s="36"/>
      <c r="C11201" s="52"/>
      <c r="D11201" s="42"/>
      <c r="E11201" s="46"/>
      <c r="F11201" s="36"/>
      <c r="G11201" s="45"/>
    </row>
    <row r="11202" spans="1:7" s="12" customFormat="1">
      <c r="A11202" s="41"/>
      <c r="B11202" s="36"/>
      <c r="C11202" s="52"/>
      <c r="D11202" s="42"/>
      <c r="E11202" s="46"/>
      <c r="F11202" s="36"/>
      <c r="G11202" s="45"/>
    </row>
    <row r="11203" spans="1:7" s="12" customFormat="1">
      <c r="A11203" s="41"/>
      <c r="B11203" s="36"/>
      <c r="C11203" s="52"/>
      <c r="D11203" s="42"/>
      <c r="E11203" s="46"/>
      <c r="F11203" s="36"/>
      <c r="G11203" s="45"/>
    </row>
    <row r="11204" spans="1:7" s="12" customFormat="1">
      <c r="A11204" s="41"/>
      <c r="B11204" s="36"/>
      <c r="C11204" s="52"/>
      <c r="D11204" s="42"/>
      <c r="E11204" s="46"/>
      <c r="F11204" s="36"/>
      <c r="G11204" s="45"/>
    </row>
    <row r="11205" spans="1:7" s="12" customFormat="1">
      <c r="A11205" s="41"/>
      <c r="B11205" s="36"/>
      <c r="C11205" s="52"/>
      <c r="D11205" s="42"/>
      <c r="E11205" s="46"/>
      <c r="F11205" s="36"/>
      <c r="G11205" s="45"/>
    </row>
    <row r="11206" spans="1:7" s="12" customFormat="1">
      <c r="A11206" s="41"/>
      <c r="B11206" s="36"/>
      <c r="C11206" s="52"/>
      <c r="D11206" s="42"/>
      <c r="E11206" s="46"/>
      <c r="F11206" s="36"/>
      <c r="G11206" s="45"/>
    </row>
    <row r="11207" spans="1:7" s="12" customFormat="1">
      <c r="A11207" s="41"/>
      <c r="B11207" s="36"/>
      <c r="C11207" s="52"/>
      <c r="D11207" s="42"/>
      <c r="E11207" s="46"/>
      <c r="F11207" s="36"/>
      <c r="G11207" s="45"/>
    </row>
    <row r="11208" spans="1:7" s="12" customFormat="1">
      <c r="A11208" s="41"/>
      <c r="B11208" s="36"/>
      <c r="C11208" s="52"/>
      <c r="D11208" s="42"/>
      <c r="E11208" s="46"/>
      <c r="F11208" s="36"/>
      <c r="G11208" s="45"/>
    </row>
    <row r="11209" spans="1:7" s="12" customFormat="1">
      <c r="A11209" s="41"/>
      <c r="B11209" s="36"/>
      <c r="C11209" s="52"/>
      <c r="D11209" s="42"/>
      <c r="E11209" s="46"/>
      <c r="F11209" s="36"/>
      <c r="G11209" s="45"/>
    </row>
    <row r="11210" spans="1:7" s="12" customFormat="1">
      <c r="A11210" s="41"/>
      <c r="B11210" s="36"/>
      <c r="C11210" s="52"/>
      <c r="D11210" s="42"/>
      <c r="E11210" s="46"/>
      <c r="F11210" s="36"/>
      <c r="G11210" s="45"/>
    </row>
    <row r="11211" spans="1:7" s="12" customFormat="1">
      <c r="A11211" s="41"/>
      <c r="B11211" s="36"/>
      <c r="C11211" s="52"/>
      <c r="D11211" s="42"/>
      <c r="E11211" s="46"/>
      <c r="F11211" s="36"/>
      <c r="G11211" s="45"/>
    </row>
    <row r="11212" spans="1:7" s="12" customFormat="1">
      <c r="A11212" s="41"/>
      <c r="B11212" s="36"/>
      <c r="C11212" s="52"/>
      <c r="D11212" s="42"/>
      <c r="E11212" s="46"/>
      <c r="F11212" s="36"/>
      <c r="G11212" s="45"/>
    </row>
    <row r="11213" spans="1:7" s="12" customFormat="1">
      <c r="A11213" s="41"/>
      <c r="B11213" s="36"/>
      <c r="C11213" s="52"/>
      <c r="D11213" s="42"/>
      <c r="E11213" s="46"/>
      <c r="F11213" s="36"/>
      <c r="G11213" s="45"/>
    </row>
    <row r="11214" spans="1:7" s="12" customFormat="1">
      <c r="A11214" s="41"/>
      <c r="B11214" s="36"/>
      <c r="C11214" s="52"/>
      <c r="D11214" s="42"/>
      <c r="E11214" s="46"/>
      <c r="F11214" s="36"/>
      <c r="G11214" s="45"/>
    </row>
    <row r="11215" spans="1:7" s="12" customFormat="1">
      <c r="A11215" s="41"/>
      <c r="B11215" s="36"/>
      <c r="C11215" s="52"/>
      <c r="D11215" s="42"/>
      <c r="E11215" s="46"/>
      <c r="F11215" s="36"/>
      <c r="G11215" s="45"/>
    </row>
    <row r="11216" spans="1:7" s="12" customFormat="1">
      <c r="A11216" s="41"/>
      <c r="B11216" s="36"/>
      <c r="C11216" s="52"/>
      <c r="D11216" s="42"/>
      <c r="E11216" s="46"/>
      <c r="F11216" s="36"/>
      <c r="G11216" s="45"/>
    </row>
    <row r="11217" spans="1:7" s="12" customFormat="1">
      <c r="A11217" s="41"/>
      <c r="B11217" s="36"/>
      <c r="C11217" s="52"/>
      <c r="D11217" s="42"/>
      <c r="E11217" s="46"/>
      <c r="F11217" s="36"/>
      <c r="G11217" s="45"/>
    </row>
    <row r="11218" spans="1:7" s="12" customFormat="1">
      <c r="A11218" s="41"/>
      <c r="B11218" s="36"/>
      <c r="C11218" s="52"/>
      <c r="D11218" s="42"/>
      <c r="E11218" s="46"/>
      <c r="F11218" s="36"/>
      <c r="G11218" s="45"/>
    </row>
    <row r="11219" spans="1:7" s="12" customFormat="1">
      <c r="A11219" s="41"/>
      <c r="B11219" s="36"/>
      <c r="C11219" s="52"/>
      <c r="D11219" s="42"/>
      <c r="E11219" s="46"/>
      <c r="F11219" s="36"/>
      <c r="G11219" s="45"/>
    </row>
    <row r="11220" spans="1:7" s="12" customFormat="1">
      <c r="A11220" s="41"/>
      <c r="B11220" s="36"/>
      <c r="C11220" s="52"/>
      <c r="D11220" s="42"/>
      <c r="E11220" s="46"/>
      <c r="F11220" s="36"/>
      <c r="G11220" s="45"/>
    </row>
    <row r="11221" spans="1:7" s="12" customFormat="1">
      <c r="A11221" s="41"/>
      <c r="B11221" s="36"/>
      <c r="C11221" s="52"/>
      <c r="D11221" s="42"/>
      <c r="E11221" s="46"/>
      <c r="F11221" s="36"/>
      <c r="G11221" s="45"/>
    </row>
    <row r="11222" spans="1:7" s="12" customFormat="1">
      <c r="A11222" s="41"/>
      <c r="B11222" s="36"/>
      <c r="C11222" s="52"/>
      <c r="D11222" s="42"/>
      <c r="E11222" s="46"/>
      <c r="F11222" s="36"/>
      <c r="G11222" s="45"/>
    </row>
    <row r="11223" spans="1:7" s="12" customFormat="1">
      <c r="A11223" s="41"/>
      <c r="B11223" s="36"/>
      <c r="C11223" s="52"/>
      <c r="D11223" s="42"/>
      <c r="E11223" s="46"/>
      <c r="F11223" s="36"/>
      <c r="G11223" s="45"/>
    </row>
    <row r="11224" spans="1:7" s="12" customFormat="1">
      <c r="A11224" s="41"/>
      <c r="B11224" s="36"/>
      <c r="C11224" s="52"/>
      <c r="D11224" s="42"/>
      <c r="E11224" s="46"/>
      <c r="F11224" s="36"/>
      <c r="G11224" s="45"/>
    </row>
    <row r="11225" spans="1:7" s="12" customFormat="1">
      <c r="A11225" s="41"/>
      <c r="B11225" s="36"/>
      <c r="C11225" s="52"/>
      <c r="D11225" s="42"/>
      <c r="E11225" s="46"/>
      <c r="F11225" s="36"/>
      <c r="G11225" s="45"/>
    </row>
    <row r="11226" spans="1:7" s="12" customFormat="1">
      <c r="A11226" s="41"/>
      <c r="B11226" s="36"/>
      <c r="C11226" s="52"/>
      <c r="D11226" s="42"/>
      <c r="E11226" s="46"/>
      <c r="F11226" s="36"/>
      <c r="G11226" s="45"/>
    </row>
    <row r="11227" spans="1:7" s="12" customFormat="1">
      <c r="A11227" s="41"/>
      <c r="B11227" s="36"/>
      <c r="C11227" s="52"/>
      <c r="D11227" s="42"/>
      <c r="E11227" s="46"/>
      <c r="F11227" s="36"/>
      <c r="G11227" s="45"/>
    </row>
    <row r="11228" spans="1:7" s="12" customFormat="1">
      <c r="A11228" s="41"/>
      <c r="B11228" s="36"/>
      <c r="C11228" s="52"/>
      <c r="D11228" s="42"/>
      <c r="E11228" s="46"/>
      <c r="F11228" s="36"/>
      <c r="G11228" s="45"/>
    </row>
    <row r="11229" spans="1:7" s="12" customFormat="1">
      <c r="A11229" s="41"/>
      <c r="B11229" s="36"/>
      <c r="C11229" s="52"/>
      <c r="D11229" s="42"/>
      <c r="E11229" s="46"/>
      <c r="F11229" s="36"/>
      <c r="G11229" s="45"/>
    </row>
    <row r="11230" spans="1:7" s="12" customFormat="1">
      <c r="A11230" s="41"/>
      <c r="B11230" s="36"/>
      <c r="C11230" s="52"/>
      <c r="D11230" s="42"/>
      <c r="E11230" s="46"/>
      <c r="F11230" s="36"/>
      <c r="G11230" s="45"/>
    </row>
    <row r="11231" spans="1:7" s="12" customFormat="1">
      <c r="A11231" s="41"/>
      <c r="B11231" s="36"/>
      <c r="C11231" s="52"/>
      <c r="D11231" s="42"/>
      <c r="E11231" s="46"/>
      <c r="F11231" s="36"/>
      <c r="G11231" s="45"/>
    </row>
    <row r="11232" spans="1:7" s="12" customFormat="1">
      <c r="A11232" s="41"/>
      <c r="B11232" s="36"/>
      <c r="C11232" s="52"/>
      <c r="D11232" s="42"/>
      <c r="E11232" s="46"/>
      <c r="F11232" s="36"/>
      <c r="G11232" s="45"/>
    </row>
    <row r="11233" spans="1:7" s="12" customFormat="1">
      <c r="A11233" s="41"/>
      <c r="B11233" s="36"/>
      <c r="C11233" s="52"/>
      <c r="D11233" s="42"/>
      <c r="E11233" s="46"/>
      <c r="F11233" s="36"/>
      <c r="G11233" s="45"/>
    </row>
    <row r="11234" spans="1:7" s="12" customFormat="1">
      <c r="A11234" s="41"/>
      <c r="B11234" s="36"/>
      <c r="C11234" s="52"/>
      <c r="D11234" s="42"/>
      <c r="E11234" s="46"/>
      <c r="F11234" s="36"/>
      <c r="G11234" s="45"/>
    </row>
    <row r="11235" spans="1:7" s="12" customFormat="1">
      <c r="A11235" s="41"/>
      <c r="B11235" s="36"/>
      <c r="C11235" s="52"/>
      <c r="D11235" s="42"/>
      <c r="E11235" s="46"/>
      <c r="F11235" s="36"/>
      <c r="G11235" s="45"/>
    </row>
    <row r="11236" spans="1:7" s="12" customFormat="1">
      <c r="A11236" s="41"/>
      <c r="B11236" s="36"/>
      <c r="C11236" s="52"/>
      <c r="D11236" s="42"/>
      <c r="E11236" s="46"/>
      <c r="F11236" s="36"/>
      <c r="G11236" s="45"/>
    </row>
    <row r="11237" spans="1:7" s="12" customFormat="1">
      <c r="A11237" s="41"/>
      <c r="B11237" s="36"/>
      <c r="C11237" s="52"/>
      <c r="D11237" s="42"/>
      <c r="E11237" s="46"/>
      <c r="F11237" s="36"/>
      <c r="G11237" s="45"/>
    </row>
    <row r="11238" spans="1:7" s="12" customFormat="1">
      <c r="A11238" s="41"/>
      <c r="B11238" s="36"/>
      <c r="C11238" s="52"/>
      <c r="D11238" s="42"/>
      <c r="E11238" s="46"/>
      <c r="F11238" s="36"/>
      <c r="G11238" s="45"/>
    </row>
    <row r="11239" spans="1:7" s="12" customFormat="1">
      <c r="A11239" s="41"/>
      <c r="B11239" s="36"/>
      <c r="C11239" s="52"/>
      <c r="D11239" s="42"/>
      <c r="E11239" s="46"/>
      <c r="F11239" s="36"/>
      <c r="G11239" s="45"/>
    </row>
    <row r="11240" spans="1:7" s="12" customFormat="1">
      <c r="A11240" s="41"/>
      <c r="B11240" s="36"/>
      <c r="C11240" s="52"/>
      <c r="D11240" s="42"/>
      <c r="E11240" s="46"/>
      <c r="F11240" s="36"/>
      <c r="G11240" s="45"/>
    </row>
    <row r="11241" spans="1:7" s="12" customFormat="1">
      <c r="A11241" s="41"/>
      <c r="B11241" s="36"/>
      <c r="C11241" s="52"/>
      <c r="D11241" s="42"/>
      <c r="E11241" s="46"/>
      <c r="F11241" s="36"/>
      <c r="G11241" s="45"/>
    </row>
    <row r="11242" spans="1:7" s="12" customFormat="1">
      <c r="A11242" s="41"/>
      <c r="B11242" s="36"/>
      <c r="C11242" s="52"/>
      <c r="D11242" s="42"/>
      <c r="E11242" s="46"/>
      <c r="F11242" s="36"/>
      <c r="G11242" s="45"/>
    </row>
    <row r="11243" spans="1:7" s="12" customFormat="1">
      <c r="A11243" s="41"/>
      <c r="B11243" s="36"/>
      <c r="C11243" s="52"/>
      <c r="D11243" s="42"/>
      <c r="E11243" s="46"/>
      <c r="F11243" s="36"/>
      <c r="G11243" s="45"/>
    </row>
    <row r="11244" spans="1:7" s="12" customFormat="1">
      <c r="A11244" s="41"/>
      <c r="B11244" s="36"/>
      <c r="C11244" s="52"/>
      <c r="D11244" s="42"/>
      <c r="E11244" s="46"/>
      <c r="F11244" s="36"/>
      <c r="G11244" s="45"/>
    </row>
    <row r="11245" spans="1:7" s="12" customFormat="1">
      <c r="A11245" s="41"/>
      <c r="B11245" s="36"/>
      <c r="C11245" s="52"/>
      <c r="D11245" s="42"/>
      <c r="E11245" s="46"/>
      <c r="F11245" s="36"/>
      <c r="G11245" s="45"/>
    </row>
    <row r="11246" spans="1:7" s="12" customFormat="1">
      <c r="A11246" s="41"/>
      <c r="B11246" s="36"/>
      <c r="C11246" s="52"/>
      <c r="D11246" s="42"/>
      <c r="E11246" s="46"/>
      <c r="F11246" s="36"/>
      <c r="G11246" s="45"/>
    </row>
    <row r="11247" spans="1:7" s="12" customFormat="1">
      <c r="A11247" s="41"/>
      <c r="B11247" s="36"/>
      <c r="C11247" s="52"/>
      <c r="D11247" s="42"/>
      <c r="E11247" s="46"/>
      <c r="F11247" s="36"/>
      <c r="G11247" s="45"/>
    </row>
    <row r="11248" spans="1:7" s="12" customFormat="1">
      <c r="A11248" s="41"/>
      <c r="B11248" s="36"/>
      <c r="C11248" s="52"/>
      <c r="D11248" s="42"/>
      <c r="E11248" s="46"/>
      <c r="F11248" s="36"/>
      <c r="G11248" s="45"/>
    </row>
    <row r="11249" spans="1:7" s="12" customFormat="1">
      <c r="A11249" s="41"/>
      <c r="B11249" s="36"/>
      <c r="C11249" s="52"/>
      <c r="D11249" s="42"/>
      <c r="E11249" s="46"/>
      <c r="F11249" s="36"/>
      <c r="G11249" s="45"/>
    </row>
    <row r="11250" spans="1:7" s="12" customFormat="1">
      <c r="A11250" s="41"/>
      <c r="B11250" s="36"/>
      <c r="C11250" s="52"/>
      <c r="D11250" s="42"/>
      <c r="E11250" s="46"/>
      <c r="F11250" s="36"/>
      <c r="G11250" s="45"/>
    </row>
    <row r="11251" spans="1:7" s="12" customFormat="1">
      <c r="A11251" s="41"/>
      <c r="B11251" s="36"/>
      <c r="C11251" s="52"/>
      <c r="D11251" s="42"/>
      <c r="E11251" s="46"/>
      <c r="F11251" s="36"/>
      <c r="G11251" s="45"/>
    </row>
    <row r="11252" spans="1:7" s="12" customFormat="1">
      <c r="A11252" s="41"/>
      <c r="B11252" s="36"/>
      <c r="C11252" s="52"/>
      <c r="D11252" s="42"/>
      <c r="E11252" s="46"/>
      <c r="F11252" s="36"/>
      <c r="G11252" s="45"/>
    </row>
    <row r="11253" spans="1:7" s="12" customFormat="1">
      <c r="A11253" s="41"/>
      <c r="B11253" s="36"/>
      <c r="C11253" s="52"/>
      <c r="D11253" s="42"/>
      <c r="E11253" s="46"/>
      <c r="F11253" s="36"/>
      <c r="G11253" s="45"/>
    </row>
    <row r="11254" spans="1:7" s="12" customFormat="1">
      <c r="A11254" s="41"/>
      <c r="B11254" s="36"/>
      <c r="C11254" s="52"/>
      <c r="D11254" s="42"/>
      <c r="E11254" s="46"/>
      <c r="F11254" s="36"/>
      <c r="G11254" s="45"/>
    </row>
    <row r="11255" spans="1:7" s="12" customFormat="1">
      <c r="A11255" s="41"/>
      <c r="B11255" s="36"/>
      <c r="C11255" s="52"/>
      <c r="D11255" s="42"/>
      <c r="E11255" s="46"/>
      <c r="F11255" s="36"/>
      <c r="G11255" s="45"/>
    </row>
    <row r="11256" spans="1:7" s="12" customFormat="1">
      <c r="A11256" s="41"/>
      <c r="B11256" s="36"/>
      <c r="C11256" s="52"/>
      <c r="D11256" s="42"/>
      <c r="E11256" s="46"/>
      <c r="F11256" s="36"/>
      <c r="G11256" s="45"/>
    </row>
    <row r="11257" spans="1:7" s="12" customFormat="1">
      <c r="A11257" s="41"/>
      <c r="B11257" s="36"/>
      <c r="C11257" s="52"/>
      <c r="D11257" s="42"/>
      <c r="E11257" s="46"/>
      <c r="F11257" s="36"/>
      <c r="G11257" s="45"/>
    </row>
    <row r="11258" spans="1:7" s="12" customFormat="1">
      <c r="A11258" s="41"/>
      <c r="B11258" s="36"/>
      <c r="C11258" s="52"/>
      <c r="D11258" s="42"/>
      <c r="E11258" s="46"/>
      <c r="F11258" s="36"/>
      <c r="G11258" s="45"/>
    </row>
    <row r="11259" spans="1:7" s="12" customFormat="1">
      <c r="A11259" s="41"/>
      <c r="B11259" s="36"/>
      <c r="C11259" s="52"/>
      <c r="D11259" s="42"/>
      <c r="E11259" s="46"/>
      <c r="F11259" s="36"/>
      <c r="G11259" s="45"/>
    </row>
    <row r="11260" spans="1:7" s="12" customFormat="1">
      <c r="A11260" s="41"/>
      <c r="B11260" s="36"/>
      <c r="C11260" s="52"/>
      <c r="D11260" s="42"/>
      <c r="E11260" s="46"/>
      <c r="F11260" s="36"/>
      <c r="G11260" s="45"/>
    </row>
    <row r="11261" spans="1:7" s="12" customFormat="1">
      <c r="A11261" s="41"/>
      <c r="B11261" s="36"/>
      <c r="C11261" s="52"/>
      <c r="D11261" s="42"/>
      <c r="E11261" s="46"/>
      <c r="F11261" s="36"/>
      <c r="G11261" s="45"/>
    </row>
    <row r="11262" spans="1:7" s="12" customFormat="1">
      <c r="A11262" s="41"/>
      <c r="B11262" s="36"/>
      <c r="C11262" s="52"/>
      <c r="D11262" s="42"/>
      <c r="E11262" s="46"/>
      <c r="F11262" s="36"/>
      <c r="G11262" s="45"/>
    </row>
    <row r="11263" spans="1:7" s="12" customFormat="1">
      <c r="A11263" s="41"/>
      <c r="B11263" s="36"/>
      <c r="C11263" s="52"/>
      <c r="D11263" s="42"/>
      <c r="E11263" s="46"/>
      <c r="F11263" s="36"/>
      <c r="G11263" s="45"/>
    </row>
    <row r="11264" spans="1:7" s="12" customFormat="1">
      <c r="A11264" s="41"/>
      <c r="B11264" s="36"/>
      <c r="C11264" s="52"/>
      <c r="D11264" s="42"/>
      <c r="E11264" s="46"/>
      <c r="F11264" s="36"/>
      <c r="G11264" s="45"/>
    </row>
    <row r="11265" spans="1:7" s="12" customFormat="1">
      <c r="A11265" s="41"/>
      <c r="B11265" s="36"/>
      <c r="C11265" s="52"/>
      <c r="D11265" s="42"/>
      <c r="E11265" s="46"/>
      <c r="F11265" s="36"/>
      <c r="G11265" s="45"/>
    </row>
    <row r="11266" spans="1:7" s="12" customFormat="1">
      <c r="A11266" s="41"/>
      <c r="B11266" s="36"/>
      <c r="C11266" s="52"/>
      <c r="D11266" s="42"/>
      <c r="E11266" s="46"/>
      <c r="F11266" s="36"/>
      <c r="G11266" s="45"/>
    </row>
    <row r="11267" spans="1:7" s="12" customFormat="1">
      <c r="A11267" s="41"/>
      <c r="B11267" s="36"/>
      <c r="C11267" s="52"/>
      <c r="D11267" s="42"/>
      <c r="E11267" s="46"/>
      <c r="F11267" s="36"/>
      <c r="G11267" s="45"/>
    </row>
    <row r="11268" spans="1:7" s="12" customFormat="1">
      <c r="A11268" s="41"/>
      <c r="B11268" s="36"/>
      <c r="C11268" s="52"/>
      <c r="D11268" s="42"/>
      <c r="E11268" s="46"/>
      <c r="F11268" s="36"/>
      <c r="G11268" s="45"/>
    </row>
    <row r="11269" spans="1:7" s="12" customFormat="1">
      <c r="A11269" s="41"/>
      <c r="B11269" s="36"/>
      <c r="C11269" s="52"/>
      <c r="D11269" s="42"/>
      <c r="E11269" s="46"/>
      <c r="F11269" s="36"/>
      <c r="G11269" s="45"/>
    </row>
    <row r="11270" spans="1:7" s="12" customFormat="1">
      <c r="A11270" s="41"/>
      <c r="B11270" s="36"/>
      <c r="C11270" s="52"/>
      <c r="D11270" s="42"/>
      <c r="E11270" s="46"/>
      <c r="F11270" s="36"/>
      <c r="G11270" s="45"/>
    </row>
    <row r="11271" spans="1:7" s="12" customFormat="1">
      <c r="A11271" s="41"/>
      <c r="B11271" s="36"/>
      <c r="C11271" s="52"/>
      <c r="D11271" s="42"/>
      <c r="E11271" s="46"/>
      <c r="F11271" s="36"/>
      <c r="G11271" s="45"/>
    </row>
    <row r="11272" spans="1:7" s="12" customFormat="1">
      <c r="A11272" s="41"/>
      <c r="B11272" s="36"/>
      <c r="C11272" s="52"/>
      <c r="D11272" s="42"/>
      <c r="E11272" s="46"/>
      <c r="F11272" s="36"/>
      <c r="G11272" s="45"/>
    </row>
    <row r="11273" spans="1:7" s="12" customFormat="1">
      <c r="A11273" s="41"/>
      <c r="B11273" s="36"/>
      <c r="C11273" s="52"/>
      <c r="D11273" s="42"/>
      <c r="E11273" s="46"/>
      <c r="F11273" s="36"/>
      <c r="G11273" s="45"/>
    </row>
    <row r="11274" spans="1:7" s="12" customFormat="1">
      <c r="A11274" s="41"/>
      <c r="B11274" s="36"/>
      <c r="C11274" s="52"/>
      <c r="D11274" s="42"/>
      <c r="E11274" s="46"/>
      <c r="F11274" s="36"/>
      <c r="G11274" s="45"/>
    </row>
    <row r="11275" spans="1:7" s="12" customFormat="1">
      <c r="A11275" s="41"/>
      <c r="B11275" s="36"/>
      <c r="C11275" s="52"/>
      <c r="D11275" s="42"/>
      <c r="E11275" s="46"/>
      <c r="F11275" s="36"/>
      <c r="G11275" s="45"/>
    </row>
    <row r="11276" spans="1:7" s="12" customFormat="1">
      <c r="A11276" s="41"/>
      <c r="B11276" s="36"/>
      <c r="C11276" s="52"/>
      <c r="D11276" s="42"/>
      <c r="E11276" s="46"/>
      <c r="F11276" s="36"/>
      <c r="G11276" s="45"/>
    </row>
    <row r="11277" spans="1:7" s="12" customFormat="1">
      <c r="A11277" s="41"/>
      <c r="B11277" s="36"/>
      <c r="C11277" s="52"/>
      <c r="D11277" s="42"/>
      <c r="E11277" s="46"/>
      <c r="F11277" s="36"/>
      <c r="G11277" s="45"/>
    </row>
    <row r="11278" spans="1:7" s="12" customFormat="1">
      <c r="A11278" s="41"/>
      <c r="B11278" s="36"/>
      <c r="C11278" s="52"/>
      <c r="D11278" s="42"/>
      <c r="E11278" s="46"/>
      <c r="F11278" s="36"/>
      <c r="G11278" s="45"/>
    </row>
    <row r="11279" spans="1:7" s="12" customFormat="1">
      <c r="A11279" s="41"/>
      <c r="B11279" s="36"/>
      <c r="C11279" s="52"/>
      <c r="D11279" s="42"/>
      <c r="E11279" s="46"/>
      <c r="F11279" s="36"/>
      <c r="G11279" s="45"/>
    </row>
    <row r="11280" spans="1:7" s="12" customFormat="1">
      <c r="A11280" s="41"/>
      <c r="B11280" s="36"/>
      <c r="C11280" s="52"/>
      <c r="D11280" s="42"/>
      <c r="E11280" s="46"/>
      <c r="F11280" s="36"/>
      <c r="G11280" s="45"/>
    </row>
    <row r="11281" spans="1:7" s="12" customFormat="1">
      <c r="A11281" s="41"/>
      <c r="B11281" s="36"/>
      <c r="C11281" s="52"/>
      <c r="D11281" s="42"/>
      <c r="E11281" s="46"/>
      <c r="F11281" s="36"/>
      <c r="G11281" s="45"/>
    </row>
    <row r="11282" spans="1:7" s="12" customFormat="1">
      <c r="A11282" s="41"/>
      <c r="B11282" s="36"/>
      <c r="C11282" s="52"/>
      <c r="D11282" s="42"/>
      <c r="E11282" s="46"/>
      <c r="F11282" s="36"/>
      <c r="G11282" s="45"/>
    </row>
    <row r="11283" spans="1:7" s="12" customFormat="1">
      <c r="A11283" s="41"/>
      <c r="B11283" s="36"/>
      <c r="C11283" s="52"/>
      <c r="D11283" s="42"/>
      <c r="E11283" s="46"/>
      <c r="F11283" s="36"/>
      <c r="G11283" s="45"/>
    </row>
    <row r="11284" spans="1:7" s="12" customFormat="1">
      <c r="A11284" s="41"/>
      <c r="B11284" s="36"/>
      <c r="C11284" s="52"/>
      <c r="D11284" s="42"/>
      <c r="E11284" s="46"/>
      <c r="F11284" s="36"/>
      <c r="G11284" s="45"/>
    </row>
    <row r="11285" spans="1:7" s="12" customFormat="1">
      <c r="A11285" s="41"/>
      <c r="B11285" s="36"/>
      <c r="C11285" s="52"/>
      <c r="D11285" s="42"/>
      <c r="E11285" s="46"/>
      <c r="F11285" s="36"/>
      <c r="G11285" s="45"/>
    </row>
    <row r="11286" spans="1:7" s="12" customFormat="1">
      <c r="A11286" s="41"/>
      <c r="B11286" s="36"/>
      <c r="C11286" s="52"/>
      <c r="D11286" s="42"/>
      <c r="E11286" s="46"/>
      <c r="F11286" s="36"/>
      <c r="G11286" s="45"/>
    </row>
    <row r="11287" spans="1:7" s="12" customFormat="1">
      <c r="A11287" s="41"/>
      <c r="B11287" s="36"/>
      <c r="C11287" s="52"/>
      <c r="D11287" s="42"/>
      <c r="E11287" s="46"/>
      <c r="F11287" s="36"/>
      <c r="G11287" s="45"/>
    </row>
    <row r="11288" spans="1:7" s="12" customFormat="1">
      <c r="A11288" s="41"/>
      <c r="B11288" s="36"/>
      <c r="C11288" s="52"/>
      <c r="D11288" s="42"/>
      <c r="E11288" s="46"/>
      <c r="F11288" s="36"/>
      <c r="G11288" s="45"/>
    </row>
    <row r="11289" spans="1:7" s="12" customFormat="1">
      <c r="A11289" s="41"/>
      <c r="B11289" s="36"/>
      <c r="C11289" s="52"/>
      <c r="D11289" s="42"/>
      <c r="E11289" s="46"/>
      <c r="F11289" s="36"/>
      <c r="G11289" s="45"/>
    </row>
    <row r="11290" spans="1:7" s="12" customFormat="1">
      <c r="A11290" s="41"/>
      <c r="B11290" s="36"/>
      <c r="C11290" s="52"/>
      <c r="D11290" s="42"/>
      <c r="E11290" s="46"/>
      <c r="F11290" s="36"/>
      <c r="G11290" s="45"/>
    </row>
    <row r="11291" spans="1:7" s="12" customFormat="1">
      <c r="A11291" s="41"/>
      <c r="B11291" s="36"/>
      <c r="C11291" s="52"/>
      <c r="D11291" s="42"/>
      <c r="E11291" s="46"/>
      <c r="F11291" s="36"/>
      <c r="G11291" s="45"/>
    </row>
    <row r="11292" spans="1:7" s="12" customFormat="1">
      <c r="A11292" s="41"/>
      <c r="B11292" s="36"/>
      <c r="C11292" s="52"/>
      <c r="D11292" s="42"/>
      <c r="E11292" s="46"/>
      <c r="F11292" s="36"/>
      <c r="G11292" s="45"/>
    </row>
    <row r="11293" spans="1:7" s="12" customFormat="1">
      <c r="A11293" s="41"/>
      <c r="B11293" s="36"/>
      <c r="C11293" s="52"/>
      <c r="D11293" s="42"/>
      <c r="E11293" s="46"/>
      <c r="F11293" s="36"/>
      <c r="G11293" s="45"/>
    </row>
    <row r="11294" spans="1:7" s="12" customFormat="1">
      <c r="A11294" s="41"/>
      <c r="B11294" s="36"/>
      <c r="C11294" s="52"/>
      <c r="D11294" s="42"/>
      <c r="E11294" s="46"/>
      <c r="F11294" s="36"/>
      <c r="G11294" s="45"/>
    </row>
    <row r="11295" spans="1:7" s="12" customFormat="1">
      <c r="A11295" s="41"/>
      <c r="B11295" s="36"/>
      <c r="C11295" s="52"/>
      <c r="D11295" s="42"/>
      <c r="E11295" s="46"/>
      <c r="F11295" s="36"/>
      <c r="G11295" s="45"/>
    </row>
    <row r="11296" spans="1:7" s="12" customFormat="1">
      <c r="A11296" s="41"/>
      <c r="B11296" s="36"/>
      <c r="C11296" s="52"/>
      <c r="D11296" s="42"/>
      <c r="E11296" s="46"/>
      <c r="F11296" s="36"/>
      <c r="G11296" s="45"/>
    </row>
    <row r="11297" spans="1:7" s="12" customFormat="1">
      <c r="A11297" s="41"/>
      <c r="B11297" s="36"/>
      <c r="C11297" s="52"/>
      <c r="D11297" s="42"/>
      <c r="E11297" s="46"/>
      <c r="F11297" s="36"/>
      <c r="G11297" s="45"/>
    </row>
    <row r="11298" spans="1:7" s="12" customFormat="1">
      <c r="A11298" s="41"/>
      <c r="B11298" s="36"/>
      <c r="C11298" s="52"/>
      <c r="D11298" s="42"/>
      <c r="E11298" s="46"/>
      <c r="F11298" s="36"/>
      <c r="G11298" s="45"/>
    </row>
    <row r="11299" spans="1:7" s="12" customFormat="1">
      <c r="A11299" s="41"/>
      <c r="B11299" s="36"/>
      <c r="C11299" s="52"/>
      <c r="D11299" s="42"/>
      <c r="E11299" s="46"/>
      <c r="F11299" s="36"/>
      <c r="G11299" s="45"/>
    </row>
    <row r="11300" spans="1:7" s="12" customFormat="1">
      <c r="A11300" s="41"/>
      <c r="B11300" s="36"/>
      <c r="C11300" s="52"/>
      <c r="D11300" s="42"/>
      <c r="E11300" s="46"/>
      <c r="F11300" s="36"/>
      <c r="G11300" s="45"/>
    </row>
    <row r="11301" spans="1:7" s="12" customFormat="1">
      <c r="A11301" s="41"/>
      <c r="B11301" s="36"/>
      <c r="C11301" s="52"/>
      <c r="D11301" s="42"/>
      <c r="E11301" s="46"/>
      <c r="F11301" s="36"/>
      <c r="G11301" s="45"/>
    </row>
    <row r="11302" spans="1:7" s="12" customFormat="1">
      <c r="A11302" s="41"/>
      <c r="B11302" s="36"/>
      <c r="C11302" s="52"/>
      <c r="D11302" s="42"/>
      <c r="E11302" s="46"/>
      <c r="F11302" s="36"/>
      <c r="G11302" s="45"/>
    </row>
    <row r="11303" spans="1:7" s="12" customFormat="1">
      <c r="A11303" s="41"/>
      <c r="B11303" s="36"/>
      <c r="C11303" s="52"/>
      <c r="D11303" s="42"/>
      <c r="E11303" s="46"/>
      <c r="F11303" s="36"/>
      <c r="G11303" s="45"/>
    </row>
    <row r="11304" spans="1:7" s="12" customFormat="1">
      <c r="A11304" s="41"/>
      <c r="B11304" s="36"/>
      <c r="C11304" s="52"/>
      <c r="D11304" s="42"/>
      <c r="E11304" s="46"/>
      <c r="F11304" s="36"/>
      <c r="G11304" s="45"/>
    </row>
    <row r="11305" spans="1:7" s="12" customFormat="1">
      <c r="A11305" s="41"/>
      <c r="B11305" s="36"/>
      <c r="C11305" s="52"/>
      <c r="D11305" s="42"/>
      <c r="E11305" s="46"/>
      <c r="F11305" s="36"/>
      <c r="G11305" s="45"/>
    </row>
    <row r="11306" spans="1:7" s="12" customFormat="1">
      <c r="A11306" s="41"/>
      <c r="B11306" s="36"/>
      <c r="C11306" s="52"/>
      <c r="D11306" s="42"/>
      <c r="E11306" s="46"/>
      <c r="F11306" s="36"/>
      <c r="G11306" s="45"/>
    </row>
    <row r="11307" spans="1:7" s="12" customFormat="1">
      <c r="A11307" s="41"/>
      <c r="B11307" s="36"/>
      <c r="C11307" s="52"/>
      <c r="D11307" s="42"/>
      <c r="E11307" s="46"/>
      <c r="F11307" s="36"/>
      <c r="G11307" s="45"/>
    </row>
    <row r="11308" spans="1:7" s="12" customFormat="1">
      <c r="A11308" s="41"/>
      <c r="B11308" s="36"/>
      <c r="C11308" s="52"/>
      <c r="D11308" s="42"/>
      <c r="E11308" s="46"/>
      <c r="F11308" s="36"/>
      <c r="G11308" s="45"/>
    </row>
    <row r="11309" spans="1:7" s="12" customFormat="1">
      <c r="A11309" s="41"/>
      <c r="B11309" s="36"/>
      <c r="C11309" s="52"/>
      <c r="D11309" s="42"/>
      <c r="E11309" s="46"/>
      <c r="F11309" s="36"/>
      <c r="G11309" s="45"/>
    </row>
    <row r="11310" spans="1:7" s="12" customFormat="1">
      <c r="A11310" s="41"/>
      <c r="B11310" s="36"/>
      <c r="C11310" s="52"/>
      <c r="D11310" s="42"/>
      <c r="E11310" s="46"/>
      <c r="F11310" s="36"/>
      <c r="G11310" s="45"/>
    </row>
    <row r="11311" spans="1:7" s="12" customFormat="1">
      <c r="A11311" s="41"/>
      <c r="B11311" s="36"/>
      <c r="C11311" s="52"/>
      <c r="D11311" s="42"/>
      <c r="E11311" s="46"/>
      <c r="F11311" s="36"/>
      <c r="G11311" s="45"/>
    </row>
    <row r="11312" spans="1:7" s="12" customFormat="1">
      <c r="A11312" s="41"/>
      <c r="B11312" s="36"/>
      <c r="C11312" s="52"/>
      <c r="D11312" s="42"/>
      <c r="E11312" s="46"/>
      <c r="F11312" s="36"/>
      <c r="G11312" s="45"/>
    </row>
    <row r="11313" spans="1:7" s="12" customFormat="1">
      <c r="A11313" s="41"/>
      <c r="B11313" s="36"/>
      <c r="C11313" s="52"/>
      <c r="D11313" s="42"/>
      <c r="E11313" s="46"/>
      <c r="F11313" s="36"/>
      <c r="G11313" s="45"/>
    </row>
    <row r="11314" spans="1:7" s="12" customFormat="1">
      <c r="A11314" s="41"/>
      <c r="B11314" s="36"/>
      <c r="C11314" s="52"/>
      <c r="D11314" s="42"/>
      <c r="E11314" s="46"/>
      <c r="F11314" s="36"/>
      <c r="G11314" s="45"/>
    </row>
    <row r="11315" spans="1:7" s="12" customFormat="1">
      <c r="A11315" s="41"/>
      <c r="B11315" s="36"/>
      <c r="C11315" s="52"/>
      <c r="D11315" s="42"/>
      <c r="E11315" s="46"/>
      <c r="F11315" s="36"/>
      <c r="G11315" s="45"/>
    </row>
    <row r="11316" spans="1:7" s="12" customFormat="1">
      <c r="A11316" s="41"/>
      <c r="B11316" s="36"/>
      <c r="C11316" s="52"/>
      <c r="D11316" s="42"/>
      <c r="E11316" s="46"/>
      <c r="F11316" s="36"/>
      <c r="G11316" s="45"/>
    </row>
    <row r="11317" spans="1:7" s="12" customFormat="1">
      <c r="A11317" s="41"/>
      <c r="B11317" s="36"/>
      <c r="C11317" s="52"/>
      <c r="D11317" s="42"/>
      <c r="E11317" s="46"/>
      <c r="F11317" s="36"/>
      <c r="G11317" s="45"/>
    </row>
    <row r="11318" spans="1:7" s="12" customFormat="1">
      <c r="A11318" s="41"/>
      <c r="B11318" s="36"/>
      <c r="C11318" s="52"/>
      <c r="D11318" s="42"/>
      <c r="E11318" s="46"/>
      <c r="F11318" s="36"/>
      <c r="G11318" s="45"/>
    </row>
    <row r="11319" spans="1:7" s="12" customFormat="1">
      <c r="A11319" s="41"/>
      <c r="B11319" s="36"/>
      <c r="C11319" s="52"/>
      <c r="D11319" s="42"/>
      <c r="E11319" s="46"/>
      <c r="F11319" s="36"/>
      <c r="G11319" s="45"/>
    </row>
    <row r="11320" spans="1:7" s="12" customFormat="1">
      <c r="A11320" s="41"/>
      <c r="B11320" s="36"/>
      <c r="C11320" s="52"/>
      <c r="D11320" s="42"/>
      <c r="E11320" s="46"/>
      <c r="F11320" s="36"/>
      <c r="G11320" s="45"/>
    </row>
    <row r="11321" spans="1:7" s="12" customFormat="1">
      <c r="A11321" s="41"/>
      <c r="B11321" s="36"/>
      <c r="C11321" s="52"/>
      <c r="D11321" s="42"/>
      <c r="E11321" s="46"/>
      <c r="F11321" s="36"/>
      <c r="G11321" s="45"/>
    </row>
    <row r="11322" spans="1:7" s="12" customFormat="1">
      <c r="A11322" s="41"/>
      <c r="B11322" s="36"/>
      <c r="C11322" s="52"/>
      <c r="D11322" s="42"/>
      <c r="E11322" s="46"/>
      <c r="F11322" s="36"/>
      <c r="G11322" s="45"/>
    </row>
    <row r="11323" spans="1:7" s="12" customFormat="1">
      <c r="A11323" s="41"/>
      <c r="B11323" s="36"/>
      <c r="C11323" s="52"/>
      <c r="D11323" s="42"/>
      <c r="E11323" s="46"/>
      <c r="F11323" s="36"/>
      <c r="G11323" s="45"/>
    </row>
    <row r="11324" spans="1:7" s="12" customFormat="1">
      <c r="A11324" s="41"/>
      <c r="B11324" s="36"/>
      <c r="C11324" s="52"/>
      <c r="D11324" s="42"/>
      <c r="E11324" s="46"/>
      <c r="F11324" s="36"/>
      <c r="G11324" s="45"/>
    </row>
    <row r="11325" spans="1:7" s="12" customFormat="1">
      <c r="A11325" s="41"/>
      <c r="B11325" s="36"/>
      <c r="C11325" s="52"/>
      <c r="D11325" s="42"/>
      <c r="E11325" s="46"/>
      <c r="F11325" s="36"/>
      <c r="G11325" s="45"/>
    </row>
    <row r="11326" spans="1:7" s="12" customFormat="1">
      <c r="A11326" s="41"/>
      <c r="B11326" s="36"/>
      <c r="C11326" s="52"/>
      <c r="D11326" s="42"/>
      <c r="E11326" s="46"/>
      <c r="F11326" s="36"/>
      <c r="G11326" s="45"/>
    </row>
    <row r="11327" spans="1:7" s="12" customFormat="1">
      <c r="A11327" s="41"/>
      <c r="B11327" s="36"/>
      <c r="C11327" s="52"/>
      <c r="D11327" s="42"/>
      <c r="E11327" s="46"/>
      <c r="F11327" s="36"/>
      <c r="G11327" s="45"/>
    </row>
    <row r="11328" spans="1:7" s="12" customFormat="1">
      <c r="A11328" s="41"/>
      <c r="B11328" s="36"/>
      <c r="C11328" s="52"/>
      <c r="D11328" s="42"/>
      <c r="E11328" s="46"/>
      <c r="F11328" s="36"/>
      <c r="G11328" s="45"/>
    </row>
    <row r="11329" spans="1:7" s="12" customFormat="1">
      <c r="A11329" s="41"/>
      <c r="B11329" s="36"/>
      <c r="C11329" s="52"/>
      <c r="D11329" s="42"/>
      <c r="E11329" s="46"/>
      <c r="F11329" s="36"/>
      <c r="G11329" s="45"/>
    </row>
    <row r="11330" spans="1:7" s="12" customFormat="1">
      <c r="A11330" s="41"/>
      <c r="B11330" s="36"/>
      <c r="C11330" s="52"/>
      <c r="D11330" s="42"/>
      <c r="E11330" s="46"/>
      <c r="F11330" s="36"/>
      <c r="G11330" s="45"/>
    </row>
    <row r="11331" spans="1:7" s="12" customFormat="1">
      <c r="A11331" s="41"/>
      <c r="B11331" s="36"/>
      <c r="C11331" s="52"/>
      <c r="D11331" s="42"/>
      <c r="E11331" s="46"/>
      <c r="F11331" s="36"/>
      <c r="G11331" s="45"/>
    </row>
    <row r="11332" spans="1:7" s="12" customFormat="1">
      <c r="A11332" s="41"/>
      <c r="B11332" s="36"/>
      <c r="C11332" s="52"/>
      <c r="D11332" s="42"/>
      <c r="E11332" s="46"/>
      <c r="F11332" s="36"/>
      <c r="G11332" s="45"/>
    </row>
    <row r="11333" spans="1:7" s="12" customFormat="1">
      <c r="A11333" s="41"/>
      <c r="B11333" s="36"/>
      <c r="C11333" s="52"/>
      <c r="D11333" s="42"/>
      <c r="E11333" s="46"/>
      <c r="F11333" s="36"/>
      <c r="G11333" s="45"/>
    </row>
    <row r="11334" spans="1:7" s="12" customFormat="1">
      <c r="A11334" s="41"/>
      <c r="B11334" s="36"/>
      <c r="C11334" s="52"/>
      <c r="D11334" s="42"/>
      <c r="E11334" s="46"/>
      <c r="F11334" s="36"/>
      <c r="G11334" s="45"/>
    </row>
    <row r="11335" spans="1:7" s="12" customFormat="1">
      <c r="A11335" s="41"/>
      <c r="B11335" s="36"/>
      <c r="C11335" s="52"/>
      <c r="D11335" s="42"/>
      <c r="E11335" s="46"/>
      <c r="F11335" s="36"/>
      <c r="G11335" s="45"/>
    </row>
    <row r="11336" spans="1:7" s="12" customFormat="1">
      <c r="A11336" s="41"/>
      <c r="B11336" s="36"/>
      <c r="C11336" s="52"/>
      <c r="D11336" s="42"/>
      <c r="E11336" s="46"/>
      <c r="F11336" s="36"/>
      <c r="G11336" s="45"/>
    </row>
    <row r="11337" spans="1:7" s="12" customFormat="1">
      <c r="A11337" s="41"/>
      <c r="B11337" s="36"/>
      <c r="C11337" s="52"/>
      <c r="D11337" s="42"/>
      <c r="E11337" s="46"/>
      <c r="F11337" s="36"/>
      <c r="G11337" s="45"/>
    </row>
    <row r="11338" spans="1:7" s="12" customFormat="1">
      <c r="A11338" s="41"/>
      <c r="B11338" s="36"/>
      <c r="C11338" s="52"/>
      <c r="D11338" s="42"/>
      <c r="E11338" s="46"/>
      <c r="F11338" s="36"/>
      <c r="G11338" s="45"/>
    </row>
    <row r="11339" spans="1:7" s="12" customFormat="1">
      <c r="A11339" s="41"/>
      <c r="B11339" s="36"/>
      <c r="C11339" s="52"/>
      <c r="D11339" s="42"/>
      <c r="E11339" s="46"/>
      <c r="F11339" s="36"/>
      <c r="G11339" s="45"/>
    </row>
    <row r="11340" spans="1:7" s="12" customFormat="1">
      <c r="A11340" s="41"/>
      <c r="B11340" s="36"/>
      <c r="C11340" s="52"/>
      <c r="D11340" s="42"/>
      <c r="E11340" s="46"/>
      <c r="F11340" s="36"/>
      <c r="G11340" s="45"/>
    </row>
    <row r="11341" spans="1:7" s="12" customFormat="1">
      <c r="A11341" s="41"/>
      <c r="B11341" s="36"/>
      <c r="C11341" s="52"/>
      <c r="D11341" s="42"/>
      <c r="E11341" s="46"/>
      <c r="F11341" s="36"/>
      <c r="G11341" s="45"/>
    </row>
    <row r="11342" spans="1:7" s="12" customFormat="1">
      <c r="A11342" s="41"/>
      <c r="B11342" s="36"/>
      <c r="C11342" s="52"/>
      <c r="D11342" s="42"/>
      <c r="E11342" s="46"/>
      <c r="F11342" s="36"/>
      <c r="G11342" s="45"/>
    </row>
    <row r="11343" spans="1:7" s="12" customFormat="1">
      <c r="A11343" s="41"/>
      <c r="B11343" s="36"/>
      <c r="C11343" s="52"/>
      <c r="D11343" s="42"/>
      <c r="E11343" s="46"/>
      <c r="F11343" s="36"/>
      <c r="G11343" s="45"/>
    </row>
    <row r="11344" spans="1:7" s="12" customFormat="1">
      <c r="A11344" s="41"/>
      <c r="B11344" s="36"/>
      <c r="C11344" s="52"/>
      <c r="D11344" s="42"/>
      <c r="E11344" s="46"/>
      <c r="F11344" s="36"/>
      <c r="G11344" s="45"/>
    </row>
    <row r="11345" spans="1:7" s="12" customFormat="1">
      <c r="A11345" s="41"/>
      <c r="B11345" s="36"/>
      <c r="C11345" s="52"/>
      <c r="D11345" s="42"/>
      <c r="E11345" s="46"/>
      <c r="F11345" s="36"/>
      <c r="G11345" s="45"/>
    </row>
    <row r="11346" spans="1:7" s="12" customFormat="1">
      <c r="A11346" s="41"/>
      <c r="B11346" s="36"/>
      <c r="C11346" s="52"/>
      <c r="D11346" s="42"/>
      <c r="E11346" s="46"/>
      <c r="F11346" s="36"/>
      <c r="G11346" s="45"/>
    </row>
    <row r="11347" spans="1:7" s="12" customFormat="1">
      <c r="A11347" s="41"/>
      <c r="B11347" s="36"/>
      <c r="C11347" s="52"/>
      <c r="D11347" s="42"/>
      <c r="E11347" s="46"/>
      <c r="F11347" s="36"/>
      <c r="G11347" s="45"/>
    </row>
    <row r="11348" spans="1:7" s="12" customFormat="1">
      <c r="A11348" s="41"/>
      <c r="B11348" s="36"/>
      <c r="C11348" s="52"/>
      <c r="D11348" s="42"/>
      <c r="E11348" s="46"/>
      <c r="F11348" s="36"/>
      <c r="G11348" s="45"/>
    </row>
    <row r="11349" spans="1:7" s="12" customFormat="1">
      <c r="A11349" s="41"/>
      <c r="B11349" s="36"/>
      <c r="C11349" s="52"/>
      <c r="D11349" s="42"/>
      <c r="E11349" s="46"/>
      <c r="F11349" s="36"/>
      <c r="G11349" s="45"/>
    </row>
    <row r="11350" spans="1:7" s="12" customFormat="1">
      <c r="A11350" s="41"/>
      <c r="B11350" s="36"/>
      <c r="C11350" s="52"/>
      <c r="D11350" s="42"/>
      <c r="E11350" s="46"/>
      <c r="F11350" s="36"/>
      <c r="G11350" s="45"/>
    </row>
    <row r="11351" spans="1:7" s="12" customFormat="1">
      <c r="A11351" s="41"/>
      <c r="B11351" s="36"/>
      <c r="C11351" s="52"/>
      <c r="D11351" s="42"/>
      <c r="E11351" s="46"/>
      <c r="F11351" s="36"/>
      <c r="G11351" s="45"/>
    </row>
    <row r="11352" spans="1:7" s="12" customFormat="1">
      <c r="A11352" s="41"/>
      <c r="B11352" s="36"/>
      <c r="C11352" s="52"/>
      <c r="D11352" s="42"/>
      <c r="E11352" s="46"/>
      <c r="F11352" s="36"/>
      <c r="G11352" s="45"/>
    </row>
    <row r="11353" spans="1:7" s="12" customFormat="1">
      <c r="A11353" s="41"/>
      <c r="B11353" s="36"/>
      <c r="C11353" s="52"/>
      <c r="D11353" s="42"/>
      <c r="E11353" s="46"/>
      <c r="F11353" s="36"/>
      <c r="G11353" s="45"/>
    </row>
    <row r="11354" spans="1:7" s="12" customFormat="1">
      <c r="A11354" s="41"/>
      <c r="B11354" s="36"/>
      <c r="C11354" s="52"/>
      <c r="D11354" s="42"/>
      <c r="E11354" s="46"/>
      <c r="F11354" s="36"/>
      <c r="G11354" s="45"/>
    </row>
    <row r="11355" spans="1:7">
      <c r="A11355" s="278" t="s">
        <v>0</v>
      </c>
      <c r="B11355" s="278"/>
      <c r="C11355" s="278"/>
      <c r="D11355" s="278"/>
      <c r="E11355" s="278"/>
      <c r="F11355" s="278"/>
      <c r="G11355" s="278"/>
    </row>
    <row r="11356" spans="1:7">
      <c r="A11356" s="279" t="s">
        <v>1</v>
      </c>
      <c r="B11356" s="279"/>
      <c r="C11356" s="279"/>
      <c r="D11356" s="279"/>
      <c r="E11356" s="279"/>
      <c r="F11356" s="279"/>
      <c r="G11356" s="279"/>
    </row>
    <row r="11357" spans="1:7" ht="31.5" customHeight="1">
      <c r="A11357" s="1" t="s">
        <v>2</v>
      </c>
      <c r="B11357" s="245"/>
      <c r="C11357" s="245"/>
      <c r="D11357" s="315" t="s">
        <v>1395</v>
      </c>
      <c r="E11357" s="315"/>
      <c r="F11357" s="315"/>
      <c r="G11357" s="315"/>
    </row>
    <row r="11358" spans="1:7" ht="30" customHeight="1">
      <c r="A11358" s="281" t="s">
        <v>3</v>
      </c>
      <c r="B11358" s="282"/>
      <c r="C11358" s="2" t="s">
        <v>4</v>
      </c>
      <c r="D11358" s="255" t="s">
        <v>5</v>
      </c>
      <c r="E11358" s="255" t="s">
        <v>6</v>
      </c>
      <c r="F11358" s="255" t="s">
        <v>7</v>
      </c>
      <c r="G11358" s="3" t="s">
        <v>8</v>
      </c>
    </row>
    <row r="11359" spans="1:7">
      <c r="A11359" s="255"/>
      <c r="B11359" s="255"/>
      <c r="C11359" s="2"/>
      <c r="D11359" s="72" t="s">
        <v>9</v>
      </c>
      <c r="E11359" s="255"/>
      <c r="F11359" s="255"/>
      <c r="G11359" s="3"/>
    </row>
    <row r="11360" spans="1:7" s="22" customFormat="1">
      <c r="A11360" s="285">
        <v>11</v>
      </c>
      <c r="B11360" s="285" t="s">
        <v>10</v>
      </c>
      <c r="C11360" s="283" t="s">
        <v>11</v>
      </c>
      <c r="D11360" s="287" t="s">
        <v>200</v>
      </c>
      <c r="E11360" s="252">
        <v>1285.6300000000001</v>
      </c>
      <c r="F11360" s="230" t="s">
        <v>147</v>
      </c>
      <c r="G11360" s="168">
        <f>SUM(A11360*E11360/100)</f>
        <v>141.41929999999999</v>
      </c>
    </row>
    <row r="11361" spans="1:7" s="22" customFormat="1" ht="30.75" customHeight="1">
      <c r="A11361" s="286"/>
      <c r="B11361" s="286"/>
      <c r="C11361" s="284"/>
      <c r="D11361" s="288"/>
      <c r="E11361" s="289" t="s">
        <v>201</v>
      </c>
      <c r="F11361" s="290"/>
      <c r="G11361" s="291"/>
    </row>
    <row r="11362" spans="1:7" s="11" customFormat="1" ht="16.5" customHeight="1">
      <c r="A11362" s="285">
        <v>1248</v>
      </c>
      <c r="B11362" s="285" t="s">
        <v>39</v>
      </c>
      <c r="C11362" s="283" t="s">
        <v>15</v>
      </c>
      <c r="D11362" s="287" t="s">
        <v>149</v>
      </c>
      <c r="E11362" s="253">
        <v>121</v>
      </c>
      <c r="F11362" s="240" t="s">
        <v>42</v>
      </c>
      <c r="G11362" s="9">
        <f>SUM(A11362*E11362/100)</f>
        <v>1510.08</v>
      </c>
    </row>
    <row r="11363" spans="1:7" s="11" customFormat="1" ht="18" customHeight="1">
      <c r="A11363" s="286"/>
      <c r="B11363" s="286"/>
      <c r="C11363" s="284"/>
      <c r="D11363" s="288"/>
      <c r="E11363" s="293" t="s">
        <v>150</v>
      </c>
      <c r="F11363" s="294"/>
      <c r="G11363" s="295"/>
    </row>
    <row r="11364" spans="1:7">
      <c r="A11364" s="283">
        <v>1090</v>
      </c>
      <c r="B11364" s="283" t="s">
        <v>39</v>
      </c>
      <c r="C11364" s="229" t="s">
        <v>18</v>
      </c>
      <c r="D11364" s="287" t="s">
        <v>725</v>
      </c>
      <c r="E11364" s="253">
        <v>10.7</v>
      </c>
      <c r="F11364" s="240" t="s">
        <v>165</v>
      </c>
      <c r="G11364" s="9">
        <f>SUM(A11364*E11364)</f>
        <v>11663</v>
      </c>
    </row>
    <row r="11365" spans="1:7" ht="42" customHeight="1">
      <c r="A11365" s="284"/>
      <c r="B11365" s="284"/>
      <c r="C11365" s="230"/>
      <c r="D11365" s="288"/>
      <c r="E11365" s="289" t="s">
        <v>1194</v>
      </c>
      <c r="F11365" s="290"/>
      <c r="G11365" s="291"/>
    </row>
    <row r="11366" spans="1:7">
      <c r="A11366" s="283">
        <v>1090</v>
      </c>
      <c r="B11366" s="283" t="s">
        <v>39</v>
      </c>
      <c r="C11366" s="229" t="s">
        <v>21</v>
      </c>
      <c r="D11366" s="287" t="s">
        <v>1195</v>
      </c>
      <c r="E11366" s="253">
        <v>555</v>
      </c>
      <c r="F11366" s="240" t="s">
        <v>42</v>
      </c>
      <c r="G11366" s="9">
        <f>SUM(A11366*E11366/100)</f>
        <v>6049.5</v>
      </c>
    </row>
    <row r="11367" spans="1:7" ht="23.25" customHeight="1">
      <c r="A11367" s="284"/>
      <c r="B11367" s="284"/>
      <c r="C11367" s="230"/>
      <c r="D11367" s="288"/>
      <c r="E11367" s="289" t="s">
        <v>1196</v>
      </c>
      <c r="F11367" s="290"/>
      <c r="G11367" s="291"/>
    </row>
    <row r="11368" spans="1:7" s="12" customFormat="1">
      <c r="A11368" s="285">
        <v>4145</v>
      </c>
      <c r="B11368" s="285" t="s">
        <v>39</v>
      </c>
      <c r="C11368" s="283" t="s">
        <v>25</v>
      </c>
      <c r="D11368" s="287" t="s">
        <v>1268</v>
      </c>
      <c r="E11368" s="240">
        <v>75.63</v>
      </c>
      <c r="F11368" s="240" t="s">
        <v>42</v>
      </c>
      <c r="G11368" s="9">
        <f>SUM(A11368*E11368/100)</f>
        <v>3134.8634999999999</v>
      </c>
    </row>
    <row r="11369" spans="1:7" s="12" customFormat="1" ht="25.5" customHeight="1">
      <c r="A11369" s="286"/>
      <c r="B11369" s="286"/>
      <c r="C11369" s="284"/>
      <c r="D11369" s="288"/>
      <c r="E11369" s="289" t="s">
        <v>1269</v>
      </c>
      <c r="F11369" s="290"/>
      <c r="G11369" s="291"/>
    </row>
    <row r="11370" spans="1:7" s="12" customFormat="1">
      <c r="A11370" s="285">
        <v>1248</v>
      </c>
      <c r="B11370" s="285" t="s">
        <v>39</v>
      </c>
      <c r="C11370" s="283" t="s">
        <v>29</v>
      </c>
      <c r="D11370" s="287" t="s">
        <v>151</v>
      </c>
      <c r="E11370" s="253">
        <v>660</v>
      </c>
      <c r="F11370" s="240" t="s">
        <v>42</v>
      </c>
      <c r="G11370" s="9">
        <f>SUM(A11370*E11370/100)</f>
        <v>8236.7999999999993</v>
      </c>
    </row>
    <row r="11371" spans="1:7" s="12" customFormat="1" ht="17.25" customHeight="1">
      <c r="A11371" s="286"/>
      <c r="B11371" s="286"/>
      <c r="C11371" s="284"/>
      <c r="D11371" s="288"/>
      <c r="E11371" s="293" t="s">
        <v>152</v>
      </c>
      <c r="F11371" s="294"/>
      <c r="G11371" s="295"/>
    </row>
    <row r="11372" spans="1:7" s="11" customFormat="1" ht="18" customHeight="1">
      <c r="A11372" s="229">
        <v>1248</v>
      </c>
      <c r="B11372" s="229" t="s">
        <v>39</v>
      </c>
      <c r="C11372" s="227" t="s">
        <v>33</v>
      </c>
      <c r="D11372" s="287" t="s">
        <v>1320</v>
      </c>
      <c r="E11372" s="240">
        <v>3015.76</v>
      </c>
      <c r="F11372" s="240" t="s">
        <v>42</v>
      </c>
      <c r="G11372" s="9">
        <f>SUM(A11372*E11372/100)</f>
        <v>37636.684800000003</v>
      </c>
    </row>
    <row r="11373" spans="1:7" s="11" customFormat="1" ht="30" customHeight="1">
      <c r="A11373" s="230"/>
      <c r="B11373" s="230"/>
      <c r="C11373" s="228"/>
      <c r="D11373" s="288"/>
      <c r="E11373" s="293" t="s">
        <v>46</v>
      </c>
      <c r="F11373" s="294"/>
      <c r="G11373" s="295"/>
    </row>
    <row r="11374" spans="1:7">
      <c r="A11374" s="285">
        <v>922</v>
      </c>
      <c r="B11374" s="285" t="s">
        <v>39</v>
      </c>
      <c r="C11374" s="283" t="s">
        <v>36</v>
      </c>
      <c r="D11374" s="287" t="s">
        <v>792</v>
      </c>
      <c r="E11374" s="253">
        <v>425.84</v>
      </c>
      <c r="F11374" s="240" t="s">
        <v>42</v>
      </c>
      <c r="G11374" s="8">
        <f>SUM(A11374*E11374/100)</f>
        <v>3926.2447999999999</v>
      </c>
    </row>
    <row r="11375" spans="1:7" ht="27" customHeight="1">
      <c r="A11375" s="286"/>
      <c r="B11375" s="286"/>
      <c r="C11375" s="284"/>
      <c r="D11375" s="288"/>
      <c r="E11375" s="289" t="s">
        <v>793</v>
      </c>
      <c r="F11375" s="290"/>
      <c r="G11375" s="291"/>
    </row>
    <row r="11376" spans="1:7">
      <c r="A11376" s="285">
        <v>3718</v>
      </c>
      <c r="B11376" s="285" t="s">
        <v>39</v>
      </c>
      <c r="C11376" s="283" t="s">
        <v>40</v>
      </c>
      <c r="D11376" s="323" t="s">
        <v>300</v>
      </c>
      <c r="E11376" s="252">
        <v>1043.9000000000001</v>
      </c>
      <c r="F11376" s="230" t="s">
        <v>42</v>
      </c>
      <c r="G11376" s="9">
        <f>SUM(A11376*E11376/100)</f>
        <v>38812.202000000005</v>
      </c>
    </row>
    <row r="11377" spans="1:7" ht="25.5" customHeight="1">
      <c r="A11377" s="286"/>
      <c r="B11377" s="286"/>
      <c r="C11377" s="284"/>
      <c r="D11377" s="288"/>
      <c r="E11377" s="289" t="s">
        <v>301</v>
      </c>
      <c r="F11377" s="290"/>
      <c r="G11377" s="291"/>
    </row>
    <row r="11378" spans="1:7" s="12" customFormat="1">
      <c r="A11378" s="285">
        <v>2351</v>
      </c>
      <c r="B11378" s="285" t="s">
        <v>39</v>
      </c>
      <c r="C11378" s="283" t="s">
        <v>44</v>
      </c>
      <c r="D11378" s="287" t="s">
        <v>206</v>
      </c>
      <c r="E11378" s="253">
        <v>859.9</v>
      </c>
      <c r="F11378" s="240" t="s">
        <v>52</v>
      </c>
      <c r="G11378" s="9">
        <f>SUM(A11378*E11378/100)</f>
        <v>20216.249</v>
      </c>
    </row>
    <row r="11379" spans="1:7" s="12" customFormat="1" ht="25.5" customHeight="1">
      <c r="A11379" s="286"/>
      <c r="B11379" s="286"/>
      <c r="C11379" s="284"/>
      <c r="D11379" s="288"/>
      <c r="E11379" s="289" t="s">
        <v>207</v>
      </c>
      <c r="F11379" s="290"/>
      <c r="G11379" s="291"/>
    </row>
    <row r="11380" spans="1:7" ht="15" customHeight="1">
      <c r="A11380" s="283">
        <v>38</v>
      </c>
      <c r="B11380" s="283" t="s">
        <v>10</v>
      </c>
      <c r="C11380" s="285" t="s">
        <v>47</v>
      </c>
      <c r="D11380" s="287" t="s">
        <v>37</v>
      </c>
      <c r="E11380" s="253">
        <v>12674.36</v>
      </c>
      <c r="F11380" s="240" t="s">
        <v>13</v>
      </c>
      <c r="G11380" s="9">
        <f>SUM(A11380*E11380/100)</f>
        <v>4816.2568000000001</v>
      </c>
    </row>
    <row r="11381" spans="1:7" ht="29.25" customHeight="1">
      <c r="A11381" s="284"/>
      <c r="B11381" s="284"/>
      <c r="C11381" s="286"/>
      <c r="D11381" s="288"/>
      <c r="E11381" s="289" t="s">
        <v>38</v>
      </c>
      <c r="F11381" s="290"/>
      <c r="G11381" s="291"/>
    </row>
    <row r="11382" spans="1:7" s="11" customFormat="1" ht="15" customHeight="1">
      <c r="A11382" s="285">
        <v>100</v>
      </c>
      <c r="B11382" s="285" t="s">
        <v>39</v>
      </c>
      <c r="C11382" s="283" t="s">
        <v>50</v>
      </c>
      <c r="D11382" s="287" t="s">
        <v>1322</v>
      </c>
      <c r="E11382" s="253">
        <v>2206.6</v>
      </c>
      <c r="F11382" s="240" t="s">
        <v>42</v>
      </c>
      <c r="G11382" s="9">
        <f>SUM(A11382*E11382/100)</f>
        <v>2206.6</v>
      </c>
    </row>
    <row r="11383" spans="1:7" s="11" customFormat="1" ht="27" customHeight="1">
      <c r="A11383" s="286"/>
      <c r="B11383" s="286"/>
      <c r="C11383" s="284"/>
      <c r="D11383" s="288"/>
      <c r="E11383" s="293" t="s">
        <v>43</v>
      </c>
      <c r="F11383" s="294"/>
      <c r="G11383" s="295"/>
    </row>
    <row r="11384" spans="1:7" s="11" customFormat="1" ht="18" customHeight="1">
      <c r="A11384" s="229">
        <v>100</v>
      </c>
      <c r="B11384" s="229" t="s">
        <v>39</v>
      </c>
      <c r="C11384" s="227" t="s">
        <v>54</v>
      </c>
      <c r="D11384" s="287" t="s">
        <v>45</v>
      </c>
      <c r="E11384" s="240">
        <v>2197.52</v>
      </c>
      <c r="F11384" s="240" t="s">
        <v>42</v>
      </c>
      <c r="G11384" s="9">
        <f>SUM(A11384*E11384/100)</f>
        <v>2197.52</v>
      </c>
    </row>
    <row r="11385" spans="1:7" s="11" customFormat="1" ht="30" customHeight="1">
      <c r="A11385" s="230"/>
      <c r="B11385" s="230"/>
      <c r="C11385" s="228"/>
      <c r="D11385" s="288"/>
      <c r="E11385" s="293" t="s">
        <v>46</v>
      </c>
      <c r="F11385" s="294"/>
      <c r="G11385" s="295"/>
    </row>
    <row r="11386" spans="1:7">
      <c r="A11386" s="285">
        <v>505</v>
      </c>
      <c r="B11386" s="285" t="s">
        <v>39</v>
      </c>
      <c r="C11386" s="283" t="s">
        <v>57</v>
      </c>
      <c r="D11386" s="287" t="s">
        <v>170</v>
      </c>
      <c r="E11386" s="253">
        <v>1160.06</v>
      </c>
      <c r="F11386" s="240" t="s">
        <v>42</v>
      </c>
      <c r="G11386" s="8">
        <f>SUM(A11386*E11386/100)</f>
        <v>5858.302999999999</v>
      </c>
    </row>
    <row r="11387" spans="1:7" ht="30.75" customHeight="1">
      <c r="A11387" s="286"/>
      <c r="B11387" s="286"/>
      <c r="C11387" s="284"/>
      <c r="D11387" s="288"/>
      <c r="E11387" s="289" t="s">
        <v>171</v>
      </c>
      <c r="F11387" s="290"/>
      <c r="G11387" s="291"/>
    </row>
    <row r="11388" spans="1:7" s="17" customFormat="1" ht="30" customHeight="1">
      <c r="A11388" s="255"/>
      <c r="B11388" s="255"/>
      <c r="C11388" s="2"/>
      <c r="D11388" s="13"/>
      <c r="E11388" s="14"/>
      <c r="F11388" s="15" t="s">
        <v>77</v>
      </c>
      <c r="G11388" s="16">
        <v>148496</v>
      </c>
    </row>
    <row r="11389" spans="1:7" s="22" customFormat="1" ht="14.25" customHeight="1">
      <c r="A11389" s="51"/>
      <c r="B11389" s="51"/>
      <c r="C11389" s="52"/>
      <c r="D11389" s="53"/>
      <c r="E11389" s="54"/>
      <c r="F11389" s="54"/>
      <c r="G11389" s="54"/>
    </row>
    <row r="11390" spans="1:7" s="22" customFormat="1" ht="24" customHeight="1">
      <c r="A11390" s="34" t="s">
        <v>302</v>
      </c>
      <c r="B11390" s="35"/>
      <c r="C11390" s="36" t="s">
        <v>707</v>
      </c>
      <c r="D11390" s="37"/>
      <c r="E11390" s="36" t="s">
        <v>131</v>
      </c>
      <c r="F11390" s="45"/>
      <c r="G11390" s="36"/>
    </row>
    <row r="11391" spans="1:7" s="17" customFormat="1" ht="27" customHeight="1">
      <c r="A11391" s="195"/>
      <c r="B11391" s="39"/>
      <c r="C11391" s="39"/>
      <c r="D11391" s="40"/>
      <c r="E11391" s="43" t="s">
        <v>138</v>
      </c>
      <c r="F11391" s="196"/>
      <c r="G11391" s="196"/>
    </row>
    <row r="11392" spans="1:7" s="12" customFormat="1">
      <c r="A11392" s="41"/>
      <c r="B11392" s="36"/>
      <c r="C11392" s="36"/>
      <c r="D11392" s="42"/>
      <c r="E11392" s="36"/>
      <c r="F11392" s="36"/>
      <c r="G11392" s="45"/>
    </row>
    <row r="11393" spans="1:7" s="12" customFormat="1">
      <c r="A11393" s="41"/>
      <c r="B11393" s="36"/>
      <c r="C11393" s="36"/>
      <c r="D11393" s="42"/>
      <c r="E11393" s="36"/>
      <c r="F11393" s="36"/>
      <c r="G11393" s="45"/>
    </row>
    <row r="11394" spans="1:7" s="12" customFormat="1">
      <c r="A11394" s="41"/>
      <c r="B11394" s="36"/>
      <c r="C11394" s="36"/>
      <c r="D11394" s="42"/>
      <c r="E11394" s="36"/>
      <c r="F11394" s="36"/>
      <c r="G11394" s="45"/>
    </row>
    <row r="11395" spans="1:7" s="12" customFormat="1">
      <c r="A11395" s="41"/>
      <c r="B11395" s="36"/>
      <c r="C11395" s="36"/>
      <c r="D11395" s="42"/>
      <c r="E11395" s="46" t="s">
        <v>140</v>
      </c>
      <c r="F11395" s="36"/>
      <c r="G11395" s="45"/>
    </row>
    <row r="11396" spans="1:7" s="12" customFormat="1">
      <c r="A11396" s="37" t="s">
        <v>139</v>
      </c>
      <c r="B11396" s="36"/>
      <c r="C11396" s="36"/>
      <c r="D11396" s="42"/>
      <c r="E11396" s="46" t="s">
        <v>141</v>
      </c>
      <c r="F11396" s="36"/>
      <c r="G11396" s="45"/>
    </row>
    <row r="11397" spans="1:7" s="12" customFormat="1">
      <c r="A11397" s="41"/>
      <c r="B11397" s="36"/>
      <c r="C11397" s="36"/>
      <c r="D11397" s="42"/>
      <c r="E11397" s="46" t="s">
        <v>142</v>
      </c>
      <c r="F11397" s="36"/>
      <c r="G11397" s="45"/>
    </row>
    <row r="11398" spans="1:7" s="12" customFormat="1" ht="52.5" customHeight="1">
      <c r="A11398" s="41"/>
      <c r="B11398" s="36"/>
      <c r="C11398" s="36"/>
      <c r="D11398" s="42"/>
      <c r="E11398" s="46"/>
      <c r="F11398" s="36"/>
      <c r="G11398" s="45"/>
    </row>
    <row r="11399" spans="1:7" s="12" customFormat="1" ht="52.5" customHeight="1">
      <c r="A11399" s="41"/>
      <c r="B11399" s="36"/>
      <c r="C11399" s="36"/>
      <c r="D11399" s="42"/>
      <c r="E11399" s="46"/>
      <c r="F11399" s="36"/>
      <c r="G11399" s="45"/>
    </row>
    <row r="11400" spans="1:7" s="12" customFormat="1" ht="52.5" customHeight="1">
      <c r="A11400" s="41"/>
      <c r="B11400" s="36"/>
      <c r="C11400" s="36"/>
      <c r="D11400" s="42"/>
      <c r="E11400" s="46"/>
      <c r="F11400" s="36"/>
      <c r="G11400" s="45"/>
    </row>
    <row r="11401" spans="1:7" s="12" customFormat="1" ht="52.5" customHeight="1">
      <c r="A11401" s="41"/>
      <c r="B11401" s="36"/>
      <c r="C11401" s="36"/>
      <c r="D11401" s="42"/>
      <c r="E11401" s="46"/>
      <c r="F11401" s="36"/>
      <c r="G11401" s="45"/>
    </row>
    <row r="11402" spans="1:7" s="12" customFormat="1" ht="52.5" customHeight="1">
      <c r="A11402" s="41"/>
      <c r="B11402" s="36"/>
      <c r="C11402" s="36"/>
      <c r="D11402" s="42"/>
      <c r="E11402" s="46"/>
      <c r="F11402" s="36"/>
      <c r="G11402" s="45"/>
    </row>
    <row r="11403" spans="1:7" s="12" customFormat="1" ht="52.5" customHeight="1">
      <c r="A11403" s="41"/>
      <c r="B11403" s="36"/>
      <c r="C11403" s="36"/>
      <c r="D11403" s="42"/>
      <c r="E11403" s="46"/>
      <c r="F11403" s="36"/>
      <c r="G11403" s="45"/>
    </row>
    <row r="11404" spans="1:7" s="12" customFormat="1" ht="52.5" customHeight="1">
      <c r="A11404" s="41"/>
      <c r="B11404" s="36"/>
      <c r="C11404" s="36"/>
      <c r="D11404" s="42"/>
      <c r="E11404" s="46"/>
      <c r="F11404" s="36"/>
      <c r="G11404" s="45"/>
    </row>
    <row r="11405" spans="1:7" s="12" customFormat="1" ht="52.5" customHeight="1">
      <c r="A11405" s="41"/>
      <c r="B11405" s="36"/>
      <c r="C11405" s="36"/>
      <c r="D11405" s="42"/>
      <c r="E11405" s="46"/>
      <c r="F11405" s="36"/>
      <c r="G11405" s="45"/>
    </row>
    <row r="11406" spans="1:7" s="12" customFormat="1" ht="52.5" customHeight="1">
      <c r="A11406" s="41"/>
      <c r="B11406" s="36"/>
      <c r="C11406" s="36"/>
      <c r="D11406" s="42"/>
      <c r="E11406" s="46"/>
      <c r="F11406" s="36"/>
      <c r="G11406" s="45"/>
    </row>
    <row r="11407" spans="1:7" s="12" customFormat="1" ht="52.5" customHeight="1">
      <c r="A11407" s="41"/>
      <c r="B11407" s="36"/>
      <c r="C11407" s="36"/>
      <c r="D11407" s="42"/>
      <c r="E11407" s="46"/>
      <c r="F11407" s="36"/>
      <c r="G11407" s="45"/>
    </row>
    <row r="11408" spans="1:7" s="12" customFormat="1" ht="52.5" customHeight="1">
      <c r="A11408" s="41"/>
      <c r="B11408" s="36"/>
      <c r="C11408" s="36"/>
      <c r="D11408" s="42"/>
      <c r="E11408" s="46"/>
      <c r="F11408" s="36"/>
      <c r="G11408" s="45"/>
    </row>
    <row r="11409" spans="1:7" s="12" customFormat="1" ht="52.5" customHeight="1">
      <c r="A11409" s="41"/>
      <c r="B11409" s="36"/>
      <c r="C11409" s="36"/>
      <c r="D11409" s="42"/>
      <c r="E11409" s="46"/>
      <c r="F11409" s="36"/>
      <c r="G11409" s="45"/>
    </row>
    <row r="11410" spans="1:7" s="12" customFormat="1" ht="52.5" customHeight="1">
      <c r="A11410" s="41"/>
      <c r="B11410" s="36"/>
      <c r="C11410" s="36"/>
      <c r="D11410" s="42"/>
      <c r="E11410" s="46"/>
      <c r="F11410" s="36"/>
      <c r="G11410" s="45"/>
    </row>
    <row r="11411" spans="1:7" s="12" customFormat="1" ht="52.5" customHeight="1">
      <c r="A11411" s="41"/>
      <c r="B11411" s="36"/>
      <c r="C11411" s="36"/>
      <c r="D11411" s="42"/>
      <c r="E11411" s="46"/>
      <c r="F11411" s="36"/>
      <c r="G11411" s="45"/>
    </row>
    <row r="11412" spans="1:7" s="12" customFormat="1" ht="52.5" customHeight="1">
      <c r="A11412" s="41"/>
      <c r="B11412" s="36"/>
      <c r="C11412" s="36"/>
      <c r="D11412" s="42"/>
      <c r="E11412" s="46"/>
      <c r="F11412" s="36"/>
      <c r="G11412" s="45"/>
    </row>
    <row r="11413" spans="1:7" s="12" customFormat="1" ht="52.5" customHeight="1">
      <c r="A11413" s="41"/>
      <c r="B11413" s="36"/>
      <c r="C11413" s="36"/>
      <c r="D11413" s="42"/>
      <c r="E11413" s="46"/>
      <c r="F11413" s="36"/>
      <c r="G11413" s="45"/>
    </row>
    <row r="11414" spans="1:7" s="12" customFormat="1" ht="52.5" customHeight="1">
      <c r="A11414" s="41"/>
      <c r="B11414" s="36"/>
      <c r="C11414" s="36"/>
      <c r="D11414" s="42"/>
      <c r="E11414" s="46"/>
      <c r="F11414" s="36"/>
      <c r="G11414" s="45"/>
    </row>
    <row r="11415" spans="1:7" s="12" customFormat="1" ht="52.5" customHeight="1">
      <c r="A11415" s="41"/>
      <c r="B11415" s="36"/>
      <c r="C11415" s="36"/>
      <c r="D11415" s="42"/>
      <c r="E11415" s="46"/>
      <c r="F11415" s="36"/>
      <c r="G11415" s="45"/>
    </row>
    <row r="11416" spans="1:7" s="12" customFormat="1" ht="52.5" customHeight="1">
      <c r="A11416" s="41"/>
      <c r="B11416" s="36"/>
      <c r="C11416" s="36"/>
      <c r="D11416" s="42"/>
      <c r="E11416" s="46"/>
      <c r="F11416" s="36"/>
      <c r="G11416" s="45"/>
    </row>
    <row r="11417" spans="1:7" s="12" customFormat="1" ht="52.5" customHeight="1">
      <c r="A11417" s="41"/>
      <c r="B11417" s="36"/>
      <c r="C11417" s="36"/>
      <c r="D11417" s="42"/>
      <c r="E11417" s="46"/>
      <c r="F11417" s="36"/>
      <c r="G11417" s="45"/>
    </row>
    <row r="11418" spans="1:7" s="12" customFormat="1" ht="52.5" customHeight="1">
      <c r="A11418" s="41"/>
      <c r="B11418" s="36"/>
      <c r="C11418" s="36"/>
      <c r="D11418" s="42"/>
      <c r="E11418" s="46"/>
      <c r="F11418" s="36"/>
      <c r="G11418" s="45"/>
    </row>
    <row r="11419" spans="1:7" s="12" customFormat="1" ht="52.5" customHeight="1">
      <c r="A11419" s="41"/>
      <c r="B11419" s="36"/>
      <c r="C11419" s="36"/>
      <c r="D11419" s="42"/>
      <c r="E11419" s="46"/>
      <c r="F11419" s="36"/>
      <c r="G11419" s="45"/>
    </row>
    <row r="11420" spans="1:7" s="12" customFormat="1" ht="52.5" customHeight="1">
      <c r="A11420" s="41"/>
      <c r="B11420" s="36"/>
      <c r="C11420" s="36"/>
      <c r="D11420" s="42"/>
      <c r="E11420" s="46"/>
      <c r="F11420" s="36"/>
      <c r="G11420" s="45"/>
    </row>
    <row r="11421" spans="1:7" s="12" customFormat="1" ht="52.5" customHeight="1">
      <c r="A11421" s="41"/>
      <c r="B11421" s="36"/>
      <c r="C11421" s="36"/>
      <c r="D11421" s="42"/>
      <c r="E11421" s="46"/>
      <c r="F11421" s="36"/>
      <c r="G11421" s="45"/>
    </row>
    <row r="11422" spans="1:7" s="12" customFormat="1" ht="52.5" customHeight="1">
      <c r="A11422" s="41"/>
      <c r="B11422" s="36"/>
      <c r="C11422" s="36"/>
      <c r="D11422" s="42"/>
      <c r="E11422" s="46"/>
      <c r="F11422" s="36"/>
      <c r="G11422" s="45"/>
    </row>
    <row r="11423" spans="1:7" s="12" customFormat="1" ht="52.5" customHeight="1">
      <c r="A11423" s="41"/>
      <c r="B11423" s="36"/>
      <c r="C11423" s="36"/>
      <c r="D11423" s="42"/>
      <c r="E11423" s="46"/>
      <c r="F11423" s="36"/>
      <c r="G11423" s="45"/>
    </row>
    <row r="11424" spans="1:7" s="12" customFormat="1" ht="52.5" customHeight="1">
      <c r="A11424" s="41"/>
      <c r="B11424" s="36"/>
      <c r="C11424" s="36"/>
      <c r="D11424" s="42"/>
      <c r="E11424" s="46"/>
      <c r="F11424" s="36"/>
      <c r="G11424" s="45"/>
    </row>
    <row r="11425" spans="1:7" s="12" customFormat="1" ht="52.5" customHeight="1">
      <c r="A11425" s="41"/>
      <c r="B11425" s="36"/>
      <c r="C11425" s="36"/>
      <c r="D11425" s="42"/>
      <c r="E11425" s="46"/>
      <c r="F11425" s="36"/>
      <c r="G11425" s="45"/>
    </row>
    <row r="11426" spans="1:7" s="12" customFormat="1" ht="52.5" customHeight="1">
      <c r="A11426" s="41"/>
      <c r="B11426" s="36"/>
      <c r="C11426" s="36"/>
      <c r="D11426" s="42"/>
      <c r="E11426" s="46"/>
      <c r="F11426" s="36"/>
      <c r="G11426" s="45"/>
    </row>
    <row r="11427" spans="1:7" s="12" customFormat="1" ht="52.5" customHeight="1">
      <c r="A11427" s="41"/>
      <c r="B11427" s="36"/>
      <c r="C11427" s="36"/>
      <c r="D11427" s="42"/>
      <c r="E11427" s="46"/>
      <c r="F11427" s="36"/>
      <c r="G11427" s="45"/>
    </row>
    <row r="11428" spans="1:7" s="12" customFormat="1" ht="52.5" customHeight="1">
      <c r="A11428" s="41"/>
      <c r="B11428" s="36"/>
      <c r="C11428" s="36"/>
      <c r="D11428" s="42"/>
      <c r="E11428" s="46"/>
      <c r="F11428" s="36"/>
      <c r="G11428" s="45"/>
    </row>
    <row r="11429" spans="1:7" s="12" customFormat="1" ht="52.5" customHeight="1">
      <c r="A11429" s="41"/>
      <c r="B11429" s="36"/>
      <c r="C11429" s="36"/>
      <c r="D11429" s="42"/>
      <c r="E11429" s="46"/>
      <c r="F11429" s="36"/>
      <c r="G11429" s="45"/>
    </row>
    <row r="11430" spans="1:7" s="12" customFormat="1" ht="52.5" customHeight="1">
      <c r="A11430" s="41"/>
      <c r="B11430" s="36"/>
      <c r="C11430" s="36"/>
      <c r="D11430" s="42"/>
      <c r="E11430" s="46"/>
      <c r="F11430" s="36"/>
      <c r="G11430" s="45"/>
    </row>
    <row r="11431" spans="1:7" s="12" customFormat="1" ht="52.5" customHeight="1">
      <c r="A11431" s="41"/>
      <c r="B11431" s="36"/>
      <c r="C11431" s="36"/>
      <c r="D11431" s="42"/>
      <c r="E11431" s="46"/>
      <c r="F11431" s="36"/>
      <c r="G11431" s="45"/>
    </row>
    <row r="11432" spans="1:7" s="12" customFormat="1" ht="52.5" customHeight="1">
      <c r="A11432" s="41"/>
      <c r="B11432" s="36"/>
      <c r="C11432" s="36"/>
      <c r="D11432" s="42"/>
      <c r="E11432" s="46"/>
      <c r="F11432" s="36"/>
      <c r="G11432" s="45"/>
    </row>
    <row r="11433" spans="1:7" s="12" customFormat="1" ht="52.5" customHeight="1">
      <c r="A11433" s="41"/>
      <c r="B11433" s="36"/>
      <c r="C11433" s="36"/>
      <c r="D11433" s="42"/>
      <c r="E11433" s="46"/>
      <c r="F11433" s="36"/>
      <c r="G11433" s="45"/>
    </row>
    <row r="11434" spans="1:7" s="12" customFormat="1" ht="52.5" customHeight="1">
      <c r="A11434" s="41"/>
      <c r="B11434" s="36"/>
      <c r="C11434" s="36"/>
      <c r="D11434" s="42"/>
      <c r="E11434" s="46"/>
      <c r="F11434" s="36"/>
      <c r="G11434" s="45"/>
    </row>
    <row r="11435" spans="1:7" s="12" customFormat="1" ht="52.5" customHeight="1">
      <c r="A11435" s="41"/>
      <c r="B11435" s="36"/>
      <c r="C11435" s="36"/>
      <c r="D11435" s="42"/>
      <c r="E11435" s="46"/>
      <c r="F11435" s="36"/>
      <c r="G11435" s="45"/>
    </row>
    <row r="11436" spans="1:7" s="12" customFormat="1" ht="52.5" customHeight="1">
      <c r="A11436" s="41"/>
      <c r="B11436" s="36"/>
      <c r="C11436" s="36"/>
      <c r="D11436" s="42"/>
      <c r="E11436" s="46"/>
      <c r="F11436" s="36"/>
      <c r="G11436" s="45"/>
    </row>
    <row r="11437" spans="1:7" s="12" customFormat="1" ht="52.5" customHeight="1">
      <c r="A11437" s="41"/>
      <c r="B11437" s="36"/>
      <c r="C11437" s="36"/>
      <c r="D11437" s="42"/>
      <c r="E11437" s="46"/>
      <c r="F11437" s="36"/>
      <c r="G11437" s="45"/>
    </row>
    <row r="11438" spans="1:7" s="12" customFormat="1" ht="52.5" customHeight="1">
      <c r="A11438" s="41"/>
      <c r="B11438" s="36"/>
      <c r="C11438" s="36"/>
      <c r="D11438" s="42"/>
      <c r="E11438" s="46"/>
      <c r="F11438" s="36"/>
      <c r="G11438" s="45"/>
    </row>
    <row r="11439" spans="1:7" s="12" customFormat="1" ht="52.5" customHeight="1">
      <c r="A11439" s="41"/>
      <c r="B11439" s="36"/>
      <c r="C11439" s="36"/>
      <c r="D11439" s="42"/>
      <c r="E11439" s="46"/>
      <c r="F11439" s="36"/>
      <c r="G11439" s="45"/>
    </row>
    <row r="11440" spans="1:7" s="12" customFormat="1" ht="52.5" customHeight="1">
      <c r="A11440" s="41"/>
      <c r="B11440" s="36"/>
      <c r="C11440" s="36"/>
      <c r="D11440" s="42"/>
      <c r="E11440" s="46"/>
      <c r="F11440" s="36"/>
      <c r="G11440" s="45"/>
    </row>
    <row r="11441" spans="1:7" s="12" customFormat="1" ht="52.5" customHeight="1">
      <c r="A11441" s="41"/>
      <c r="B11441" s="36"/>
      <c r="C11441" s="36"/>
      <c r="D11441" s="42"/>
      <c r="E11441" s="46"/>
      <c r="F11441" s="36"/>
      <c r="G11441" s="45"/>
    </row>
    <row r="11442" spans="1:7" s="12" customFormat="1" ht="52.5" customHeight="1">
      <c r="A11442" s="41"/>
      <c r="B11442" s="36"/>
      <c r="C11442" s="36"/>
      <c r="D11442" s="42"/>
      <c r="E11442" s="46"/>
      <c r="F11442" s="36"/>
      <c r="G11442" s="45"/>
    </row>
    <row r="11443" spans="1:7" s="12" customFormat="1" ht="52.5" customHeight="1">
      <c r="A11443" s="41"/>
      <c r="B11443" s="36"/>
      <c r="C11443" s="36"/>
      <c r="D11443" s="42"/>
      <c r="E11443" s="46"/>
      <c r="F11443" s="36"/>
      <c r="G11443" s="45"/>
    </row>
    <row r="11444" spans="1:7" s="12" customFormat="1" ht="52.5" customHeight="1">
      <c r="A11444" s="41"/>
      <c r="B11444" s="36"/>
      <c r="C11444" s="36"/>
      <c r="D11444" s="42"/>
      <c r="E11444" s="46"/>
      <c r="F11444" s="36"/>
      <c r="G11444" s="45"/>
    </row>
    <row r="11445" spans="1:7" s="12" customFormat="1" ht="52.5" customHeight="1">
      <c r="A11445" s="41"/>
      <c r="B11445" s="36"/>
      <c r="C11445" s="36"/>
      <c r="D11445" s="42"/>
      <c r="E11445" s="46"/>
      <c r="F11445" s="36"/>
      <c r="G11445" s="45"/>
    </row>
    <row r="11446" spans="1:7" s="12" customFormat="1" ht="52.5" customHeight="1">
      <c r="A11446" s="41"/>
      <c r="B11446" s="36"/>
      <c r="C11446" s="36"/>
      <c r="D11446" s="42"/>
      <c r="E11446" s="46"/>
      <c r="F11446" s="36"/>
      <c r="G11446" s="45"/>
    </row>
    <row r="11447" spans="1:7" s="12" customFormat="1" ht="52.5" customHeight="1">
      <c r="A11447" s="41"/>
      <c r="B11447" s="36"/>
      <c r="C11447" s="36"/>
      <c r="D11447" s="42"/>
      <c r="E11447" s="46"/>
      <c r="F11447" s="36"/>
      <c r="G11447" s="45"/>
    </row>
    <row r="11448" spans="1:7" s="12" customFormat="1" ht="52.5" customHeight="1">
      <c r="A11448" s="41"/>
      <c r="B11448" s="36"/>
      <c r="C11448" s="36"/>
      <c r="D11448" s="42"/>
      <c r="E11448" s="46"/>
      <c r="F11448" s="36"/>
      <c r="G11448" s="45"/>
    </row>
    <row r="11449" spans="1:7" s="12" customFormat="1" ht="52.5" customHeight="1">
      <c r="A11449" s="41"/>
      <c r="B11449" s="36"/>
      <c r="C11449" s="36"/>
      <c r="D11449" s="42"/>
      <c r="E11449" s="46"/>
      <c r="F11449" s="36"/>
      <c r="G11449" s="45"/>
    </row>
    <row r="11450" spans="1:7" s="12" customFormat="1" ht="52.5" customHeight="1">
      <c r="A11450" s="41"/>
      <c r="B11450" s="36"/>
      <c r="C11450" s="36"/>
      <c r="D11450" s="42"/>
      <c r="E11450" s="46"/>
      <c r="F11450" s="36"/>
      <c r="G11450" s="45"/>
    </row>
    <row r="11451" spans="1:7" s="12" customFormat="1" ht="52.5" customHeight="1">
      <c r="A11451" s="41"/>
      <c r="B11451" s="36"/>
      <c r="C11451" s="36"/>
      <c r="D11451" s="42"/>
      <c r="E11451" s="46"/>
      <c r="F11451" s="36"/>
      <c r="G11451" s="45"/>
    </row>
    <row r="11452" spans="1:7" s="12" customFormat="1" ht="52.5" customHeight="1">
      <c r="A11452" s="41"/>
      <c r="B11452" s="36"/>
      <c r="C11452" s="36"/>
      <c r="D11452" s="42"/>
      <c r="E11452" s="46"/>
      <c r="F11452" s="36"/>
      <c r="G11452" s="45"/>
    </row>
    <row r="11453" spans="1:7" s="12" customFormat="1" ht="52.5" customHeight="1">
      <c r="A11453" s="41"/>
      <c r="B11453" s="36"/>
      <c r="C11453" s="36"/>
      <c r="D11453" s="42"/>
      <c r="E11453" s="46"/>
      <c r="F11453" s="36"/>
      <c r="G11453" s="45"/>
    </row>
    <row r="11454" spans="1:7" s="12" customFormat="1" ht="21.75" customHeight="1">
      <c r="A11454" s="41"/>
      <c r="B11454" s="36"/>
      <c r="C11454" s="36"/>
      <c r="D11454" s="42"/>
      <c r="E11454" s="46"/>
      <c r="F11454" s="36"/>
      <c r="G11454" s="45"/>
    </row>
    <row r="11455" spans="1:7" s="12" customFormat="1" ht="21.75" customHeight="1">
      <c r="A11455" s="41"/>
      <c r="B11455" s="36"/>
      <c r="C11455" s="36"/>
      <c r="D11455" s="42"/>
      <c r="E11455" s="46"/>
      <c r="F11455" s="36"/>
      <c r="G11455" s="45"/>
    </row>
    <row r="11456" spans="1:7" s="12" customFormat="1" ht="21.75" customHeight="1">
      <c r="A11456" s="41"/>
      <c r="B11456" s="36"/>
      <c r="C11456" s="36"/>
      <c r="D11456" s="42"/>
      <c r="E11456" s="46"/>
      <c r="F11456" s="36"/>
      <c r="G11456" s="45"/>
    </row>
    <row r="11457" spans="1:7" s="12" customFormat="1" ht="21.75" customHeight="1">
      <c r="A11457" s="41"/>
      <c r="B11457" s="36"/>
      <c r="C11457" s="36"/>
      <c r="D11457" s="42"/>
      <c r="E11457" s="46"/>
      <c r="F11457" s="36"/>
      <c r="G11457" s="45"/>
    </row>
    <row r="11458" spans="1:7" s="12" customFormat="1" ht="21.75" customHeight="1">
      <c r="A11458" s="41"/>
      <c r="B11458" s="36"/>
      <c r="C11458" s="36"/>
      <c r="D11458" s="42"/>
      <c r="E11458" s="46"/>
      <c r="F11458" s="36"/>
      <c r="G11458" s="45"/>
    </row>
    <row r="11459" spans="1:7" s="12" customFormat="1" ht="21.75" customHeight="1">
      <c r="A11459" s="41"/>
      <c r="B11459" s="36"/>
      <c r="C11459" s="36"/>
      <c r="D11459" s="42"/>
      <c r="E11459" s="46"/>
      <c r="F11459" s="36"/>
      <c r="G11459" s="45"/>
    </row>
    <row r="11460" spans="1:7" s="12" customFormat="1" ht="21.75" customHeight="1">
      <c r="A11460" s="41"/>
      <c r="B11460" s="36"/>
      <c r="C11460" s="36"/>
      <c r="D11460" s="42"/>
      <c r="E11460" s="46"/>
      <c r="F11460" s="36"/>
      <c r="G11460" s="45"/>
    </row>
    <row r="11461" spans="1:7" s="12" customFormat="1" ht="21.75" customHeight="1">
      <c r="A11461" s="41"/>
      <c r="B11461" s="36"/>
      <c r="C11461" s="36"/>
      <c r="D11461" s="42"/>
      <c r="E11461" s="46"/>
      <c r="F11461" s="36"/>
      <c r="G11461" s="45"/>
    </row>
    <row r="11462" spans="1:7" s="12" customFormat="1" ht="21.75" customHeight="1">
      <c r="A11462" s="41"/>
      <c r="B11462" s="36"/>
      <c r="C11462" s="36"/>
      <c r="D11462" s="42"/>
      <c r="E11462" s="46"/>
      <c r="F11462" s="36"/>
      <c r="G11462" s="45"/>
    </row>
    <row r="11463" spans="1:7">
      <c r="A11463" s="278" t="s">
        <v>0</v>
      </c>
      <c r="B11463" s="278"/>
      <c r="C11463" s="278"/>
      <c r="D11463" s="278"/>
      <c r="E11463" s="278"/>
      <c r="F11463" s="278"/>
      <c r="G11463" s="278"/>
    </row>
    <row r="11464" spans="1:7">
      <c r="A11464" s="279" t="s">
        <v>1</v>
      </c>
      <c r="B11464" s="279"/>
      <c r="C11464" s="279"/>
      <c r="D11464" s="279"/>
      <c r="E11464" s="279"/>
      <c r="F11464" s="279"/>
      <c r="G11464" s="279"/>
    </row>
    <row r="11465" spans="1:7" ht="31.5" customHeight="1">
      <c r="A11465" s="1" t="s">
        <v>2</v>
      </c>
      <c r="B11465" s="245"/>
      <c r="C11465" s="245"/>
      <c r="D11465" s="315" t="s">
        <v>1391</v>
      </c>
      <c r="E11465" s="315"/>
      <c r="F11465" s="315"/>
      <c r="G11465" s="315"/>
    </row>
    <row r="11466" spans="1:7" ht="30" customHeight="1">
      <c r="A11466" s="281" t="s">
        <v>3</v>
      </c>
      <c r="B11466" s="282"/>
      <c r="C11466" s="2" t="s">
        <v>4</v>
      </c>
      <c r="D11466" s="255" t="s">
        <v>5</v>
      </c>
      <c r="E11466" s="255" t="s">
        <v>6</v>
      </c>
      <c r="F11466" s="255" t="s">
        <v>7</v>
      </c>
      <c r="G11466" s="3" t="s">
        <v>8</v>
      </c>
    </row>
    <row r="11467" spans="1:7">
      <c r="A11467" s="255"/>
      <c r="B11467" s="255"/>
      <c r="C11467" s="2"/>
      <c r="D11467" s="72" t="s">
        <v>9</v>
      </c>
      <c r="E11467" s="255"/>
      <c r="F11467" s="255"/>
      <c r="G11467" s="3"/>
    </row>
    <row r="11468" spans="1:7" s="22" customFormat="1">
      <c r="A11468" s="285">
        <v>110</v>
      </c>
      <c r="B11468" s="285" t="s">
        <v>10</v>
      </c>
      <c r="C11468" s="283" t="s">
        <v>11</v>
      </c>
      <c r="D11468" s="287" t="s">
        <v>200</v>
      </c>
      <c r="E11468" s="252">
        <v>1285.6300000000001</v>
      </c>
      <c r="F11468" s="230" t="s">
        <v>147</v>
      </c>
      <c r="G11468" s="168">
        <f>SUM(A11468*E11468/100)</f>
        <v>1414.1930000000002</v>
      </c>
    </row>
    <row r="11469" spans="1:7" s="22" customFormat="1" ht="30.75" customHeight="1">
      <c r="A11469" s="286"/>
      <c r="B11469" s="286"/>
      <c r="C11469" s="284"/>
      <c r="D11469" s="288"/>
      <c r="E11469" s="289" t="s">
        <v>201</v>
      </c>
      <c r="F11469" s="290"/>
      <c r="G11469" s="291"/>
    </row>
    <row r="11470" spans="1:7" ht="15" customHeight="1">
      <c r="A11470" s="283">
        <v>84</v>
      </c>
      <c r="B11470" s="283" t="s">
        <v>10</v>
      </c>
      <c r="C11470" s="229" t="s">
        <v>15</v>
      </c>
      <c r="D11470" s="287" t="s">
        <v>12</v>
      </c>
      <c r="E11470" s="253">
        <v>8694.9500000000007</v>
      </c>
      <c r="F11470" s="240" t="s">
        <v>13</v>
      </c>
      <c r="G11470" s="8">
        <f>SUM(A11470*E11470/100)</f>
        <v>7303.7580000000007</v>
      </c>
    </row>
    <row r="11471" spans="1:7" ht="29.25" customHeight="1">
      <c r="A11471" s="284"/>
      <c r="B11471" s="284"/>
      <c r="C11471" s="230"/>
      <c r="D11471" s="288"/>
      <c r="E11471" s="289" t="s">
        <v>14</v>
      </c>
      <c r="F11471" s="290"/>
      <c r="G11471" s="291"/>
    </row>
    <row r="11472" spans="1:7">
      <c r="A11472" s="283">
        <v>68</v>
      </c>
      <c r="B11472" s="283" t="s">
        <v>10</v>
      </c>
      <c r="C11472" s="285" t="s">
        <v>18</v>
      </c>
      <c r="D11472" s="287" t="s">
        <v>309</v>
      </c>
      <c r="E11472" s="253">
        <v>17723</v>
      </c>
      <c r="F11472" s="240" t="s">
        <v>13</v>
      </c>
      <c r="G11472" s="8">
        <f>SUM(A11472*E11472/100)</f>
        <v>12051.64</v>
      </c>
    </row>
    <row r="11473" spans="1:7" ht="33" customHeight="1">
      <c r="A11473" s="284"/>
      <c r="B11473" s="284"/>
      <c r="C11473" s="286"/>
      <c r="D11473" s="288"/>
      <c r="E11473" s="289" t="s">
        <v>310</v>
      </c>
      <c r="F11473" s="290"/>
      <c r="G11473" s="291"/>
    </row>
    <row r="11474" spans="1:7">
      <c r="A11474" s="283">
        <v>141</v>
      </c>
      <c r="B11474" s="283" t="s">
        <v>10</v>
      </c>
      <c r="C11474" s="285" t="s">
        <v>21</v>
      </c>
      <c r="D11474" s="287" t="s">
        <v>245</v>
      </c>
      <c r="E11474" s="253">
        <v>25320</v>
      </c>
      <c r="F11474" s="240" t="s">
        <v>13</v>
      </c>
      <c r="G11474" s="8">
        <f>SUM(A11474*E11474/100)</f>
        <v>35701.199999999997</v>
      </c>
    </row>
    <row r="11475" spans="1:7" ht="27.75" customHeight="1">
      <c r="A11475" s="284"/>
      <c r="B11475" s="284"/>
      <c r="C11475" s="286"/>
      <c r="D11475" s="288"/>
      <c r="E11475" s="289" t="s">
        <v>303</v>
      </c>
      <c r="F11475" s="290"/>
      <c r="G11475" s="291"/>
    </row>
    <row r="11476" spans="1:7" s="10" customFormat="1" ht="15" customHeight="1">
      <c r="A11476" s="285">
        <v>42</v>
      </c>
      <c r="B11476" s="285" t="s">
        <v>10</v>
      </c>
      <c r="C11476" s="283" t="s">
        <v>25</v>
      </c>
      <c r="D11476" s="299" t="s">
        <v>30</v>
      </c>
      <c r="E11476" s="253">
        <v>337</v>
      </c>
      <c r="F11476" s="240" t="s">
        <v>31</v>
      </c>
      <c r="G11476" s="9">
        <f>SUM(A11476*E11476)</f>
        <v>14154</v>
      </c>
    </row>
    <row r="11477" spans="1:7" s="10" customFormat="1" ht="169.5" customHeight="1">
      <c r="A11477" s="286"/>
      <c r="B11477" s="286"/>
      <c r="C11477" s="284"/>
      <c r="D11477" s="300"/>
      <c r="E11477" s="301" t="s">
        <v>32</v>
      </c>
      <c r="F11477" s="302"/>
      <c r="G11477" s="303"/>
    </row>
    <row r="11478" spans="1:7" ht="15" customHeight="1">
      <c r="A11478" s="304">
        <v>2.08</v>
      </c>
      <c r="B11478" s="285" t="s">
        <v>24</v>
      </c>
      <c r="C11478" s="283" t="s">
        <v>29</v>
      </c>
      <c r="D11478" s="299" t="s">
        <v>26</v>
      </c>
      <c r="E11478" s="253">
        <v>5001.7</v>
      </c>
      <c r="F11478" s="240" t="s">
        <v>27</v>
      </c>
      <c r="G11478" s="9">
        <f>SUM(A11478*E11478)</f>
        <v>10403.536</v>
      </c>
    </row>
    <row r="11479" spans="1:7" ht="63" customHeight="1">
      <c r="A11479" s="305"/>
      <c r="B11479" s="286"/>
      <c r="C11479" s="284"/>
      <c r="D11479" s="300"/>
      <c r="E11479" s="289" t="s">
        <v>28</v>
      </c>
      <c r="F11479" s="290"/>
      <c r="G11479" s="291"/>
    </row>
    <row r="11480" spans="1:7">
      <c r="A11480" s="283">
        <v>56</v>
      </c>
      <c r="B11480" s="283" t="s">
        <v>39</v>
      </c>
      <c r="C11480" s="285" t="s">
        <v>33</v>
      </c>
      <c r="D11480" s="287" t="s">
        <v>1273</v>
      </c>
      <c r="E11480" s="253">
        <v>778.09</v>
      </c>
      <c r="F11480" s="240" t="s">
        <v>42</v>
      </c>
      <c r="G11480" s="9">
        <f>SUM(A11480*E11480/100)</f>
        <v>435.73040000000003</v>
      </c>
    </row>
    <row r="11481" spans="1:7" ht="38.25" customHeight="1">
      <c r="A11481" s="284"/>
      <c r="B11481" s="284"/>
      <c r="C11481" s="286"/>
      <c r="D11481" s="288"/>
      <c r="E11481" s="289" t="s">
        <v>1274</v>
      </c>
      <c r="F11481" s="290"/>
      <c r="G11481" s="291"/>
    </row>
    <row r="11482" spans="1:7" ht="17.25" customHeight="1">
      <c r="A11482" s="283">
        <v>223</v>
      </c>
      <c r="B11482" s="283" t="s">
        <v>10</v>
      </c>
      <c r="C11482" s="285" t="s">
        <v>36</v>
      </c>
      <c r="D11482" s="287" t="s">
        <v>204</v>
      </c>
      <c r="E11482" s="253">
        <v>12346.65</v>
      </c>
      <c r="F11482" s="240" t="s">
        <v>13</v>
      </c>
      <c r="G11482" s="9">
        <f>SUM(A11482*E11482/100)</f>
        <v>27533.029499999997</v>
      </c>
    </row>
    <row r="11483" spans="1:7" ht="27" customHeight="1">
      <c r="A11483" s="284"/>
      <c r="B11483" s="284"/>
      <c r="C11483" s="286"/>
      <c r="D11483" s="288"/>
      <c r="E11483" s="289" t="s">
        <v>205</v>
      </c>
      <c r="F11483" s="290"/>
      <c r="G11483" s="291"/>
    </row>
    <row r="11484" spans="1:7" s="11" customFormat="1" ht="15" customHeight="1">
      <c r="A11484" s="285">
        <v>356</v>
      </c>
      <c r="B11484" s="285" t="s">
        <v>39</v>
      </c>
      <c r="C11484" s="283" t="s">
        <v>40</v>
      </c>
      <c r="D11484" s="287" t="s">
        <v>41</v>
      </c>
      <c r="E11484" s="253">
        <v>2206.6</v>
      </c>
      <c r="F11484" s="240" t="s">
        <v>42</v>
      </c>
      <c r="G11484" s="9">
        <f>SUM(A11484*E11484/100)</f>
        <v>7855.4960000000001</v>
      </c>
    </row>
    <row r="11485" spans="1:7" s="11" customFormat="1" ht="42" customHeight="1">
      <c r="A11485" s="286"/>
      <c r="B11485" s="286"/>
      <c r="C11485" s="284"/>
      <c r="D11485" s="288"/>
      <c r="E11485" s="293" t="s">
        <v>43</v>
      </c>
      <c r="F11485" s="294"/>
      <c r="G11485" s="295"/>
    </row>
    <row r="11486" spans="1:7" s="11" customFormat="1" ht="15" customHeight="1">
      <c r="A11486" s="285">
        <v>356</v>
      </c>
      <c r="B11486" s="285" t="s">
        <v>39</v>
      </c>
      <c r="C11486" s="283" t="s">
        <v>44</v>
      </c>
      <c r="D11486" s="287" t="s">
        <v>45</v>
      </c>
      <c r="E11486" s="240">
        <v>2197.52</v>
      </c>
      <c r="F11486" s="240" t="s">
        <v>42</v>
      </c>
      <c r="G11486" s="9">
        <f>SUM(A11486*E11486/100)</f>
        <v>7823.1711999999998</v>
      </c>
    </row>
    <row r="11487" spans="1:7" s="11" customFormat="1" ht="38.25" customHeight="1">
      <c r="A11487" s="286"/>
      <c r="B11487" s="286"/>
      <c r="C11487" s="284"/>
      <c r="D11487" s="288"/>
      <c r="E11487" s="293" t="s">
        <v>46</v>
      </c>
      <c r="F11487" s="294"/>
      <c r="G11487" s="295"/>
    </row>
    <row r="11488" spans="1:7">
      <c r="A11488" s="283">
        <v>288</v>
      </c>
      <c r="B11488" s="283" t="s">
        <v>39</v>
      </c>
      <c r="C11488" s="285" t="s">
        <v>47</v>
      </c>
      <c r="D11488" s="287" t="s">
        <v>313</v>
      </c>
      <c r="E11488" s="253">
        <v>1287.44</v>
      </c>
      <c r="F11488" s="240" t="s">
        <v>42</v>
      </c>
      <c r="G11488" s="8">
        <f>SUM(A11488*E11488/100)</f>
        <v>3707.8272000000002</v>
      </c>
    </row>
    <row r="11489" spans="1:7" ht="36" customHeight="1">
      <c r="A11489" s="284"/>
      <c r="B11489" s="284"/>
      <c r="C11489" s="286"/>
      <c r="D11489" s="288"/>
      <c r="E11489" s="289" t="s">
        <v>314</v>
      </c>
      <c r="F11489" s="290"/>
      <c r="G11489" s="291"/>
    </row>
    <row r="11490" spans="1:7">
      <c r="A11490" s="283">
        <v>315</v>
      </c>
      <c r="B11490" s="283" t="s">
        <v>39</v>
      </c>
      <c r="C11490" s="285" t="s">
        <v>50</v>
      </c>
      <c r="D11490" s="287" t="s">
        <v>1384</v>
      </c>
      <c r="E11490" s="253">
        <v>1726.37</v>
      </c>
      <c r="F11490" s="240" t="s">
        <v>42</v>
      </c>
      <c r="G11490" s="8">
        <f>SUM(A11490*E11490/100)</f>
        <v>5438.0654999999997</v>
      </c>
    </row>
    <row r="11491" spans="1:7" ht="30.75" customHeight="1">
      <c r="A11491" s="284"/>
      <c r="B11491" s="284"/>
      <c r="C11491" s="286"/>
      <c r="D11491" s="288"/>
      <c r="E11491" s="289" t="s">
        <v>1385</v>
      </c>
      <c r="F11491" s="290"/>
      <c r="G11491" s="291"/>
    </row>
    <row r="11492" spans="1:7">
      <c r="A11492" s="285">
        <v>356</v>
      </c>
      <c r="B11492" s="285" t="s">
        <v>39</v>
      </c>
      <c r="C11492" s="283" t="s">
        <v>54</v>
      </c>
      <c r="D11492" s="287" t="s">
        <v>792</v>
      </c>
      <c r="E11492" s="253">
        <v>425.84</v>
      </c>
      <c r="F11492" s="240" t="s">
        <v>42</v>
      </c>
      <c r="G11492" s="8">
        <f>SUM(A11492*E11492/100)</f>
        <v>1515.9903999999997</v>
      </c>
    </row>
    <row r="11493" spans="1:7" ht="27" customHeight="1">
      <c r="A11493" s="286"/>
      <c r="B11493" s="286"/>
      <c r="C11493" s="284"/>
      <c r="D11493" s="288"/>
      <c r="E11493" s="289" t="s">
        <v>793</v>
      </c>
      <c r="F11493" s="290"/>
      <c r="G11493" s="291"/>
    </row>
    <row r="11494" spans="1:7" ht="29.25" customHeight="1">
      <c r="A11494" s="243"/>
      <c r="B11494" s="244"/>
      <c r="C11494" s="2"/>
      <c r="D11494" s="255"/>
      <c r="E11494" s="255"/>
      <c r="F11494" s="15" t="s">
        <v>603</v>
      </c>
      <c r="G11494" s="73">
        <v>135340</v>
      </c>
    </row>
    <row r="11495" spans="1:7">
      <c r="A11495" s="243"/>
      <c r="B11495" s="244"/>
      <c r="C11495" s="2"/>
      <c r="D11495" s="72" t="s">
        <v>1353</v>
      </c>
      <c r="E11495" s="255"/>
      <c r="F11495" s="255"/>
      <c r="G11495" s="3"/>
    </row>
    <row r="11496" spans="1:7">
      <c r="A11496" s="283">
        <v>1</v>
      </c>
      <c r="B11496" s="283" t="s">
        <v>89</v>
      </c>
      <c r="C11496" s="285" t="s">
        <v>11</v>
      </c>
      <c r="D11496" s="287" t="s">
        <v>177</v>
      </c>
      <c r="E11496" s="253">
        <v>6166.6</v>
      </c>
      <c r="F11496" s="240" t="s">
        <v>75</v>
      </c>
      <c r="G11496" s="8">
        <f>SUM(A11496*E11496)</f>
        <v>6166.6</v>
      </c>
    </row>
    <row r="11497" spans="1:7" ht="120" customHeight="1">
      <c r="A11497" s="284"/>
      <c r="B11497" s="284"/>
      <c r="C11497" s="286"/>
      <c r="D11497" s="288"/>
      <c r="E11497" s="289" t="s">
        <v>178</v>
      </c>
      <c r="F11497" s="290"/>
      <c r="G11497" s="291"/>
    </row>
    <row r="11498" spans="1:7">
      <c r="A11498" s="283">
        <v>2</v>
      </c>
      <c r="B11498" s="283" t="s">
        <v>72</v>
      </c>
      <c r="C11498" s="285" t="s">
        <v>15</v>
      </c>
      <c r="D11498" s="287" t="s">
        <v>1362</v>
      </c>
      <c r="E11498" s="253">
        <v>4253.7</v>
      </c>
      <c r="F11498" s="240" t="s">
        <v>75</v>
      </c>
      <c r="G11498" s="8">
        <f>SUM(A11498*E11498)</f>
        <v>8507.4</v>
      </c>
    </row>
    <row r="11499" spans="1:7" ht="160.5" customHeight="1">
      <c r="A11499" s="284"/>
      <c r="B11499" s="284"/>
      <c r="C11499" s="286"/>
      <c r="D11499" s="288"/>
      <c r="E11499" s="289" t="s">
        <v>769</v>
      </c>
      <c r="F11499" s="290"/>
      <c r="G11499" s="291"/>
    </row>
    <row r="11500" spans="1:7" ht="15" customHeight="1">
      <c r="A11500" s="283">
        <v>2</v>
      </c>
      <c r="B11500" s="283" t="s">
        <v>72</v>
      </c>
      <c r="C11500" s="285" t="s">
        <v>18</v>
      </c>
      <c r="D11500" s="287" t="s">
        <v>94</v>
      </c>
      <c r="E11500" s="253">
        <v>938.47</v>
      </c>
      <c r="F11500" s="240" t="s">
        <v>75</v>
      </c>
      <c r="G11500" s="8">
        <f>SUM(A11500*E11500)</f>
        <v>1876.94</v>
      </c>
    </row>
    <row r="11501" spans="1:7" ht="27" customHeight="1">
      <c r="A11501" s="284"/>
      <c r="B11501" s="284"/>
      <c r="C11501" s="286"/>
      <c r="D11501" s="288"/>
      <c r="E11501" s="289" t="s">
        <v>95</v>
      </c>
      <c r="F11501" s="290"/>
      <c r="G11501" s="291"/>
    </row>
    <row r="11502" spans="1:7" s="22" customFormat="1">
      <c r="A11502" s="283">
        <v>2</v>
      </c>
      <c r="B11502" s="283" t="s">
        <v>72</v>
      </c>
      <c r="C11502" s="285" t="s">
        <v>21</v>
      </c>
      <c r="D11502" s="287" t="s">
        <v>81</v>
      </c>
      <c r="E11502" s="253">
        <v>2042.43</v>
      </c>
      <c r="F11502" s="240" t="s">
        <v>75</v>
      </c>
      <c r="G11502" s="8">
        <f>SUM(A11502*E11502)</f>
        <v>4084.86</v>
      </c>
    </row>
    <row r="11503" spans="1:7" s="22" customFormat="1" ht="91.5" customHeight="1">
      <c r="A11503" s="284"/>
      <c r="B11503" s="284"/>
      <c r="C11503" s="286"/>
      <c r="D11503" s="288"/>
      <c r="E11503" s="289" t="s">
        <v>82</v>
      </c>
      <c r="F11503" s="290"/>
      <c r="G11503" s="291"/>
    </row>
    <row r="11504" spans="1:7">
      <c r="A11504" s="283">
        <v>2</v>
      </c>
      <c r="B11504" s="283" t="s">
        <v>72</v>
      </c>
      <c r="C11504" s="285" t="s">
        <v>25</v>
      </c>
      <c r="D11504" s="287" t="s">
        <v>83</v>
      </c>
      <c r="E11504" s="253">
        <v>447.15</v>
      </c>
      <c r="F11504" s="240" t="s">
        <v>75</v>
      </c>
      <c r="G11504" s="8">
        <f>SUM(A11504*E11504)</f>
        <v>894.3</v>
      </c>
    </row>
    <row r="11505" spans="1:7" ht="40.5" customHeight="1">
      <c r="A11505" s="284"/>
      <c r="B11505" s="284"/>
      <c r="C11505" s="286"/>
      <c r="D11505" s="288"/>
      <c r="E11505" s="289" t="s">
        <v>84</v>
      </c>
      <c r="F11505" s="290"/>
      <c r="G11505" s="291"/>
    </row>
    <row r="11506" spans="1:7" s="22" customFormat="1">
      <c r="A11506" s="283">
        <v>2</v>
      </c>
      <c r="B11506" s="283" t="s">
        <v>89</v>
      </c>
      <c r="C11506" s="285" t="s">
        <v>29</v>
      </c>
      <c r="D11506" s="287" t="s">
        <v>81</v>
      </c>
      <c r="E11506" s="253">
        <v>972.95</v>
      </c>
      <c r="F11506" s="240" t="s">
        <v>75</v>
      </c>
      <c r="G11506" s="8">
        <f>SUM(A11506*E11506)</f>
        <v>1945.9</v>
      </c>
    </row>
    <row r="11507" spans="1:7" s="22" customFormat="1" ht="93" customHeight="1">
      <c r="A11507" s="284"/>
      <c r="B11507" s="284"/>
      <c r="C11507" s="286"/>
      <c r="D11507" s="288"/>
      <c r="E11507" s="289" t="s">
        <v>770</v>
      </c>
      <c r="F11507" s="290"/>
      <c r="G11507" s="291"/>
    </row>
    <row r="11508" spans="1:7" s="22" customFormat="1">
      <c r="A11508" s="283">
        <v>20</v>
      </c>
      <c r="B11508" s="283" t="s">
        <v>107</v>
      </c>
      <c r="C11508" s="285" t="s">
        <v>33</v>
      </c>
      <c r="D11508" s="287" t="s">
        <v>446</v>
      </c>
      <c r="E11508" s="253">
        <v>333.29</v>
      </c>
      <c r="F11508" s="240" t="s">
        <v>75</v>
      </c>
      <c r="G11508" s="8">
        <f>SUM(A11508*E11508)</f>
        <v>6665.8</v>
      </c>
    </row>
    <row r="11509" spans="1:7" s="22" customFormat="1" ht="48" customHeight="1">
      <c r="A11509" s="284"/>
      <c r="B11509" s="284"/>
      <c r="C11509" s="286"/>
      <c r="D11509" s="288"/>
      <c r="E11509" s="289" t="s">
        <v>447</v>
      </c>
      <c r="F11509" s="290"/>
      <c r="G11509" s="291"/>
    </row>
    <row r="11510" spans="1:7">
      <c r="A11510" s="283">
        <v>3</v>
      </c>
      <c r="B11510" s="283" t="s">
        <v>72</v>
      </c>
      <c r="C11510" s="285" t="s">
        <v>36</v>
      </c>
      <c r="D11510" s="287" t="s">
        <v>181</v>
      </c>
      <c r="E11510" s="253">
        <v>566.70000000000005</v>
      </c>
      <c r="F11510" s="240" t="s">
        <v>75</v>
      </c>
      <c r="G11510" s="8">
        <f>SUM(A11510*E11510)</f>
        <v>1700.1000000000001</v>
      </c>
    </row>
    <row r="11511" spans="1:7" ht="42.75" customHeight="1">
      <c r="A11511" s="284"/>
      <c r="B11511" s="284"/>
      <c r="C11511" s="286"/>
      <c r="D11511" s="288"/>
      <c r="E11511" s="289" t="s">
        <v>182</v>
      </c>
      <c r="F11511" s="290"/>
      <c r="G11511" s="291"/>
    </row>
    <row r="11512" spans="1:7">
      <c r="A11512" s="283"/>
      <c r="B11512" s="283"/>
      <c r="C11512" s="285" t="s">
        <v>40</v>
      </c>
      <c r="D11512" s="287" t="s">
        <v>226</v>
      </c>
      <c r="E11512" s="296"/>
      <c r="F11512" s="297"/>
      <c r="G11512" s="298"/>
    </row>
    <row r="11513" spans="1:7" ht="118.5" customHeight="1">
      <c r="A11513" s="284"/>
      <c r="B11513" s="284"/>
      <c r="C11513" s="286"/>
      <c r="D11513" s="288"/>
      <c r="E11513" s="306"/>
      <c r="F11513" s="307"/>
      <c r="G11513" s="308"/>
    </row>
    <row r="11514" spans="1:7">
      <c r="A11514" s="283">
        <v>20</v>
      </c>
      <c r="B11514" s="283" t="s">
        <v>107</v>
      </c>
      <c r="C11514" s="285" t="s">
        <v>99</v>
      </c>
      <c r="D11514" s="287" t="s">
        <v>229</v>
      </c>
      <c r="E11514" s="253">
        <v>95.79</v>
      </c>
      <c r="F11514" s="240" t="s">
        <v>111</v>
      </c>
      <c r="G11514" s="8">
        <f>SUM(A11514*E11514)</f>
        <v>1915.8000000000002</v>
      </c>
    </row>
    <row r="11515" spans="1:7" ht="25.5" customHeight="1">
      <c r="A11515" s="284"/>
      <c r="B11515" s="284"/>
      <c r="C11515" s="286"/>
      <c r="D11515" s="288"/>
      <c r="E11515" s="289" t="s">
        <v>604</v>
      </c>
      <c r="F11515" s="290"/>
      <c r="G11515" s="291"/>
    </row>
    <row r="11516" spans="1:7" s="12" customFormat="1" ht="15" customHeight="1">
      <c r="A11516" s="326">
        <v>2</v>
      </c>
      <c r="B11516" s="326" t="s">
        <v>72</v>
      </c>
      <c r="C11516" s="327" t="s">
        <v>44</v>
      </c>
      <c r="D11516" s="323" t="s">
        <v>1382</v>
      </c>
      <c r="E11516" s="252">
        <v>299.42</v>
      </c>
      <c r="F11516" s="230" t="s">
        <v>75</v>
      </c>
      <c r="G11516" s="8">
        <f>SUM(A11516*E11516)</f>
        <v>598.84</v>
      </c>
    </row>
    <row r="11517" spans="1:7" s="12" customFormat="1" ht="39" customHeight="1">
      <c r="A11517" s="284"/>
      <c r="B11517" s="284"/>
      <c r="C11517" s="286"/>
      <c r="D11517" s="288"/>
      <c r="E11517" s="289" t="s">
        <v>80</v>
      </c>
      <c r="F11517" s="290"/>
      <c r="G11517" s="291"/>
    </row>
    <row r="11518" spans="1:7" s="22" customFormat="1">
      <c r="A11518" s="313"/>
      <c r="B11518" s="313"/>
      <c r="C11518" s="312" t="s">
        <v>47</v>
      </c>
      <c r="D11518" s="314" t="s">
        <v>1386</v>
      </c>
      <c r="E11518" s="186"/>
      <c r="F11518" s="186"/>
      <c r="G11518" s="186"/>
    </row>
    <row r="11519" spans="1:7" s="22" customFormat="1" ht="15.75" customHeight="1">
      <c r="A11519" s="313"/>
      <c r="B11519" s="313"/>
      <c r="C11519" s="312"/>
      <c r="D11519" s="314"/>
      <c r="E11519" s="186"/>
      <c r="F11519" s="186"/>
      <c r="G11519" s="186"/>
    </row>
    <row r="11520" spans="1:7" s="22" customFormat="1">
      <c r="A11520" s="313">
        <v>3</v>
      </c>
      <c r="B11520" s="313" t="s">
        <v>72</v>
      </c>
      <c r="C11520" s="312"/>
      <c r="D11520" s="314" t="s">
        <v>1387</v>
      </c>
      <c r="E11520" s="253">
        <v>271.92</v>
      </c>
      <c r="F11520" s="240" t="s">
        <v>111</v>
      </c>
      <c r="G11520" s="8">
        <f>SUM(A11520*E11520)</f>
        <v>815.76</v>
      </c>
    </row>
    <row r="11521" spans="1:7" s="22" customFormat="1" ht="37.5" customHeight="1">
      <c r="A11521" s="313"/>
      <c r="B11521" s="313"/>
      <c r="C11521" s="312"/>
      <c r="D11521" s="314"/>
      <c r="E11521" s="311" t="s">
        <v>1388</v>
      </c>
      <c r="F11521" s="311"/>
      <c r="G11521" s="311"/>
    </row>
    <row r="11522" spans="1:7">
      <c r="A11522" s="283">
        <v>3</v>
      </c>
      <c r="B11522" s="283" t="s">
        <v>72</v>
      </c>
      <c r="C11522" s="285" t="s">
        <v>50</v>
      </c>
      <c r="D11522" s="287" t="s">
        <v>1392</v>
      </c>
      <c r="E11522" s="253">
        <v>1109.42</v>
      </c>
      <c r="F11522" s="240" t="s">
        <v>75</v>
      </c>
      <c r="G11522" s="8">
        <f>SUM(A11522*E11522)</f>
        <v>3328.26</v>
      </c>
    </row>
    <row r="11523" spans="1:7" ht="30.75" customHeight="1">
      <c r="A11523" s="284"/>
      <c r="B11523" s="284"/>
      <c r="C11523" s="286"/>
      <c r="D11523" s="288"/>
      <c r="E11523" s="320" t="s">
        <v>86</v>
      </c>
      <c r="F11523" s="321"/>
      <c r="G11523" s="322"/>
    </row>
    <row r="11524" spans="1:7">
      <c r="A11524" s="283">
        <v>1</v>
      </c>
      <c r="B11524" s="283" t="s">
        <v>89</v>
      </c>
      <c r="C11524" s="285" t="s">
        <v>54</v>
      </c>
      <c r="D11524" s="287" t="s">
        <v>1365</v>
      </c>
      <c r="E11524" s="253">
        <v>2882</v>
      </c>
      <c r="F11524" s="240" t="s">
        <v>75</v>
      </c>
      <c r="G11524" s="8">
        <f>SUM(A11524*E11524)</f>
        <v>2882</v>
      </c>
    </row>
    <row r="11525" spans="1:7" ht="30.75" customHeight="1">
      <c r="A11525" s="284"/>
      <c r="B11525" s="284"/>
      <c r="C11525" s="286"/>
      <c r="D11525" s="288"/>
      <c r="E11525" s="320" t="s">
        <v>1366</v>
      </c>
      <c r="F11525" s="321"/>
      <c r="G11525" s="322"/>
    </row>
    <row r="11526" spans="1:7">
      <c r="A11526" s="285">
        <v>1</v>
      </c>
      <c r="B11526" s="285" t="s">
        <v>89</v>
      </c>
      <c r="C11526" s="283" t="s">
        <v>57</v>
      </c>
      <c r="D11526" s="287" t="s">
        <v>1393</v>
      </c>
      <c r="E11526" s="253">
        <v>2745.6</v>
      </c>
      <c r="F11526" s="240" t="s">
        <v>75</v>
      </c>
      <c r="G11526" s="8">
        <f>SUM(A11526*E11526)</f>
        <v>2745.6</v>
      </c>
    </row>
    <row r="11527" spans="1:7" ht="27" customHeight="1">
      <c r="A11527" s="286"/>
      <c r="B11527" s="286"/>
      <c r="C11527" s="284"/>
      <c r="D11527" s="288"/>
      <c r="E11527" s="289" t="s">
        <v>1394</v>
      </c>
      <c r="F11527" s="290"/>
      <c r="G11527" s="291"/>
    </row>
    <row r="11528" spans="1:7" s="17" customFormat="1" ht="45" customHeight="1">
      <c r="A11528" s="59"/>
      <c r="B11528" s="145"/>
      <c r="C11528" s="145"/>
      <c r="D11528" s="146"/>
      <c r="E11528" s="145"/>
      <c r="F11528" s="147" t="s">
        <v>781</v>
      </c>
      <c r="G11528" s="148">
        <v>45102</v>
      </c>
    </row>
    <row r="11529" spans="1:7" s="22" customFormat="1" ht="27" customHeight="1">
      <c r="A11529" s="51"/>
      <c r="B11529" s="51"/>
      <c r="C11529" s="52"/>
      <c r="D11529" s="53"/>
      <c r="E11529" s="54"/>
      <c r="F11529" s="54"/>
      <c r="G11529" s="54"/>
    </row>
    <row r="11530" spans="1:7" s="22" customFormat="1" ht="34.5" customHeight="1">
      <c r="A11530" s="34" t="s">
        <v>302</v>
      </c>
      <c r="B11530" s="35"/>
      <c r="C11530" s="36" t="s">
        <v>707</v>
      </c>
      <c r="D11530" s="37"/>
      <c r="E11530" s="36" t="s">
        <v>131</v>
      </c>
      <c r="F11530" s="45"/>
      <c r="G11530" s="36"/>
    </row>
    <row r="11531" spans="1:7" s="22" customFormat="1" ht="34.5" customHeight="1">
      <c r="A11531" s="52" t="s">
        <v>132</v>
      </c>
      <c r="B11531" s="35"/>
      <c r="C11531" s="36" t="s">
        <v>784</v>
      </c>
      <c r="D11531" s="37"/>
      <c r="E11531" s="36" t="s">
        <v>131</v>
      </c>
      <c r="F11531" s="45"/>
      <c r="G11531" s="36"/>
    </row>
    <row r="11532" spans="1:7" s="17" customFormat="1" ht="46.5" customHeight="1">
      <c r="A11532" s="195"/>
      <c r="B11532" s="39"/>
      <c r="C11532" s="39"/>
      <c r="D11532" s="40"/>
      <c r="E11532" s="43" t="s">
        <v>138</v>
      </c>
      <c r="F11532" s="196"/>
      <c r="G11532" s="196"/>
    </row>
    <row r="11533" spans="1:7" s="12" customFormat="1">
      <c r="A11533" s="41"/>
      <c r="B11533" s="36"/>
      <c r="C11533" s="36"/>
      <c r="D11533" s="42"/>
      <c r="E11533" s="36"/>
      <c r="F11533" s="36"/>
      <c r="G11533" s="45"/>
    </row>
    <row r="11534" spans="1:7" s="12" customFormat="1">
      <c r="A11534" s="41"/>
      <c r="B11534" s="36"/>
      <c r="C11534" s="36"/>
      <c r="D11534" s="42"/>
      <c r="E11534" s="36"/>
      <c r="F11534" s="36"/>
      <c r="G11534" s="45"/>
    </row>
    <row r="11535" spans="1:7" s="12" customFormat="1">
      <c r="A11535" s="41"/>
      <c r="B11535" s="36"/>
      <c r="C11535" s="36"/>
      <c r="D11535" s="42"/>
      <c r="E11535" s="36"/>
      <c r="F11535" s="36"/>
      <c r="G11535" s="45"/>
    </row>
    <row r="11536" spans="1:7" s="12" customFormat="1">
      <c r="A11536" s="41"/>
      <c r="B11536" s="36"/>
      <c r="C11536" s="36"/>
      <c r="D11536" s="42"/>
      <c r="E11536" s="36"/>
      <c r="F11536" s="36"/>
      <c r="G11536" s="45"/>
    </row>
    <row r="11537" spans="1:7" s="12" customFormat="1">
      <c r="A11537" s="41"/>
      <c r="B11537" s="36"/>
      <c r="C11537" s="36"/>
      <c r="D11537" s="42"/>
      <c r="E11537" s="36"/>
      <c r="F11537" s="36"/>
      <c r="G11537" s="45"/>
    </row>
    <row r="11538" spans="1:7" s="12" customFormat="1">
      <c r="A11538" s="41"/>
      <c r="B11538" s="36"/>
      <c r="C11538" s="36"/>
      <c r="D11538" s="42"/>
      <c r="E11538" s="36"/>
      <c r="F11538" s="36"/>
      <c r="G11538" s="45"/>
    </row>
    <row r="11539" spans="1:7" s="12" customFormat="1">
      <c r="A11539" s="41"/>
      <c r="B11539" s="36"/>
      <c r="C11539" s="36"/>
      <c r="D11539" s="42"/>
      <c r="E11539" s="46" t="s">
        <v>140</v>
      </c>
      <c r="F11539" s="36"/>
      <c r="G11539" s="45"/>
    </row>
    <row r="11540" spans="1:7" s="12" customFormat="1">
      <c r="A11540" s="37" t="s">
        <v>139</v>
      </c>
      <c r="B11540" s="36"/>
      <c r="C11540" s="36"/>
      <c r="D11540" s="42"/>
      <c r="E11540" s="46" t="s">
        <v>141</v>
      </c>
      <c r="F11540" s="36"/>
      <c r="G11540" s="45"/>
    </row>
    <row r="11541" spans="1:7" s="12" customFormat="1">
      <c r="A11541" s="41"/>
      <c r="B11541" s="36"/>
      <c r="C11541" s="36"/>
      <c r="D11541" s="42"/>
      <c r="E11541" s="46" t="s">
        <v>142</v>
      </c>
      <c r="F11541" s="36"/>
      <c r="G11541" s="45"/>
    </row>
    <row r="11542" spans="1:7" s="12" customFormat="1" ht="21.75" customHeight="1">
      <c r="A11542" s="41"/>
      <c r="B11542" s="36"/>
      <c r="C11542" s="36"/>
      <c r="D11542" s="42"/>
      <c r="E11542" s="46"/>
      <c r="F11542" s="36"/>
      <c r="G11542" s="45"/>
    </row>
    <row r="11543" spans="1:7" s="12" customFormat="1" ht="21.75" customHeight="1">
      <c r="A11543" s="41"/>
      <c r="B11543" s="36"/>
      <c r="C11543" s="36"/>
      <c r="D11543" s="42"/>
      <c r="E11543" s="46"/>
      <c r="F11543" s="36"/>
      <c r="G11543" s="45"/>
    </row>
    <row r="11544" spans="1:7" s="12" customFormat="1" ht="21.75" customHeight="1">
      <c r="A11544" s="41"/>
      <c r="B11544" s="36"/>
      <c r="C11544" s="36"/>
      <c r="D11544" s="42"/>
      <c r="E11544" s="46"/>
      <c r="F11544" s="36"/>
      <c r="G11544" s="45"/>
    </row>
    <row r="11545" spans="1:7" s="12" customFormat="1" ht="21.75" customHeight="1">
      <c r="A11545" s="41"/>
      <c r="B11545" s="36"/>
      <c r="C11545" s="36"/>
      <c r="D11545" s="42"/>
      <c r="E11545" s="46"/>
      <c r="F11545" s="36"/>
      <c r="G11545" s="45"/>
    </row>
    <row r="11546" spans="1:7" s="12" customFormat="1" ht="21.75" customHeight="1">
      <c r="A11546" s="41"/>
      <c r="B11546" s="36"/>
      <c r="C11546" s="36"/>
      <c r="D11546" s="42"/>
      <c r="E11546" s="46"/>
      <c r="F11546" s="36"/>
      <c r="G11546" s="45"/>
    </row>
    <row r="11547" spans="1:7" s="12" customFormat="1" ht="21.75" customHeight="1">
      <c r="A11547" s="41"/>
      <c r="B11547" s="36"/>
      <c r="C11547" s="36"/>
      <c r="D11547" s="42"/>
      <c r="E11547" s="46"/>
      <c r="F11547" s="36"/>
      <c r="G11547" s="45"/>
    </row>
    <row r="11548" spans="1:7" s="12" customFormat="1" ht="21.75" customHeight="1">
      <c r="A11548" s="41"/>
      <c r="B11548" s="36"/>
      <c r="C11548" s="36"/>
      <c r="D11548" s="42"/>
      <c r="E11548" s="46"/>
      <c r="F11548" s="36"/>
      <c r="G11548" s="45"/>
    </row>
    <row r="11549" spans="1:7" s="12" customFormat="1" ht="21.75" customHeight="1">
      <c r="A11549" s="41"/>
      <c r="B11549" s="36"/>
      <c r="C11549" s="36"/>
      <c r="D11549" s="42"/>
      <c r="E11549" s="46"/>
      <c r="F11549" s="36"/>
      <c r="G11549" s="45"/>
    </row>
    <row r="11550" spans="1:7" s="12" customFormat="1" ht="21.75" customHeight="1">
      <c r="A11550" s="41"/>
      <c r="B11550" s="36"/>
      <c r="C11550" s="36"/>
      <c r="D11550" s="42"/>
      <c r="E11550" s="46"/>
      <c r="F11550" s="36"/>
      <c r="G11550" s="45"/>
    </row>
    <row r="11551" spans="1:7" s="12" customFormat="1" ht="21.75" customHeight="1">
      <c r="A11551" s="41"/>
      <c r="B11551" s="36"/>
      <c r="C11551" s="36"/>
      <c r="D11551" s="42"/>
      <c r="E11551" s="46"/>
      <c r="F11551" s="36"/>
      <c r="G11551" s="45"/>
    </row>
    <row r="11552" spans="1:7" s="12" customFormat="1" ht="21.75" customHeight="1">
      <c r="A11552" s="41"/>
      <c r="B11552" s="36"/>
      <c r="C11552" s="36"/>
      <c r="D11552" s="42"/>
      <c r="E11552" s="46"/>
      <c r="F11552" s="36"/>
      <c r="G11552" s="45"/>
    </row>
    <row r="11553" spans="1:7" s="12" customFormat="1" ht="21.75" customHeight="1">
      <c r="A11553" s="41"/>
      <c r="B11553" s="36"/>
      <c r="C11553" s="36"/>
      <c r="D11553" s="42"/>
      <c r="E11553" s="46"/>
      <c r="F11553" s="36"/>
      <c r="G11553" s="45"/>
    </row>
    <row r="11554" spans="1:7" s="12" customFormat="1" ht="21.75" customHeight="1">
      <c r="A11554" s="41"/>
      <c r="B11554" s="36"/>
      <c r="C11554" s="36"/>
      <c r="D11554" s="42"/>
      <c r="E11554" s="46"/>
      <c r="F11554" s="36"/>
      <c r="G11554" s="45"/>
    </row>
    <row r="11555" spans="1:7" s="12" customFormat="1" ht="21.75" customHeight="1">
      <c r="A11555" s="41"/>
      <c r="B11555" s="36"/>
      <c r="C11555" s="36"/>
      <c r="D11555" s="42"/>
      <c r="E11555" s="46"/>
      <c r="F11555" s="36"/>
      <c r="G11555" s="45"/>
    </row>
    <row r="11556" spans="1:7" s="12" customFormat="1" ht="21.75" customHeight="1">
      <c r="A11556" s="41"/>
      <c r="B11556" s="36"/>
      <c r="C11556" s="36"/>
      <c r="D11556" s="42"/>
      <c r="E11556" s="46"/>
      <c r="F11556" s="36"/>
      <c r="G11556" s="45"/>
    </row>
    <row r="11557" spans="1:7" s="12" customFormat="1" ht="21.75" customHeight="1">
      <c r="A11557" s="41"/>
      <c r="B11557" s="36"/>
      <c r="C11557" s="36"/>
      <c r="D11557" s="42"/>
      <c r="E11557" s="46"/>
      <c r="F11557" s="36"/>
      <c r="G11557" s="45"/>
    </row>
    <row r="11558" spans="1:7" s="12" customFormat="1" ht="21.75" customHeight="1">
      <c r="A11558" s="41"/>
      <c r="B11558" s="36"/>
      <c r="C11558" s="36"/>
      <c r="D11558" s="42"/>
      <c r="E11558" s="46"/>
      <c r="F11558" s="36"/>
      <c r="G11558" s="45"/>
    </row>
    <row r="11559" spans="1:7" s="12" customFormat="1" ht="21.75" customHeight="1">
      <c r="A11559" s="41"/>
      <c r="B11559" s="36"/>
      <c r="C11559" s="36"/>
      <c r="D11559" s="42"/>
      <c r="E11559" s="46"/>
      <c r="F11559" s="36"/>
      <c r="G11559" s="45"/>
    </row>
    <row r="11560" spans="1:7" s="12" customFormat="1" ht="21.75" customHeight="1">
      <c r="A11560" s="41"/>
      <c r="B11560" s="36"/>
      <c r="C11560" s="36"/>
      <c r="D11560" s="42"/>
      <c r="E11560" s="46"/>
      <c r="F11560" s="36"/>
      <c r="G11560" s="45"/>
    </row>
    <row r="11561" spans="1:7" s="12" customFormat="1" ht="21.75" customHeight="1">
      <c r="A11561" s="41"/>
      <c r="B11561" s="36"/>
      <c r="C11561" s="36"/>
      <c r="D11561" s="42"/>
      <c r="E11561" s="46"/>
      <c r="F11561" s="36"/>
      <c r="G11561" s="45"/>
    </row>
    <row r="11562" spans="1:7" s="12" customFormat="1" ht="21.75" customHeight="1">
      <c r="A11562" s="41"/>
      <c r="B11562" s="36"/>
      <c r="C11562" s="36"/>
      <c r="D11562" s="42"/>
      <c r="E11562" s="46"/>
      <c r="F11562" s="36"/>
      <c r="G11562" s="45"/>
    </row>
    <row r="11563" spans="1:7" s="12" customFormat="1" ht="21.75" customHeight="1">
      <c r="A11563" s="41"/>
      <c r="B11563" s="36"/>
      <c r="C11563" s="36"/>
      <c r="D11563" s="42"/>
      <c r="E11563" s="46"/>
      <c r="F11563" s="36"/>
      <c r="G11563" s="45"/>
    </row>
    <row r="11564" spans="1:7" s="12" customFormat="1" ht="21.75" customHeight="1">
      <c r="A11564" s="41"/>
      <c r="B11564" s="36"/>
      <c r="C11564" s="36"/>
      <c r="D11564" s="42"/>
      <c r="E11564" s="46"/>
      <c r="F11564" s="36"/>
      <c r="G11564" s="45"/>
    </row>
    <row r="11565" spans="1:7" s="12" customFormat="1" ht="21.75" customHeight="1">
      <c r="A11565" s="41"/>
      <c r="B11565" s="36"/>
      <c r="C11565" s="36"/>
      <c r="D11565" s="42"/>
      <c r="E11565" s="46"/>
      <c r="F11565" s="36"/>
      <c r="G11565" s="45"/>
    </row>
    <row r="11566" spans="1:7" s="12" customFormat="1" ht="21.75" customHeight="1">
      <c r="A11566" s="41"/>
      <c r="B11566" s="36"/>
      <c r="C11566" s="36"/>
      <c r="D11566" s="42"/>
      <c r="E11566" s="46"/>
      <c r="F11566" s="36"/>
      <c r="G11566" s="45"/>
    </row>
    <row r="11567" spans="1:7" s="12" customFormat="1" ht="21.75" customHeight="1">
      <c r="A11567" s="41"/>
      <c r="B11567" s="36"/>
      <c r="C11567" s="36"/>
      <c r="D11567" s="42"/>
      <c r="E11567" s="46"/>
      <c r="F11567" s="36"/>
      <c r="G11567" s="45"/>
    </row>
    <row r="11568" spans="1:7" s="12" customFormat="1" ht="21.75" customHeight="1">
      <c r="A11568" s="41"/>
      <c r="B11568" s="36"/>
      <c r="C11568" s="36"/>
      <c r="D11568" s="42"/>
      <c r="E11568" s="46"/>
      <c r="F11568" s="36"/>
      <c r="G11568" s="45"/>
    </row>
    <row r="11569" spans="1:7" s="12" customFormat="1" ht="21.75" customHeight="1">
      <c r="A11569" s="41"/>
      <c r="B11569" s="36"/>
      <c r="C11569" s="36"/>
      <c r="D11569" s="42"/>
      <c r="E11569" s="46"/>
      <c r="F11569" s="36"/>
      <c r="G11569" s="45"/>
    </row>
    <row r="11570" spans="1:7" s="12" customFormat="1" ht="21.75" customHeight="1">
      <c r="A11570" s="41"/>
      <c r="B11570" s="36"/>
      <c r="C11570" s="36"/>
      <c r="D11570" s="42"/>
      <c r="E11570" s="46"/>
      <c r="F11570" s="36"/>
      <c r="G11570" s="45"/>
    </row>
    <row r="11571" spans="1:7" s="12" customFormat="1" ht="21.75" customHeight="1">
      <c r="A11571" s="41"/>
      <c r="B11571" s="36"/>
      <c r="C11571" s="36"/>
      <c r="D11571" s="42"/>
      <c r="E11571" s="46"/>
      <c r="F11571" s="36"/>
      <c r="G11571" s="45"/>
    </row>
    <row r="11572" spans="1:7" s="12" customFormat="1" ht="21.75" customHeight="1">
      <c r="A11572" s="41"/>
      <c r="B11572" s="36"/>
      <c r="C11572" s="36"/>
      <c r="D11572" s="42"/>
      <c r="E11572" s="46"/>
      <c r="F11572" s="36"/>
      <c r="G11572" s="45"/>
    </row>
    <row r="11573" spans="1:7" s="12" customFormat="1" ht="21.75" customHeight="1">
      <c r="A11573" s="41"/>
      <c r="B11573" s="36"/>
      <c r="C11573" s="36"/>
      <c r="D11573" s="42"/>
      <c r="E11573" s="46"/>
      <c r="F11573" s="36"/>
      <c r="G11573" s="45"/>
    </row>
    <row r="11574" spans="1:7" s="12" customFormat="1" ht="21.75" customHeight="1">
      <c r="A11574" s="41"/>
      <c r="B11574" s="36"/>
      <c r="C11574" s="36"/>
      <c r="D11574" s="42"/>
      <c r="E11574" s="46"/>
      <c r="F11574" s="36"/>
      <c r="G11574" s="45"/>
    </row>
    <row r="11575" spans="1:7" s="12" customFormat="1" ht="21.75" customHeight="1">
      <c r="A11575" s="41"/>
      <c r="B11575" s="36"/>
      <c r="C11575" s="36"/>
      <c r="D11575" s="42"/>
      <c r="E11575" s="46"/>
      <c r="F11575" s="36"/>
      <c r="G11575" s="45"/>
    </row>
    <row r="11576" spans="1:7" s="12" customFormat="1" ht="21.75" customHeight="1">
      <c r="A11576" s="41"/>
      <c r="B11576" s="36"/>
      <c r="C11576" s="36"/>
      <c r="D11576" s="42"/>
      <c r="E11576" s="46"/>
      <c r="F11576" s="36"/>
      <c r="G11576" s="45"/>
    </row>
    <row r="11577" spans="1:7" s="12" customFormat="1" ht="21.75" customHeight="1">
      <c r="A11577" s="41"/>
      <c r="B11577" s="36"/>
      <c r="C11577" s="36"/>
      <c r="D11577" s="42"/>
      <c r="E11577" s="46"/>
      <c r="F11577" s="36"/>
      <c r="G11577" s="45"/>
    </row>
    <row r="11578" spans="1:7" s="12" customFormat="1" ht="21.75" customHeight="1">
      <c r="A11578" s="41"/>
      <c r="B11578" s="36"/>
      <c r="C11578" s="36"/>
      <c r="D11578" s="42"/>
      <c r="E11578" s="46"/>
      <c r="F11578" s="36"/>
      <c r="G11578" s="45"/>
    </row>
    <row r="11579" spans="1:7" s="12" customFormat="1" ht="21.75" customHeight="1">
      <c r="A11579" s="41"/>
      <c r="B11579" s="36"/>
      <c r="C11579" s="36"/>
      <c r="D11579" s="42"/>
      <c r="E11579" s="46"/>
      <c r="F11579" s="36"/>
      <c r="G11579" s="45"/>
    </row>
    <row r="11580" spans="1:7" s="12" customFormat="1" ht="21.75" customHeight="1">
      <c r="A11580" s="41"/>
      <c r="B11580" s="36"/>
      <c r="C11580" s="36"/>
      <c r="D11580" s="42"/>
      <c r="E11580" s="46"/>
      <c r="F11580" s="36"/>
      <c r="G11580" s="45"/>
    </row>
    <row r="11581" spans="1:7" s="12" customFormat="1" ht="21.75" customHeight="1">
      <c r="A11581" s="41"/>
      <c r="B11581" s="36"/>
      <c r="C11581" s="36"/>
      <c r="D11581" s="42"/>
      <c r="E11581" s="46"/>
      <c r="F11581" s="36"/>
      <c r="G11581" s="45"/>
    </row>
    <row r="11582" spans="1:7" s="12" customFormat="1" ht="21.75" customHeight="1">
      <c r="A11582" s="41"/>
      <c r="B11582" s="36"/>
      <c r="C11582" s="36"/>
      <c r="D11582" s="42"/>
      <c r="E11582" s="46"/>
      <c r="F11582" s="36"/>
      <c r="G11582" s="45"/>
    </row>
    <row r="11583" spans="1:7" s="12" customFormat="1" ht="21.75" customHeight="1">
      <c r="A11583" s="41"/>
      <c r="B11583" s="36"/>
      <c r="C11583" s="36"/>
      <c r="D11583" s="42"/>
      <c r="E11583" s="46"/>
      <c r="F11583" s="36"/>
      <c r="G11583" s="45"/>
    </row>
    <row r="11584" spans="1:7" s="12" customFormat="1" ht="21.75" customHeight="1">
      <c r="A11584" s="41"/>
      <c r="B11584" s="36"/>
      <c r="C11584" s="36"/>
      <c r="D11584" s="42"/>
      <c r="E11584" s="46"/>
      <c r="F11584" s="36"/>
      <c r="G11584" s="45"/>
    </row>
    <row r="11585" spans="1:7" s="12" customFormat="1" ht="21.75" customHeight="1">
      <c r="A11585" s="41"/>
      <c r="B11585" s="36"/>
      <c r="C11585" s="36"/>
      <c r="D11585" s="42"/>
      <c r="E11585" s="46"/>
      <c r="F11585" s="36"/>
      <c r="G11585" s="45"/>
    </row>
    <row r="11586" spans="1:7" s="12" customFormat="1" ht="21.75" customHeight="1">
      <c r="A11586" s="41"/>
      <c r="B11586" s="36"/>
      <c r="C11586" s="36"/>
      <c r="D11586" s="42"/>
      <c r="E11586" s="46"/>
      <c r="F11586" s="36"/>
      <c r="G11586" s="45"/>
    </row>
    <row r="11587" spans="1:7" s="12" customFormat="1" ht="21.75" customHeight="1">
      <c r="A11587" s="41"/>
      <c r="B11587" s="36"/>
      <c r="C11587" s="36"/>
      <c r="D11587" s="42"/>
      <c r="E11587" s="46"/>
      <c r="F11587" s="36"/>
      <c r="G11587" s="45"/>
    </row>
    <row r="11588" spans="1:7" s="12" customFormat="1" ht="21.75" customHeight="1">
      <c r="A11588" s="41"/>
      <c r="B11588" s="36"/>
      <c r="C11588" s="36"/>
      <c r="D11588" s="42"/>
      <c r="E11588" s="46"/>
      <c r="F11588" s="36"/>
      <c r="G11588" s="45"/>
    </row>
    <row r="11589" spans="1:7" s="12" customFormat="1" ht="21.75" customHeight="1">
      <c r="A11589" s="41"/>
      <c r="B11589" s="36"/>
      <c r="C11589" s="36"/>
      <c r="D11589" s="42"/>
      <c r="E11589" s="46"/>
      <c r="F11589" s="36"/>
      <c r="G11589" s="45"/>
    </row>
    <row r="11590" spans="1:7" s="12" customFormat="1" ht="21.75" customHeight="1">
      <c r="A11590" s="41"/>
      <c r="B11590" s="36"/>
      <c r="C11590" s="36"/>
      <c r="D11590" s="42"/>
      <c r="E11590" s="46"/>
      <c r="F11590" s="36"/>
      <c r="G11590" s="45"/>
    </row>
    <row r="11591" spans="1:7" s="12" customFormat="1" ht="21.75" customHeight="1">
      <c r="A11591" s="41"/>
      <c r="B11591" s="36"/>
      <c r="C11591" s="36"/>
      <c r="D11591" s="42"/>
      <c r="E11591" s="46"/>
      <c r="F11591" s="36"/>
      <c r="G11591" s="45"/>
    </row>
    <row r="11592" spans="1:7" s="12" customFormat="1" ht="21.75" customHeight="1">
      <c r="A11592" s="41"/>
      <c r="B11592" s="36"/>
      <c r="C11592" s="36"/>
      <c r="D11592" s="42"/>
      <c r="E11592" s="46"/>
      <c r="F11592" s="36"/>
      <c r="G11592" s="45"/>
    </row>
    <row r="11593" spans="1:7" s="12" customFormat="1" ht="21.75" customHeight="1">
      <c r="A11593" s="41"/>
      <c r="B11593" s="36"/>
      <c r="C11593" s="36"/>
      <c r="D11593" s="42"/>
      <c r="E11593" s="46"/>
      <c r="F11593" s="36"/>
      <c r="G11593" s="45"/>
    </row>
    <row r="11594" spans="1:7" s="12" customFormat="1" ht="21.75" customHeight="1">
      <c r="A11594" s="41"/>
      <c r="B11594" s="36"/>
      <c r="C11594" s="36"/>
      <c r="D11594" s="42"/>
      <c r="E11594" s="46"/>
      <c r="F11594" s="36"/>
      <c r="G11594" s="45"/>
    </row>
    <row r="11595" spans="1:7" s="12" customFormat="1" ht="21.75" customHeight="1">
      <c r="A11595" s="41"/>
      <c r="B11595" s="36"/>
      <c r="C11595" s="36"/>
      <c r="D11595" s="42"/>
      <c r="E11595" s="46"/>
      <c r="F11595" s="36"/>
      <c r="G11595" s="45"/>
    </row>
    <row r="11596" spans="1:7" s="12" customFormat="1" ht="21.75" customHeight="1">
      <c r="A11596" s="41"/>
      <c r="B11596" s="36"/>
      <c r="C11596" s="36"/>
      <c r="D11596" s="42"/>
      <c r="E11596" s="46"/>
      <c r="F11596" s="36"/>
      <c r="G11596" s="45"/>
    </row>
    <row r="11597" spans="1:7" s="12" customFormat="1" ht="21.75" customHeight="1">
      <c r="A11597" s="41"/>
      <c r="B11597" s="36"/>
      <c r="C11597" s="36"/>
      <c r="D11597" s="42"/>
      <c r="E11597" s="46"/>
      <c r="F11597" s="36"/>
      <c r="G11597" s="45"/>
    </row>
    <row r="11598" spans="1:7" s="12" customFormat="1" ht="21.75" customHeight="1">
      <c r="A11598" s="41"/>
      <c r="B11598" s="36"/>
      <c r="C11598" s="36"/>
      <c r="D11598" s="42"/>
      <c r="E11598" s="46"/>
      <c r="F11598" s="36"/>
      <c r="G11598" s="45"/>
    </row>
    <row r="11599" spans="1:7" s="12" customFormat="1" ht="21.75" customHeight="1">
      <c r="A11599" s="41"/>
      <c r="B11599" s="36"/>
      <c r="C11599" s="36"/>
      <c r="D11599" s="42"/>
      <c r="E11599" s="46"/>
      <c r="F11599" s="36"/>
      <c r="G11599" s="45"/>
    </row>
    <row r="11600" spans="1:7" s="12" customFormat="1" ht="21.75" customHeight="1">
      <c r="A11600" s="41"/>
      <c r="B11600" s="36"/>
      <c r="C11600" s="36"/>
      <c r="D11600" s="42"/>
      <c r="E11600" s="46"/>
      <c r="F11600" s="36"/>
      <c r="G11600" s="45"/>
    </row>
    <row r="11601" spans="1:7" s="12" customFormat="1" ht="21.75" customHeight="1">
      <c r="A11601" s="41"/>
      <c r="B11601" s="36"/>
      <c r="C11601" s="36"/>
      <c r="D11601" s="42"/>
      <c r="E11601" s="46"/>
      <c r="F11601" s="36"/>
      <c r="G11601" s="45"/>
    </row>
    <row r="11602" spans="1:7" s="12" customFormat="1" ht="21.75" customHeight="1">
      <c r="A11602" s="41"/>
      <c r="B11602" s="36"/>
      <c r="C11602" s="36"/>
      <c r="D11602" s="42"/>
      <c r="E11602" s="46"/>
      <c r="F11602" s="36"/>
      <c r="G11602" s="45"/>
    </row>
    <row r="11603" spans="1:7" s="12" customFormat="1" ht="21.75" customHeight="1">
      <c r="A11603" s="41"/>
      <c r="B11603" s="36"/>
      <c r="C11603" s="36"/>
      <c r="D11603" s="42"/>
      <c r="E11603" s="46"/>
      <c r="F11603" s="36"/>
      <c r="G11603" s="45"/>
    </row>
    <row r="11604" spans="1:7" s="12" customFormat="1" ht="21.75" customHeight="1">
      <c r="A11604" s="41"/>
      <c r="B11604" s="36"/>
      <c r="C11604" s="36"/>
      <c r="D11604" s="42"/>
      <c r="E11604" s="46"/>
      <c r="F11604" s="36"/>
      <c r="G11604" s="45"/>
    </row>
    <row r="11605" spans="1:7" s="12" customFormat="1" ht="21.75" customHeight="1">
      <c r="A11605" s="41"/>
      <c r="B11605" s="36"/>
      <c r="C11605" s="36"/>
      <c r="D11605" s="42"/>
      <c r="E11605" s="46"/>
      <c r="F11605" s="36"/>
      <c r="G11605" s="45"/>
    </row>
    <row r="11606" spans="1:7" s="12" customFormat="1" ht="21.75" customHeight="1">
      <c r="A11606" s="41"/>
      <c r="B11606" s="36"/>
      <c r="C11606" s="36"/>
      <c r="D11606" s="42"/>
      <c r="E11606" s="46"/>
      <c r="F11606" s="36"/>
      <c r="G11606" s="45"/>
    </row>
    <row r="11607" spans="1:7" s="12" customFormat="1" ht="21.75" customHeight="1">
      <c r="A11607" s="41"/>
      <c r="B11607" s="36"/>
      <c r="C11607" s="36"/>
      <c r="D11607" s="42"/>
      <c r="E11607" s="46"/>
      <c r="F11607" s="36"/>
      <c r="G11607" s="45"/>
    </row>
    <row r="11608" spans="1:7" s="12" customFormat="1" ht="21.75" customHeight="1">
      <c r="A11608" s="41"/>
      <c r="B11608" s="36"/>
      <c r="C11608" s="36"/>
      <c r="D11608" s="42"/>
      <c r="E11608" s="46"/>
      <c r="F11608" s="36"/>
      <c r="G11608" s="45"/>
    </row>
    <row r="11609" spans="1:7" s="12" customFormat="1" ht="21.75" customHeight="1">
      <c r="A11609" s="41"/>
      <c r="B11609" s="36"/>
      <c r="C11609" s="36"/>
      <c r="D11609" s="42"/>
      <c r="E11609" s="46"/>
      <c r="F11609" s="36"/>
      <c r="G11609" s="45"/>
    </row>
    <row r="11610" spans="1:7" s="12" customFormat="1" ht="21.75" customHeight="1">
      <c r="A11610" s="41"/>
      <c r="B11610" s="36"/>
      <c r="C11610" s="36"/>
      <c r="D11610" s="42"/>
      <c r="E11610" s="46"/>
      <c r="F11610" s="36"/>
      <c r="G11610" s="45"/>
    </row>
    <row r="11611" spans="1:7" s="12" customFormat="1" ht="21.75" customHeight="1">
      <c r="A11611" s="41"/>
      <c r="B11611" s="36"/>
      <c r="C11611" s="36"/>
      <c r="D11611" s="42"/>
      <c r="E11611" s="46"/>
      <c r="F11611" s="36"/>
      <c r="G11611" s="45"/>
    </row>
    <row r="11612" spans="1:7" s="12" customFormat="1" ht="21.75" customHeight="1">
      <c r="A11612" s="41"/>
      <c r="B11612" s="36"/>
      <c r="C11612" s="36"/>
      <c r="D11612" s="42"/>
      <c r="E11612" s="46"/>
      <c r="F11612" s="36"/>
      <c r="G11612" s="45"/>
    </row>
    <row r="11613" spans="1:7" s="12" customFormat="1" ht="21.75" customHeight="1">
      <c r="A11613" s="41"/>
      <c r="B11613" s="36"/>
      <c r="C11613" s="36"/>
      <c r="D11613" s="42"/>
      <c r="E11613" s="46"/>
      <c r="F11613" s="36"/>
      <c r="G11613" s="45"/>
    </row>
    <row r="11614" spans="1:7" s="12" customFormat="1" ht="21.75" customHeight="1">
      <c r="A11614" s="41"/>
      <c r="B11614" s="36"/>
      <c r="C11614" s="36"/>
      <c r="D11614" s="42"/>
      <c r="E11614" s="46"/>
      <c r="F11614" s="36"/>
      <c r="G11614" s="45"/>
    </row>
    <row r="11615" spans="1:7" s="12" customFormat="1" ht="21.75" customHeight="1">
      <c r="A11615" s="41"/>
      <c r="B11615" s="36"/>
      <c r="C11615" s="36"/>
      <c r="D11615" s="42"/>
      <c r="E11615" s="46"/>
      <c r="F11615" s="36"/>
      <c r="G11615" s="45"/>
    </row>
    <row r="11616" spans="1:7" s="12" customFormat="1" ht="21.75" customHeight="1">
      <c r="A11616" s="41"/>
      <c r="B11616" s="36"/>
      <c r="C11616" s="36"/>
      <c r="D11616" s="42"/>
      <c r="E11616" s="46"/>
      <c r="F11616" s="36"/>
      <c r="G11616" s="45"/>
    </row>
    <row r="11617" spans="1:7" s="12" customFormat="1" ht="21.75" customHeight="1">
      <c r="A11617" s="41"/>
      <c r="B11617" s="36"/>
      <c r="C11617" s="36"/>
      <c r="D11617" s="42"/>
      <c r="E11617" s="46"/>
      <c r="F11617" s="36"/>
      <c r="G11617" s="45"/>
    </row>
    <row r="11618" spans="1:7" s="12" customFormat="1" ht="21.75" customHeight="1">
      <c r="A11618" s="41"/>
      <c r="B11618" s="36"/>
      <c r="C11618" s="36"/>
      <c r="D11618" s="42"/>
      <c r="E11618" s="46"/>
      <c r="F11618" s="36"/>
      <c r="G11618" s="45"/>
    </row>
    <row r="11619" spans="1:7" s="12" customFormat="1" ht="21.75" customHeight="1">
      <c r="A11619" s="41"/>
      <c r="B11619" s="36"/>
      <c r="C11619" s="36"/>
      <c r="D11619" s="42"/>
      <c r="E11619" s="46"/>
      <c r="F11619" s="36"/>
      <c r="G11619" s="45"/>
    </row>
    <row r="11620" spans="1:7" s="12" customFormat="1" ht="21.75" customHeight="1">
      <c r="A11620" s="41"/>
      <c r="B11620" s="36"/>
      <c r="C11620" s="36"/>
      <c r="D11620" s="42"/>
      <c r="E11620" s="46"/>
      <c r="F11620" s="36"/>
      <c r="G11620" s="45"/>
    </row>
    <row r="11621" spans="1:7" s="12" customFormat="1" ht="21.75" customHeight="1">
      <c r="A11621" s="41"/>
      <c r="B11621" s="36"/>
      <c r="C11621" s="36"/>
      <c r="D11621" s="42"/>
      <c r="E11621" s="46"/>
      <c r="F11621" s="36"/>
      <c r="G11621" s="45"/>
    </row>
    <row r="11622" spans="1:7" s="12" customFormat="1" ht="21.75" customHeight="1">
      <c r="A11622" s="41"/>
      <c r="B11622" s="36"/>
      <c r="C11622" s="36"/>
      <c r="D11622" s="42"/>
      <c r="E11622" s="46"/>
      <c r="F11622" s="36"/>
      <c r="G11622" s="45"/>
    </row>
    <row r="11623" spans="1:7" s="12" customFormat="1" ht="21.75" customHeight="1">
      <c r="A11623" s="41"/>
      <c r="B11623" s="36"/>
      <c r="C11623" s="36"/>
      <c r="D11623" s="42"/>
      <c r="E11623" s="46"/>
      <c r="F11623" s="36"/>
      <c r="G11623" s="45"/>
    </row>
    <row r="11624" spans="1:7" s="12" customFormat="1" ht="21.75" customHeight="1">
      <c r="A11624" s="41"/>
      <c r="B11624" s="36"/>
      <c r="C11624" s="36"/>
      <c r="D11624" s="42"/>
      <c r="E11624" s="46"/>
      <c r="F11624" s="36"/>
      <c r="G11624" s="45"/>
    </row>
    <row r="11625" spans="1:7" s="12" customFormat="1" ht="21.75" customHeight="1">
      <c r="A11625" s="41"/>
      <c r="B11625" s="36"/>
      <c r="C11625" s="36"/>
      <c r="D11625" s="42"/>
      <c r="E11625" s="46"/>
      <c r="F11625" s="36"/>
      <c r="G11625" s="45"/>
    </row>
    <row r="11626" spans="1:7" s="12" customFormat="1" ht="21.75" customHeight="1">
      <c r="A11626" s="41"/>
      <c r="B11626" s="36"/>
      <c r="C11626" s="36"/>
      <c r="D11626" s="42"/>
      <c r="E11626" s="46"/>
      <c r="F11626" s="36"/>
      <c r="G11626" s="45"/>
    </row>
    <row r="11627" spans="1:7" s="12" customFormat="1" ht="21.75" customHeight="1">
      <c r="A11627" s="41"/>
      <c r="B11627" s="36"/>
      <c r="C11627" s="36"/>
      <c r="D11627" s="42"/>
      <c r="E11627" s="46"/>
      <c r="F11627" s="36"/>
      <c r="G11627" s="45"/>
    </row>
    <row r="11628" spans="1:7" s="12" customFormat="1" ht="21.75" customHeight="1">
      <c r="A11628" s="41"/>
      <c r="B11628" s="36"/>
      <c r="C11628" s="36"/>
      <c r="D11628" s="42"/>
      <c r="E11628" s="46"/>
      <c r="F11628" s="36"/>
      <c r="G11628" s="45"/>
    </row>
    <row r="11629" spans="1:7" s="12" customFormat="1" ht="21.75" customHeight="1">
      <c r="A11629" s="41"/>
      <c r="B11629" s="36"/>
      <c r="C11629" s="36"/>
      <c r="D11629" s="42"/>
      <c r="E11629" s="46"/>
      <c r="F11629" s="36"/>
      <c r="G11629" s="45"/>
    </row>
    <row r="11630" spans="1:7" s="12" customFormat="1" ht="21.75" customHeight="1">
      <c r="A11630" s="41"/>
      <c r="B11630" s="36"/>
      <c r="C11630" s="36"/>
      <c r="D11630" s="42"/>
      <c r="E11630" s="46"/>
      <c r="F11630" s="36"/>
      <c r="G11630" s="45"/>
    </row>
    <row r="11631" spans="1:7" s="12" customFormat="1" ht="21.75" customHeight="1">
      <c r="A11631" s="41"/>
      <c r="B11631" s="36"/>
      <c r="C11631" s="36"/>
      <c r="D11631" s="42"/>
      <c r="E11631" s="46"/>
      <c r="F11631" s="36"/>
      <c r="G11631" s="45"/>
    </row>
    <row r="11632" spans="1:7" s="12" customFormat="1" ht="21.75" customHeight="1">
      <c r="A11632" s="41"/>
      <c r="B11632" s="36"/>
      <c r="C11632" s="36"/>
      <c r="D11632" s="42"/>
      <c r="E11632" s="46"/>
      <c r="F11632" s="36"/>
      <c r="G11632" s="45"/>
    </row>
    <row r="11633" spans="1:7" s="12" customFormat="1" ht="21.75" customHeight="1">
      <c r="A11633" s="41"/>
      <c r="B11633" s="36"/>
      <c r="C11633" s="36"/>
      <c r="D11633" s="42"/>
      <c r="E11633" s="46"/>
      <c r="F11633" s="36"/>
      <c r="G11633" s="45"/>
    </row>
    <row r="11634" spans="1:7" s="12" customFormat="1" ht="21.75" customHeight="1">
      <c r="A11634" s="41"/>
      <c r="B11634" s="36"/>
      <c r="C11634" s="36"/>
      <c r="D11634" s="42"/>
      <c r="E11634" s="46"/>
      <c r="F11634" s="36"/>
      <c r="G11634" s="45"/>
    </row>
    <row r="11635" spans="1:7" s="12" customFormat="1" ht="21.75" customHeight="1">
      <c r="A11635" s="41"/>
      <c r="B11635" s="36"/>
      <c r="C11635" s="36"/>
      <c r="D11635" s="42"/>
      <c r="E11635" s="46"/>
      <c r="F11635" s="36"/>
      <c r="G11635" s="45"/>
    </row>
    <row r="11636" spans="1:7" s="12" customFormat="1" ht="21.75" customHeight="1">
      <c r="A11636" s="41"/>
      <c r="B11636" s="36"/>
      <c r="C11636" s="36"/>
      <c r="D11636" s="42"/>
      <c r="E11636" s="46"/>
      <c r="F11636" s="36"/>
      <c r="G11636" s="45"/>
    </row>
    <row r="11637" spans="1:7" s="12" customFormat="1" ht="21.75" customHeight="1">
      <c r="A11637" s="41"/>
      <c r="B11637" s="36"/>
      <c r="C11637" s="36"/>
      <c r="D11637" s="42"/>
      <c r="E11637" s="46"/>
      <c r="F11637" s="36"/>
      <c r="G11637" s="45"/>
    </row>
    <row r="11638" spans="1:7" s="12" customFormat="1" ht="21.75" customHeight="1">
      <c r="A11638" s="41"/>
      <c r="B11638" s="36"/>
      <c r="C11638" s="36"/>
      <c r="D11638" s="42"/>
      <c r="E11638" s="46"/>
      <c r="F11638" s="36"/>
      <c r="G11638" s="45"/>
    </row>
    <row r="11639" spans="1:7" s="12" customFormat="1" ht="21.75" customHeight="1">
      <c r="A11639" s="41"/>
      <c r="B11639" s="36"/>
      <c r="C11639" s="36"/>
      <c r="D11639" s="42"/>
      <c r="E11639" s="46"/>
      <c r="F11639" s="36"/>
      <c r="G11639" s="45"/>
    </row>
    <row r="11640" spans="1:7" s="12" customFormat="1" ht="21.75" customHeight="1">
      <c r="A11640" s="41"/>
      <c r="B11640" s="36"/>
      <c r="C11640" s="36"/>
      <c r="D11640" s="42"/>
      <c r="E11640" s="46"/>
      <c r="F11640" s="36"/>
      <c r="G11640" s="45"/>
    </row>
    <row r="11641" spans="1:7" s="12" customFormat="1" ht="21.75" customHeight="1">
      <c r="A11641" s="41"/>
      <c r="B11641" s="36"/>
      <c r="C11641" s="36"/>
      <c r="D11641" s="42"/>
      <c r="E11641" s="46"/>
      <c r="F11641" s="36"/>
      <c r="G11641" s="45"/>
    </row>
    <row r="11642" spans="1:7" s="12" customFormat="1" ht="21.75" customHeight="1">
      <c r="A11642" s="41"/>
      <c r="B11642" s="36"/>
      <c r="C11642" s="36"/>
      <c r="D11642" s="42"/>
      <c r="E11642" s="46"/>
      <c r="F11642" s="36"/>
      <c r="G11642" s="45"/>
    </row>
    <row r="11643" spans="1:7" s="12" customFormat="1" ht="21.75" customHeight="1">
      <c r="A11643" s="41"/>
      <c r="B11643" s="36"/>
      <c r="C11643" s="36"/>
      <c r="D11643" s="42"/>
      <c r="E11643" s="46"/>
      <c r="F11643" s="36"/>
      <c r="G11643" s="45"/>
    </row>
    <row r="11644" spans="1:7" s="12" customFormat="1" ht="21.75" customHeight="1">
      <c r="A11644" s="41"/>
      <c r="B11644" s="36"/>
      <c r="C11644" s="36"/>
      <c r="D11644" s="42"/>
      <c r="E11644" s="46"/>
      <c r="F11644" s="36"/>
      <c r="G11644" s="45"/>
    </row>
    <row r="11645" spans="1:7" s="12" customFormat="1" ht="21.75" customHeight="1">
      <c r="A11645" s="41"/>
      <c r="B11645" s="36"/>
      <c r="C11645" s="36"/>
      <c r="D11645" s="42"/>
      <c r="E11645" s="46"/>
      <c r="F11645" s="36"/>
      <c r="G11645" s="45"/>
    </row>
    <row r="11646" spans="1:7" s="12" customFormat="1" ht="21.75" customHeight="1">
      <c r="A11646" s="41"/>
      <c r="B11646" s="36"/>
      <c r="C11646" s="36"/>
      <c r="D11646" s="42"/>
      <c r="E11646" s="46"/>
      <c r="F11646" s="36"/>
      <c r="G11646" s="45"/>
    </row>
    <row r="11647" spans="1:7" s="12" customFormat="1" ht="21.75" customHeight="1">
      <c r="A11647" s="41"/>
      <c r="B11647" s="36"/>
      <c r="C11647" s="36"/>
      <c r="D11647" s="42"/>
      <c r="E11647" s="46"/>
      <c r="F11647" s="36"/>
      <c r="G11647" s="45"/>
    </row>
    <row r="11648" spans="1:7" s="12" customFormat="1" ht="21.75" customHeight="1">
      <c r="A11648" s="41"/>
      <c r="B11648" s="36"/>
      <c r="C11648" s="36"/>
      <c r="D11648" s="42"/>
      <c r="E11648" s="46"/>
      <c r="F11648" s="36"/>
      <c r="G11648" s="45"/>
    </row>
    <row r="11649" spans="1:7" s="12" customFormat="1" ht="21.75" customHeight="1">
      <c r="A11649" s="41"/>
      <c r="B11649" s="36"/>
      <c r="C11649" s="36"/>
      <c r="D11649" s="42"/>
      <c r="E11649" s="46"/>
      <c r="F11649" s="36"/>
      <c r="G11649" s="45"/>
    </row>
    <row r="11650" spans="1:7" s="12" customFormat="1" ht="21.75" customHeight="1">
      <c r="A11650" s="41"/>
      <c r="B11650" s="36"/>
      <c r="C11650" s="36"/>
      <c r="D11650" s="42"/>
      <c r="E11650" s="46"/>
      <c r="F11650" s="36"/>
      <c r="G11650" s="45"/>
    </row>
    <row r="11651" spans="1:7" s="12" customFormat="1" ht="21.75" customHeight="1">
      <c r="A11651" s="41"/>
      <c r="B11651" s="36"/>
      <c r="C11651" s="36"/>
      <c r="D11651" s="42"/>
      <c r="E11651" s="46"/>
      <c r="F11651" s="36"/>
      <c r="G11651" s="45"/>
    </row>
    <row r="11652" spans="1:7" s="12" customFormat="1" ht="21.75" customHeight="1">
      <c r="A11652" s="41"/>
      <c r="B11652" s="36"/>
      <c r="C11652" s="36"/>
      <c r="D11652" s="42"/>
      <c r="E11652" s="46"/>
      <c r="F11652" s="36"/>
      <c r="G11652" s="45"/>
    </row>
    <row r="11653" spans="1:7" s="12" customFormat="1" ht="21.75" customHeight="1">
      <c r="A11653" s="41"/>
      <c r="B11653" s="36"/>
      <c r="C11653" s="36"/>
      <c r="D11653" s="42"/>
      <c r="E11653" s="46"/>
      <c r="F11653" s="36"/>
      <c r="G11653" s="45"/>
    </row>
    <row r="11654" spans="1:7" s="12" customFormat="1" ht="21.75" customHeight="1">
      <c r="A11654" s="41"/>
      <c r="B11654" s="36"/>
      <c r="C11654" s="36"/>
      <c r="D11654" s="42"/>
      <c r="E11654" s="46"/>
      <c r="F11654" s="36"/>
      <c r="G11654" s="45"/>
    </row>
    <row r="11655" spans="1:7" s="12" customFormat="1" ht="21.75" customHeight="1">
      <c r="A11655" s="41"/>
      <c r="B11655" s="36"/>
      <c r="C11655" s="36"/>
      <c r="D11655" s="42"/>
      <c r="E11655" s="46"/>
      <c r="F11655" s="36"/>
      <c r="G11655" s="45"/>
    </row>
    <row r="11656" spans="1:7" s="12" customFormat="1" ht="21.75" customHeight="1">
      <c r="A11656" s="41"/>
      <c r="B11656" s="36"/>
      <c r="C11656" s="36"/>
      <c r="D11656" s="42"/>
      <c r="E11656" s="46"/>
      <c r="F11656" s="36"/>
      <c r="G11656" s="45"/>
    </row>
    <row r="11657" spans="1:7" s="12" customFormat="1" ht="21.75" customHeight="1">
      <c r="A11657" s="41"/>
      <c r="B11657" s="36"/>
      <c r="C11657" s="36"/>
      <c r="D11657" s="42"/>
      <c r="E11657" s="46"/>
      <c r="F11657" s="36"/>
      <c r="G11657" s="45"/>
    </row>
    <row r="11658" spans="1:7" s="12" customFormat="1" ht="21.75" customHeight="1">
      <c r="A11658" s="41"/>
      <c r="B11658" s="36"/>
      <c r="C11658" s="36"/>
      <c r="D11658" s="42"/>
      <c r="E11658" s="46"/>
      <c r="F11658" s="36"/>
      <c r="G11658" s="45"/>
    </row>
    <row r="11659" spans="1:7" s="12" customFormat="1" ht="21.75" customHeight="1">
      <c r="A11659" s="41"/>
      <c r="B11659" s="36"/>
      <c r="C11659" s="36"/>
      <c r="D11659" s="42"/>
      <c r="E11659" s="46"/>
      <c r="F11659" s="36"/>
      <c r="G11659" s="45"/>
    </row>
    <row r="11660" spans="1:7" s="12" customFormat="1" ht="21.75" customHeight="1">
      <c r="A11660" s="41"/>
      <c r="B11660" s="36"/>
      <c r="C11660" s="36"/>
      <c r="D11660" s="42"/>
      <c r="E11660" s="46"/>
      <c r="F11660" s="36"/>
      <c r="G11660" s="45"/>
    </row>
    <row r="11661" spans="1:7" s="12" customFormat="1" ht="21.75" customHeight="1">
      <c r="A11661" s="41"/>
      <c r="B11661" s="36"/>
      <c r="C11661" s="36"/>
      <c r="D11661" s="42"/>
      <c r="E11661" s="46"/>
      <c r="F11661" s="36"/>
      <c r="G11661" s="45"/>
    </row>
    <row r="11662" spans="1:7" s="12" customFormat="1" ht="21.75" customHeight="1">
      <c r="A11662" s="41"/>
      <c r="B11662" s="36"/>
      <c r="C11662" s="36"/>
      <c r="D11662" s="42"/>
      <c r="E11662" s="46"/>
      <c r="F11662" s="36"/>
      <c r="G11662" s="45"/>
    </row>
    <row r="11663" spans="1:7" s="12" customFormat="1" ht="21.75" customHeight="1">
      <c r="A11663" s="41"/>
      <c r="B11663" s="36"/>
      <c r="C11663" s="36"/>
      <c r="D11663" s="42"/>
      <c r="E11663" s="46"/>
      <c r="F11663" s="36"/>
      <c r="G11663" s="45"/>
    </row>
    <row r="11664" spans="1:7" s="12" customFormat="1" ht="21.75" customHeight="1">
      <c r="A11664" s="41"/>
      <c r="B11664" s="36"/>
      <c r="C11664" s="36"/>
      <c r="D11664" s="42"/>
      <c r="E11664" s="46"/>
      <c r="F11664" s="36"/>
      <c r="G11664" s="45"/>
    </row>
    <row r="11665" spans="1:7" s="12" customFormat="1" ht="21.75" customHeight="1">
      <c r="A11665" s="41"/>
      <c r="B11665" s="36"/>
      <c r="C11665" s="36"/>
      <c r="D11665" s="42"/>
      <c r="E11665" s="46"/>
      <c r="F11665" s="36"/>
      <c r="G11665" s="45"/>
    </row>
    <row r="11666" spans="1:7" s="12" customFormat="1" ht="21.75" customHeight="1">
      <c r="A11666" s="41"/>
      <c r="B11666" s="36"/>
      <c r="C11666" s="36"/>
      <c r="D11666" s="42"/>
      <c r="E11666" s="46"/>
      <c r="F11666" s="36"/>
      <c r="G11666" s="45"/>
    </row>
    <row r="11667" spans="1:7" s="12" customFormat="1" ht="21.75" customHeight="1">
      <c r="A11667" s="41"/>
      <c r="B11667" s="36"/>
      <c r="C11667" s="36"/>
      <c r="D11667" s="42"/>
      <c r="E11667" s="46"/>
      <c r="F11667" s="36"/>
      <c r="G11667" s="45"/>
    </row>
    <row r="11668" spans="1:7" s="12" customFormat="1" ht="21.75" customHeight="1">
      <c r="A11668" s="41"/>
      <c r="B11668" s="36"/>
      <c r="C11668" s="36"/>
      <c r="D11668" s="42"/>
      <c r="E11668" s="46"/>
      <c r="F11668" s="36"/>
      <c r="G11668" s="45"/>
    </row>
    <row r="11669" spans="1:7" s="12" customFormat="1" ht="21.75" customHeight="1">
      <c r="A11669" s="41"/>
      <c r="B11669" s="36"/>
      <c r="C11669" s="36"/>
      <c r="D11669" s="42"/>
      <c r="E11669" s="46"/>
      <c r="F11669" s="36"/>
      <c r="G11669" s="45"/>
    </row>
    <row r="11670" spans="1:7" s="12" customFormat="1" ht="21.75" customHeight="1">
      <c r="A11670" s="41"/>
      <c r="B11670" s="36"/>
      <c r="C11670" s="36"/>
      <c r="D11670" s="42"/>
      <c r="E11670" s="46"/>
      <c r="F11670" s="36"/>
      <c r="G11670" s="45"/>
    </row>
    <row r="11671" spans="1:7" s="12" customFormat="1" ht="21.75" customHeight="1">
      <c r="A11671" s="41"/>
      <c r="B11671" s="36"/>
      <c r="C11671" s="36"/>
      <c r="D11671" s="42"/>
      <c r="E11671" s="46"/>
      <c r="F11671" s="36"/>
      <c r="G11671" s="45"/>
    </row>
    <row r="11672" spans="1:7" s="12" customFormat="1" ht="21.75" customHeight="1">
      <c r="A11672" s="41"/>
      <c r="B11672" s="36"/>
      <c r="C11672" s="36"/>
      <c r="D11672" s="42"/>
      <c r="E11672" s="46"/>
      <c r="F11672" s="36"/>
      <c r="G11672" s="45"/>
    </row>
    <row r="11673" spans="1:7" s="12" customFormat="1" ht="21.75" customHeight="1">
      <c r="A11673" s="41"/>
      <c r="B11673" s="36"/>
      <c r="C11673" s="36"/>
      <c r="D11673" s="42"/>
      <c r="E11673" s="46"/>
      <c r="F11673" s="36"/>
      <c r="G11673" s="45"/>
    </row>
    <row r="11674" spans="1:7" s="12" customFormat="1" ht="21.75" customHeight="1">
      <c r="A11674" s="41"/>
      <c r="B11674" s="36"/>
      <c r="C11674" s="36"/>
      <c r="D11674" s="42"/>
      <c r="E11674" s="46"/>
      <c r="F11674" s="36"/>
      <c r="G11674" s="45"/>
    </row>
    <row r="11675" spans="1:7" s="12" customFormat="1" ht="21.75" customHeight="1">
      <c r="A11675" s="41"/>
      <c r="B11675" s="36"/>
      <c r="C11675" s="36"/>
      <c r="D11675" s="42"/>
      <c r="E11675" s="46"/>
      <c r="F11675" s="36"/>
      <c r="G11675" s="45"/>
    </row>
    <row r="11676" spans="1:7" s="12" customFormat="1" ht="21.75" customHeight="1">
      <c r="A11676" s="41"/>
      <c r="B11676" s="36"/>
      <c r="C11676" s="36"/>
      <c r="D11676" s="42"/>
      <c r="E11676" s="46"/>
      <c r="F11676" s="36"/>
      <c r="G11676" s="45"/>
    </row>
    <row r="11677" spans="1:7" s="12" customFormat="1" ht="21.75" customHeight="1">
      <c r="A11677" s="41"/>
      <c r="B11677" s="36"/>
      <c r="C11677" s="36"/>
      <c r="D11677" s="42"/>
      <c r="E11677" s="46"/>
      <c r="F11677" s="36"/>
      <c r="G11677" s="45"/>
    </row>
    <row r="11678" spans="1:7" s="12" customFormat="1" ht="21.75" customHeight="1">
      <c r="A11678" s="41"/>
      <c r="B11678" s="36"/>
      <c r="C11678" s="36"/>
      <c r="D11678" s="42"/>
      <c r="E11678" s="46"/>
      <c r="F11678" s="36"/>
      <c r="G11678" s="45"/>
    </row>
    <row r="11679" spans="1:7" s="12" customFormat="1" ht="21.75" customHeight="1">
      <c r="A11679" s="41"/>
      <c r="B11679" s="36"/>
      <c r="C11679" s="36"/>
      <c r="D11679" s="42"/>
      <c r="E11679" s="46"/>
      <c r="F11679" s="36"/>
      <c r="G11679" s="45"/>
    </row>
    <row r="11680" spans="1:7" s="12" customFormat="1" ht="21.75" customHeight="1">
      <c r="A11680" s="41"/>
      <c r="B11680" s="36"/>
      <c r="C11680" s="36"/>
      <c r="D11680" s="42"/>
      <c r="E11680" s="46"/>
      <c r="F11680" s="36"/>
      <c r="G11680" s="45"/>
    </row>
    <row r="11681" spans="1:7" s="12" customFormat="1" ht="21.75" customHeight="1">
      <c r="A11681" s="41"/>
      <c r="B11681" s="36"/>
      <c r="C11681" s="36"/>
      <c r="D11681" s="42"/>
      <c r="E11681" s="46"/>
      <c r="F11681" s="36"/>
      <c r="G11681" s="45"/>
    </row>
    <row r="11682" spans="1:7" s="12" customFormat="1" ht="21.75" customHeight="1">
      <c r="A11682" s="41"/>
      <c r="B11682" s="36"/>
      <c r="C11682" s="36"/>
      <c r="D11682" s="42"/>
      <c r="E11682" s="46"/>
      <c r="F11682" s="36"/>
      <c r="G11682" s="45"/>
    </row>
    <row r="11683" spans="1:7" s="12" customFormat="1" ht="21.75" customHeight="1">
      <c r="A11683" s="41"/>
      <c r="B11683" s="36"/>
      <c r="C11683" s="36"/>
      <c r="D11683" s="42"/>
      <c r="E11683" s="46"/>
      <c r="F11683" s="36"/>
      <c r="G11683" s="45"/>
    </row>
    <row r="11684" spans="1:7" s="12" customFormat="1" ht="21.75" customHeight="1">
      <c r="A11684" s="41"/>
      <c r="B11684" s="36"/>
      <c r="C11684" s="36"/>
      <c r="D11684" s="42"/>
      <c r="E11684" s="46"/>
      <c r="F11684" s="36"/>
      <c r="G11684" s="45"/>
    </row>
    <row r="11685" spans="1:7" s="12" customFormat="1" ht="21.75" customHeight="1">
      <c r="A11685" s="41"/>
      <c r="B11685" s="36"/>
      <c r="C11685" s="36"/>
      <c r="D11685" s="42"/>
      <c r="E11685" s="46"/>
      <c r="F11685" s="36"/>
      <c r="G11685" s="45"/>
    </row>
    <row r="11686" spans="1:7" s="12" customFormat="1" ht="21.75" customHeight="1">
      <c r="A11686" s="41"/>
      <c r="B11686" s="36"/>
      <c r="C11686" s="36"/>
      <c r="D11686" s="42"/>
      <c r="E11686" s="46"/>
      <c r="F11686" s="36"/>
      <c r="G11686" s="45"/>
    </row>
    <row r="11687" spans="1:7" s="12" customFormat="1" ht="21.75" customHeight="1">
      <c r="A11687" s="41"/>
      <c r="B11687" s="36"/>
      <c r="C11687" s="36"/>
      <c r="D11687" s="42"/>
      <c r="E11687" s="46"/>
      <c r="F11687" s="36"/>
      <c r="G11687" s="45"/>
    </row>
    <row r="11688" spans="1:7" s="12" customFormat="1" ht="21.75" customHeight="1">
      <c r="A11688" s="41"/>
      <c r="B11688" s="36"/>
      <c r="C11688" s="36"/>
      <c r="D11688" s="42"/>
      <c r="E11688" s="46"/>
      <c r="F11688" s="36"/>
      <c r="G11688" s="45"/>
    </row>
    <row r="11689" spans="1:7" s="12" customFormat="1" ht="21.75" customHeight="1">
      <c r="A11689" s="41"/>
      <c r="B11689" s="36"/>
      <c r="C11689" s="36"/>
      <c r="D11689" s="42"/>
      <c r="E11689" s="46"/>
      <c r="F11689" s="36"/>
      <c r="G11689" s="45"/>
    </row>
    <row r="11690" spans="1:7" s="12" customFormat="1" ht="21.75" customHeight="1">
      <c r="A11690" s="41"/>
      <c r="B11690" s="36"/>
      <c r="C11690" s="36"/>
      <c r="D11690" s="42"/>
      <c r="E11690" s="46"/>
      <c r="F11690" s="36"/>
      <c r="G11690" s="45"/>
    </row>
    <row r="11691" spans="1:7" s="12" customFormat="1" ht="21.75" customHeight="1">
      <c r="A11691" s="41"/>
      <c r="B11691" s="36"/>
      <c r="C11691" s="36"/>
      <c r="D11691" s="42"/>
      <c r="E11691" s="46"/>
      <c r="F11691" s="36"/>
      <c r="G11691" s="45"/>
    </row>
    <row r="11692" spans="1:7" s="12" customFormat="1" ht="21.75" customHeight="1">
      <c r="A11692" s="41"/>
      <c r="B11692" s="36"/>
      <c r="C11692" s="36"/>
      <c r="D11692" s="42"/>
      <c r="E11692" s="46"/>
      <c r="F11692" s="36"/>
      <c r="G11692" s="45"/>
    </row>
    <row r="11693" spans="1:7" s="12" customFormat="1" ht="21.75" customHeight="1">
      <c r="A11693" s="41"/>
      <c r="B11693" s="36"/>
      <c r="C11693" s="36"/>
      <c r="D11693" s="42"/>
      <c r="E11693" s="46"/>
      <c r="F11693" s="36"/>
      <c r="G11693" s="45"/>
    </row>
    <row r="11694" spans="1:7" s="12" customFormat="1" ht="21.75" customHeight="1">
      <c r="A11694" s="41"/>
      <c r="B11694" s="36"/>
      <c r="C11694" s="36"/>
      <c r="D11694" s="42"/>
      <c r="E11694" s="46"/>
      <c r="F11694" s="36"/>
      <c r="G11694" s="45"/>
    </row>
    <row r="11695" spans="1:7" s="12" customFormat="1" ht="21.75" customHeight="1">
      <c r="A11695" s="41"/>
      <c r="B11695" s="36"/>
      <c r="C11695" s="36"/>
      <c r="D11695" s="42"/>
      <c r="E11695" s="46"/>
      <c r="F11695" s="36"/>
      <c r="G11695" s="45"/>
    </row>
    <row r="11696" spans="1:7" s="12" customFormat="1" ht="21.75" customHeight="1">
      <c r="A11696" s="41"/>
      <c r="B11696" s="36"/>
      <c r="C11696" s="36"/>
      <c r="D11696" s="42"/>
      <c r="E11696" s="46"/>
      <c r="F11696" s="36"/>
      <c r="G11696" s="45"/>
    </row>
    <row r="11697" spans="1:7" s="12" customFormat="1" ht="21.75" customHeight="1">
      <c r="A11697" s="41"/>
      <c r="B11697" s="36"/>
      <c r="C11697" s="36"/>
      <c r="D11697" s="42"/>
      <c r="E11697" s="46"/>
      <c r="F11697" s="36"/>
      <c r="G11697" s="45"/>
    </row>
    <row r="11698" spans="1:7" s="12" customFormat="1" ht="21.75" customHeight="1">
      <c r="A11698" s="41"/>
      <c r="B11698" s="36"/>
      <c r="C11698" s="36"/>
      <c r="D11698" s="42"/>
      <c r="E11698" s="46"/>
      <c r="F11698" s="36"/>
      <c r="G11698" s="45"/>
    </row>
    <row r="11699" spans="1:7" s="12" customFormat="1" ht="21.75" customHeight="1">
      <c r="A11699" s="41"/>
      <c r="B11699" s="36"/>
      <c r="C11699" s="36"/>
      <c r="D11699" s="42"/>
      <c r="E11699" s="46"/>
      <c r="F11699" s="36"/>
      <c r="G11699" s="45"/>
    </row>
    <row r="11700" spans="1:7" s="12" customFormat="1" ht="21.75" customHeight="1">
      <c r="A11700" s="41"/>
      <c r="B11700" s="36"/>
      <c r="C11700" s="36"/>
      <c r="D11700" s="42"/>
      <c r="E11700" s="46"/>
      <c r="F11700" s="36"/>
      <c r="G11700" s="45"/>
    </row>
    <row r="11701" spans="1:7" s="12" customFormat="1" ht="21.75" customHeight="1">
      <c r="A11701" s="41"/>
      <c r="B11701" s="36"/>
      <c r="C11701" s="36"/>
      <c r="D11701" s="42"/>
      <c r="E11701" s="46"/>
      <c r="F11701" s="36"/>
      <c r="G11701" s="45"/>
    </row>
    <row r="11702" spans="1:7" s="12" customFormat="1" ht="21.75" customHeight="1">
      <c r="A11702" s="41"/>
      <c r="B11702" s="36"/>
      <c r="C11702" s="36"/>
      <c r="D11702" s="42"/>
      <c r="E11702" s="46"/>
      <c r="F11702" s="36"/>
      <c r="G11702" s="45"/>
    </row>
    <row r="11703" spans="1:7" s="12" customFormat="1" ht="21.75" customHeight="1">
      <c r="A11703" s="41"/>
      <c r="B11703" s="36"/>
      <c r="C11703" s="36"/>
      <c r="D11703" s="42"/>
      <c r="E11703" s="46"/>
      <c r="F11703" s="36"/>
      <c r="G11703" s="45"/>
    </row>
    <row r="11704" spans="1:7" s="12" customFormat="1" ht="21.75" customHeight="1">
      <c r="A11704" s="41"/>
      <c r="B11704" s="36"/>
      <c r="C11704" s="36"/>
      <c r="D11704" s="42"/>
      <c r="E11704" s="46"/>
      <c r="F11704" s="36"/>
      <c r="G11704" s="45"/>
    </row>
    <row r="11705" spans="1:7" s="12" customFormat="1" ht="21.75" customHeight="1">
      <c r="A11705" s="41"/>
      <c r="B11705" s="36"/>
      <c r="C11705" s="36"/>
      <c r="D11705" s="42"/>
      <c r="E11705" s="46"/>
      <c r="F11705" s="36"/>
      <c r="G11705" s="45"/>
    </row>
    <row r="11706" spans="1:7" s="12" customFormat="1" ht="21.75" customHeight="1">
      <c r="A11706" s="41"/>
      <c r="B11706" s="36"/>
      <c r="C11706" s="36"/>
      <c r="D11706" s="42"/>
      <c r="E11706" s="46"/>
      <c r="F11706" s="36"/>
      <c r="G11706" s="45"/>
    </row>
    <row r="11707" spans="1:7" s="12" customFormat="1" ht="21.75" customHeight="1">
      <c r="A11707" s="41"/>
      <c r="B11707" s="36"/>
      <c r="C11707" s="36"/>
      <c r="D11707" s="42"/>
      <c r="E11707" s="46"/>
      <c r="F11707" s="36"/>
      <c r="G11707" s="45"/>
    </row>
    <row r="11708" spans="1:7" s="12" customFormat="1" ht="21.75" customHeight="1">
      <c r="A11708" s="41"/>
      <c r="B11708" s="36"/>
      <c r="C11708" s="36"/>
      <c r="D11708" s="42"/>
      <c r="E11708" s="46"/>
      <c r="F11708" s="36"/>
      <c r="G11708" s="45"/>
    </row>
    <row r="11709" spans="1:7" s="12" customFormat="1" ht="21.75" customHeight="1">
      <c r="A11709" s="41"/>
      <c r="B11709" s="36"/>
      <c r="C11709" s="36"/>
      <c r="D11709" s="42"/>
      <c r="E11709" s="46"/>
      <c r="F11709" s="36"/>
      <c r="G11709" s="45"/>
    </row>
    <row r="11710" spans="1:7" s="12" customFormat="1" ht="21.75" customHeight="1">
      <c r="A11710" s="41"/>
      <c r="B11710" s="36"/>
      <c r="C11710" s="36"/>
      <c r="D11710" s="42"/>
      <c r="E11710" s="46"/>
      <c r="F11710" s="36"/>
      <c r="G11710" s="45"/>
    </row>
    <row r="11711" spans="1:7" s="12" customFormat="1" ht="21.75" customHeight="1">
      <c r="A11711" s="41"/>
      <c r="B11711" s="36"/>
      <c r="C11711" s="36"/>
      <c r="D11711" s="42"/>
      <c r="E11711" s="46"/>
      <c r="F11711" s="36"/>
      <c r="G11711" s="45"/>
    </row>
    <row r="11712" spans="1:7" s="12" customFormat="1" ht="21.75" customHeight="1">
      <c r="A11712" s="41"/>
      <c r="B11712" s="36"/>
      <c r="C11712" s="36"/>
      <c r="D11712" s="42"/>
      <c r="E11712" s="46"/>
      <c r="F11712" s="36"/>
      <c r="G11712" s="45"/>
    </row>
    <row r="11713" spans="1:7" s="12" customFormat="1">
      <c r="A11713" s="41"/>
      <c r="B11713" s="36"/>
      <c r="C11713" s="36"/>
      <c r="D11713" s="42"/>
      <c r="E11713" s="46"/>
      <c r="F11713" s="36"/>
      <c r="G11713" s="45"/>
    </row>
    <row r="11714" spans="1:7" s="12" customFormat="1">
      <c r="A11714" s="41"/>
      <c r="B11714" s="36"/>
      <c r="C11714" s="36"/>
      <c r="D11714" s="42"/>
      <c r="E11714" s="46"/>
      <c r="F11714" s="36"/>
      <c r="G11714" s="45"/>
    </row>
    <row r="11715" spans="1:7" s="12" customFormat="1">
      <c r="A11715" s="41"/>
      <c r="B11715" s="36"/>
      <c r="C11715" s="36"/>
      <c r="D11715" s="42"/>
      <c r="E11715" s="46"/>
      <c r="F11715" s="36"/>
      <c r="G11715" s="45"/>
    </row>
    <row r="11716" spans="1:7" s="12" customFormat="1">
      <c r="A11716" s="41"/>
      <c r="B11716" s="36"/>
      <c r="C11716" s="36"/>
      <c r="D11716" s="42"/>
      <c r="E11716" s="46"/>
      <c r="F11716" s="36"/>
      <c r="G11716" s="45"/>
    </row>
    <row r="11717" spans="1:7" s="12" customFormat="1">
      <c r="A11717" s="41"/>
      <c r="B11717" s="36"/>
      <c r="C11717" s="36"/>
      <c r="D11717" s="42"/>
      <c r="E11717" s="46"/>
      <c r="F11717" s="36"/>
      <c r="G11717" s="45"/>
    </row>
    <row r="11718" spans="1:7" s="12" customFormat="1">
      <c r="A11718" s="41"/>
      <c r="B11718" s="36"/>
      <c r="C11718" s="36"/>
      <c r="D11718" s="42"/>
      <c r="E11718" s="46"/>
      <c r="F11718" s="36"/>
      <c r="G11718" s="45"/>
    </row>
    <row r="11719" spans="1:7" s="12" customFormat="1">
      <c r="A11719" s="41"/>
      <c r="B11719" s="36"/>
      <c r="C11719" s="36"/>
      <c r="D11719" s="42"/>
      <c r="E11719" s="46"/>
      <c r="F11719" s="36"/>
      <c r="G11719" s="45"/>
    </row>
    <row r="11720" spans="1:7" s="12" customFormat="1">
      <c r="A11720" s="41"/>
      <c r="B11720" s="36"/>
      <c r="C11720" s="36"/>
      <c r="D11720" s="42"/>
      <c r="E11720" s="46"/>
      <c r="F11720" s="36"/>
      <c r="G11720" s="45"/>
    </row>
    <row r="11721" spans="1:7" s="12" customFormat="1">
      <c r="A11721" s="41"/>
      <c r="B11721" s="36"/>
      <c r="C11721" s="36"/>
      <c r="D11721" s="42"/>
      <c r="E11721" s="46"/>
      <c r="F11721" s="36"/>
      <c r="G11721" s="45"/>
    </row>
    <row r="11722" spans="1:7" s="12" customFormat="1">
      <c r="A11722" s="41"/>
      <c r="B11722" s="36"/>
      <c r="C11722" s="36"/>
      <c r="D11722" s="42"/>
      <c r="E11722" s="46"/>
      <c r="F11722" s="36"/>
      <c r="G11722" s="45"/>
    </row>
    <row r="11723" spans="1:7" s="12" customFormat="1">
      <c r="A11723" s="41"/>
      <c r="B11723" s="36"/>
      <c r="C11723" s="36"/>
      <c r="D11723" s="42"/>
      <c r="E11723" s="46"/>
      <c r="F11723" s="36"/>
      <c r="G11723" s="45"/>
    </row>
    <row r="11724" spans="1:7" s="12" customFormat="1">
      <c r="A11724" s="41"/>
      <c r="B11724" s="36"/>
      <c r="C11724" s="36"/>
      <c r="D11724" s="42"/>
      <c r="E11724" s="46"/>
      <c r="F11724" s="36"/>
      <c r="G11724" s="45"/>
    </row>
    <row r="11725" spans="1:7" s="12" customFormat="1">
      <c r="A11725" s="41"/>
      <c r="B11725" s="36"/>
      <c r="C11725" s="36"/>
      <c r="D11725" s="42"/>
      <c r="E11725" s="46"/>
      <c r="F11725" s="36"/>
      <c r="G11725" s="45"/>
    </row>
    <row r="11726" spans="1:7" s="12" customFormat="1">
      <c r="A11726" s="41"/>
      <c r="B11726" s="36"/>
      <c r="C11726" s="36"/>
      <c r="D11726" s="42"/>
      <c r="E11726" s="46"/>
      <c r="F11726" s="36"/>
      <c r="G11726" s="45"/>
    </row>
    <row r="11727" spans="1:7" s="12" customFormat="1">
      <c r="A11727" s="41"/>
      <c r="B11727" s="36"/>
      <c r="C11727" s="36"/>
      <c r="D11727" s="42"/>
      <c r="E11727" s="46"/>
      <c r="F11727" s="36"/>
      <c r="G11727" s="45"/>
    </row>
    <row r="11728" spans="1:7" s="12" customFormat="1">
      <c r="A11728" s="41"/>
      <c r="B11728" s="36"/>
      <c r="C11728" s="36"/>
      <c r="D11728" s="42"/>
      <c r="E11728" s="46"/>
      <c r="F11728" s="36"/>
      <c r="G11728" s="45"/>
    </row>
    <row r="11729" spans="1:7" s="12" customFormat="1">
      <c r="A11729" s="41"/>
      <c r="B11729" s="36"/>
      <c r="C11729" s="36"/>
      <c r="D11729" s="42"/>
      <c r="E11729" s="46"/>
      <c r="F11729" s="36"/>
      <c r="G11729" s="45"/>
    </row>
    <row r="11730" spans="1:7" s="12" customFormat="1">
      <c r="A11730" s="41"/>
      <c r="B11730" s="36"/>
      <c r="C11730" s="36"/>
      <c r="D11730" s="42"/>
      <c r="E11730" s="46"/>
      <c r="F11730" s="36"/>
      <c r="G11730" s="45"/>
    </row>
    <row r="11731" spans="1:7" s="12" customFormat="1">
      <c r="A11731" s="41"/>
      <c r="B11731" s="36"/>
      <c r="C11731" s="36"/>
      <c r="D11731" s="42"/>
      <c r="E11731" s="46"/>
      <c r="F11731" s="36"/>
      <c r="G11731" s="45"/>
    </row>
    <row r="11732" spans="1:7" s="12" customFormat="1">
      <c r="A11732" s="41"/>
      <c r="B11732" s="36"/>
      <c r="C11732" s="36"/>
      <c r="D11732" s="42"/>
      <c r="E11732" s="46"/>
      <c r="F11732" s="36"/>
      <c r="G11732" s="45"/>
    </row>
    <row r="11733" spans="1:7" s="12" customFormat="1">
      <c r="A11733" s="41"/>
      <c r="B11733" s="36"/>
      <c r="C11733" s="36"/>
      <c r="D11733" s="42"/>
      <c r="E11733" s="46"/>
      <c r="F11733" s="36"/>
      <c r="G11733" s="45"/>
    </row>
    <row r="11734" spans="1:7" s="12" customFormat="1">
      <c r="A11734" s="41"/>
      <c r="B11734" s="36"/>
      <c r="C11734" s="36"/>
      <c r="D11734" s="42"/>
      <c r="E11734" s="46"/>
      <c r="F11734" s="36"/>
      <c r="G11734" s="45"/>
    </row>
    <row r="11735" spans="1:7" s="12" customFormat="1">
      <c r="A11735" s="41"/>
      <c r="B11735" s="36"/>
      <c r="C11735" s="36"/>
      <c r="D11735" s="42"/>
      <c r="E11735" s="46"/>
      <c r="F11735" s="36"/>
      <c r="G11735" s="45"/>
    </row>
    <row r="11736" spans="1:7" s="12" customFormat="1">
      <c r="A11736" s="41"/>
      <c r="B11736" s="36"/>
      <c r="C11736" s="36"/>
      <c r="D11736" s="42"/>
      <c r="E11736" s="46"/>
      <c r="F11736" s="36"/>
      <c r="G11736" s="45"/>
    </row>
    <row r="11737" spans="1:7" s="12" customFormat="1">
      <c r="A11737" s="41"/>
      <c r="B11737" s="36"/>
      <c r="C11737" s="36"/>
      <c r="D11737" s="42"/>
      <c r="E11737" s="46"/>
      <c r="F11737" s="36"/>
      <c r="G11737" s="45"/>
    </row>
    <row r="11738" spans="1:7" s="12" customFormat="1">
      <c r="A11738" s="41"/>
      <c r="B11738" s="36"/>
      <c r="C11738" s="36"/>
      <c r="D11738" s="42"/>
      <c r="E11738" s="46"/>
      <c r="F11738" s="36"/>
      <c r="G11738" s="45"/>
    </row>
    <row r="11739" spans="1:7" s="12" customFormat="1">
      <c r="A11739" s="41"/>
      <c r="B11739" s="36"/>
      <c r="C11739" s="36"/>
      <c r="D11739" s="42"/>
      <c r="E11739" s="46"/>
      <c r="F11739" s="36"/>
      <c r="G11739" s="45"/>
    </row>
    <row r="11740" spans="1:7" s="12" customFormat="1">
      <c r="A11740" s="41"/>
      <c r="B11740" s="36"/>
      <c r="C11740" s="36"/>
      <c r="D11740" s="42"/>
      <c r="E11740" s="46"/>
      <c r="F11740" s="36"/>
      <c r="G11740" s="45"/>
    </row>
    <row r="11741" spans="1:7" s="12" customFormat="1">
      <c r="A11741" s="41"/>
      <c r="B11741" s="36"/>
      <c r="C11741" s="36"/>
      <c r="D11741" s="42"/>
      <c r="E11741" s="46"/>
      <c r="F11741" s="36"/>
      <c r="G11741" s="45"/>
    </row>
    <row r="11742" spans="1:7" s="12" customFormat="1">
      <c r="A11742" s="41"/>
      <c r="B11742" s="36"/>
      <c r="C11742" s="36"/>
      <c r="D11742" s="42"/>
      <c r="E11742" s="46"/>
      <c r="F11742" s="36"/>
      <c r="G11742" s="45"/>
    </row>
    <row r="11743" spans="1:7" s="12" customFormat="1">
      <c r="A11743" s="41"/>
      <c r="B11743" s="36"/>
      <c r="C11743" s="36"/>
      <c r="D11743" s="42"/>
      <c r="E11743" s="46"/>
      <c r="F11743" s="36"/>
      <c r="G11743" s="45"/>
    </row>
    <row r="11744" spans="1:7" s="12" customFormat="1">
      <c r="A11744" s="41"/>
      <c r="B11744" s="36"/>
      <c r="C11744" s="36"/>
      <c r="D11744" s="42"/>
      <c r="E11744" s="46"/>
      <c r="F11744" s="36"/>
      <c r="G11744" s="45"/>
    </row>
    <row r="11745" spans="1:7" s="12" customFormat="1">
      <c r="A11745" s="41"/>
      <c r="B11745" s="36"/>
      <c r="C11745" s="36"/>
      <c r="D11745" s="42"/>
      <c r="E11745" s="46"/>
      <c r="F11745" s="36"/>
      <c r="G11745" s="45"/>
    </row>
    <row r="11746" spans="1:7" s="12" customFormat="1">
      <c r="A11746" s="41"/>
      <c r="B11746" s="36"/>
      <c r="C11746" s="36"/>
      <c r="D11746" s="42"/>
      <c r="E11746" s="46"/>
      <c r="F11746" s="36"/>
      <c r="G11746" s="45"/>
    </row>
    <row r="11747" spans="1:7" s="12" customFormat="1">
      <c r="A11747" s="41"/>
      <c r="B11747" s="36"/>
      <c r="C11747" s="36"/>
      <c r="D11747" s="42"/>
      <c r="E11747" s="46"/>
      <c r="F11747" s="36"/>
      <c r="G11747" s="45"/>
    </row>
    <row r="11748" spans="1:7" s="12" customFormat="1">
      <c r="A11748" s="41"/>
      <c r="B11748" s="36"/>
      <c r="C11748" s="36"/>
      <c r="D11748" s="42"/>
      <c r="E11748" s="46"/>
      <c r="F11748" s="36"/>
      <c r="G11748" s="45"/>
    </row>
    <row r="11749" spans="1:7" s="12" customFormat="1">
      <c r="A11749" s="41"/>
      <c r="B11749" s="36"/>
      <c r="C11749" s="36"/>
      <c r="D11749" s="42"/>
      <c r="E11749" s="46"/>
      <c r="F11749" s="36"/>
      <c r="G11749" s="45"/>
    </row>
    <row r="11750" spans="1:7" s="12" customFormat="1">
      <c r="A11750" s="41"/>
      <c r="B11750" s="36"/>
      <c r="C11750" s="36"/>
      <c r="D11750" s="42"/>
      <c r="E11750" s="46"/>
      <c r="F11750" s="36"/>
      <c r="G11750" s="45"/>
    </row>
    <row r="11751" spans="1:7" s="12" customFormat="1">
      <c r="A11751" s="41"/>
      <c r="B11751" s="36"/>
      <c r="C11751" s="36"/>
      <c r="D11751" s="42"/>
      <c r="E11751" s="46"/>
      <c r="F11751" s="36"/>
      <c r="G11751" s="45"/>
    </row>
    <row r="11752" spans="1:7" s="12" customFormat="1">
      <c r="A11752" s="41"/>
      <c r="B11752" s="36"/>
      <c r="C11752" s="36"/>
      <c r="D11752" s="42"/>
      <c r="E11752" s="46"/>
      <c r="F11752" s="36"/>
      <c r="G11752" s="45"/>
    </row>
    <row r="11753" spans="1:7" s="12" customFormat="1">
      <c r="A11753" s="41"/>
      <c r="B11753" s="36"/>
      <c r="C11753" s="36"/>
      <c r="D11753" s="42"/>
      <c r="E11753" s="46"/>
      <c r="F11753" s="36"/>
      <c r="G11753" s="45"/>
    </row>
    <row r="11754" spans="1:7" s="12" customFormat="1">
      <c r="A11754" s="41"/>
      <c r="B11754" s="36"/>
      <c r="C11754" s="36"/>
      <c r="D11754" s="42"/>
      <c r="E11754" s="46"/>
      <c r="F11754" s="36"/>
      <c r="G11754" s="45"/>
    </row>
    <row r="11755" spans="1:7" s="12" customFormat="1">
      <c r="A11755" s="41"/>
      <c r="B11755" s="36"/>
      <c r="C11755" s="36"/>
      <c r="D11755" s="42"/>
      <c r="E11755" s="46"/>
      <c r="F11755" s="36"/>
      <c r="G11755" s="45"/>
    </row>
    <row r="11756" spans="1:7" s="12" customFormat="1">
      <c r="A11756" s="41"/>
      <c r="B11756" s="36"/>
      <c r="C11756" s="36"/>
      <c r="D11756" s="42"/>
      <c r="E11756" s="46"/>
      <c r="F11756" s="36"/>
      <c r="G11756" s="45"/>
    </row>
    <row r="11757" spans="1:7" s="12" customFormat="1">
      <c r="A11757" s="41"/>
      <c r="B11757" s="36"/>
      <c r="C11757" s="36"/>
      <c r="D11757" s="42"/>
      <c r="E11757" s="46"/>
      <c r="F11757" s="36"/>
      <c r="G11757" s="45"/>
    </row>
    <row r="11758" spans="1:7" s="12" customFormat="1">
      <c r="A11758" s="41"/>
      <c r="B11758" s="36"/>
      <c r="C11758" s="36"/>
      <c r="D11758" s="42"/>
      <c r="E11758" s="46"/>
      <c r="F11758" s="36"/>
      <c r="G11758" s="45"/>
    </row>
    <row r="11759" spans="1:7" s="12" customFormat="1">
      <c r="A11759" s="41"/>
      <c r="B11759" s="36"/>
      <c r="C11759" s="36"/>
      <c r="D11759" s="42"/>
      <c r="E11759" s="46"/>
      <c r="F11759" s="36"/>
      <c r="G11759" s="45"/>
    </row>
    <row r="11760" spans="1:7" s="12" customFormat="1">
      <c r="A11760" s="41"/>
      <c r="B11760" s="36"/>
      <c r="C11760" s="36"/>
      <c r="D11760" s="42"/>
      <c r="E11760" s="46"/>
      <c r="F11760" s="36"/>
      <c r="G11760" s="45"/>
    </row>
    <row r="11761" spans="1:7" s="12" customFormat="1">
      <c r="A11761" s="41"/>
      <c r="B11761" s="36"/>
      <c r="C11761" s="36"/>
      <c r="D11761" s="42"/>
      <c r="E11761" s="46"/>
      <c r="F11761" s="36"/>
      <c r="G11761" s="45"/>
    </row>
    <row r="11762" spans="1:7" s="12" customFormat="1">
      <c r="A11762" s="41"/>
      <c r="B11762" s="36"/>
      <c r="C11762" s="36"/>
      <c r="D11762" s="42"/>
      <c r="E11762" s="46"/>
      <c r="F11762" s="36"/>
      <c r="G11762" s="45"/>
    </row>
    <row r="11763" spans="1:7" s="12" customFormat="1">
      <c r="A11763" s="41"/>
      <c r="B11763" s="36"/>
      <c r="C11763" s="36"/>
      <c r="D11763" s="42"/>
      <c r="E11763" s="46"/>
      <c r="F11763" s="36"/>
      <c r="G11763" s="45"/>
    </row>
    <row r="11764" spans="1:7" s="12" customFormat="1">
      <c r="A11764" s="41"/>
      <c r="B11764" s="36"/>
      <c r="C11764" s="36"/>
      <c r="D11764" s="42"/>
      <c r="E11764" s="46"/>
      <c r="F11764" s="36"/>
      <c r="G11764" s="45"/>
    </row>
    <row r="11765" spans="1:7" s="12" customFormat="1">
      <c r="A11765" s="41"/>
      <c r="B11765" s="36"/>
      <c r="C11765" s="36"/>
      <c r="D11765" s="42"/>
      <c r="E11765" s="46"/>
      <c r="F11765" s="36"/>
      <c r="G11765" s="45"/>
    </row>
    <row r="11766" spans="1:7" s="12" customFormat="1">
      <c r="A11766" s="41"/>
      <c r="B11766" s="36"/>
      <c r="C11766" s="36"/>
      <c r="D11766" s="42"/>
      <c r="E11766" s="46"/>
      <c r="F11766" s="36"/>
      <c r="G11766" s="45"/>
    </row>
    <row r="11767" spans="1:7" s="12" customFormat="1">
      <c r="A11767" s="41"/>
      <c r="B11767" s="36"/>
      <c r="C11767" s="36"/>
      <c r="D11767" s="42"/>
      <c r="E11767" s="46"/>
      <c r="F11767" s="36"/>
      <c r="G11767" s="45"/>
    </row>
    <row r="11768" spans="1:7" s="12" customFormat="1">
      <c r="A11768" s="41"/>
      <c r="B11768" s="36"/>
      <c r="C11768" s="36"/>
      <c r="D11768" s="42"/>
      <c r="E11768" s="46"/>
      <c r="F11768" s="36"/>
      <c r="G11768" s="45"/>
    </row>
    <row r="11769" spans="1:7" s="12" customFormat="1">
      <c r="A11769" s="41"/>
      <c r="B11769" s="36"/>
      <c r="C11769" s="36"/>
      <c r="D11769" s="42"/>
      <c r="E11769" s="46"/>
      <c r="F11769" s="36"/>
      <c r="G11769" s="45"/>
    </row>
    <row r="11770" spans="1:7" s="12" customFormat="1">
      <c r="A11770" s="41"/>
      <c r="B11770" s="36"/>
      <c r="C11770" s="36"/>
      <c r="D11770" s="42"/>
      <c r="E11770" s="46"/>
      <c r="F11770" s="36"/>
      <c r="G11770" s="45"/>
    </row>
    <row r="11771" spans="1:7" s="12" customFormat="1">
      <c r="A11771" s="41"/>
      <c r="B11771" s="36"/>
      <c r="C11771" s="36"/>
      <c r="D11771" s="42"/>
      <c r="E11771" s="46"/>
      <c r="F11771" s="36"/>
      <c r="G11771" s="45"/>
    </row>
    <row r="11772" spans="1:7">
      <c r="A11772" s="278" t="s">
        <v>0</v>
      </c>
      <c r="B11772" s="278"/>
      <c r="C11772" s="278"/>
      <c r="D11772" s="278"/>
      <c r="E11772" s="278"/>
      <c r="F11772" s="278"/>
      <c r="G11772" s="278"/>
    </row>
    <row r="11773" spans="1:7">
      <c r="A11773" s="279" t="s">
        <v>1</v>
      </c>
      <c r="B11773" s="279"/>
      <c r="C11773" s="279"/>
      <c r="D11773" s="279"/>
      <c r="E11773" s="279"/>
      <c r="F11773" s="279"/>
      <c r="G11773" s="279"/>
    </row>
    <row r="11774" spans="1:7" ht="15.75" customHeight="1">
      <c r="A11774" s="1" t="s">
        <v>2</v>
      </c>
      <c r="B11774" s="245"/>
      <c r="C11774" s="245"/>
      <c r="D11774" s="315" t="s">
        <v>1390</v>
      </c>
      <c r="E11774" s="315"/>
      <c r="F11774" s="315"/>
      <c r="G11774" s="315"/>
    </row>
    <row r="11775" spans="1:7" ht="30" customHeight="1">
      <c r="A11775" s="281" t="s">
        <v>3</v>
      </c>
      <c r="B11775" s="282"/>
      <c r="C11775" s="2" t="s">
        <v>4</v>
      </c>
      <c r="D11775" s="255" t="s">
        <v>5</v>
      </c>
      <c r="E11775" s="255" t="s">
        <v>6</v>
      </c>
      <c r="F11775" s="255" t="s">
        <v>7</v>
      </c>
      <c r="G11775" s="3" t="s">
        <v>8</v>
      </c>
    </row>
    <row r="11776" spans="1:7">
      <c r="A11776" s="255"/>
      <c r="B11776" s="255"/>
      <c r="C11776" s="2"/>
      <c r="D11776" s="72" t="s">
        <v>9</v>
      </c>
      <c r="E11776" s="255"/>
      <c r="F11776" s="255"/>
      <c r="G11776" s="3"/>
    </row>
    <row r="11777" spans="1:7" s="11" customFormat="1" ht="16.5" customHeight="1">
      <c r="A11777" s="285">
        <v>3909</v>
      </c>
      <c r="B11777" s="285" t="s">
        <v>39</v>
      </c>
      <c r="C11777" s="283" t="s">
        <v>11</v>
      </c>
      <c r="D11777" s="287" t="s">
        <v>149</v>
      </c>
      <c r="E11777" s="253">
        <v>121</v>
      </c>
      <c r="F11777" s="240" t="s">
        <v>42</v>
      </c>
      <c r="G11777" s="9">
        <f>SUM(A11777*E11777/100)</f>
        <v>4729.8900000000003</v>
      </c>
    </row>
    <row r="11778" spans="1:7" s="11" customFormat="1" ht="18" customHeight="1">
      <c r="A11778" s="286"/>
      <c r="B11778" s="286"/>
      <c r="C11778" s="284"/>
      <c r="D11778" s="288"/>
      <c r="E11778" s="293" t="s">
        <v>150</v>
      </c>
      <c r="F11778" s="294"/>
      <c r="G11778" s="295"/>
    </row>
    <row r="11779" spans="1:7" s="12" customFormat="1">
      <c r="A11779" s="285">
        <v>9119</v>
      </c>
      <c r="B11779" s="285" t="s">
        <v>39</v>
      </c>
      <c r="C11779" s="283" t="s">
        <v>15</v>
      </c>
      <c r="D11779" s="287" t="s">
        <v>1268</v>
      </c>
      <c r="E11779" s="240">
        <v>75.63</v>
      </c>
      <c r="F11779" s="240" t="s">
        <v>42</v>
      </c>
      <c r="G11779" s="9">
        <f>SUM(A11779*E11779/100)</f>
        <v>6896.6997000000001</v>
      </c>
    </row>
    <row r="11780" spans="1:7" s="12" customFormat="1" ht="25.5" customHeight="1">
      <c r="A11780" s="286"/>
      <c r="B11780" s="286"/>
      <c r="C11780" s="284"/>
      <c r="D11780" s="288"/>
      <c r="E11780" s="289" t="s">
        <v>1269</v>
      </c>
      <c r="F11780" s="290"/>
      <c r="G11780" s="291"/>
    </row>
    <row r="11781" spans="1:7" s="22" customFormat="1">
      <c r="A11781" s="285">
        <v>3</v>
      </c>
      <c r="B11781" s="285" t="s">
        <v>72</v>
      </c>
      <c r="C11781" s="283" t="s">
        <v>18</v>
      </c>
      <c r="D11781" s="287" t="s">
        <v>274</v>
      </c>
      <c r="E11781" s="253">
        <v>142.18</v>
      </c>
      <c r="F11781" s="240" t="s">
        <v>75</v>
      </c>
      <c r="G11781" s="9">
        <f>SUM(A11781*E11781)</f>
        <v>426.54</v>
      </c>
    </row>
    <row r="11782" spans="1:7" s="22" customFormat="1" ht="27.75" customHeight="1">
      <c r="A11782" s="286"/>
      <c r="B11782" s="286"/>
      <c r="C11782" s="284"/>
      <c r="D11782" s="288"/>
      <c r="E11782" s="289" t="s">
        <v>275</v>
      </c>
      <c r="F11782" s="290"/>
      <c r="G11782" s="291"/>
    </row>
    <row r="11783" spans="1:7">
      <c r="A11783" s="283">
        <v>85</v>
      </c>
      <c r="B11783" s="283" t="s">
        <v>107</v>
      </c>
      <c r="C11783" s="285" t="s">
        <v>21</v>
      </c>
      <c r="D11783" s="328" t="s">
        <v>1238</v>
      </c>
      <c r="E11783" s="253">
        <v>228.9</v>
      </c>
      <c r="F11783" s="240" t="s">
        <v>111</v>
      </c>
      <c r="G11783" s="9">
        <f>SUM(A11783*E11783)</f>
        <v>19456.5</v>
      </c>
    </row>
    <row r="11784" spans="1:7" ht="90.75" customHeight="1">
      <c r="A11784" s="284"/>
      <c r="B11784" s="284"/>
      <c r="C11784" s="286"/>
      <c r="D11784" s="329"/>
      <c r="E11784" s="289" t="s">
        <v>248</v>
      </c>
      <c r="F11784" s="290"/>
      <c r="G11784" s="291"/>
    </row>
    <row r="11785" spans="1:7">
      <c r="A11785" s="285">
        <v>18</v>
      </c>
      <c r="B11785" s="285" t="s">
        <v>39</v>
      </c>
      <c r="C11785" s="283" t="s">
        <v>25</v>
      </c>
      <c r="D11785" s="287" t="s">
        <v>251</v>
      </c>
      <c r="E11785" s="253">
        <v>902.93</v>
      </c>
      <c r="F11785" s="240" t="s">
        <v>165</v>
      </c>
      <c r="G11785" s="9">
        <f>SUM(A11785*E11785)</f>
        <v>16252.74</v>
      </c>
    </row>
    <row r="11786" spans="1:7" ht="48.75" customHeight="1">
      <c r="A11786" s="286"/>
      <c r="B11786" s="286"/>
      <c r="C11786" s="284"/>
      <c r="D11786" s="288"/>
      <c r="E11786" s="289" t="s">
        <v>252</v>
      </c>
      <c r="F11786" s="290"/>
      <c r="G11786" s="291"/>
    </row>
    <row r="11787" spans="1:7" s="12" customFormat="1">
      <c r="A11787" s="285">
        <v>3909</v>
      </c>
      <c r="B11787" s="285" t="s">
        <v>39</v>
      </c>
      <c r="C11787" s="283" t="s">
        <v>29</v>
      </c>
      <c r="D11787" s="287" t="s">
        <v>151</v>
      </c>
      <c r="E11787" s="253">
        <v>660</v>
      </c>
      <c r="F11787" s="240" t="s">
        <v>42</v>
      </c>
      <c r="G11787" s="9">
        <f>SUM(A11787*E11787/100)</f>
        <v>25799.4</v>
      </c>
    </row>
    <row r="11788" spans="1:7" s="12" customFormat="1" ht="17.25" customHeight="1">
      <c r="A11788" s="286"/>
      <c r="B11788" s="286"/>
      <c r="C11788" s="284"/>
      <c r="D11788" s="288"/>
      <c r="E11788" s="293" t="s">
        <v>152</v>
      </c>
      <c r="F11788" s="294"/>
      <c r="G11788" s="295"/>
    </row>
    <row r="11789" spans="1:7" s="11" customFormat="1" ht="18" customHeight="1">
      <c r="A11789" s="229">
        <v>3909</v>
      </c>
      <c r="B11789" s="229" t="s">
        <v>39</v>
      </c>
      <c r="C11789" s="227" t="s">
        <v>33</v>
      </c>
      <c r="D11789" s="287" t="s">
        <v>1320</v>
      </c>
      <c r="E11789" s="240">
        <v>3015.76</v>
      </c>
      <c r="F11789" s="240" t="s">
        <v>42</v>
      </c>
      <c r="G11789" s="9">
        <f>SUM(A11789*E11789/100)</f>
        <v>117886.05840000002</v>
      </c>
    </row>
    <row r="11790" spans="1:7" s="11" customFormat="1" ht="30" customHeight="1">
      <c r="A11790" s="230"/>
      <c r="B11790" s="230"/>
      <c r="C11790" s="228"/>
      <c r="D11790" s="288"/>
      <c r="E11790" s="293" t="s">
        <v>46</v>
      </c>
      <c r="F11790" s="294"/>
      <c r="G11790" s="295"/>
    </row>
    <row r="11791" spans="1:7">
      <c r="A11791" s="285">
        <v>6145</v>
      </c>
      <c r="B11791" s="285" t="s">
        <v>39</v>
      </c>
      <c r="C11791" s="283" t="s">
        <v>36</v>
      </c>
      <c r="D11791" s="287" t="s">
        <v>792</v>
      </c>
      <c r="E11791" s="253">
        <v>425.84</v>
      </c>
      <c r="F11791" s="240" t="s">
        <v>42</v>
      </c>
      <c r="G11791" s="8">
        <f>SUM(A11791*E11791/100)</f>
        <v>26167.867999999999</v>
      </c>
    </row>
    <row r="11792" spans="1:7" ht="27" customHeight="1">
      <c r="A11792" s="286"/>
      <c r="B11792" s="286"/>
      <c r="C11792" s="284"/>
      <c r="D11792" s="288"/>
      <c r="E11792" s="289" t="s">
        <v>793</v>
      </c>
      <c r="F11792" s="290"/>
      <c r="G11792" s="291"/>
    </row>
    <row r="11793" spans="1:7">
      <c r="A11793" s="285">
        <v>10361</v>
      </c>
      <c r="B11793" s="285" t="s">
        <v>39</v>
      </c>
      <c r="C11793" s="283" t="s">
        <v>40</v>
      </c>
      <c r="D11793" s="323" t="s">
        <v>300</v>
      </c>
      <c r="E11793" s="252">
        <v>1043.9000000000001</v>
      </c>
      <c r="F11793" s="230" t="s">
        <v>42</v>
      </c>
      <c r="G11793" s="9">
        <f>SUM(A11793*E11793/100)</f>
        <v>108158.47900000001</v>
      </c>
    </row>
    <row r="11794" spans="1:7" ht="25.5" customHeight="1">
      <c r="A11794" s="286"/>
      <c r="B11794" s="286"/>
      <c r="C11794" s="284"/>
      <c r="D11794" s="288"/>
      <c r="E11794" s="289" t="s">
        <v>301</v>
      </c>
      <c r="F11794" s="290"/>
      <c r="G11794" s="291"/>
    </row>
    <row r="11795" spans="1:7" s="12" customFormat="1">
      <c r="A11795" s="285">
        <v>4780</v>
      </c>
      <c r="B11795" s="285" t="s">
        <v>39</v>
      </c>
      <c r="C11795" s="283" t="s">
        <v>44</v>
      </c>
      <c r="D11795" s="287" t="s">
        <v>206</v>
      </c>
      <c r="E11795" s="253">
        <v>859.9</v>
      </c>
      <c r="F11795" s="240" t="s">
        <v>52</v>
      </c>
      <c r="G11795" s="9">
        <f>SUM(A11795*E11795/100)</f>
        <v>41103.22</v>
      </c>
    </row>
    <row r="11796" spans="1:7" s="12" customFormat="1" ht="25.5" customHeight="1">
      <c r="A11796" s="286"/>
      <c r="B11796" s="286"/>
      <c r="C11796" s="284"/>
      <c r="D11796" s="288"/>
      <c r="E11796" s="289" t="s">
        <v>207</v>
      </c>
      <c r="F11796" s="290"/>
      <c r="G11796" s="291"/>
    </row>
    <row r="11797" spans="1:7">
      <c r="A11797" s="285">
        <v>865</v>
      </c>
      <c r="B11797" s="285" t="s">
        <v>39</v>
      </c>
      <c r="C11797" s="283" t="s">
        <v>47</v>
      </c>
      <c r="D11797" s="287" t="s">
        <v>170</v>
      </c>
      <c r="E11797" s="253">
        <v>1160.06</v>
      </c>
      <c r="F11797" s="240" t="s">
        <v>42</v>
      </c>
      <c r="G11797" s="8">
        <f>SUM(A11797*E11797/100)</f>
        <v>10034.518999999998</v>
      </c>
    </row>
    <row r="11798" spans="1:7" ht="30.75" customHeight="1">
      <c r="A11798" s="286"/>
      <c r="B11798" s="286"/>
      <c r="C11798" s="284"/>
      <c r="D11798" s="288"/>
      <c r="E11798" s="289" t="s">
        <v>171</v>
      </c>
      <c r="F11798" s="290"/>
      <c r="G11798" s="291"/>
    </row>
    <row r="11799" spans="1:7">
      <c r="A11799" s="285">
        <v>119</v>
      </c>
      <c r="B11799" s="285" t="s">
        <v>39</v>
      </c>
      <c r="C11799" s="283" t="s">
        <v>50</v>
      </c>
      <c r="D11799" s="323" t="s">
        <v>764</v>
      </c>
      <c r="E11799" s="252">
        <v>674.6</v>
      </c>
      <c r="F11799" s="230" t="s">
        <v>42</v>
      </c>
      <c r="G11799" s="9">
        <f>SUM(A11799*E11799/100)</f>
        <v>802.77400000000011</v>
      </c>
    </row>
    <row r="11800" spans="1:7" ht="34.5" customHeight="1">
      <c r="A11800" s="286"/>
      <c r="B11800" s="286"/>
      <c r="C11800" s="284"/>
      <c r="D11800" s="288"/>
      <c r="E11800" s="289" t="s">
        <v>765</v>
      </c>
      <c r="F11800" s="290"/>
      <c r="G11800" s="291"/>
    </row>
    <row r="11801" spans="1:7">
      <c r="A11801" s="285">
        <v>54</v>
      </c>
      <c r="B11801" s="285" t="s">
        <v>39</v>
      </c>
      <c r="C11801" s="283" t="s">
        <v>54</v>
      </c>
      <c r="D11801" s="287" t="s">
        <v>172</v>
      </c>
      <c r="E11801" s="253">
        <v>190.72</v>
      </c>
      <c r="F11801" s="240" t="s">
        <v>165</v>
      </c>
      <c r="G11801" s="8">
        <f>SUM(A11801*E11801)</f>
        <v>10298.879999999999</v>
      </c>
    </row>
    <row r="11802" spans="1:7" ht="27" customHeight="1">
      <c r="A11802" s="286"/>
      <c r="B11802" s="286"/>
      <c r="C11802" s="284"/>
      <c r="D11802" s="288"/>
      <c r="E11802" s="289" t="s">
        <v>173</v>
      </c>
      <c r="F11802" s="290"/>
      <c r="G11802" s="291"/>
    </row>
    <row r="11803" spans="1:7" s="17" customFormat="1" ht="30" customHeight="1">
      <c r="A11803" s="255"/>
      <c r="B11803" s="255"/>
      <c r="C11803" s="2"/>
      <c r="D11803" s="13"/>
      <c r="E11803" s="14"/>
      <c r="F11803" s="15" t="s">
        <v>77</v>
      </c>
      <c r="G11803" s="16">
        <v>380232</v>
      </c>
    </row>
    <row r="11804" spans="1:7">
      <c r="A11804" s="4"/>
      <c r="B11804" s="4"/>
      <c r="C11804" s="5"/>
      <c r="D11804" s="167"/>
      <c r="E11804" s="4"/>
      <c r="F11804" s="4"/>
      <c r="G11804" s="7"/>
    </row>
    <row r="11805" spans="1:7" s="22" customFormat="1" ht="34.5" customHeight="1">
      <c r="A11805" s="34" t="s">
        <v>302</v>
      </c>
      <c r="B11805" s="35"/>
      <c r="C11805" s="36" t="s">
        <v>707</v>
      </c>
      <c r="D11805" s="37"/>
      <c r="E11805" s="36" t="s">
        <v>131</v>
      </c>
      <c r="F11805" s="45"/>
      <c r="G11805" s="36"/>
    </row>
    <row r="11806" spans="1:7" s="17" customFormat="1" ht="29.25" customHeight="1">
      <c r="A11806" s="195"/>
      <c r="B11806" s="39"/>
      <c r="C11806" s="39"/>
      <c r="D11806" s="40"/>
      <c r="E11806" s="43" t="s">
        <v>138</v>
      </c>
      <c r="F11806" s="196"/>
      <c r="G11806" s="196"/>
    </row>
    <row r="11807" spans="1:7" s="12" customFormat="1">
      <c r="A11807" s="41"/>
      <c r="B11807" s="36"/>
      <c r="C11807" s="36"/>
      <c r="D11807" s="42"/>
      <c r="E11807" s="36"/>
      <c r="F11807" s="36"/>
      <c r="G11807" s="45"/>
    </row>
    <row r="11808" spans="1:7" s="12" customFormat="1">
      <c r="A11808" s="41"/>
      <c r="B11808" s="36"/>
      <c r="C11808" s="36"/>
      <c r="D11808" s="42"/>
      <c r="E11808" s="36"/>
      <c r="F11808" s="36"/>
      <c r="G11808" s="45"/>
    </row>
    <row r="11809" spans="1:7" s="12" customFormat="1">
      <c r="A11809" s="41"/>
      <c r="B11809" s="36"/>
      <c r="C11809" s="36"/>
      <c r="D11809" s="42"/>
      <c r="E11809" s="36"/>
      <c r="F11809" s="36"/>
      <c r="G11809" s="45"/>
    </row>
    <row r="11810" spans="1:7" s="12" customFormat="1">
      <c r="A11810" s="41"/>
      <c r="B11810" s="36"/>
      <c r="C11810" s="36"/>
      <c r="D11810" s="42"/>
      <c r="E11810" s="46" t="s">
        <v>140</v>
      </c>
      <c r="F11810" s="36"/>
      <c r="G11810" s="45"/>
    </row>
    <row r="11811" spans="1:7" s="12" customFormat="1">
      <c r="A11811" s="37" t="s">
        <v>139</v>
      </c>
      <c r="B11811" s="36"/>
      <c r="C11811" s="36"/>
      <c r="D11811" s="42"/>
      <c r="E11811" s="46" t="s">
        <v>141</v>
      </c>
      <c r="F11811" s="36"/>
      <c r="G11811" s="45"/>
    </row>
    <row r="11812" spans="1:7" s="12" customFormat="1">
      <c r="A11812" s="41"/>
      <c r="B11812" s="36"/>
      <c r="C11812" s="36"/>
      <c r="D11812" s="42"/>
      <c r="E11812" s="46" t="s">
        <v>142</v>
      </c>
      <c r="F11812" s="36"/>
      <c r="G11812" s="45"/>
    </row>
    <row r="11813" spans="1:7" s="12" customFormat="1">
      <c r="A11813" s="41"/>
      <c r="B11813" s="36"/>
      <c r="C11813" s="36"/>
      <c r="D11813" s="42"/>
      <c r="E11813" s="46"/>
      <c r="F11813" s="36"/>
      <c r="G11813" s="45"/>
    </row>
    <row r="11814" spans="1:7" s="12" customFormat="1">
      <c r="A11814" s="41"/>
      <c r="B11814" s="36"/>
      <c r="C11814" s="36"/>
      <c r="D11814" s="42"/>
      <c r="E11814" s="46"/>
      <c r="F11814" s="36"/>
      <c r="G11814" s="45"/>
    </row>
    <row r="11815" spans="1:7" s="12" customFormat="1">
      <c r="A11815" s="41"/>
      <c r="B11815" s="36"/>
      <c r="C11815" s="36"/>
      <c r="D11815" s="42"/>
      <c r="E11815" s="46"/>
      <c r="F11815" s="36"/>
      <c r="G11815" s="45"/>
    </row>
    <row r="11816" spans="1:7" s="12" customFormat="1">
      <c r="A11816" s="41"/>
      <c r="B11816" s="36"/>
      <c r="C11816" s="36"/>
      <c r="D11816" s="42"/>
      <c r="E11816" s="46"/>
      <c r="F11816" s="36"/>
      <c r="G11816" s="45"/>
    </row>
    <row r="11817" spans="1:7" s="12" customFormat="1">
      <c r="A11817" s="41"/>
      <c r="B11817" s="36"/>
      <c r="C11817" s="36"/>
      <c r="D11817" s="42"/>
      <c r="E11817" s="46"/>
      <c r="F11817" s="36"/>
      <c r="G11817" s="45"/>
    </row>
    <row r="11818" spans="1:7" s="12" customFormat="1">
      <c r="A11818" s="41"/>
      <c r="B11818" s="36"/>
      <c r="C11818" s="36"/>
      <c r="D11818" s="42"/>
      <c r="E11818" s="46"/>
      <c r="F11818" s="36"/>
      <c r="G11818" s="45"/>
    </row>
    <row r="11819" spans="1:7" s="12" customFormat="1">
      <c r="A11819" s="41"/>
      <c r="B11819" s="36"/>
      <c r="C11819" s="36"/>
      <c r="D11819" s="42"/>
      <c r="E11819" s="46"/>
      <c r="F11819" s="36"/>
      <c r="G11819" s="45"/>
    </row>
    <row r="11820" spans="1:7" s="12" customFormat="1">
      <c r="A11820" s="41"/>
      <c r="B11820" s="36"/>
      <c r="C11820" s="36"/>
      <c r="D11820" s="42"/>
      <c r="E11820" s="46"/>
      <c r="F11820" s="36"/>
      <c r="G11820" s="45"/>
    </row>
    <row r="11821" spans="1:7" s="12" customFormat="1">
      <c r="A11821" s="41"/>
      <c r="B11821" s="36"/>
      <c r="C11821" s="36"/>
      <c r="D11821" s="42"/>
      <c r="E11821" s="46"/>
      <c r="F11821" s="36"/>
      <c r="G11821" s="45"/>
    </row>
    <row r="11822" spans="1:7" s="12" customFormat="1">
      <c r="A11822" s="41"/>
      <c r="B11822" s="36"/>
      <c r="C11822" s="36"/>
      <c r="D11822" s="42"/>
      <c r="E11822" s="46"/>
      <c r="F11822" s="36"/>
      <c r="G11822" s="45"/>
    </row>
    <row r="11823" spans="1:7" s="12" customFormat="1">
      <c r="A11823" s="41"/>
      <c r="B11823" s="36"/>
      <c r="C11823" s="36"/>
      <c r="D11823" s="42"/>
      <c r="E11823" s="46"/>
      <c r="F11823" s="36"/>
      <c r="G11823" s="45"/>
    </row>
    <row r="11824" spans="1:7" s="12" customFormat="1">
      <c r="A11824" s="41"/>
      <c r="B11824" s="36"/>
      <c r="C11824" s="36"/>
      <c r="D11824" s="42"/>
      <c r="E11824" s="46"/>
      <c r="F11824" s="36"/>
      <c r="G11824" s="45"/>
    </row>
    <row r="11825" spans="1:7" s="12" customFormat="1">
      <c r="A11825" s="41"/>
      <c r="B11825" s="36"/>
      <c r="C11825" s="36"/>
      <c r="D11825" s="42"/>
      <c r="E11825" s="46"/>
      <c r="F11825" s="36"/>
      <c r="G11825" s="45"/>
    </row>
    <row r="11826" spans="1:7" s="12" customFormat="1">
      <c r="A11826" s="41"/>
      <c r="B11826" s="36"/>
      <c r="C11826" s="36"/>
      <c r="D11826" s="42"/>
      <c r="E11826" s="46"/>
      <c r="F11826" s="36"/>
      <c r="G11826" s="45"/>
    </row>
    <row r="11827" spans="1:7" s="12" customFormat="1">
      <c r="A11827" s="41"/>
      <c r="B11827" s="36"/>
      <c r="C11827" s="36"/>
      <c r="D11827" s="42"/>
      <c r="E11827" s="46"/>
      <c r="F11827" s="36"/>
      <c r="G11827" s="45"/>
    </row>
    <row r="11828" spans="1:7" s="12" customFormat="1">
      <c r="A11828" s="41"/>
      <c r="B11828" s="36"/>
      <c r="C11828" s="36"/>
      <c r="D11828" s="42"/>
      <c r="E11828" s="46"/>
      <c r="F11828" s="36"/>
      <c r="G11828" s="45"/>
    </row>
    <row r="11829" spans="1:7" s="12" customFormat="1">
      <c r="A11829" s="41"/>
      <c r="B11829" s="36"/>
      <c r="C11829" s="36"/>
      <c r="D11829" s="42"/>
      <c r="E11829" s="46"/>
      <c r="F11829" s="36"/>
      <c r="G11829" s="45"/>
    </row>
    <row r="11830" spans="1:7" s="12" customFormat="1">
      <c r="A11830" s="41"/>
      <c r="B11830" s="36"/>
      <c r="C11830" s="36"/>
      <c r="D11830" s="42"/>
      <c r="E11830" s="46"/>
      <c r="F11830" s="36"/>
      <c r="G11830" s="45"/>
    </row>
    <row r="11831" spans="1:7" s="12" customFormat="1">
      <c r="A11831" s="41"/>
      <c r="B11831" s="36"/>
      <c r="C11831" s="36"/>
      <c r="D11831" s="42"/>
      <c r="E11831" s="46"/>
      <c r="F11831" s="36"/>
      <c r="G11831" s="45"/>
    </row>
    <row r="11832" spans="1:7" s="12" customFormat="1">
      <c r="A11832" s="41"/>
      <c r="B11832" s="36"/>
      <c r="C11832" s="36"/>
      <c r="D11832" s="42"/>
      <c r="E11832" s="46"/>
      <c r="F11832" s="36"/>
      <c r="G11832" s="45"/>
    </row>
    <row r="11833" spans="1:7" s="12" customFormat="1">
      <c r="A11833" s="41"/>
      <c r="B11833" s="36"/>
      <c r="C11833" s="36"/>
      <c r="D11833" s="42"/>
      <c r="E11833" s="46"/>
      <c r="F11833" s="36"/>
      <c r="G11833" s="45"/>
    </row>
    <row r="11834" spans="1:7" s="12" customFormat="1">
      <c r="A11834" s="41"/>
      <c r="B11834" s="36"/>
      <c r="C11834" s="36"/>
      <c r="D11834" s="42"/>
      <c r="E11834" s="46"/>
      <c r="F11834" s="36"/>
      <c r="G11834" s="45"/>
    </row>
    <row r="11835" spans="1:7" s="12" customFormat="1">
      <c r="A11835" s="41"/>
      <c r="B11835" s="36"/>
      <c r="C11835" s="36"/>
      <c r="D11835" s="42"/>
      <c r="E11835" s="46"/>
      <c r="F11835" s="36"/>
      <c r="G11835" s="45"/>
    </row>
    <row r="11836" spans="1:7" s="12" customFormat="1">
      <c r="A11836" s="41"/>
      <c r="B11836" s="36"/>
      <c r="C11836" s="36"/>
      <c r="D11836" s="42"/>
      <c r="E11836" s="46"/>
      <c r="F11836" s="36"/>
      <c r="G11836" s="45"/>
    </row>
    <row r="11837" spans="1:7" s="12" customFormat="1">
      <c r="A11837" s="41"/>
      <c r="B11837" s="36"/>
      <c r="C11837" s="36"/>
      <c r="D11837" s="42"/>
      <c r="E11837" s="46"/>
      <c r="F11837" s="36"/>
      <c r="G11837" s="45"/>
    </row>
    <row r="11838" spans="1:7" s="12" customFormat="1">
      <c r="A11838" s="41"/>
      <c r="B11838" s="36"/>
      <c r="C11838" s="36"/>
      <c r="D11838" s="42"/>
      <c r="E11838" s="46"/>
      <c r="F11838" s="36"/>
      <c r="G11838" s="45"/>
    </row>
    <row r="11839" spans="1:7" s="12" customFormat="1">
      <c r="A11839" s="41"/>
      <c r="B11839" s="36"/>
      <c r="C11839" s="36"/>
      <c r="D11839" s="42"/>
      <c r="E11839" s="46"/>
      <c r="F11839" s="36"/>
      <c r="G11839" s="45"/>
    </row>
    <row r="11840" spans="1:7" s="12" customFormat="1">
      <c r="A11840" s="41"/>
      <c r="B11840" s="36"/>
      <c r="C11840" s="36"/>
      <c r="D11840" s="42"/>
      <c r="E11840" s="46"/>
      <c r="F11840" s="36"/>
      <c r="G11840" s="45"/>
    </row>
    <row r="11841" spans="1:7" s="12" customFormat="1">
      <c r="A11841" s="41"/>
      <c r="B11841" s="36"/>
      <c r="C11841" s="36"/>
      <c r="D11841" s="42"/>
      <c r="E11841" s="46"/>
      <c r="F11841" s="36"/>
      <c r="G11841" s="45"/>
    </row>
    <row r="11842" spans="1:7" s="12" customFormat="1">
      <c r="A11842" s="41"/>
      <c r="B11842" s="36"/>
      <c r="C11842" s="36"/>
      <c r="D11842" s="42"/>
      <c r="E11842" s="46"/>
      <c r="F11842" s="36"/>
      <c r="G11842" s="45"/>
    </row>
    <row r="11843" spans="1:7" s="12" customFormat="1">
      <c r="A11843" s="41"/>
      <c r="B11843" s="36"/>
      <c r="C11843" s="36"/>
      <c r="D11843" s="42"/>
      <c r="E11843" s="46"/>
      <c r="F11843" s="36"/>
      <c r="G11843" s="45"/>
    </row>
    <row r="11844" spans="1:7" s="12" customFormat="1">
      <c r="A11844" s="41"/>
      <c r="B11844" s="36"/>
      <c r="C11844" s="36"/>
      <c r="D11844" s="42"/>
      <c r="E11844" s="46"/>
      <c r="F11844" s="36"/>
      <c r="G11844" s="45"/>
    </row>
    <row r="11845" spans="1:7" s="12" customFormat="1">
      <c r="A11845" s="41"/>
      <c r="B11845" s="36"/>
      <c r="C11845" s="36"/>
      <c r="D11845" s="42"/>
      <c r="E11845" s="46"/>
      <c r="F11845" s="36"/>
      <c r="G11845" s="45"/>
    </row>
    <row r="11846" spans="1:7" s="12" customFormat="1">
      <c r="A11846" s="41"/>
      <c r="B11846" s="36"/>
      <c r="C11846" s="36"/>
      <c r="D11846" s="42"/>
      <c r="E11846" s="46"/>
      <c r="F11846" s="36"/>
      <c r="G11846" s="45"/>
    </row>
    <row r="11847" spans="1:7" s="12" customFormat="1">
      <c r="A11847" s="41"/>
      <c r="B11847" s="36"/>
      <c r="C11847" s="36"/>
      <c r="D11847" s="42"/>
      <c r="E11847" s="46"/>
      <c r="F11847" s="36"/>
      <c r="G11847" s="45"/>
    </row>
    <row r="11848" spans="1:7" s="12" customFormat="1">
      <c r="A11848" s="41"/>
      <c r="B11848" s="36"/>
      <c r="C11848" s="36"/>
      <c r="D11848" s="42"/>
      <c r="E11848" s="46"/>
      <c r="F11848" s="36"/>
      <c r="G11848" s="45"/>
    </row>
    <row r="11849" spans="1:7" s="12" customFormat="1">
      <c r="A11849" s="41"/>
      <c r="B11849" s="36"/>
      <c r="C11849" s="36"/>
      <c r="D11849" s="42"/>
      <c r="E11849" s="46"/>
      <c r="F11849" s="36"/>
      <c r="G11849" s="45"/>
    </row>
    <row r="11850" spans="1:7" s="12" customFormat="1">
      <c r="A11850" s="41"/>
      <c r="B11850" s="36"/>
      <c r="C11850" s="36"/>
      <c r="D11850" s="42"/>
      <c r="E11850" s="46"/>
      <c r="F11850" s="36"/>
      <c r="G11850" s="45"/>
    </row>
    <row r="11851" spans="1:7" s="12" customFormat="1">
      <c r="A11851" s="41"/>
      <c r="B11851" s="36"/>
      <c r="C11851" s="36"/>
      <c r="D11851" s="42"/>
      <c r="E11851" s="46"/>
      <c r="F11851" s="36"/>
      <c r="G11851" s="45"/>
    </row>
    <row r="11852" spans="1:7" s="12" customFormat="1">
      <c r="A11852" s="41"/>
      <c r="B11852" s="36"/>
      <c r="C11852" s="36"/>
      <c r="D11852" s="42"/>
      <c r="E11852" s="46"/>
      <c r="F11852" s="36"/>
      <c r="G11852" s="45"/>
    </row>
    <row r="11853" spans="1:7" s="12" customFormat="1">
      <c r="A11853" s="41"/>
      <c r="B11853" s="36"/>
      <c r="C11853" s="36"/>
      <c r="D11853" s="42"/>
      <c r="E11853" s="46"/>
      <c r="F11853" s="36"/>
      <c r="G11853" s="45"/>
    </row>
    <row r="11854" spans="1:7" s="12" customFormat="1">
      <c r="A11854" s="41"/>
      <c r="B11854" s="36"/>
      <c r="C11854" s="36"/>
      <c r="D11854" s="42"/>
      <c r="E11854" s="46"/>
      <c r="F11854" s="36"/>
      <c r="G11854" s="45"/>
    </row>
    <row r="11855" spans="1:7" s="12" customFormat="1">
      <c r="A11855" s="41"/>
      <c r="B11855" s="36"/>
      <c r="C11855" s="36"/>
      <c r="D11855" s="42"/>
      <c r="E11855" s="46"/>
      <c r="F11855" s="36"/>
      <c r="G11855" s="45"/>
    </row>
    <row r="11856" spans="1:7" s="12" customFormat="1">
      <c r="A11856" s="41"/>
      <c r="B11856" s="36"/>
      <c r="C11856" s="36"/>
      <c r="D11856" s="42"/>
      <c r="E11856" s="46"/>
      <c r="F11856" s="36"/>
      <c r="G11856" s="45"/>
    </row>
    <row r="11857" spans="1:7" s="12" customFormat="1">
      <c r="A11857" s="41"/>
      <c r="B11857" s="36"/>
      <c r="C11857" s="36"/>
      <c r="D11857" s="42"/>
      <c r="E11857" s="46"/>
      <c r="F11857" s="36"/>
      <c r="G11857" s="45"/>
    </row>
    <row r="11858" spans="1:7" s="12" customFormat="1">
      <c r="A11858" s="41"/>
      <c r="B11858" s="36"/>
      <c r="C11858" s="36"/>
      <c r="D11858" s="42"/>
      <c r="E11858" s="46"/>
      <c r="F11858" s="36"/>
      <c r="G11858" s="45"/>
    </row>
    <row r="11859" spans="1:7" s="12" customFormat="1">
      <c r="A11859" s="41"/>
      <c r="B11859" s="36"/>
      <c r="C11859" s="36"/>
      <c r="D11859" s="42"/>
      <c r="E11859" s="46"/>
      <c r="F11859" s="36"/>
      <c r="G11859" s="45"/>
    </row>
    <row r="11860" spans="1:7" s="12" customFormat="1">
      <c r="A11860" s="41"/>
      <c r="B11860" s="36"/>
      <c r="C11860" s="36"/>
      <c r="D11860" s="42"/>
      <c r="E11860" s="46"/>
      <c r="F11860" s="36"/>
      <c r="G11860" s="45"/>
    </row>
    <row r="11861" spans="1:7" s="12" customFormat="1">
      <c r="A11861" s="41"/>
      <c r="B11861" s="36"/>
      <c r="C11861" s="36"/>
      <c r="D11861" s="42"/>
      <c r="E11861" s="46"/>
      <c r="F11861" s="36"/>
      <c r="G11861" s="45"/>
    </row>
    <row r="11862" spans="1:7" s="12" customFormat="1">
      <c r="A11862" s="41"/>
      <c r="B11862" s="36"/>
      <c r="C11862" s="36"/>
      <c r="D11862" s="42"/>
      <c r="E11862" s="46"/>
      <c r="F11862" s="36"/>
      <c r="G11862" s="45"/>
    </row>
    <row r="11863" spans="1:7" s="12" customFormat="1">
      <c r="A11863" s="41"/>
      <c r="B11863" s="36"/>
      <c r="C11863" s="36"/>
      <c r="D11863" s="42"/>
      <c r="E11863" s="46"/>
      <c r="F11863" s="36"/>
      <c r="G11863" s="45"/>
    </row>
    <row r="11864" spans="1:7" s="12" customFormat="1">
      <c r="A11864" s="41"/>
      <c r="B11864" s="36"/>
      <c r="C11864" s="36"/>
      <c r="D11864" s="42"/>
      <c r="E11864" s="46"/>
      <c r="F11864" s="36"/>
      <c r="G11864" s="45"/>
    </row>
    <row r="11865" spans="1:7" s="12" customFormat="1">
      <c r="A11865" s="41"/>
      <c r="B11865" s="36"/>
      <c r="C11865" s="36"/>
      <c r="D11865" s="42"/>
      <c r="E11865" s="46"/>
      <c r="F11865" s="36"/>
      <c r="G11865" s="45"/>
    </row>
    <row r="11866" spans="1:7" s="12" customFormat="1">
      <c r="A11866" s="41"/>
      <c r="B11866" s="36"/>
      <c r="C11866" s="36"/>
      <c r="D11866" s="42"/>
      <c r="E11866" s="46"/>
      <c r="F11866" s="36"/>
      <c r="G11866" s="45"/>
    </row>
    <row r="11867" spans="1:7" s="12" customFormat="1">
      <c r="A11867" s="41"/>
      <c r="B11867" s="36"/>
      <c r="C11867" s="36"/>
      <c r="D11867" s="42"/>
      <c r="E11867" s="46"/>
      <c r="F11867" s="36"/>
      <c r="G11867" s="45"/>
    </row>
    <row r="11868" spans="1:7" s="12" customFormat="1">
      <c r="A11868" s="41"/>
      <c r="B11868" s="36"/>
      <c r="C11868" s="36"/>
      <c r="D11868" s="42"/>
      <c r="E11868" s="46"/>
      <c r="F11868" s="36"/>
      <c r="G11868" s="45"/>
    </row>
    <row r="11869" spans="1:7" s="12" customFormat="1">
      <c r="A11869" s="41"/>
      <c r="B11869" s="36"/>
      <c r="C11869" s="36"/>
      <c r="D11869" s="42"/>
      <c r="E11869" s="46"/>
      <c r="F11869" s="36"/>
      <c r="G11869" s="45"/>
    </row>
    <row r="11870" spans="1:7" s="12" customFormat="1">
      <c r="A11870" s="41"/>
      <c r="B11870" s="36"/>
      <c r="C11870" s="36"/>
      <c r="D11870" s="42"/>
      <c r="E11870" s="46"/>
      <c r="F11870" s="36"/>
      <c r="G11870" s="45"/>
    </row>
    <row r="11871" spans="1:7" s="12" customFormat="1">
      <c r="A11871" s="41"/>
      <c r="B11871" s="36"/>
      <c r="C11871" s="36"/>
      <c r="D11871" s="42"/>
      <c r="E11871" s="46"/>
      <c r="F11871" s="36"/>
      <c r="G11871" s="45"/>
    </row>
    <row r="11872" spans="1:7" s="12" customFormat="1">
      <c r="A11872" s="41"/>
      <c r="B11872" s="36"/>
      <c r="C11872" s="36"/>
      <c r="D11872" s="42"/>
      <c r="E11872" s="46"/>
      <c r="F11872" s="36"/>
      <c r="G11872" s="45"/>
    </row>
    <row r="11873" spans="1:7" s="12" customFormat="1">
      <c r="A11873" s="41"/>
      <c r="B11873" s="36"/>
      <c r="C11873" s="36"/>
      <c r="D11873" s="42"/>
      <c r="E11873" s="46"/>
      <c r="F11873" s="36"/>
      <c r="G11873" s="45"/>
    </row>
    <row r="11874" spans="1:7" s="12" customFormat="1">
      <c r="A11874" s="41"/>
      <c r="B11874" s="36"/>
      <c r="C11874" s="36"/>
      <c r="D11874" s="42"/>
      <c r="E11874" s="46"/>
      <c r="F11874" s="36"/>
      <c r="G11874" s="45"/>
    </row>
    <row r="11875" spans="1:7" s="12" customFormat="1">
      <c r="A11875" s="41"/>
      <c r="B11875" s="36"/>
      <c r="C11875" s="36"/>
      <c r="D11875" s="42"/>
      <c r="E11875" s="46"/>
      <c r="F11875" s="36"/>
      <c r="G11875" s="45"/>
    </row>
    <row r="11876" spans="1:7" s="12" customFormat="1">
      <c r="A11876" s="41"/>
      <c r="B11876" s="36"/>
      <c r="C11876" s="36"/>
      <c r="D11876" s="42"/>
      <c r="E11876" s="46"/>
      <c r="F11876" s="36"/>
      <c r="G11876" s="45"/>
    </row>
    <row r="11877" spans="1:7" s="12" customFormat="1">
      <c r="A11877" s="41"/>
      <c r="B11877" s="36"/>
      <c r="C11877" s="36"/>
      <c r="D11877" s="42"/>
      <c r="E11877" s="46"/>
      <c r="F11877" s="36"/>
      <c r="G11877" s="45"/>
    </row>
    <row r="11878" spans="1:7" s="12" customFormat="1">
      <c r="A11878" s="41"/>
      <c r="B11878" s="36"/>
      <c r="C11878" s="36"/>
      <c r="D11878" s="42"/>
      <c r="E11878" s="46"/>
      <c r="F11878" s="36"/>
      <c r="G11878" s="45"/>
    </row>
    <row r="11879" spans="1:7" s="12" customFormat="1">
      <c r="A11879" s="41"/>
      <c r="B11879" s="36"/>
      <c r="C11879" s="36"/>
      <c r="D11879" s="42"/>
      <c r="E11879" s="46"/>
      <c r="F11879" s="36"/>
      <c r="G11879" s="45"/>
    </row>
    <row r="11880" spans="1:7" s="12" customFormat="1">
      <c r="A11880" s="41"/>
      <c r="B11880" s="36"/>
      <c r="C11880" s="36"/>
      <c r="D11880" s="42"/>
      <c r="E11880" s="46"/>
      <c r="F11880" s="36"/>
      <c r="G11880" s="45"/>
    </row>
    <row r="11881" spans="1:7" s="12" customFormat="1">
      <c r="A11881" s="41"/>
      <c r="B11881" s="36"/>
      <c r="C11881" s="36"/>
      <c r="D11881" s="42"/>
      <c r="E11881" s="46"/>
      <c r="F11881" s="36"/>
      <c r="G11881" s="45"/>
    </row>
    <row r="11882" spans="1:7" s="12" customFormat="1">
      <c r="A11882" s="41"/>
      <c r="B11882" s="36"/>
      <c r="C11882" s="36"/>
      <c r="D11882" s="42"/>
      <c r="E11882" s="46"/>
      <c r="F11882" s="36"/>
      <c r="G11882" s="45"/>
    </row>
    <row r="11883" spans="1:7" s="12" customFormat="1">
      <c r="A11883" s="41"/>
      <c r="B11883" s="36"/>
      <c r="C11883" s="36"/>
      <c r="D11883" s="42"/>
      <c r="E11883" s="46"/>
      <c r="F11883" s="36"/>
      <c r="G11883" s="45"/>
    </row>
    <row r="11884" spans="1:7" s="12" customFormat="1">
      <c r="A11884" s="41"/>
      <c r="B11884" s="36"/>
      <c r="C11884" s="36"/>
      <c r="D11884" s="42"/>
      <c r="E11884" s="46"/>
      <c r="F11884" s="36"/>
      <c r="G11884" s="45"/>
    </row>
    <row r="11885" spans="1:7" s="12" customFormat="1">
      <c r="A11885" s="41"/>
      <c r="B11885" s="36"/>
      <c r="C11885" s="36"/>
      <c r="D11885" s="42"/>
      <c r="E11885" s="46"/>
      <c r="F11885" s="36"/>
      <c r="G11885" s="45"/>
    </row>
    <row r="11886" spans="1:7" s="12" customFormat="1">
      <c r="A11886" s="41"/>
      <c r="B11886" s="36"/>
      <c r="C11886" s="36"/>
      <c r="D11886" s="42"/>
      <c r="E11886" s="46"/>
      <c r="F11886" s="36"/>
      <c r="G11886" s="45"/>
    </row>
    <row r="11887" spans="1:7" s="12" customFormat="1">
      <c r="A11887" s="41"/>
      <c r="B11887" s="36"/>
      <c r="C11887" s="36"/>
      <c r="D11887" s="42"/>
      <c r="E11887" s="46"/>
      <c r="F11887" s="36"/>
      <c r="G11887" s="45"/>
    </row>
    <row r="11888" spans="1:7" s="12" customFormat="1">
      <c r="A11888" s="41"/>
      <c r="B11888" s="36"/>
      <c r="C11888" s="36"/>
      <c r="D11888" s="42"/>
      <c r="E11888" s="46"/>
      <c r="F11888" s="36"/>
      <c r="G11888" s="45"/>
    </row>
    <row r="11889" spans="1:7" s="12" customFormat="1">
      <c r="A11889" s="41"/>
      <c r="B11889" s="36"/>
      <c r="C11889" s="36"/>
      <c r="D11889" s="42"/>
      <c r="E11889" s="46"/>
      <c r="F11889" s="36"/>
      <c r="G11889" s="45"/>
    </row>
    <row r="11890" spans="1:7" s="12" customFormat="1">
      <c r="A11890" s="41"/>
      <c r="B11890" s="36"/>
      <c r="C11890" s="36"/>
      <c r="D11890" s="42"/>
      <c r="E11890" s="46"/>
      <c r="F11890" s="36"/>
      <c r="G11890" s="45"/>
    </row>
    <row r="11891" spans="1:7" s="12" customFormat="1">
      <c r="A11891" s="41"/>
      <c r="B11891" s="36"/>
      <c r="C11891" s="36"/>
      <c r="D11891" s="42"/>
      <c r="E11891" s="46"/>
      <c r="F11891" s="36"/>
      <c r="G11891" s="45"/>
    </row>
    <row r="11892" spans="1:7" s="12" customFormat="1">
      <c r="A11892" s="41"/>
      <c r="B11892" s="36"/>
      <c r="C11892" s="36"/>
      <c r="D11892" s="42"/>
      <c r="E11892" s="46"/>
      <c r="F11892" s="36"/>
      <c r="G11892" s="45"/>
    </row>
    <row r="11893" spans="1:7" s="12" customFormat="1">
      <c r="A11893" s="41"/>
      <c r="B11893" s="36"/>
      <c r="C11893" s="36"/>
      <c r="D11893" s="42"/>
      <c r="E11893" s="46"/>
      <c r="F11893" s="36"/>
      <c r="G11893" s="45"/>
    </row>
    <row r="11894" spans="1:7" s="12" customFormat="1">
      <c r="A11894" s="41"/>
      <c r="B11894" s="36"/>
      <c r="C11894" s="36"/>
      <c r="D11894" s="42"/>
      <c r="E11894" s="46"/>
      <c r="F11894" s="36"/>
      <c r="G11894" s="45"/>
    </row>
    <row r="11895" spans="1:7" s="12" customFormat="1">
      <c r="A11895" s="41"/>
      <c r="B11895" s="36"/>
      <c r="C11895" s="36"/>
      <c r="D11895" s="42"/>
      <c r="E11895" s="46"/>
      <c r="F11895" s="36"/>
      <c r="G11895" s="45"/>
    </row>
    <row r="11896" spans="1:7" s="12" customFormat="1">
      <c r="A11896" s="41"/>
      <c r="B11896" s="36"/>
      <c r="C11896" s="36"/>
      <c r="D11896" s="42"/>
      <c r="E11896" s="46"/>
      <c r="F11896" s="36"/>
      <c r="G11896" s="45"/>
    </row>
    <row r="11897" spans="1:7" s="12" customFormat="1">
      <c r="A11897" s="41"/>
      <c r="B11897" s="36"/>
      <c r="C11897" s="36"/>
      <c r="D11897" s="42"/>
      <c r="E11897" s="46"/>
      <c r="F11897" s="36"/>
      <c r="G11897" s="45"/>
    </row>
    <row r="11898" spans="1:7" s="12" customFormat="1">
      <c r="A11898" s="41"/>
      <c r="B11898" s="36"/>
      <c r="C11898" s="36"/>
      <c r="D11898" s="42"/>
      <c r="E11898" s="46"/>
      <c r="F11898" s="36"/>
      <c r="G11898" s="45"/>
    </row>
    <row r="11899" spans="1:7" s="12" customFormat="1">
      <c r="A11899" s="41"/>
      <c r="B11899" s="36"/>
      <c r="C11899" s="36"/>
      <c r="D11899" s="42"/>
      <c r="E11899" s="46"/>
      <c r="F11899" s="36"/>
      <c r="G11899" s="45"/>
    </row>
    <row r="11900" spans="1:7" s="12" customFormat="1">
      <c r="A11900" s="41"/>
      <c r="B11900" s="36"/>
      <c r="C11900" s="36"/>
      <c r="D11900" s="42"/>
      <c r="E11900" s="46"/>
      <c r="F11900" s="36"/>
      <c r="G11900" s="45"/>
    </row>
    <row r="11901" spans="1:7" s="12" customFormat="1">
      <c r="A11901" s="41"/>
      <c r="B11901" s="36"/>
      <c r="C11901" s="36"/>
      <c r="D11901" s="42"/>
      <c r="E11901" s="46"/>
      <c r="F11901" s="36"/>
      <c r="G11901" s="45"/>
    </row>
    <row r="11902" spans="1:7" s="12" customFormat="1">
      <c r="A11902" s="41"/>
      <c r="B11902" s="36"/>
      <c r="C11902" s="36"/>
      <c r="D11902" s="42"/>
      <c r="E11902" s="46"/>
      <c r="F11902" s="36"/>
      <c r="G11902" s="45"/>
    </row>
    <row r="11903" spans="1:7" s="12" customFormat="1">
      <c r="A11903" s="41"/>
      <c r="B11903" s="36"/>
      <c r="C11903" s="36"/>
      <c r="D11903" s="42"/>
      <c r="E11903" s="46"/>
      <c r="F11903" s="36"/>
      <c r="G11903" s="45"/>
    </row>
    <row r="11904" spans="1:7" s="12" customFormat="1">
      <c r="A11904" s="41"/>
      <c r="B11904" s="36"/>
      <c r="C11904" s="36"/>
      <c r="D11904" s="42"/>
      <c r="E11904" s="46"/>
      <c r="F11904" s="36"/>
      <c r="G11904" s="45"/>
    </row>
    <row r="11905" spans="1:7" s="12" customFormat="1">
      <c r="A11905" s="41"/>
      <c r="B11905" s="36"/>
      <c r="C11905" s="36"/>
      <c r="D11905" s="42"/>
      <c r="E11905" s="46"/>
      <c r="F11905" s="36"/>
      <c r="G11905" s="45"/>
    </row>
    <row r="11906" spans="1:7" s="12" customFormat="1">
      <c r="A11906" s="41"/>
      <c r="B11906" s="36"/>
      <c r="C11906" s="36"/>
      <c r="D11906" s="42"/>
      <c r="E11906" s="46"/>
      <c r="F11906" s="36"/>
      <c r="G11906" s="45"/>
    </row>
    <row r="11907" spans="1:7" s="12" customFormat="1">
      <c r="A11907" s="41"/>
      <c r="B11907" s="36"/>
      <c r="C11907" s="36"/>
      <c r="D11907" s="42"/>
      <c r="E11907" s="46"/>
      <c r="F11907" s="36"/>
      <c r="G11907" s="45"/>
    </row>
    <row r="11908" spans="1:7" s="12" customFormat="1">
      <c r="A11908" s="41"/>
      <c r="B11908" s="36"/>
      <c r="C11908" s="36"/>
      <c r="D11908" s="42"/>
      <c r="E11908" s="46"/>
      <c r="F11908" s="36"/>
      <c r="G11908" s="45"/>
    </row>
    <row r="11909" spans="1:7" s="12" customFormat="1">
      <c r="A11909" s="41"/>
      <c r="B11909" s="36"/>
      <c r="C11909" s="36"/>
      <c r="D11909" s="42"/>
      <c r="E11909" s="46"/>
      <c r="F11909" s="36"/>
      <c r="G11909" s="45"/>
    </row>
    <row r="11910" spans="1:7" s="12" customFormat="1">
      <c r="A11910" s="41"/>
      <c r="B11910" s="36"/>
      <c r="C11910" s="36"/>
      <c r="D11910" s="42"/>
      <c r="E11910" s="46"/>
      <c r="F11910" s="36"/>
      <c r="G11910" s="45"/>
    </row>
    <row r="11911" spans="1:7" s="12" customFormat="1">
      <c r="A11911" s="41"/>
      <c r="B11911" s="36"/>
      <c r="C11911" s="36"/>
      <c r="D11911" s="42"/>
      <c r="E11911" s="46"/>
      <c r="F11911" s="36"/>
      <c r="G11911" s="45"/>
    </row>
    <row r="11912" spans="1:7" s="12" customFormat="1">
      <c r="A11912" s="41"/>
      <c r="B11912" s="36"/>
      <c r="C11912" s="36"/>
      <c r="D11912" s="42"/>
      <c r="E11912" s="46"/>
      <c r="F11912" s="36"/>
      <c r="G11912" s="45"/>
    </row>
    <row r="11913" spans="1:7" s="12" customFormat="1">
      <c r="A11913" s="41"/>
      <c r="B11913" s="36"/>
      <c r="C11913" s="36"/>
      <c r="D11913" s="42"/>
      <c r="E11913" s="46"/>
      <c r="F11913" s="36"/>
      <c r="G11913" s="45"/>
    </row>
    <row r="11914" spans="1:7" s="12" customFormat="1">
      <c r="A11914" s="41"/>
      <c r="B11914" s="36"/>
      <c r="C11914" s="36"/>
      <c r="D11914" s="42"/>
      <c r="E11914" s="46"/>
      <c r="F11914" s="36"/>
      <c r="G11914" s="45"/>
    </row>
    <row r="11915" spans="1:7" s="12" customFormat="1">
      <c r="A11915" s="41"/>
      <c r="B11915" s="36"/>
      <c r="C11915" s="36"/>
      <c r="D11915" s="42"/>
      <c r="E11915" s="46"/>
      <c r="F11915" s="36"/>
      <c r="G11915" s="45"/>
    </row>
    <row r="11916" spans="1:7" s="12" customFormat="1">
      <c r="A11916" s="41"/>
      <c r="B11916" s="36"/>
      <c r="C11916" s="36"/>
      <c r="D11916" s="42"/>
      <c r="E11916" s="46"/>
      <c r="F11916" s="36"/>
      <c r="G11916" s="45"/>
    </row>
    <row r="11917" spans="1:7" s="12" customFormat="1">
      <c r="A11917" s="41"/>
      <c r="B11917" s="36"/>
      <c r="C11917" s="36"/>
      <c r="D11917" s="42"/>
      <c r="E11917" s="46"/>
      <c r="F11917" s="36"/>
      <c r="G11917" s="45"/>
    </row>
    <row r="11918" spans="1:7" s="12" customFormat="1">
      <c r="A11918" s="41"/>
      <c r="B11918" s="36"/>
      <c r="C11918" s="36"/>
      <c r="D11918" s="42"/>
      <c r="E11918" s="46"/>
      <c r="F11918" s="36"/>
      <c r="G11918" s="45"/>
    </row>
    <row r="11919" spans="1:7" s="12" customFormat="1">
      <c r="A11919" s="41"/>
      <c r="B11919" s="36"/>
      <c r="C11919" s="36"/>
      <c r="D11919" s="42"/>
      <c r="E11919" s="46"/>
      <c r="F11919" s="36"/>
      <c r="G11919" s="45"/>
    </row>
    <row r="11920" spans="1:7" s="12" customFormat="1">
      <c r="A11920" s="41"/>
      <c r="B11920" s="36"/>
      <c r="C11920" s="36"/>
      <c r="D11920" s="42"/>
      <c r="E11920" s="46"/>
      <c r="F11920" s="36"/>
      <c r="G11920" s="45"/>
    </row>
    <row r="11921" spans="1:7" s="12" customFormat="1">
      <c r="A11921" s="41"/>
      <c r="B11921" s="36"/>
      <c r="C11921" s="36"/>
      <c r="D11921" s="42"/>
      <c r="E11921" s="46"/>
      <c r="F11921" s="36"/>
      <c r="G11921" s="45"/>
    </row>
    <row r="11922" spans="1:7" s="12" customFormat="1">
      <c r="A11922" s="41"/>
      <c r="B11922" s="36"/>
      <c r="C11922" s="36"/>
      <c r="D11922" s="42"/>
      <c r="E11922" s="46"/>
      <c r="F11922" s="36"/>
      <c r="G11922" s="45"/>
    </row>
    <row r="11923" spans="1:7" s="12" customFormat="1">
      <c r="A11923" s="41"/>
      <c r="B11923" s="36"/>
      <c r="C11923" s="36"/>
      <c r="D11923" s="42"/>
      <c r="E11923" s="46"/>
      <c r="F11923" s="36"/>
      <c r="G11923" s="45"/>
    </row>
    <row r="11924" spans="1:7" s="12" customFormat="1">
      <c r="A11924" s="41"/>
      <c r="B11924" s="36"/>
      <c r="C11924" s="36"/>
      <c r="D11924" s="42"/>
      <c r="E11924" s="46"/>
      <c r="F11924" s="36"/>
      <c r="G11924" s="45"/>
    </row>
    <row r="11925" spans="1:7" s="12" customFormat="1">
      <c r="A11925" s="41"/>
      <c r="B11925" s="36"/>
      <c r="C11925" s="36"/>
      <c r="D11925" s="42"/>
      <c r="E11925" s="46"/>
      <c r="F11925" s="36"/>
      <c r="G11925" s="45"/>
    </row>
    <row r="11926" spans="1:7" s="12" customFormat="1">
      <c r="A11926" s="41"/>
      <c r="B11926" s="36"/>
      <c r="C11926" s="36"/>
      <c r="D11926" s="42"/>
      <c r="E11926" s="46"/>
      <c r="F11926" s="36"/>
      <c r="G11926" s="45"/>
    </row>
    <row r="11927" spans="1:7" s="12" customFormat="1">
      <c r="A11927" s="41"/>
      <c r="B11927" s="36"/>
      <c r="C11927" s="36"/>
      <c r="D11927" s="42"/>
      <c r="E11927" s="46"/>
      <c r="F11927" s="36"/>
      <c r="G11927" s="45"/>
    </row>
    <row r="11928" spans="1:7" s="12" customFormat="1">
      <c r="A11928" s="41"/>
      <c r="B11928" s="36"/>
      <c r="C11928" s="36"/>
      <c r="D11928" s="42"/>
      <c r="E11928" s="46"/>
      <c r="F11928" s="36"/>
      <c r="G11928" s="45"/>
    </row>
    <row r="11929" spans="1:7" s="12" customFormat="1">
      <c r="A11929" s="41"/>
      <c r="B11929" s="36"/>
      <c r="C11929" s="36"/>
      <c r="D11929" s="42"/>
      <c r="E11929" s="46"/>
      <c r="F11929" s="36"/>
      <c r="G11929" s="45"/>
    </row>
    <row r="11930" spans="1:7" s="12" customFormat="1">
      <c r="A11930" s="41"/>
      <c r="B11930" s="36"/>
      <c r="C11930" s="36"/>
      <c r="D11930" s="42"/>
      <c r="E11930" s="46"/>
      <c r="F11930" s="36"/>
      <c r="G11930" s="45"/>
    </row>
    <row r="11931" spans="1:7" s="12" customFormat="1">
      <c r="A11931" s="41"/>
      <c r="B11931" s="36"/>
      <c r="C11931" s="36"/>
      <c r="D11931" s="42"/>
      <c r="E11931" s="46"/>
      <c r="F11931" s="36"/>
      <c r="G11931" s="45"/>
    </row>
    <row r="11932" spans="1:7" s="12" customFormat="1">
      <c r="A11932" s="41"/>
      <c r="B11932" s="36"/>
      <c r="C11932" s="36"/>
      <c r="D11932" s="42"/>
      <c r="E11932" s="46"/>
      <c r="F11932" s="36"/>
      <c r="G11932" s="45"/>
    </row>
    <row r="11933" spans="1:7" s="12" customFormat="1">
      <c r="A11933" s="41"/>
      <c r="B11933" s="36"/>
      <c r="C11933" s="36"/>
      <c r="D11933" s="42"/>
      <c r="E11933" s="46"/>
      <c r="F11933" s="36"/>
      <c r="G11933" s="45"/>
    </row>
    <row r="11934" spans="1:7" s="12" customFormat="1">
      <c r="A11934" s="41"/>
      <c r="B11934" s="36"/>
      <c r="C11934" s="36"/>
      <c r="D11934" s="42"/>
      <c r="E11934" s="46"/>
      <c r="F11934" s="36"/>
      <c r="G11934" s="45"/>
    </row>
    <row r="11935" spans="1:7" s="12" customFormat="1">
      <c r="A11935" s="41"/>
      <c r="B11935" s="36"/>
      <c r="C11935" s="36"/>
      <c r="D11935" s="42"/>
      <c r="E11935" s="46"/>
      <c r="F11935" s="36"/>
      <c r="G11935" s="45"/>
    </row>
    <row r="11936" spans="1:7" s="12" customFormat="1">
      <c r="A11936" s="41"/>
      <c r="B11936" s="36"/>
      <c r="C11936" s="36"/>
      <c r="D11936" s="42"/>
      <c r="E11936" s="46"/>
      <c r="F11936" s="36"/>
      <c r="G11936" s="45"/>
    </row>
    <row r="11937" spans="1:7" s="12" customFormat="1">
      <c r="A11937" s="41"/>
      <c r="B11937" s="36"/>
      <c r="C11937" s="36"/>
      <c r="D11937" s="42"/>
      <c r="E11937" s="46"/>
      <c r="F11937" s="36"/>
      <c r="G11937" s="45"/>
    </row>
    <row r="11938" spans="1:7" s="12" customFormat="1">
      <c r="A11938" s="41"/>
      <c r="B11938" s="36"/>
      <c r="C11938" s="36"/>
      <c r="D11938" s="42"/>
      <c r="E11938" s="46"/>
      <c r="F11938" s="36"/>
      <c r="G11938" s="45"/>
    </row>
    <row r="11939" spans="1:7" s="12" customFormat="1">
      <c r="A11939" s="41"/>
      <c r="B11939" s="36"/>
      <c r="C11939" s="36"/>
      <c r="D11939" s="42"/>
      <c r="E11939" s="46"/>
      <c r="F11939" s="36"/>
      <c r="G11939" s="45"/>
    </row>
    <row r="11940" spans="1:7" s="12" customFormat="1">
      <c r="A11940" s="41"/>
      <c r="B11940" s="36"/>
      <c r="C11940" s="36"/>
      <c r="D11940" s="42"/>
      <c r="E11940" s="46"/>
      <c r="F11940" s="36"/>
      <c r="G11940" s="45"/>
    </row>
    <row r="11941" spans="1:7" s="12" customFormat="1">
      <c r="A11941" s="41"/>
      <c r="B11941" s="36"/>
      <c r="C11941" s="36"/>
      <c r="D11941" s="42"/>
      <c r="E11941" s="46"/>
      <c r="F11941" s="36"/>
      <c r="G11941" s="45"/>
    </row>
    <row r="11942" spans="1:7" s="12" customFormat="1">
      <c r="A11942" s="41"/>
      <c r="B11942" s="36"/>
      <c r="C11942" s="36"/>
      <c r="D11942" s="42"/>
      <c r="E11942" s="46"/>
      <c r="F11942" s="36"/>
      <c r="G11942" s="45"/>
    </row>
    <row r="11943" spans="1:7" s="12" customFormat="1">
      <c r="A11943" s="41"/>
      <c r="B11943" s="36"/>
      <c r="C11943" s="36"/>
      <c r="D11943" s="42"/>
      <c r="E11943" s="46"/>
      <c r="F11943" s="36"/>
      <c r="G11943" s="45"/>
    </row>
    <row r="11944" spans="1:7" s="12" customFormat="1">
      <c r="A11944" s="41"/>
      <c r="B11944" s="36"/>
      <c r="C11944" s="36"/>
      <c r="D11944" s="42"/>
      <c r="E11944" s="46"/>
      <c r="F11944" s="36"/>
      <c r="G11944" s="45"/>
    </row>
    <row r="11945" spans="1:7" s="12" customFormat="1">
      <c r="A11945" s="41"/>
      <c r="B11945" s="36"/>
      <c r="C11945" s="36"/>
      <c r="D11945" s="42"/>
      <c r="E11945" s="46"/>
      <c r="F11945" s="36"/>
      <c r="G11945" s="45"/>
    </row>
    <row r="11946" spans="1:7" s="12" customFormat="1">
      <c r="A11946" s="41"/>
      <c r="B11946" s="36"/>
      <c r="C11946" s="36"/>
      <c r="D11946" s="42"/>
      <c r="E11946" s="46"/>
      <c r="F11946" s="36"/>
      <c r="G11946" s="45"/>
    </row>
    <row r="11947" spans="1:7" s="12" customFormat="1">
      <c r="A11947" s="41"/>
      <c r="B11947" s="36"/>
      <c r="C11947" s="36"/>
      <c r="D11947" s="42"/>
      <c r="E11947" s="46"/>
      <c r="F11947" s="36"/>
      <c r="G11947" s="45"/>
    </row>
    <row r="11948" spans="1:7" s="12" customFormat="1">
      <c r="A11948" s="41"/>
      <c r="B11948" s="36"/>
      <c r="C11948" s="36"/>
      <c r="D11948" s="42"/>
      <c r="E11948" s="46"/>
      <c r="F11948" s="36"/>
      <c r="G11948" s="45"/>
    </row>
    <row r="11949" spans="1:7" s="12" customFormat="1">
      <c r="A11949" s="41"/>
      <c r="B11949" s="36"/>
      <c r="C11949" s="36"/>
      <c r="D11949" s="42"/>
      <c r="E11949" s="46"/>
      <c r="F11949" s="36"/>
      <c r="G11949" s="45"/>
    </row>
    <row r="11950" spans="1:7" s="12" customFormat="1">
      <c r="A11950" s="41"/>
      <c r="B11950" s="36"/>
      <c r="C11950" s="36"/>
      <c r="D11950" s="42"/>
      <c r="E11950" s="46"/>
      <c r="F11950" s="36"/>
      <c r="G11950" s="45"/>
    </row>
    <row r="11951" spans="1:7" s="12" customFormat="1">
      <c r="A11951" s="41"/>
      <c r="B11951" s="36"/>
      <c r="C11951" s="36"/>
      <c r="D11951" s="42"/>
      <c r="E11951" s="46"/>
      <c r="F11951" s="36"/>
      <c r="G11951" s="45"/>
    </row>
    <row r="11952" spans="1:7" s="12" customFormat="1">
      <c r="A11952" s="41"/>
      <c r="B11952" s="36"/>
      <c r="C11952" s="36"/>
      <c r="D11952" s="42"/>
      <c r="E11952" s="46"/>
      <c r="F11952" s="36"/>
      <c r="G11952" s="45"/>
    </row>
    <row r="11953" spans="1:7" s="12" customFormat="1">
      <c r="A11953" s="41"/>
      <c r="B11953" s="36"/>
      <c r="C11953" s="36"/>
      <c r="D11953" s="42"/>
      <c r="E11953" s="46"/>
      <c r="F11953" s="36"/>
      <c r="G11953" s="45"/>
    </row>
    <row r="11954" spans="1:7" s="12" customFormat="1">
      <c r="A11954" s="41"/>
      <c r="B11954" s="36"/>
      <c r="C11954" s="36"/>
      <c r="D11954" s="42"/>
      <c r="E11954" s="46"/>
      <c r="F11954" s="36"/>
      <c r="G11954" s="45"/>
    </row>
    <row r="11955" spans="1:7" s="12" customFormat="1">
      <c r="A11955" s="41"/>
      <c r="B11955" s="36"/>
      <c r="C11955" s="36"/>
      <c r="D11955" s="42"/>
      <c r="E11955" s="46"/>
      <c r="F11955" s="36"/>
      <c r="G11955" s="45"/>
    </row>
    <row r="11956" spans="1:7" s="12" customFormat="1">
      <c r="A11956" s="41"/>
      <c r="B11956" s="36"/>
      <c r="C11956" s="36"/>
      <c r="D11956" s="42"/>
      <c r="E11956" s="46"/>
      <c r="F11956" s="36"/>
      <c r="G11956" s="45"/>
    </row>
    <row r="11957" spans="1:7" s="12" customFormat="1">
      <c r="A11957" s="41"/>
      <c r="B11957" s="36"/>
      <c r="C11957" s="36"/>
      <c r="D11957" s="42"/>
      <c r="E11957" s="46"/>
      <c r="F11957" s="36"/>
      <c r="G11957" s="45"/>
    </row>
    <row r="11958" spans="1:7" s="12" customFormat="1">
      <c r="A11958" s="41"/>
      <c r="B11958" s="36"/>
      <c r="C11958" s="36"/>
      <c r="D11958" s="42"/>
      <c r="E11958" s="46"/>
      <c r="F11958" s="36"/>
      <c r="G11958" s="45"/>
    </row>
    <row r="11959" spans="1:7" s="12" customFormat="1">
      <c r="A11959" s="41"/>
      <c r="B11959" s="36"/>
      <c r="C11959" s="36"/>
      <c r="D11959" s="42"/>
      <c r="E11959" s="46"/>
      <c r="F11959" s="36"/>
      <c r="G11959" s="45"/>
    </row>
    <row r="11960" spans="1:7" s="12" customFormat="1">
      <c r="A11960" s="41"/>
      <c r="B11960" s="36"/>
      <c r="C11960" s="36"/>
      <c r="D11960" s="42"/>
      <c r="E11960" s="46"/>
      <c r="F11960" s="36"/>
      <c r="G11960" s="45"/>
    </row>
    <row r="11961" spans="1:7" s="12" customFormat="1">
      <c r="A11961" s="41"/>
      <c r="B11961" s="36"/>
      <c r="C11961" s="36"/>
      <c r="D11961" s="42"/>
      <c r="E11961" s="46"/>
      <c r="F11961" s="36"/>
      <c r="G11961" s="45"/>
    </row>
    <row r="11962" spans="1:7" s="12" customFormat="1">
      <c r="A11962" s="41"/>
      <c r="B11962" s="36"/>
      <c r="C11962" s="36"/>
      <c r="D11962" s="42"/>
      <c r="E11962" s="46"/>
      <c r="F11962" s="36"/>
      <c r="G11962" s="45"/>
    </row>
    <row r="11963" spans="1:7" s="12" customFormat="1">
      <c r="A11963" s="41"/>
      <c r="B11963" s="36"/>
      <c r="C11963" s="36"/>
      <c r="D11963" s="42"/>
      <c r="E11963" s="46"/>
      <c r="F11963" s="36"/>
      <c r="G11963" s="45"/>
    </row>
    <row r="11964" spans="1:7" s="12" customFormat="1">
      <c r="A11964" s="41"/>
      <c r="B11964" s="36"/>
      <c r="C11964" s="36"/>
      <c r="D11964" s="42"/>
      <c r="E11964" s="46"/>
      <c r="F11964" s="36"/>
      <c r="G11964" s="45"/>
    </row>
    <row r="11965" spans="1:7" s="12" customFormat="1">
      <c r="A11965" s="41"/>
      <c r="B11965" s="36"/>
      <c r="C11965" s="36"/>
      <c r="D11965" s="42"/>
      <c r="E11965" s="46"/>
      <c r="F11965" s="36"/>
      <c r="G11965" s="45"/>
    </row>
    <row r="11966" spans="1:7" s="12" customFormat="1">
      <c r="A11966" s="41"/>
      <c r="B11966" s="36"/>
      <c r="C11966" s="36"/>
      <c r="D11966" s="42"/>
      <c r="E11966" s="46"/>
      <c r="F11966" s="36"/>
      <c r="G11966" s="45"/>
    </row>
    <row r="11967" spans="1:7" s="12" customFormat="1">
      <c r="A11967" s="41"/>
      <c r="B11967" s="36"/>
      <c r="C11967" s="36"/>
      <c r="D11967" s="42"/>
      <c r="E11967" s="46"/>
      <c r="F11967" s="36"/>
      <c r="G11967" s="45"/>
    </row>
    <row r="11968" spans="1:7" s="12" customFormat="1">
      <c r="A11968" s="41"/>
      <c r="B11968" s="36"/>
      <c r="C11968" s="36"/>
      <c r="D11968" s="42"/>
      <c r="E11968" s="46"/>
      <c r="F11968" s="36"/>
      <c r="G11968" s="45"/>
    </row>
    <row r="11969" spans="1:7" s="12" customFormat="1">
      <c r="A11969" s="41"/>
      <c r="B11969" s="36"/>
      <c r="C11969" s="36"/>
      <c r="D11969" s="42"/>
      <c r="E11969" s="46"/>
      <c r="F11969" s="36"/>
      <c r="G11969" s="45"/>
    </row>
    <row r="11970" spans="1:7" s="12" customFormat="1">
      <c r="A11970" s="41"/>
      <c r="B11970" s="36"/>
      <c r="C11970" s="36"/>
      <c r="D11970" s="42"/>
      <c r="E11970" s="46"/>
      <c r="F11970" s="36"/>
      <c r="G11970" s="45"/>
    </row>
    <row r="11971" spans="1:7" s="12" customFormat="1">
      <c r="A11971" s="41"/>
      <c r="B11971" s="36"/>
      <c r="C11971" s="36"/>
      <c r="D11971" s="42"/>
      <c r="E11971" s="46"/>
      <c r="F11971" s="36"/>
      <c r="G11971" s="45"/>
    </row>
    <row r="11972" spans="1:7" s="12" customFormat="1">
      <c r="A11972" s="41"/>
      <c r="B11972" s="36"/>
      <c r="C11972" s="36"/>
      <c r="D11972" s="42"/>
      <c r="E11972" s="46"/>
      <c r="F11972" s="36"/>
      <c r="G11972" s="45"/>
    </row>
    <row r="11973" spans="1:7" s="12" customFormat="1">
      <c r="A11973" s="41"/>
      <c r="B11973" s="36"/>
      <c r="C11973" s="36"/>
      <c r="D11973" s="42"/>
      <c r="E11973" s="46"/>
      <c r="F11973" s="36"/>
      <c r="G11973" s="45"/>
    </row>
    <row r="11974" spans="1:7" s="12" customFormat="1">
      <c r="A11974" s="41"/>
      <c r="B11974" s="36"/>
      <c r="C11974" s="36"/>
      <c r="D11974" s="42"/>
      <c r="E11974" s="46"/>
      <c r="F11974" s="36"/>
      <c r="G11974" s="45"/>
    </row>
    <row r="11975" spans="1:7" s="12" customFormat="1">
      <c r="A11975" s="41"/>
      <c r="B11975" s="36"/>
      <c r="C11975" s="36"/>
      <c r="D11975" s="42"/>
      <c r="E11975" s="46"/>
      <c r="F11975" s="36"/>
      <c r="G11975" s="45"/>
    </row>
    <row r="11976" spans="1:7" s="12" customFormat="1">
      <c r="A11976" s="41"/>
      <c r="B11976" s="36"/>
      <c r="C11976" s="36"/>
      <c r="D11976" s="42"/>
      <c r="E11976" s="46"/>
      <c r="F11976" s="36"/>
      <c r="G11976" s="45"/>
    </row>
    <row r="11977" spans="1:7" s="12" customFormat="1">
      <c r="A11977" s="41"/>
      <c r="B11977" s="36"/>
      <c r="C11977" s="36"/>
      <c r="D11977" s="42"/>
      <c r="E11977" s="46"/>
      <c r="F11977" s="36"/>
      <c r="G11977" s="45"/>
    </row>
    <row r="11978" spans="1:7" s="12" customFormat="1">
      <c r="A11978" s="41"/>
      <c r="B11978" s="36"/>
      <c r="C11978" s="36"/>
      <c r="D11978" s="42"/>
      <c r="E11978" s="46"/>
      <c r="F11978" s="36"/>
      <c r="G11978" s="45"/>
    </row>
    <row r="11979" spans="1:7" s="12" customFormat="1">
      <c r="A11979" s="41"/>
      <c r="B11979" s="36"/>
      <c r="C11979" s="36"/>
      <c r="D11979" s="42"/>
      <c r="E11979" s="46"/>
      <c r="F11979" s="36"/>
      <c r="G11979" s="45"/>
    </row>
    <row r="11980" spans="1:7" s="12" customFormat="1">
      <c r="A11980" s="41"/>
      <c r="B11980" s="36"/>
      <c r="C11980" s="36"/>
      <c r="D11980" s="42"/>
      <c r="E11980" s="46"/>
      <c r="F11980" s="36"/>
      <c r="G11980" s="45"/>
    </row>
    <row r="11981" spans="1:7" s="12" customFormat="1">
      <c r="A11981" s="41"/>
      <c r="B11981" s="36"/>
      <c r="C11981" s="36"/>
      <c r="D11981" s="42"/>
      <c r="E11981" s="46"/>
      <c r="F11981" s="36"/>
      <c r="G11981" s="45"/>
    </row>
    <row r="11982" spans="1:7" s="12" customFormat="1">
      <c r="A11982" s="41"/>
      <c r="B11982" s="36"/>
      <c r="C11982" s="36"/>
      <c r="D11982" s="42"/>
      <c r="E11982" s="46"/>
      <c r="F11982" s="36"/>
      <c r="G11982" s="45"/>
    </row>
    <row r="11983" spans="1:7" s="12" customFormat="1">
      <c r="A11983" s="41"/>
      <c r="B11983" s="36"/>
      <c r="C11983" s="36"/>
      <c r="D11983" s="42"/>
      <c r="E11983" s="46"/>
      <c r="F11983" s="36"/>
      <c r="G11983" s="45"/>
    </row>
    <row r="11984" spans="1:7" s="12" customFormat="1">
      <c r="A11984" s="41"/>
      <c r="B11984" s="36"/>
      <c r="C11984" s="36"/>
      <c r="D11984" s="42"/>
      <c r="E11984" s="46"/>
      <c r="F11984" s="36"/>
      <c r="G11984" s="45"/>
    </row>
    <row r="11985" spans="1:7" s="12" customFormat="1">
      <c r="A11985" s="41"/>
      <c r="B11985" s="36"/>
      <c r="C11985" s="36"/>
      <c r="D11985" s="42"/>
      <c r="E11985" s="46"/>
      <c r="F11985" s="36"/>
      <c r="G11985" s="45"/>
    </row>
    <row r="11986" spans="1:7" s="12" customFormat="1">
      <c r="A11986" s="41"/>
      <c r="B11986" s="36"/>
      <c r="C11986" s="36"/>
      <c r="D11986" s="42"/>
      <c r="E11986" s="46"/>
      <c r="F11986" s="36"/>
      <c r="G11986" s="45"/>
    </row>
    <row r="11987" spans="1:7" s="12" customFormat="1">
      <c r="A11987" s="41"/>
      <c r="B11987" s="36"/>
      <c r="C11987" s="36"/>
      <c r="D11987" s="42"/>
      <c r="E11987" s="46"/>
      <c r="F11987" s="36"/>
      <c r="G11987" s="45"/>
    </row>
    <row r="11988" spans="1:7">
      <c r="A11988" s="278" t="s">
        <v>0</v>
      </c>
      <c r="B11988" s="278"/>
      <c r="C11988" s="278"/>
      <c r="D11988" s="278"/>
      <c r="E11988" s="278"/>
      <c r="F11988" s="278"/>
      <c r="G11988" s="278"/>
    </row>
    <row r="11989" spans="1:7">
      <c r="A11989" s="279" t="s">
        <v>1</v>
      </c>
      <c r="B11989" s="279"/>
      <c r="C11989" s="279"/>
      <c r="D11989" s="279"/>
      <c r="E11989" s="279"/>
      <c r="F11989" s="279"/>
      <c r="G11989" s="279"/>
    </row>
    <row r="11990" spans="1:7" ht="15.75" customHeight="1">
      <c r="A11990" s="1" t="s">
        <v>2</v>
      </c>
      <c r="B11990" s="245"/>
      <c r="C11990" s="245"/>
      <c r="D11990" s="315" t="s">
        <v>1383</v>
      </c>
      <c r="E11990" s="315"/>
      <c r="F11990" s="315"/>
      <c r="G11990" s="315"/>
    </row>
    <row r="11991" spans="1:7" ht="30" customHeight="1">
      <c r="A11991" s="281" t="s">
        <v>3</v>
      </c>
      <c r="B11991" s="282"/>
      <c r="C11991" s="2" t="s">
        <v>4</v>
      </c>
      <c r="D11991" s="255" t="s">
        <v>5</v>
      </c>
      <c r="E11991" s="255" t="s">
        <v>6</v>
      </c>
      <c r="F11991" s="255" t="s">
        <v>7</v>
      </c>
      <c r="G11991" s="3" t="s">
        <v>8</v>
      </c>
    </row>
    <row r="11992" spans="1:7">
      <c r="A11992" s="255"/>
      <c r="B11992" s="255"/>
      <c r="C11992" s="2"/>
      <c r="D11992" s="72" t="s">
        <v>9</v>
      </c>
      <c r="E11992" s="255"/>
      <c r="F11992" s="255"/>
      <c r="G11992" s="3"/>
    </row>
    <row r="11993" spans="1:7" s="11" customFormat="1">
      <c r="A11993" s="285">
        <v>170</v>
      </c>
      <c r="B11993" s="285" t="s">
        <v>39</v>
      </c>
      <c r="C11993" s="283" t="s">
        <v>11</v>
      </c>
      <c r="D11993" s="287" t="s">
        <v>985</v>
      </c>
      <c r="E11993" s="240">
        <v>378.13</v>
      </c>
      <c r="F11993" s="240" t="s">
        <v>42</v>
      </c>
      <c r="G11993" s="9">
        <f>SUM(A11993*E11993/100)</f>
        <v>642.82100000000003</v>
      </c>
    </row>
    <row r="11994" spans="1:7" s="11" customFormat="1" ht="35.25" customHeight="1">
      <c r="A11994" s="286"/>
      <c r="B11994" s="286"/>
      <c r="C11994" s="284"/>
      <c r="D11994" s="288"/>
      <c r="E11994" s="293" t="s">
        <v>986</v>
      </c>
      <c r="F11994" s="294"/>
      <c r="G11994" s="295"/>
    </row>
    <row r="11995" spans="1:7">
      <c r="A11995" s="283">
        <v>188</v>
      </c>
      <c r="B11995" s="283" t="s">
        <v>10</v>
      </c>
      <c r="C11995" s="285" t="s">
        <v>15</v>
      </c>
      <c r="D11995" s="287" t="s">
        <v>987</v>
      </c>
      <c r="E11995" s="253">
        <v>8694.9500000000007</v>
      </c>
      <c r="F11995" s="240" t="s">
        <v>13</v>
      </c>
      <c r="G11995" s="9">
        <f>SUM(A11995*E11995/100)</f>
        <v>16346.506000000001</v>
      </c>
    </row>
    <row r="11996" spans="1:7" ht="40.5" customHeight="1">
      <c r="A11996" s="284"/>
      <c r="B11996" s="284"/>
      <c r="C11996" s="286"/>
      <c r="D11996" s="288"/>
      <c r="E11996" s="289" t="s">
        <v>14</v>
      </c>
      <c r="F11996" s="290"/>
      <c r="G11996" s="291"/>
    </row>
    <row r="11997" spans="1:7">
      <c r="A11997" s="283">
        <v>150</v>
      </c>
      <c r="B11997" s="283" t="s">
        <v>10</v>
      </c>
      <c r="C11997" s="285" t="s">
        <v>18</v>
      </c>
      <c r="D11997" s="287" t="s">
        <v>309</v>
      </c>
      <c r="E11997" s="253">
        <v>17723</v>
      </c>
      <c r="F11997" s="240" t="s">
        <v>13</v>
      </c>
      <c r="G11997" s="8">
        <f>SUM(A11997*E11997/100)</f>
        <v>26584.5</v>
      </c>
    </row>
    <row r="11998" spans="1:7" ht="33" customHeight="1">
      <c r="A11998" s="284"/>
      <c r="B11998" s="284"/>
      <c r="C11998" s="286"/>
      <c r="D11998" s="288"/>
      <c r="E11998" s="289" t="s">
        <v>310</v>
      </c>
      <c r="F11998" s="290"/>
      <c r="G11998" s="291"/>
    </row>
    <row r="11999" spans="1:7">
      <c r="A11999" s="283">
        <v>313</v>
      </c>
      <c r="B11999" s="283" t="s">
        <v>10</v>
      </c>
      <c r="C11999" s="285" t="s">
        <v>21</v>
      </c>
      <c r="D11999" s="287" t="s">
        <v>245</v>
      </c>
      <c r="E11999" s="253">
        <v>25320</v>
      </c>
      <c r="F11999" s="240" t="s">
        <v>13</v>
      </c>
      <c r="G11999" s="8">
        <f>SUM(A11999*E11999/100)</f>
        <v>79251.600000000006</v>
      </c>
    </row>
    <row r="12000" spans="1:7" ht="27.75" customHeight="1">
      <c r="A12000" s="284"/>
      <c r="B12000" s="284"/>
      <c r="C12000" s="286"/>
      <c r="D12000" s="288"/>
      <c r="E12000" s="289" t="s">
        <v>303</v>
      </c>
      <c r="F12000" s="290"/>
      <c r="G12000" s="291"/>
    </row>
    <row r="12001" spans="1:7" s="10" customFormat="1" ht="15" customHeight="1">
      <c r="A12001" s="285">
        <v>125</v>
      </c>
      <c r="B12001" s="285" t="s">
        <v>10</v>
      </c>
      <c r="C12001" s="283" t="s">
        <v>25</v>
      </c>
      <c r="D12001" s="299" t="s">
        <v>30</v>
      </c>
      <c r="E12001" s="253">
        <v>337</v>
      </c>
      <c r="F12001" s="240" t="s">
        <v>31</v>
      </c>
      <c r="G12001" s="9">
        <f>SUM(A12001*E12001)</f>
        <v>42125</v>
      </c>
    </row>
    <row r="12002" spans="1:7" s="10" customFormat="1" ht="169.5" customHeight="1">
      <c r="A12002" s="286"/>
      <c r="B12002" s="286"/>
      <c r="C12002" s="284"/>
      <c r="D12002" s="300"/>
      <c r="E12002" s="301" t="s">
        <v>32</v>
      </c>
      <c r="F12002" s="302"/>
      <c r="G12002" s="303"/>
    </row>
    <row r="12003" spans="1:7" ht="15" customHeight="1">
      <c r="A12003" s="304">
        <v>4.8600000000000003</v>
      </c>
      <c r="B12003" s="285" t="s">
        <v>24</v>
      </c>
      <c r="C12003" s="283" t="s">
        <v>29</v>
      </c>
      <c r="D12003" s="299" t="s">
        <v>26</v>
      </c>
      <c r="E12003" s="253">
        <v>5001.7</v>
      </c>
      <c r="F12003" s="240" t="s">
        <v>27</v>
      </c>
      <c r="G12003" s="9">
        <f>SUM(A12003*E12003)</f>
        <v>24308.262000000002</v>
      </c>
    </row>
    <row r="12004" spans="1:7" ht="63" customHeight="1">
      <c r="A12004" s="305"/>
      <c r="B12004" s="286"/>
      <c r="C12004" s="284"/>
      <c r="D12004" s="300"/>
      <c r="E12004" s="289" t="s">
        <v>28</v>
      </c>
      <c r="F12004" s="290"/>
      <c r="G12004" s="291"/>
    </row>
    <row r="12005" spans="1:7">
      <c r="A12005" s="283">
        <v>125</v>
      </c>
      <c r="B12005" s="283" t="s">
        <v>39</v>
      </c>
      <c r="C12005" s="285" t="s">
        <v>33</v>
      </c>
      <c r="D12005" s="287" t="s">
        <v>1273</v>
      </c>
      <c r="E12005" s="253">
        <v>778.09</v>
      </c>
      <c r="F12005" s="240" t="s">
        <v>42</v>
      </c>
      <c r="G12005" s="9">
        <f>SUM(A12005*E12005/100)</f>
        <v>972.61249999999995</v>
      </c>
    </row>
    <row r="12006" spans="1:7" ht="38.25" customHeight="1">
      <c r="A12006" s="284"/>
      <c r="B12006" s="284"/>
      <c r="C12006" s="286"/>
      <c r="D12006" s="288"/>
      <c r="E12006" s="289" t="s">
        <v>1274</v>
      </c>
      <c r="F12006" s="290"/>
      <c r="G12006" s="291"/>
    </row>
    <row r="12007" spans="1:7" ht="17.25" customHeight="1">
      <c r="A12007" s="283">
        <v>493</v>
      </c>
      <c r="B12007" s="283" t="s">
        <v>10</v>
      </c>
      <c r="C12007" s="285" t="s">
        <v>36</v>
      </c>
      <c r="D12007" s="287" t="s">
        <v>204</v>
      </c>
      <c r="E12007" s="253">
        <v>12346.65</v>
      </c>
      <c r="F12007" s="240" t="s">
        <v>13</v>
      </c>
      <c r="G12007" s="9">
        <f>SUM(A12007*E12007/100)</f>
        <v>60868.984499999999</v>
      </c>
    </row>
    <row r="12008" spans="1:7" ht="39.75" customHeight="1">
      <c r="A12008" s="284"/>
      <c r="B12008" s="284"/>
      <c r="C12008" s="286"/>
      <c r="D12008" s="288"/>
      <c r="E12008" s="289" t="s">
        <v>205</v>
      </c>
      <c r="F12008" s="290"/>
      <c r="G12008" s="291"/>
    </row>
    <row r="12009" spans="1:7" s="11" customFormat="1" ht="15" customHeight="1">
      <c r="A12009" s="285">
        <v>839</v>
      </c>
      <c r="B12009" s="285" t="s">
        <v>39</v>
      </c>
      <c r="C12009" s="283" t="s">
        <v>40</v>
      </c>
      <c r="D12009" s="287" t="s">
        <v>41</v>
      </c>
      <c r="E12009" s="253">
        <v>2206.6</v>
      </c>
      <c r="F12009" s="240" t="s">
        <v>42</v>
      </c>
      <c r="G12009" s="9">
        <f>SUM(A12009*E12009/100)</f>
        <v>18513.374</v>
      </c>
    </row>
    <row r="12010" spans="1:7" s="11" customFormat="1" ht="30" customHeight="1">
      <c r="A12010" s="286"/>
      <c r="B12010" s="286"/>
      <c r="C12010" s="284"/>
      <c r="D12010" s="288"/>
      <c r="E12010" s="293" t="s">
        <v>43</v>
      </c>
      <c r="F12010" s="294"/>
      <c r="G12010" s="295"/>
    </row>
    <row r="12011" spans="1:7" s="11" customFormat="1" ht="15" customHeight="1">
      <c r="A12011" s="285">
        <v>839</v>
      </c>
      <c r="B12011" s="285" t="s">
        <v>39</v>
      </c>
      <c r="C12011" s="283" t="s">
        <v>44</v>
      </c>
      <c r="D12011" s="287" t="s">
        <v>45</v>
      </c>
      <c r="E12011" s="240">
        <v>2197.52</v>
      </c>
      <c r="F12011" s="240" t="s">
        <v>42</v>
      </c>
      <c r="G12011" s="9">
        <f>SUM(A12011*E12011/100)</f>
        <v>18437.192800000001</v>
      </c>
    </row>
    <row r="12012" spans="1:7" s="11" customFormat="1" ht="38.25" customHeight="1">
      <c r="A12012" s="286"/>
      <c r="B12012" s="286"/>
      <c r="C12012" s="284"/>
      <c r="D12012" s="288"/>
      <c r="E12012" s="293" t="s">
        <v>46</v>
      </c>
      <c r="F12012" s="294"/>
      <c r="G12012" s="295"/>
    </row>
    <row r="12013" spans="1:7">
      <c r="A12013" s="283">
        <v>839</v>
      </c>
      <c r="B12013" s="283" t="s">
        <v>39</v>
      </c>
      <c r="C12013" s="285" t="s">
        <v>47</v>
      </c>
      <c r="D12013" s="287" t="s">
        <v>313</v>
      </c>
      <c r="E12013" s="253">
        <v>1287.44</v>
      </c>
      <c r="F12013" s="240" t="s">
        <v>42</v>
      </c>
      <c r="G12013" s="8">
        <f>SUM(A12013*E12013/100)</f>
        <v>10801.621600000002</v>
      </c>
    </row>
    <row r="12014" spans="1:7" ht="30.75" customHeight="1">
      <c r="A12014" s="284"/>
      <c r="B12014" s="284"/>
      <c r="C12014" s="286"/>
      <c r="D12014" s="288"/>
      <c r="E12014" s="289" t="s">
        <v>314</v>
      </c>
      <c r="F12014" s="290"/>
      <c r="G12014" s="291"/>
    </row>
    <row r="12015" spans="1:7">
      <c r="A12015" s="283">
        <v>700</v>
      </c>
      <c r="B12015" s="283" t="s">
        <v>39</v>
      </c>
      <c r="C12015" s="285" t="s">
        <v>50</v>
      </c>
      <c r="D12015" s="287" t="s">
        <v>1384</v>
      </c>
      <c r="E12015" s="253">
        <v>1726.37</v>
      </c>
      <c r="F12015" s="240" t="s">
        <v>42</v>
      </c>
      <c r="G12015" s="8">
        <f>SUM(A12015*E12015/100)</f>
        <v>12084.59</v>
      </c>
    </row>
    <row r="12016" spans="1:7" ht="30.75" customHeight="1">
      <c r="A12016" s="284"/>
      <c r="B12016" s="284"/>
      <c r="C12016" s="286"/>
      <c r="D12016" s="288"/>
      <c r="E12016" s="289" t="s">
        <v>1385</v>
      </c>
      <c r="F12016" s="290"/>
      <c r="G12016" s="291"/>
    </row>
    <row r="12017" spans="1:7">
      <c r="A12017" s="285">
        <v>1478</v>
      </c>
      <c r="B12017" s="285" t="s">
        <v>39</v>
      </c>
      <c r="C12017" s="283" t="s">
        <v>54</v>
      </c>
      <c r="D12017" s="323" t="s">
        <v>300</v>
      </c>
      <c r="E12017" s="252">
        <v>1043.9000000000001</v>
      </c>
      <c r="F12017" s="230" t="s">
        <v>42</v>
      </c>
      <c r="G12017" s="9">
        <f>SUM(A12017*E12017/100)</f>
        <v>15428.842000000002</v>
      </c>
    </row>
    <row r="12018" spans="1:7" ht="30.75" customHeight="1">
      <c r="A12018" s="286"/>
      <c r="B12018" s="286"/>
      <c r="C12018" s="284"/>
      <c r="D12018" s="288"/>
      <c r="E12018" s="289" t="s">
        <v>301</v>
      </c>
      <c r="F12018" s="290"/>
      <c r="G12018" s="291"/>
    </row>
    <row r="12019" spans="1:7" ht="29.25" customHeight="1">
      <c r="A12019" s="243"/>
      <c r="B12019" s="244"/>
      <c r="C12019" s="2"/>
      <c r="D12019" s="255"/>
      <c r="E12019" s="255"/>
      <c r="F12019" s="15" t="s">
        <v>603</v>
      </c>
      <c r="G12019" s="73">
        <v>323794</v>
      </c>
    </row>
    <row r="12020" spans="1:7">
      <c r="A12020" s="243"/>
      <c r="B12020" s="244"/>
      <c r="C12020" s="2"/>
      <c r="D12020" s="72" t="s">
        <v>1353</v>
      </c>
      <c r="E12020" s="255"/>
      <c r="F12020" s="255"/>
      <c r="G12020" s="3"/>
    </row>
    <row r="12021" spans="1:7">
      <c r="A12021" s="283"/>
      <c r="B12021" s="283"/>
      <c r="C12021" s="285" t="s">
        <v>11</v>
      </c>
      <c r="D12021" s="287" t="s">
        <v>226</v>
      </c>
      <c r="E12021" s="296"/>
      <c r="F12021" s="297"/>
      <c r="G12021" s="298"/>
    </row>
    <row r="12022" spans="1:7" ht="105.75" customHeight="1">
      <c r="A12022" s="284"/>
      <c r="B12022" s="284"/>
      <c r="C12022" s="286"/>
      <c r="D12022" s="288"/>
      <c r="E12022" s="306"/>
      <c r="F12022" s="307"/>
      <c r="G12022" s="308"/>
    </row>
    <row r="12023" spans="1:7">
      <c r="A12023" s="283">
        <v>10</v>
      </c>
      <c r="B12023" s="283" t="s">
        <v>107</v>
      </c>
      <c r="C12023" s="285" t="s">
        <v>99</v>
      </c>
      <c r="D12023" s="287" t="s">
        <v>229</v>
      </c>
      <c r="E12023" s="253">
        <v>95.79</v>
      </c>
      <c r="F12023" s="240" t="s">
        <v>111</v>
      </c>
      <c r="G12023" s="8">
        <f>SUM(A12023*E12023)</f>
        <v>957.90000000000009</v>
      </c>
    </row>
    <row r="12024" spans="1:7" ht="25.5" customHeight="1">
      <c r="A12024" s="284"/>
      <c r="B12024" s="284"/>
      <c r="C12024" s="286"/>
      <c r="D12024" s="288"/>
      <c r="E12024" s="289" t="s">
        <v>604</v>
      </c>
      <c r="F12024" s="290"/>
      <c r="G12024" s="291"/>
    </row>
    <row r="12025" spans="1:7">
      <c r="A12025" s="283">
        <v>15</v>
      </c>
      <c r="B12025" s="283" t="s">
        <v>107</v>
      </c>
      <c r="C12025" s="229" t="s">
        <v>102</v>
      </c>
      <c r="D12025" s="287" t="s">
        <v>775</v>
      </c>
      <c r="E12025" s="253">
        <v>128.55000000000001</v>
      </c>
      <c r="F12025" s="240" t="s">
        <v>111</v>
      </c>
      <c r="G12025" s="8">
        <f>SUM(A12025*E12025)</f>
        <v>1928.2500000000002</v>
      </c>
    </row>
    <row r="12026" spans="1:7" ht="25.5" customHeight="1">
      <c r="A12026" s="284"/>
      <c r="B12026" s="284"/>
      <c r="C12026" s="230"/>
      <c r="D12026" s="288"/>
      <c r="E12026" s="289" t="s">
        <v>776</v>
      </c>
      <c r="F12026" s="290"/>
      <c r="G12026" s="291"/>
    </row>
    <row r="12027" spans="1:7" s="22" customFormat="1">
      <c r="A12027" s="313"/>
      <c r="B12027" s="313"/>
      <c r="C12027" s="312" t="s">
        <v>15</v>
      </c>
      <c r="D12027" s="314" t="s">
        <v>1386</v>
      </c>
      <c r="E12027" s="186"/>
      <c r="F12027" s="186"/>
      <c r="G12027" s="186"/>
    </row>
    <row r="12028" spans="1:7" s="22" customFormat="1" ht="15.75" customHeight="1">
      <c r="A12028" s="313"/>
      <c r="B12028" s="313"/>
      <c r="C12028" s="312"/>
      <c r="D12028" s="314"/>
      <c r="E12028" s="186"/>
      <c r="F12028" s="186"/>
      <c r="G12028" s="186"/>
    </row>
    <row r="12029" spans="1:7" s="22" customFormat="1">
      <c r="A12029" s="313">
        <v>4</v>
      </c>
      <c r="B12029" s="313" t="s">
        <v>72</v>
      </c>
      <c r="C12029" s="312"/>
      <c r="D12029" s="314" t="s">
        <v>1387</v>
      </c>
      <c r="E12029" s="253">
        <v>271.92</v>
      </c>
      <c r="F12029" s="240" t="s">
        <v>111</v>
      </c>
      <c r="G12029" s="8">
        <f>SUM(A12029*E12029)</f>
        <v>1087.68</v>
      </c>
    </row>
    <row r="12030" spans="1:7" s="22" customFormat="1" ht="37.5" customHeight="1">
      <c r="A12030" s="313"/>
      <c r="B12030" s="313"/>
      <c r="C12030" s="312"/>
      <c r="D12030" s="314"/>
      <c r="E12030" s="311" t="s">
        <v>1388</v>
      </c>
      <c r="F12030" s="311"/>
      <c r="G12030" s="311"/>
    </row>
    <row r="12031" spans="1:7" s="22" customFormat="1">
      <c r="A12031" s="283"/>
      <c r="B12031" s="283"/>
      <c r="C12031" s="285" t="s">
        <v>18</v>
      </c>
      <c r="D12031" s="287" t="s">
        <v>231</v>
      </c>
      <c r="E12031" s="24"/>
      <c r="F12031" s="25"/>
      <c r="G12031" s="26"/>
    </row>
    <row r="12032" spans="1:7" s="22" customFormat="1" ht="80.25" customHeight="1">
      <c r="A12032" s="284"/>
      <c r="B12032" s="284"/>
      <c r="C12032" s="286"/>
      <c r="D12032" s="288"/>
      <c r="E12032" s="27"/>
      <c r="F12032" s="28"/>
      <c r="G12032" s="29"/>
    </row>
    <row r="12033" spans="1:7" s="22" customFormat="1">
      <c r="A12033" s="283">
        <v>30</v>
      </c>
      <c r="B12033" s="283" t="s">
        <v>107</v>
      </c>
      <c r="C12033" s="285"/>
      <c r="D12033" s="287" t="s">
        <v>232</v>
      </c>
      <c r="E12033" s="253">
        <v>199.25</v>
      </c>
      <c r="F12033" s="240" t="s">
        <v>111</v>
      </c>
      <c r="G12033" s="8">
        <f>SUM(A12033*E12033)</f>
        <v>5977.5</v>
      </c>
    </row>
    <row r="12034" spans="1:7" s="22" customFormat="1" ht="37.5" customHeight="1">
      <c r="A12034" s="284"/>
      <c r="B12034" s="284"/>
      <c r="C12034" s="286"/>
      <c r="D12034" s="288"/>
      <c r="E12034" s="289" t="s">
        <v>233</v>
      </c>
      <c r="F12034" s="290"/>
      <c r="G12034" s="291"/>
    </row>
    <row r="12035" spans="1:7" s="22" customFormat="1">
      <c r="A12035" s="283">
        <v>1</v>
      </c>
      <c r="B12035" s="283" t="s">
        <v>89</v>
      </c>
      <c r="C12035" s="285" t="s">
        <v>21</v>
      </c>
      <c r="D12035" s="287" t="s">
        <v>780</v>
      </c>
      <c r="E12035" s="253">
        <v>1051.25</v>
      </c>
      <c r="F12035" s="240" t="s">
        <v>75</v>
      </c>
      <c r="G12035" s="8">
        <f>SUM(A12035*E12035)</f>
        <v>1051.25</v>
      </c>
    </row>
    <row r="12036" spans="1:7" s="22" customFormat="1" ht="100.5" customHeight="1">
      <c r="A12036" s="284"/>
      <c r="B12036" s="284"/>
      <c r="C12036" s="286"/>
      <c r="D12036" s="288"/>
      <c r="E12036" s="289" t="s">
        <v>235</v>
      </c>
      <c r="F12036" s="290"/>
      <c r="G12036" s="291"/>
    </row>
    <row r="12037" spans="1:7" s="17" customFormat="1" ht="45" customHeight="1">
      <c r="A12037" s="59"/>
      <c r="B12037" s="145"/>
      <c r="C12037" s="145"/>
      <c r="D12037" s="146"/>
      <c r="E12037" s="145"/>
      <c r="F12037" s="147" t="s">
        <v>781</v>
      </c>
      <c r="G12037" s="148">
        <v>10003</v>
      </c>
    </row>
    <row r="12038" spans="1:7">
      <c r="A12038" s="129"/>
      <c r="D12038" s="142" t="s">
        <v>782</v>
      </c>
      <c r="G12038" s="131"/>
    </row>
    <row r="12039" spans="1:7" s="12" customFormat="1" ht="32.25" customHeight="1">
      <c r="A12039" s="149">
        <v>1</v>
      </c>
      <c r="B12039" s="12" t="s">
        <v>89</v>
      </c>
      <c r="C12039" s="12" t="s">
        <v>11</v>
      </c>
      <c r="D12039" s="150" t="s">
        <v>1389</v>
      </c>
      <c r="F12039" s="12" t="s">
        <v>75</v>
      </c>
      <c r="G12039" s="151"/>
    </row>
    <row r="12040" spans="1:7">
      <c r="A12040" s="129"/>
      <c r="D12040" s="143"/>
      <c r="G12040" s="131"/>
    </row>
    <row r="12041" spans="1:7">
      <c r="A12041" s="129"/>
      <c r="D12041" s="143"/>
      <c r="G12041" s="131"/>
    </row>
    <row r="12042" spans="1:7">
      <c r="A12042" s="129"/>
      <c r="D12042" s="143"/>
      <c r="G12042" s="131"/>
    </row>
    <row r="12043" spans="1:7" s="163" customFormat="1" ht="37.5" customHeight="1">
      <c r="A12043" s="5"/>
      <c r="B12043" s="5"/>
      <c r="C12043" s="4"/>
      <c r="D12043" s="160"/>
      <c r="E12043" s="63"/>
      <c r="F12043" s="161" t="s">
        <v>679</v>
      </c>
      <c r="G12043" s="219"/>
    </row>
    <row r="12044" spans="1:7" s="22" customFormat="1">
      <c r="A12044" s="51"/>
      <c r="B12044" s="51"/>
      <c r="C12044" s="52"/>
      <c r="D12044" s="53"/>
      <c r="E12044" s="54"/>
      <c r="F12044" s="54"/>
      <c r="G12044" s="54"/>
    </row>
    <row r="12045" spans="1:7" s="22" customFormat="1" ht="27" customHeight="1">
      <c r="A12045" s="51"/>
      <c r="B12045" s="51"/>
      <c r="C12045" s="52"/>
      <c r="D12045" s="53"/>
      <c r="E12045" s="54"/>
      <c r="F12045" s="54"/>
      <c r="G12045" s="54"/>
    </row>
    <row r="12046" spans="1:7" s="22" customFormat="1" ht="27" customHeight="1">
      <c r="A12046" s="51"/>
      <c r="B12046" s="51"/>
      <c r="C12046" s="52"/>
      <c r="D12046" s="53"/>
      <c r="E12046" s="54"/>
      <c r="F12046" s="54"/>
      <c r="G12046" s="54"/>
    </row>
    <row r="12047" spans="1:7" s="22" customFormat="1" ht="27" customHeight="1">
      <c r="A12047" s="51"/>
      <c r="B12047" s="51"/>
      <c r="C12047" s="52"/>
      <c r="D12047" s="53"/>
      <c r="E12047" s="54"/>
      <c r="F12047" s="54"/>
      <c r="G12047" s="54"/>
    </row>
    <row r="12048" spans="1:7" s="22" customFormat="1" ht="27" customHeight="1">
      <c r="A12048" s="51"/>
      <c r="B12048" s="51"/>
      <c r="C12048" s="52"/>
      <c r="D12048" s="53"/>
      <c r="E12048" s="54"/>
      <c r="F12048" s="54"/>
      <c r="G12048" s="54"/>
    </row>
    <row r="12049" spans="1:7" s="22" customFormat="1" ht="27" customHeight="1">
      <c r="A12049" s="51"/>
      <c r="B12049" s="51"/>
      <c r="C12049" s="52"/>
      <c r="D12049" s="53"/>
      <c r="E12049" s="54"/>
      <c r="F12049" s="54"/>
      <c r="G12049" s="54"/>
    </row>
    <row r="12050" spans="1:7" s="22" customFormat="1" ht="27" customHeight="1">
      <c r="A12050" s="51"/>
      <c r="B12050" s="51"/>
      <c r="C12050" s="52"/>
      <c r="D12050" s="53"/>
      <c r="E12050" s="54"/>
      <c r="F12050" s="54"/>
      <c r="G12050" s="54"/>
    </row>
    <row r="12051" spans="1:7" s="22" customFormat="1" ht="34.5" customHeight="1">
      <c r="A12051" s="34" t="s">
        <v>302</v>
      </c>
      <c r="B12051" s="35"/>
      <c r="C12051" s="36" t="s">
        <v>707</v>
      </c>
      <c r="D12051" s="37"/>
      <c r="E12051" s="36" t="s">
        <v>131</v>
      </c>
      <c r="F12051" s="45"/>
      <c r="G12051" s="36"/>
    </row>
    <row r="12052" spans="1:7" s="22" customFormat="1" ht="34.5" customHeight="1">
      <c r="A12052" s="52" t="s">
        <v>132</v>
      </c>
      <c r="B12052" s="35"/>
      <c r="C12052" s="36" t="s">
        <v>784</v>
      </c>
      <c r="D12052" s="37"/>
      <c r="E12052" s="36" t="s">
        <v>131</v>
      </c>
      <c r="F12052" s="45"/>
      <c r="G12052" s="36"/>
    </row>
    <row r="12053" spans="1:7" s="12" customFormat="1" ht="34.5" customHeight="1">
      <c r="A12053" s="52" t="s">
        <v>134</v>
      </c>
      <c r="B12053" s="35"/>
      <c r="C12053" s="36" t="s">
        <v>708</v>
      </c>
      <c r="D12053" s="37"/>
      <c r="E12053" s="36" t="s">
        <v>131</v>
      </c>
      <c r="F12053" s="220"/>
      <c r="G12053" s="197"/>
    </row>
    <row r="12054" spans="1:7" s="17" customFormat="1" ht="46.5" customHeight="1">
      <c r="A12054" s="195"/>
      <c r="B12054" s="39"/>
      <c r="C12054" s="39"/>
      <c r="D12054" s="40"/>
      <c r="E12054" s="43" t="s">
        <v>138</v>
      </c>
      <c r="F12054" s="196"/>
      <c r="G12054" s="196"/>
    </row>
    <row r="12055" spans="1:7" s="12" customFormat="1">
      <c r="A12055" s="41"/>
      <c r="B12055" s="36"/>
      <c r="C12055" s="36"/>
      <c r="D12055" s="42"/>
      <c r="E12055" s="36"/>
      <c r="F12055" s="36"/>
      <c r="G12055" s="45"/>
    </row>
    <row r="12056" spans="1:7" s="12" customFormat="1">
      <c r="A12056" s="41"/>
      <c r="B12056" s="36"/>
      <c r="C12056" s="36"/>
      <c r="D12056" s="42"/>
      <c r="E12056" s="36"/>
      <c r="F12056" s="36"/>
      <c r="G12056" s="45"/>
    </row>
    <row r="12057" spans="1:7" s="12" customFormat="1">
      <c r="A12057" s="41"/>
      <c r="B12057" s="36"/>
      <c r="C12057" s="36"/>
      <c r="D12057" s="42"/>
      <c r="E12057" s="36"/>
      <c r="F12057" s="36"/>
      <c r="G12057" s="45"/>
    </row>
    <row r="12058" spans="1:7" s="12" customFormat="1">
      <c r="A12058" s="41"/>
      <c r="B12058" s="36"/>
      <c r="C12058" s="36"/>
      <c r="D12058" s="42"/>
      <c r="E12058" s="36"/>
      <c r="F12058" s="36"/>
      <c r="G12058" s="45"/>
    </row>
    <row r="12059" spans="1:7" s="12" customFormat="1">
      <c r="A12059" s="41"/>
      <c r="B12059" s="36"/>
      <c r="C12059" s="36"/>
      <c r="D12059" s="42"/>
      <c r="E12059" s="36"/>
      <c r="F12059" s="36"/>
      <c r="G12059" s="45"/>
    </row>
    <row r="12060" spans="1:7" s="12" customFormat="1">
      <c r="A12060" s="41"/>
      <c r="B12060" s="36"/>
      <c r="C12060" s="36"/>
      <c r="D12060" s="42"/>
      <c r="E12060" s="36"/>
      <c r="F12060" s="36"/>
      <c r="G12060" s="45"/>
    </row>
    <row r="12061" spans="1:7" s="12" customFormat="1">
      <c r="A12061" s="41"/>
      <c r="B12061" s="36"/>
      <c r="C12061" s="36"/>
      <c r="D12061" s="42"/>
      <c r="E12061" s="46" t="s">
        <v>140</v>
      </c>
      <c r="F12061" s="36"/>
      <c r="G12061" s="45"/>
    </row>
    <row r="12062" spans="1:7" s="12" customFormat="1">
      <c r="A12062" s="37" t="s">
        <v>139</v>
      </c>
      <c r="B12062" s="36"/>
      <c r="C12062" s="36"/>
      <c r="D12062" s="42"/>
      <c r="E12062" s="46" t="s">
        <v>141</v>
      </c>
      <c r="F12062" s="36"/>
      <c r="G12062" s="45"/>
    </row>
    <row r="12063" spans="1:7" s="12" customFormat="1">
      <c r="A12063" s="41"/>
      <c r="B12063" s="36"/>
      <c r="C12063" s="36"/>
      <c r="D12063" s="42"/>
      <c r="E12063" s="46" t="s">
        <v>142</v>
      </c>
      <c r="F12063" s="36"/>
      <c r="G12063" s="45"/>
    </row>
    <row r="12064" spans="1:7" s="12" customFormat="1">
      <c r="A12064" s="41"/>
      <c r="B12064" s="36"/>
      <c r="C12064" s="36"/>
      <c r="D12064" s="42"/>
      <c r="E12064" s="46"/>
      <c r="F12064" s="36"/>
      <c r="G12064" s="45"/>
    </row>
    <row r="12065" spans="1:7" s="12" customFormat="1">
      <c r="A12065" s="41"/>
      <c r="B12065" s="36"/>
      <c r="C12065" s="36"/>
      <c r="D12065" s="42"/>
      <c r="E12065" s="46"/>
      <c r="F12065" s="36"/>
      <c r="G12065" s="45"/>
    </row>
    <row r="12066" spans="1:7" s="12" customFormat="1">
      <c r="A12066" s="41"/>
      <c r="B12066" s="36"/>
      <c r="C12066" s="36"/>
      <c r="D12066" s="42"/>
      <c r="E12066" s="46"/>
      <c r="F12066" s="36"/>
      <c r="G12066" s="45"/>
    </row>
    <row r="12067" spans="1:7" s="12" customFormat="1">
      <c r="A12067" s="41"/>
      <c r="B12067" s="36"/>
      <c r="C12067" s="36"/>
      <c r="D12067" s="42"/>
      <c r="E12067" s="46"/>
      <c r="F12067" s="36"/>
      <c r="G12067" s="45"/>
    </row>
    <row r="12068" spans="1:7" s="12" customFormat="1">
      <c r="A12068" s="41"/>
      <c r="B12068" s="36"/>
      <c r="C12068" s="36"/>
      <c r="D12068" s="42"/>
      <c r="E12068" s="46"/>
      <c r="F12068" s="36"/>
      <c r="G12068" s="45"/>
    </row>
    <row r="12069" spans="1:7" s="12" customFormat="1">
      <c r="A12069" s="41"/>
      <c r="B12069" s="36"/>
      <c r="C12069" s="36"/>
      <c r="D12069" s="42"/>
      <c r="E12069" s="46"/>
      <c r="F12069" s="36"/>
      <c r="G12069" s="45"/>
    </row>
    <row r="12070" spans="1:7" s="12" customFormat="1">
      <c r="A12070" s="41"/>
      <c r="B12070" s="36"/>
      <c r="C12070" s="36"/>
      <c r="D12070" s="42"/>
      <c r="E12070" s="46"/>
      <c r="F12070" s="36"/>
      <c r="G12070" s="45"/>
    </row>
    <row r="12071" spans="1:7" s="12" customFormat="1">
      <c r="A12071" s="41"/>
      <c r="B12071" s="36"/>
      <c r="C12071" s="36"/>
      <c r="D12071" s="42"/>
      <c r="E12071" s="46"/>
      <c r="F12071" s="36"/>
      <c r="G12071" s="45"/>
    </row>
    <row r="12072" spans="1:7" s="12" customFormat="1">
      <c r="A12072" s="41"/>
      <c r="B12072" s="36"/>
      <c r="C12072" s="36"/>
      <c r="D12072" s="42"/>
      <c r="E12072" s="46"/>
      <c r="F12072" s="36"/>
      <c r="G12072" s="45"/>
    </row>
    <row r="12073" spans="1:7" s="12" customFormat="1">
      <c r="A12073" s="41"/>
      <c r="B12073" s="36"/>
      <c r="C12073" s="36"/>
      <c r="D12073" s="42"/>
      <c r="E12073" s="46"/>
      <c r="F12073" s="36"/>
      <c r="G12073" s="45"/>
    </row>
    <row r="12074" spans="1:7" s="12" customFormat="1">
      <c r="A12074" s="41"/>
      <c r="B12074" s="36"/>
      <c r="C12074" s="36"/>
      <c r="D12074" s="42"/>
      <c r="E12074" s="46"/>
      <c r="F12074" s="36"/>
      <c r="G12074" s="45"/>
    </row>
    <row r="12075" spans="1:7" s="12" customFormat="1">
      <c r="A12075" s="41"/>
      <c r="B12075" s="36"/>
      <c r="C12075" s="36"/>
      <c r="D12075" s="42"/>
      <c r="E12075" s="46"/>
      <c r="F12075" s="36"/>
      <c r="G12075" s="45"/>
    </row>
    <row r="12076" spans="1:7" s="12" customFormat="1">
      <c r="A12076" s="41"/>
      <c r="B12076" s="36"/>
      <c r="C12076" s="36"/>
      <c r="D12076" s="42"/>
      <c r="E12076" s="46"/>
      <c r="F12076" s="36"/>
      <c r="G12076" s="45"/>
    </row>
    <row r="12077" spans="1:7" s="12" customFormat="1">
      <c r="A12077" s="41"/>
      <c r="B12077" s="36"/>
      <c r="C12077" s="36"/>
      <c r="D12077" s="42"/>
      <c r="E12077" s="46"/>
      <c r="F12077" s="36"/>
      <c r="G12077" s="45"/>
    </row>
    <row r="12078" spans="1:7" s="12" customFormat="1">
      <c r="A12078" s="41"/>
      <c r="B12078" s="36"/>
      <c r="C12078" s="36"/>
      <c r="D12078" s="42"/>
      <c r="E12078" s="46"/>
      <c r="F12078" s="36"/>
      <c r="G12078" s="45"/>
    </row>
    <row r="12079" spans="1:7" s="12" customFormat="1">
      <c r="A12079" s="41"/>
      <c r="B12079" s="36"/>
      <c r="C12079" s="36"/>
      <c r="D12079" s="42"/>
      <c r="E12079" s="46"/>
      <c r="F12079" s="36"/>
      <c r="G12079" s="45"/>
    </row>
    <row r="12080" spans="1:7" s="12" customFormat="1">
      <c r="A12080" s="41"/>
      <c r="B12080" s="36"/>
      <c r="C12080" s="36"/>
      <c r="D12080" s="42"/>
      <c r="E12080" s="46"/>
      <c r="F12080" s="36"/>
      <c r="G12080" s="45"/>
    </row>
    <row r="12081" spans="1:7" s="12" customFormat="1">
      <c r="A12081" s="41"/>
      <c r="B12081" s="36"/>
      <c r="C12081" s="36"/>
      <c r="D12081" s="42"/>
      <c r="E12081" s="46"/>
      <c r="F12081" s="36"/>
      <c r="G12081" s="45"/>
    </row>
    <row r="12082" spans="1:7" s="12" customFormat="1">
      <c r="A12082" s="41"/>
      <c r="B12082" s="36"/>
      <c r="C12082" s="36"/>
      <c r="D12082" s="42"/>
      <c r="E12082" s="46"/>
      <c r="F12082" s="36"/>
      <c r="G12082" s="45"/>
    </row>
    <row r="12083" spans="1:7" s="12" customFormat="1">
      <c r="A12083" s="41"/>
      <c r="B12083" s="36"/>
      <c r="C12083" s="36"/>
      <c r="D12083" s="42"/>
      <c r="E12083" s="46"/>
      <c r="F12083" s="36"/>
      <c r="G12083" s="45"/>
    </row>
    <row r="12084" spans="1:7" s="12" customFormat="1">
      <c r="A12084" s="41"/>
      <c r="B12084" s="36"/>
      <c r="C12084" s="36"/>
      <c r="D12084" s="42"/>
      <c r="E12084" s="46"/>
      <c r="F12084" s="36"/>
      <c r="G12084" s="45"/>
    </row>
    <row r="12085" spans="1:7" s="12" customFormat="1">
      <c r="A12085" s="41"/>
      <c r="B12085" s="36"/>
      <c r="C12085" s="36"/>
      <c r="D12085" s="42"/>
      <c r="E12085" s="46"/>
      <c r="F12085" s="36"/>
      <c r="G12085" s="45"/>
    </row>
    <row r="12086" spans="1:7" s="12" customFormat="1">
      <c r="A12086" s="41"/>
      <c r="B12086" s="36"/>
      <c r="C12086" s="36"/>
      <c r="D12086" s="42"/>
      <c r="E12086" s="46"/>
      <c r="F12086" s="36"/>
      <c r="G12086" s="45"/>
    </row>
    <row r="12087" spans="1:7" s="12" customFormat="1">
      <c r="A12087" s="41"/>
      <c r="B12087" s="36"/>
      <c r="C12087" s="36"/>
      <c r="D12087" s="42"/>
      <c r="E12087" s="46"/>
      <c r="F12087" s="36"/>
      <c r="G12087" s="45"/>
    </row>
    <row r="12088" spans="1:7" s="12" customFormat="1">
      <c r="A12088" s="41"/>
      <c r="B12088" s="36"/>
      <c r="C12088" s="36"/>
      <c r="D12088" s="42"/>
      <c r="E12088" s="46"/>
      <c r="F12088" s="36"/>
      <c r="G12088" s="45"/>
    </row>
    <row r="12089" spans="1:7" s="12" customFormat="1">
      <c r="A12089" s="41"/>
      <c r="B12089" s="36"/>
      <c r="C12089" s="36"/>
      <c r="D12089" s="42"/>
      <c r="E12089" s="46"/>
      <c r="F12089" s="36"/>
      <c r="G12089" s="45"/>
    </row>
    <row r="12090" spans="1:7" s="12" customFormat="1">
      <c r="A12090" s="41"/>
      <c r="B12090" s="36"/>
      <c r="C12090" s="36"/>
      <c r="D12090" s="42"/>
      <c r="E12090" s="46"/>
      <c r="F12090" s="36"/>
      <c r="G12090" s="45"/>
    </row>
    <row r="12091" spans="1:7" s="12" customFormat="1">
      <c r="A12091" s="41"/>
      <c r="B12091" s="36"/>
      <c r="C12091" s="36"/>
      <c r="D12091" s="42"/>
      <c r="E12091" s="46"/>
      <c r="F12091" s="36"/>
      <c r="G12091" s="45"/>
    </row>
    <row r="12092" spans="1:7" s="12" customFormat="1">
      <c r="A12092" s="41"/>
      <c r="B12092" s="36"/>
      <c r="C12092" s="36"/>
      <c r="D12092" s="42"/>
      <c r="E12092" s="46"/>
      <c r="F12092" s="36"/>
      <c r="G12092" s="45"/>
    </row>
    <row r="12093" spans="1:7" s="12" customFormat="1">
      <c r="A12093" s="41"/>
      <c r="B12093" s="36"/>
      <c r="C12093" s="36"/>
      <c r="D12093" s="42"/>
      <c r="E12093" s="46"/>
      <c r="F12093" s="36"/>
      <c r="G12093" s="45"/>
    </row>
    <row r="12094" spans="1:7" s="12" customFormat="1">
      <c r="A12094" s="41"/>
      <c r="B12094" s="36"/>
      <c r="C12094" s="36"/>
      <c r="D12094" s="42"/>
      <c r="E12094" s="46"/>
      <c r="F12094" s="36"/>
      <c r="G12094" s="45"/>
    </row>
    <row r="12095" spans="1:7" s="12" customFormat="1">
      <c r="A12095" s="41"/>
      <c r="B12095" s="36"/>
      <c r="C12095" s="36"/>
      <c r="D12095" s="42"/>
      <c r="E12095" s="46"/>
      <c r="F12095" s="36"/>
      <c r="G12095" s="45"/>
    </row>
    <row r="12096" spans="1:7" s="12" customFormat="1">
      <c r="A12096" s="41"/>
      <c r="B12096" s="36"/>
      <c r="C12096" s="36"/>
      <c r="D12096" s="42"/>
      <c r="E12096" s="46"/>
      <c r="F12096" s="36"/>
      <c r="G12096" s="45"/>
    </row>
    <row r="12097" spans="1:7" s="12" customFormat="1">
      <c r="A12097" s="41"/>
      <c r="B12097" s="36"/>
      <c r="C12097" s="36"/>
      <c r="D12097" s="42"/>
      <c r="E12097" s="46"/>
      <c r="F12097" s="36"/>
      <c r="G12097" s="45"/>
    </row>
    <row r="12098" spans="1:7" s="12" customFormat="1">
      <c r="A12098" s="41"/>
      <c r="B12098" s="36"/>
      <c r="C12098" s="36"/>
      <c r="D12098" s="42"/>
      <c r="E12098" s="46"/>
      <c r="F12098" s="36"/>
      <c r="G12098" s="45"/>
    </row>
    <row r="12099" spans="1:7" s="12" customFormat="1">
      <c r="A12099" s="41"/>
      <c r="B12099" s="36"/>
      <c r="C12099" s="36"/>
      <c r="D12099" s="42"/>
      <c r="E12099" s="46"/>
      <c r="F12099" s="36"/>
      <c r="G12099" s="45"/>
    </row>
    <row r="12100" spans="1:7" s="12" customFormat="1">
      <c r="A12100" s="41"/>
      <c r="B12100" s="36"/>
      <c r="C12100" s="36"/>
      <c r="D12100" s="42"/>
      <c r="E12100" s="46"/>
      <c r="F12100" s="36"/>
      <c r="G12100" s="45"/>
    </row>
    <row r="12101" spans="1:7" s="12" customFormat="1">
      <c r="A12101" s="41"/>
      <c r="B12101" s="36"/>
      <c r="C12101" s="36"/>
      <c r="D12101" s="42"/>
      <c r="E12101" s="46"/>
      <c r="F12101" s="36"/>
      <c r="G12101" s="45"/>
    </row>
    <row r="12102" spans="1:7" s="12" customFormat="1">
      <c r="A12102" s="41"/>
      <c r="B12102" s="36"/>
      <c r="C12102" s="36"/>
      <c r="D12102" s="42"/>
      <c r="E12102" s="46"/>
      <c r="F12102" s="36"/>
      <c r="G12102" s="45"/>
    </row>
    <row r="12103" spans="1:7" s="12" customFormat="1">
      <c r="A12103" s="41"/>
      <c r="B12103" s="36"/>
      <c r="C12103" s="36"/>
      <c r="D12103" s="42"/>
      <c r="E12103" s="46"/>
      <c r="F12103" s="36"/>
      <c r="G12103" s="45"/>
    </row>
    <row r="12104" spans="1:7" s="12" customFormat="1">
      <c r="A12104" s="41"/>
      <c r="B12104" s="36"/>
      <c r="C12104" s="36"/>
      <c r="D12104" s="42"/>
      <c r="E12104" s="46"/>
      <c r="F12104" s="36"/>
      <c r="G12104" s="45"/>
    </row>
    <row r="12105" spans="1:7" s="12" customFormat="1">
      <c r="A12105" s="41"/>
      <c r="B12105" s="36"/>
      <c r="C12105" s="36"/>
      <c r="D12105" s="42"/>
      <c r="E12105" s="46"/>
      <c r="F12105" s="36"/>
      <c r="G12105" s="45"/>
    </row>
    <row r="12106" spans="1:7" s="12" customFormat="1">
      <c r="A12106" s="41"/>
      <c r="B12106" s="36"/>
      <c r="C12106" s="36"/>
      <c r="D12106" s="42"/>
      <c r="E12106" s="46"/>
      <c r="F12106" s="36"/>
      <c r="G12106" s="45"/>
    </row>
    <row r="12107" spans="1:7" s="12" customFormat="1">
      <c r="A12107" s="41"/>
      <c r="B12107" s="36"/>
      <c r="C12107" s="36"/>
      <c r="D12107" s="42"/>
      <c r="E12107" s="46"/>
      <c r="F12107" s="36"/>
      <c r="G12107" s="45"/>
    </row>
    <row r="12108" spans="1:7" s="12" customFormat="1">
      <c r="A12108" s="41"/>
      <c r="B12108" s="36"/>
      <c r="C12108" s="36"/>
      <c r="D12108" s="42"/>
      <c r="E12108" s="46"/>
      <c r="F12108" s="36"/>
      <c r="G12108" s="45"/>
    </row>
    <row r="12109" spans="1:7" s="12" customFormat="1">
      <c r="A12109" s="41"/>
      <c r="B12109" s="36"/>
      <c r="C12109" s="36"/>
      <c r="D12109" s="42"/>
      <c r="E12109" s="46"/>
      <c r="F12109" s="36"/>
      <c r="G12109" s="45"/>
    </row>
    <row r="12110" spans="1:7" s="12" customFormat="1">
      <c r="A12110" s="41"/>
      <c r="B12110" s="36"/>
      <c r="C12110" s="36"/>
      <c r="D12110" s="42"/>
      <c r="E12110" s="46"/>
      <c r="F12110" s="36"/>
      <c r="G12110" s="45"/>
    </row>
    <row r="12111" spans="1:7" s="12" customFormat="1">
      <c r="A12111" s="41"/>
      <c r="B12111" s="36"/>
      <c r="C12111" s="36"/>
      <c r="D12111" s="42"/>
      <c r="E12111" s="46"/>
      <c r="F12111" s="36"/>
      <c r="G12111" s="45"/>
    </row>
    <row r="12112" spans="1:7" s="12" customFormat="1">
      <c r="A12112" s="41"/>
      <c r="B12112" s="36"/>
      <c r="C12112" s="36"/>
      <c r="D12112" s="42"/>
      <c r="E12112" s="46"/>
      <c r="F12112" s="36"/>
      <c r="G12112" s="45"/>
    </row>
    <row r="12113" spans="1:7" s="12" customFormat="1">
      <c r="A12113" s="41"/>
      <c r="B12113" s="36"/>
      <c r="C12113" s="36"/>
      <c r="D12113" s="42"/>
      <c r="E12113" s="46"/>
      <c r="F12113" s="36"/>
      <c r="G12113" s="45"/>
    </row>
    <row r="12114" spans="1:7" s="12" customFormat="1">
      <c r="A12114" s="41"/>
      <c r="B12114" s="36"/>
      <c r="C12114" s="36"/>
      <c r="D12114" s="42"/>
      <c r="E12114" s="46"/>
      <c r="F12114" s="36"/>
      <c r="G12114" s="45"/>
    </row>
    <row r="12115" spans="1:7" s="12" customFormat="1">
      <c r="A12115" s="41"/>
      <c r="B12115" s="36"/>
      <c r="C12115" s="36"/>
      <c r="D12115" s="42"/>
      <c r="E12115" s="46"/>
      <c r="F12115" s="36"/>
      <c r="G12115" s="45"/>
    </row>
    <row r="12116" spans="1:7" s="12" customFormat="1">
      <c r="A12116" s="41"/>
      <c r="B12116" s="36"/>
      <c r="C12116" s="36"/>
      <c r="D12116" s="42"/>
      <c r="E12116" s="46"/>
      <c r="F12116" s="36"/>
      <c r="G12116" s="45"/>
    </row>
    <row r="12117" spans="1:7" s="12" customFormat="1">
      <c r="A12117" s="41"/>
      <c r="B12117" s="36"/>
      <c r="C12117" s="36"/>
      <c r="D12117" s="42"/>
      <c r="E12117" s="46"/>
      <c r="F12117" s="36"/>
      <c r="G12117" s="45"/>
    </row>
    <row r="12118" spans="1:7" s="12" customFormat="1">
      <c r="A12118" s="41"/>
      <c r="B12118" s="36"/>
      <c r="C12118" s="36"/>
      <c r="D12118" s="42"/>
      <c r="E12118" s="46"/>
      <c r="F12118" s="36"/>
      <c r="G12118" s="45"/>
    </row>
    <row r="12119" spans="1:7" s="12" customFormat="1">
      <c r="A12119" s="41"/>
      <c r="B12119" s="36"/>
      <c r="C12119" s="36"/>
      <c r="D12119" s="42"/>
      <c r="E12119" s="46"/>
      <c r="F12119" s="36"/>
      <c r="G12119" s="45"/>
    </row>
    <row r="12120" spans="1:7" s="12" customFormat="1">
      <c r="A12120" s="41"/>
      <c r="B12120" s="36"/>
      <c r="C12120" s="36"/>
      <c r="D12120" s="42"/>
      <c r="E12120" s="46"/>
      <c r="F12120" s="36"/>
      <c r="G12120" s="45"/>
    </row>
    <row r="12121" spans="1:7" s="12" customFormat="1">
      <c r="A12121" s="41"/>
      <c r="B12121" s="36"/>
      <c r="C12121" s="36"/>
      <c r="D12121" s="42"/>
      <c r="E12121" s="46"/>
      <c r="F12121" s="36"/>
      <c r="G12121" s="45"/>
    </row>
    <row r="12122" spans="1:7" s="12" customFormat="1">
      <c r="A12122" s="41"/>
      <c r="B12122" s="36"/>
      <c r="C12122" s="36"/>
      <c r="D12122" s="42"/>
      <c r="E12122" s="46"/>
      <c r="F12122" s="36"/>
      <c r="G12122" s="45"/>
    </row>
    <row r="12123" spans="1:7" s="12" customFormat="1">
      <c r="A12123" s="41"/>
      <c r="B12123" s="36"/>
      <c r="C12123" s="36"/>
      <c r="D12123" s="42"/>
      <c r="E12123" s="46"/>
      <c r="F12123" s="36"/>
      <c r="G12123" s="45"/>
    </row>
    <row r="12124" spans="1:7" s="12" customFormat="1">
      <c r="A12124" s="41"/>
      <c r="B12124" s="36"/>
      <c r="C12124" s="36"/>
      <c r="D12124" s="42"/>
      <c r="E12124" s="46"/>
      <c r="F12124" s="36"/>
      <c r="G12124" s="45"/>
    </row>
    <row r="12125" spans="1:7" s="12" customFormat="1">
      <c r="A12125" s="41"/>
      <c r="B12125" s="36"/>
      <c r="C12125" s="36"/>
      <c r="D12125" s="42"/>
      <c r="E12125" s="46"/>
      <c r="F12125" s="36"/>
      <c r="G12125" s="45"/>
    </row>
    <row r="12126" spans="1:7" s="12" customFormat="1">
      <c r="A12126" s="41"/>
      <c r="B12126" s="36"/>
      <c r="C12126" s="36"/>
      <c r="D12126" s="42"/>
      <c r="E12126" s="46"/>
      <c r="F12126" s="36"/>
      <c r="G12126" s="45"/>
    </row>
    <row r="12127" spans="1:7" s="12" customFormat="1">
      <c r="A12127" s="41"/>
      <c r="B12127" s="36"/>
      <c r="C12127" s="36"/>
      <c r="D12127" s="42"/>
      <c r="E12127" s="46"/>
      <c r="F12127" s="36"/>
      <c r="G12127" s="45"/>
    </row>
    <row r="12128" spans="1:7" s="12" customFormat="1">
      <c r="A12128" s="41"/>
      <c r="B12128" s="36"/>
      <c r="C12128" s="36"/>
      <c r="D12128" s="42"/>
      <c r="E12128" s="46"/>
      <c r="F12128" s="36"/>
      <c r="G12128" s="45"/>
    </row>
    <row r="12129" spans="1:7" s="12" customFormat="1">
      <c r="A12129" s="41"/>
      <c r="B12129" s="36"/>
      <c r="C12129" s="36"/>
      <c r="D12129" s="42"/>
      <c r="E12129" s="46"/>
      <c r="F12129" s="36"/>
      <c r="G12129" s="45"/>
    </row>
    <row r="12130" spans="1:7" s="12" customFormat="1">
      <c r="A12130" s="41"/>
      <c r="B12130" s="36"/>
      <c r="C12130" s="36"/>
      <c r="D12130" s="42"/>
      <c r="E12130" s="46"/>
      <c r="F12130" s="36"/>
      <c r="G12130" s="45"/>
    </row>
    <row r="12131" spans="1:7" s="12" customFormat="1">
      <c r="A12131" s="41"/>
      <c r="B12131" s="36"/>
      <c r="C12131" s="36"/>
      <c r="D12131" s="42"/>
      <c r="E12131" s="46"/>
      <c r="F12131" s="36"/>
      <c r="G12131" s="45"/>
    </row>
    <row r="12132" spans="1:7" s="12" customFormat="1">
      <c r="A12132" s="41"/>
      <c r="B12132" s="36"/>
      <c r="C12132" s="36"/>
      <c r="D12132" s="42"/>
      <c r="E12132" s="46"/>
      <c r="F12132" s="36"/>
      <c r="G12132" s="45"/>
    </row>
    <row r="12133" spans="1:7" s="12" customFormat="1">
      <c r="A12133" s="41"/>
      <c r="B12133" s="36"/>
      <c r="C12133" s="36"/>
      <c r="D12133" s="42"/>
      <c r="E12133" s="46"/>
      <c r="F12133" s="36"/>
      <c r="G12133" s="45"/>
    </row>
    <row r="12134" spans="1:7" s="12" customFormat="1">
      <c r="A12134" s="41"/>
      <c r="B12134" s="36"/>
      <c r="C12134" s="36"/>
      <c r="D12134" s="42"/>
      <c r="E12134" s="46"/>
      <c r="F12134" s="36"/>
      <c r="G12134" s="45"/>
    </row>
    <row r="12135" spans="1:7" s="12" customFormat="1">
      <c r="A12135" s="41"/>
      <c r="B12135" s="36"/>
      <c r="C12135" s="36"/>
      <c r="D12135" s="42"/>
      <c r="E12135" s="46"/>
      <c r="F12135" s="36"/>
      <c r="G12135" s="45"/>
    </row>
    <row r="12136" spans="1:7" s="12" customFormat="1">
      <c r="A12136" s="41"/>
      <c r="B12136" s="36"/>
      <c r="C12136" s="36"/>
      <c r="D12136" s="42"/>
      <c r="E12136" s="46"/>
      <c r="F12136" s="36"/>
      <c r="G12136" s="45"/>
    </row>
    <row r="12137" spans="1:7" s="12" customFormat="1">
      <c r="A12137" s="41"/>
      <c r="B12137" s="36"/>
      <c r="C12137" s="36"/>
      <c r="D12137" s="42"/>
      <c r="E12137" s="46"/>
      <c r="F12137" s="36"/>
      <c r="G12137" s="45"/>
    </row>
    <row r="12138" spans="1:7" s="12" customFormat="1">
      <c r="A12138" s="41"/>
      <c r="B12138" s="36"/>
      <c r="C12138" s="36"/>
      <c r="D12138" s="42"/>
      <c r="E12138" s="46"/>
      <c r="F12138" s="36"/>
      <c r="G12138" s="45"/>
    </row>
    <row r="12139" spans="1:7" s="12" customFormat="1">
      <c r="A12139" s="41"/>
      <c r="B12139" s="36"/>
      <c r="C12139" s="36"/>
      <c r="D12139" s="42"/>
      <c r="E12139" s="46"/>
      <c r="F12139" s="36"/>
      <c r="G12139" s="45"/>
    </row>
    <row r="12140" spans="1:7" s="12" customFormat="1">
      <c r="A12140" s="41"/>
      <c r="B12140" s="36"/>
      <c r="C12140" s="36"/>
      <c r="D12140" s="42"/>
      <c r="E12140" s="46"/>
      <c r="F12140" s="36"/>
      <c r="G12140" s="45"/>
    </row>
    <row r="12141" spans="1:7" s="12" customFormat="1">
      <c r="A12141" s="41"/>
      <c r="B12141" s="36"/>
      <c r="C12141" s="36"/>
      <c r="D12141" s="42"/>
      <c r="E12141" s="46"/>
      <c r="F12141" s="36"/>
      <c r="G12141" s="45"/>
    </row>
    <row r="12142" spans="1:7" s="12" customFormat="1">
      <c r="A12142" s="41"/>
      <c r="B12142" s="36"/>
      <c r="C12142" s="36"/>
      <c r="D12142" s="42"/>
      <c r="E12142" s="46"/>
      <c r="F12142" s="36"/>
      <c r="G12142" s="45"/>
    </row>
    <row r="12143" spans="1:7" s="12" customFormat="1">
      <c r="A12143" s="41"/>
      <c r="B12143" s="36"/>
      <c r="C12143" s="36"/>
      <c r="D12143" s="42"/>
      <c r="E12143" s="46"/>
      <c r="F12143" s="36"/>
      <c r="G12143" s="45"/>
    </row>
    <row r="12144" spans="1:7" s="12" customFormat="1">
      <c r="A12144" s="41"/>
      <c r="B12144" s="36"/>
      <c r="C12144" s="36"/>
      <c r="D12144" s="42"/>
      <c r="E12144" s="46"/>
      <c r="F12144" s="36"/>
      <c r="G12144" s="45"/>
    </row>
    <row r="12145" spans="1:7" s="12" customFormat="1">
      <c r="A12145" s="41"/>
      <c r="B12145" s="36"/>
      <c r="C12145" s="36"/>
      <c r="D12145" s="42"/>
      <c r="E12145" s="46"/>
      <c r="F12145" s="36"/>
      <c r="G12145" s="45"/>
    </row>
    <row r="12146" spans="1:7" s="12" customFormat="1">
      <c r="A12146" s="41"/>
      <c r="B12146" s="36"/>
      <c r="C12146" s="36"/>
      <c r="D12146" s="42"/>
      <c r="E12146" s="46"/>
      <c r="F12146" s="36"/>
      <c r="G12146" s="45"/>
    </row>
    <row r="12147" spans="1:7" s="12" customFormat="1">
      <c r="A12147" s="41"/>
      <c r="B12147" s="36"/>
      <c r="C12147" s="36"/>
      <c r="D12147" s="42"/>
      <c r="E12147" s="46"/>
      <c r="F12147" s="36"/>
      <c r="G12147" s="45"/>
    </row>
    <row r="12148" spans="1:7" s="12" customFormat="1">
      <c r="A12148" s="41"/>
      <c r="B12148" s="36"/>
      <c r="C12148" s="36"/>
      <c r="D12148" s="42"/>
      <c r="E12148" s="46"/>
      <c r="F12148" s="36"/>
      <c r="G12148" s="45"/>
    </row>
    <row r="12149" spans="1:7" s="12" customFormat="1">
      <c r="A12149" s="41"/>
      <c r="B12149" s="36"/>
      <c r="C12149" s="36"/>
      <c r="D12149" s="42"/>
      <c r="E12149" s="46"/>
      <c r="F12149" s="36"/>
      <c r="G12149" s="45"/>
    </row>
    <row r="12150" spans="1:7" s="12" customFormat="1">
      <c r="A12150" s="41"/>
      <c r="B12150" s="36"/>
      <c r="C12150" s="36"/>
      <c r="D12150" s="42"/>
      <c r="E12150" s="46"/>
      <c r="F12150" s="36"/>
      <c r="G12150" s="45"/>
    </row>
    <row r="12151" spans="1:7" s="12" customFormat="1">
      <c r="A12151" s="41"/>
      <c r="B12151" s="36"/>
      <c r="C12151" s="36"/>
      <c r="D12151" s="42"/>
      <c r="E12151" s="46"/>
      <c r="F12151" s="36"/>
      <c r="G12151" s="45"/>
    </row>
    <row r="12152" spans="1:7" s="12" customFormat="1">
      <c r="A12152" s="41"/>
      <c r="B12152" s="36"/>
      <c r="C12152" s="36"/>
      <c r="D12152" s="42"/>
      <c r="E12152" s="46"/>
      <c r="F12152" s="36"/>
      <c r="G12152" s="45"/>
    </row>
    <row r="12153" spans="1:7" s="12" customFormat="1">
      <c r="A12153" s="41"/>
      <c r="B12153" s="36"/>
      <c r="C12153" s="36"/>
      <c r="D12153" s="42"/>
      <c r="E12153" s="46"/>
      <c r="F12153" s="36"/>
      <c r="G12153" s="45"/>
    </row>
    <row r="12154" spans="1:7" s="12" customFormat="1">
      <c r="A12154" s="41"/>
      <c r="B12154" s="36"/>
      <c r="C12154" s="36"/>
      <c r="D12154" s="42"/>
      <c r="E12154" s="46"/>
      <c r="F12154" s="36"/>
      <c r="G12154" s="45"/>
    </row>
    <row r="12155" spans="1:7" s="12" customFormat="1">
      <c r="A12155" s="41"/>
      <c r="B12155" s="36"/>
      <c r="C12155" s="36"/>
      <c r="D12155" s="42"/>
      <c r="E12155" s="46"/>
      <c r="F12155" s="36"/>
      <c r="G12155" s="45"/>
    </row>
    <row r="12156" spans="1:7" s="12" customFormat="1">
      <c r="A12156" s="41"/>
      <c r="B12156" s="36"/>
      <c r="C12156" s="36"/>
      <c r="D12156" s="42"/>
      <c r="E12156" s="46"/>
      <c r="F12156" s="36"/>
      <c r="G12156" s="45"/>
    </row>
    <row r="12157" spans="1:7" s="12" customFormat="1">
      <c r="A12157" s="41"/>
      <c r="B12157" s="36"/>
      <c r="C12157" s="36"/>
      <c r="D12157" s="42"/>
      <c r="E12157" s="46"/>
      <c r="F12157" s="36"/>
      <c r="G12157" s="45"/>
    </row>
    <row r="12158" spans="1:7" s="12" customFormat="1">
      <c r="A12158" s="41"/>
      <c r="B12158" s="36"/>
      <c r="C12158" s="36"/>
      <c r="D12158" s="42"/>
      <c r="E12158" s="46"/>
      <c r="F12158" s="36"/>
      <c r="G12158" s="45"/>
    </row>
    <row r="12159" spans="1:7" s="12" customFormat="1">
      <c r="A12159" s="41"/>
      <c r="B12159" s="36"/>
      <c r="C12159" s="36"/>
      <c r="D12159" s="42"/>
      <c r="E12159" s="46"/>
      <c r="F12159" s="36"/>
      <c r="G12159" s="45"/>
    </row>
    <row r="12160" spans="1:7" s="12" customFormat="1">
      <c r="A12160" s="41"/>
      <c r="B12160" s="36"/>
      <c r="C12160" s="36"/>
      <c r="D12160" s="42"/>
      <c r="E12160" s="46"/>
      <c r="F12160" s="36"/>
      <c r="G12160" s="45"/>
    </row>
    <row r="12161" spans="1:7" s="12" customFormat="1">
      <c r="A12161" s="41"/>
      <c r="B12161" s="36"/>
      <c r="C12161" s="36"/>
      <c r="D12161" s="42"/>
      <c r="E12161" s="46"/>
      <c r="F12161" s="36"/>
      <c r="G12161" s="45"/>
    </row>
    <row r="12162" spans="1:7" s="12" customFormat="1">
      <c r="A12162" s="41"/>
      <c r="B12162" s="36"/>
      <c r="C12162" s="36"/>
      <c r="D12162" s="42"/>
      <c r="E12162" s="46"/>
      <c r="F12162" s="36"/>
      <c r="G12162" s="45"/>
    </row>
    <row r="12163" spans="1:7" s="12" customFormat="1">
      <c r="A12163" s="41"/>
      <c r="B12163" s="36"/>
      <c r="C12163" s="36"/>
      <c r="D12163" s="42"/>
      <c r="E12163" s="46"/>
      <c r="F12163" s="36"/>
      <c r="G12163" s="45"/>
    </row>
    <row r="12164" spans="1:7" s="12" customFormat="1">
      <c r="A12164" s="41"/>
      <c r="B12164" s="36"/>
      <c r="C12164" s="36"/>
      <c r="D12164" s="42"/>
      <c r="E12164" s="46"/>
      <c r="F12164" s="36"/>
      <c r="G12164" s="45"/>
    </row>
    <row r="12165" spans="1:7" s="12" customFormat="1">
      <c r="A12165" s="41"/>
      <c r="B12165" s="36"/>
      <c r="C12165" s="36"/>
      <c r="D12165" s="42"/>
      <c r="E12165" s="46"/>
      <c r="F12165" s="36"/>
      <c r="G12165" s="45"/>
    </row>
    <row r="12166" spans="1:7" s="12" customFormat="1">
      <c r="A12166" s="41"/>
      <c r="B12166" s="36"/>
      <c r="C12166" s="36"/>
      <c r="D12166" s="42"/>
      <c r="E12166" s="46"/>
      <c r="F12166" s="36"/>
      <c r="G12166" s="45"/>
    </row>
    <row r="12167" spans="1:7" s="12" customFormat="1">
      <c r="A12167" s="41"/>
      <c r="B12167" s="36"/>
      <c r="C12167" s="36"/>
      <c r="D12167" s="42"/>
      <c r="E12167" s="46"/>
      <c r="F12167" s="36"/>
      <c r="G12167" s="45"/>
    </row>
    <row r="12168" spans="1:7" s="12" customFormat="1">
      <c r="A12168" s="41"/>
      <c r="B12168" s="36"/>
      <c r="C12168" s="36"/>
      <c r="D12168" s="42"/>
      <c r="E12168" s="46"/>
      <c r="F12168" s="36"/>
      <c r="G12168" s="45"/>
    </row>
    <row r="12169" spans="1:7" s="12" customFormat="1">
      <c r="A12169" s="41"/>
      <c r="B12169" s="36"/>
      <c r="C12169" s="36"/>
      <c r="D12169" s="42"/>
      <c r="E12169" s="46"/>
      <c r="F12169" s="36"/>
      <c r="G12169" s="45"/>
    </row>
    <row r="12170" spans="1:7" s="12" customFormat="1">
      <c r="A12170" s="41"/>
      <c r="B12170" s="36"/>
      <c r="C12170" s="36"/>
      <c r="D12170" s="42"/>
      <c r="E12170" s="46"/>
      <c r="F12170" s="36"/>
      <c r="G12170" s="45"/>
    </row>
    <row r="12171" spans="1:7" s="12" customFormat="1">
      <c r="A12171" s="41"/>
      <c r="B12171" s="36"/>
      <c r="C12171" s="36"/>
      <c r="D12171" s="42"/>
      <c r="E12171" s="46"/>
      <c r="F12171" s="36"/>
      <c r="G12171" s="45"/>
    </row>
    <row r="12172" spans="1:7" s="12" customFormat="1">
      <c r="A12172" s="41"/>
      <c r="B12172" s="36"/>
      <c r="C12172" s="36"/>
      <c r="D12172" s="42"/>
      <c r="E12172" s="46"/>
      <c r="F12172" s="36"/>
      <c r="G12172" s="45"/>
    </row>
    <row r="12173" spans="1:7" s="12" customFormat="1">
      <c r="A12173" s="41"/>
      <c r="B12173" s="36"/>
      <c r="C12173" s="36"/>
      <c r="D12173" s="42"/>
      <c r="E12173" s="46"/>
      <c r="F12173" s="36"/>
      <c r="G12173" s="45"/>
    </row>
    <row r="12174" spans="1:7" s="12" customFormat="1">
      <c r="A12174" s="41"/>
      <c r="B12174" s="36"/>
      <c r="C12174" s="36"/>
      <c r="D12174" s="42"/>
      <c r="E12174" s="46"/>
      <c r="F12174" s="36"/>
      <c r="G12174" s="45"/>
    </row>
    <row r="12175" spans="1:7" s="12" customFormat="1">
      <c r="A12175" s="41"/>
      <c r="B12175" s="36"/>
      <c r="C12175" s="36"/>
      <c r="D12175" s="42"/>
      <c r="E12175" s="46"/>
      <c r="F12175" s="36"/>
      <c r="G12175" s="45"/>
    </row>
    <row r="12176" spans="1:7" s="12" customFormat="1">
      <c r="A12176" s="41"/>
      <c r="B12176" s="36"/>
      <c r="C12176" s="36"/>
      <c r="D12176" s="42"/>
      <c r="E12176" s="46"/>
      <c r="F12176" s="36"/>
      <c r="G12176" s="45"/>
    </row>
    <row r="12177" spans="1:7" s="12" customFormat="1">
      <c r="A12177" s="41"/>
      <c r="B12177" s="36"/>
      <c r="C12177" s="36"/>
      <c r="D12177" s="42"/>
      <c r="E12177" s="46"/>
      <c r="F12177" s="36"/>
      <c r="G12177" s="45"/>
    </row>
    <row r="12178" spans="1:7" s="12" customFormat="1">
      <c r="A12178" s="41"/>
      <c r="B12178" s="36"/>
      <c r="C12178" s="36"/>
      <c r="D12178" s="42"/>
      <c r="E12178" s="46"/>
      <c r="F12178" s="36"/>
      <c r="G12178" s="45"/>
    </row>
    <row r="12179" spans="1:7" s="12" customFormat="1">
      <c r="A12179" s="41"/>
      <c r="B12179" s="36"/>
      <c r="C12179" s="36"/>
      <c r="D12179" s="42"/>
      <c r="E12179" s="46"/>
      <c r="F12179" s="36"/>
      <c r="G12179" s="45"/>
    </row>
    <row r="12180" spans="1:7" s="12" customFormat="1">
      <c r="A12180" s="41"/>
      <c r="B12180" s="36"/>
      <c r="C12180" s="36"/>
      <c r="D12180" s="42"/>
      <c r="E12180" s="46"/>
      <c r="F12180" s="36"/>
      <c r="G12180" s="45"/>
    </row>
    <row r="12181" spans="1:7" s="12" customFormat="1">
      <c r="A12181" s="41"/>
      <c r="B12181" s="36"/>
      <c r="C12181" s="36"/>
      <c r="D12181" s="42"/>
      <c r="E12181" s="46"/>
      <c r="F12181" s="36"/>
      <c r="G12181" s="45"/>
    </row>
    <row r="12182" spans="1:7" s="12" customFormat="1">
      <c r="A12182" s="41"/>
      <c r="B12182" s="36"/>
      <c r="C12182" s="36"/>
      <c r="D12182" s="42"/>
      <c r="E12182" s="46"/>
      <c r="F12182" s="36"/>
      <c r="G12182" s="45"/>
    </row>
    <row r="12183" spans="1:7" s="12" customFormat="1">
      <c r="A12183" s="41"/>
      <c r="B12183" s="36"/>
      <c r="C12183" s="36"/>
      <c r="D12183" s="42"/>
      <c r="E12183" s="46"/>
      <c r="F12183" s="36"/>
      <c r="G12183" s="45"/>
    </row>
    <row r="12184" spans="1:7" s="12" customFormat="1">
      <c r="A12184" s="41"/>
      <c r="B12184" s="36"/>
      <c r="C12184" s="36"/>
      <c r="D12184" s="42"/>
      <c r="E12184" s="46"/>
      <c r="F12184" s="36"/>
      <c r="G12184" s="45"/>
    </row>
    <row r="12185" spans="1:7" s="12" customFormat="1">
      <c r="A12185" s="41"/>
      <c r="B12185" s="36"/>
      <c r="C12185" s="36"/>
      <c r="D12185" s="42"/>
      <c r="E12185" s="46"/>
      <c r="F12185" s="36"/>
      <c r="G12185" s="45"/>
    </row>
    <row r="12186" spans="1:7" s="12" customFormat="1">
      <c r="A12186" s="41"/>
      <c r="B12186" s="36"/>
      <c r="C12186" s="36"/>
      <c r="D12186" s="42"/>
      <c r="E12186" s="46"/>
      <c r="F12186" s="36"/>
      <c r="G12186" s="45"/>
    </row>
    <row r="12187" spans="1:7" s="12" customFormat="1">
      <c r="A12187" s="41"/>
      <c r="B12187" s="36"/>
      <c r="C12187" s="36"/>
      <c r="D12187" s="42"/>
      <c r="E12187" s="46"/>
      <c r="F12187" s="36"/>
      <c r="G12187" s="45"/>
    </row>
    <row r="12188" spans="1:7" s="12" customFormat="1">
      <c r="A12188" s="41"/>
      <c r="B12188" s="36"/>
      <c r="C12188" s="36"/>
      <c r="D12188" s="42"/>
      <c r="E12188" s="46"/>
      <c r="F12188" s="36"/>
      <c r="G12188" s="45"/>
    </row>
    <row r="12189" spans="1:7" s="12" customFormat="1">
      <c r="A12189" s="41"/>
      <c r="B12189" s="36"/>
      <c r="C12189" s="36"/>
      <c r="D12189" s="42"/>
      <c r="E12189" s="46"/>
      <c r="F12189" s="36"/>
      <c r="G12189" s="45"/>
    </row>
    <row r="12190" spans="1:7" s="12" customFormat="1">
      <c r="A12190" s="41"/>
      <c r="B12190" s="36"/>
      <c r="C12190" s="36"/>
      <c r="D12190" s="42"/>
      <c r="E12190" s="46"/>
      <c r="F12190" s="36"/>
      <c r="G12190" s="45"/>
    </row>
    <row r="12191" spans="1:7" s="12" customFormat="1">
      <c r="A12191" s="41"/>
      <c r="B12191" s="36"/>
      <c r="C12191" s="36"/>
      <c r="D12191" s="42"/>
      <c r="E12191" s="46"/>
      <c r="F12191" s="36"/>
      <c r="G12191" s="45"/>
    </row>
    <row r="12192" spans="1:7" s="12" customFormat="1">
      <c r="A12192" s="41"/>
      <c r="B12192" s="36"/>
      <c r="C12192" s="36"/>
      <c r="D12192" s="42"/>
      <c r="E12192" s="46"/>
      <c r="F12192" s="36"/>
      <c r="G12192" s="45"/>
    </row>
    <row r="12193" spans="1:7" s="12" customFormat="1">
      <c r="A12193" s="41"/>
      <c r="B12193" s="36"/>
      <c r="C12193" s="36"/>
      <c r="D12193" s="42"/>
      <c r="E12193" s="46"/>
      <c r="F12193" s="36"/>
      <c r="G12193" s="45"/>
    </row>
    <row r="12194" spans="1:7" s="12" customFormat="1">
      <c r="A12194" s="41"/>
      <c r="B12194" s="36"/>
      <c r="C12194" s="36"/>
      <c r="D12194" s="42"/>
      <c r="E12194" s="46"/>
      <c r="F12194" s="36"/>
      <c r="G12194" s="45"/>
    </row>
    <row r="12195" spans="1:7" s="12" customFormat="1">
      <c r="A12195" s="41"/>
      <c r="B12195" s="36"/>
      <c r="C12195" s="36"/>
      <c r="D12195" s="42"/>
      <c r="E12195" s="46"/>
      <c r="F12195" s="36"/>
      <c r="G12195" s="45"/>
    </row>
    <row r="12196" spans="1:7" s="12" customFormat="1">
      <c r="A12196" s="41"/>
      <c r="B12196" s="36"/>
      <c r="C12196" s="36"/>
      <c r="D12196" s="42"/>
      <c r="E12196" s="46"/>
      <c r="F12196" s="36"/>
      <c r="G12196" s="45"/>
    </row>
    <row r="12197" spans="1:7" s="12" customFormat="1">
      <c r="A12197" s="41"/>
      <c r="B12197" s="36"/>
      <c r="C12197" s="36"/>
      <c r="D12197" s="42"/>
      <c r="E12197" s="46"/>
      <c r="F12197" s="36"/>
      <c r="G12197" s="45"/>
    </row>
    <row r="12198" spans="1:7" s="12" customFormat="1">
      <c r="A12198" s="41"/>
      <c r="B12198" s="36"/>
      <c r="C12198" s="36"/>
      <c r="D12198" s="42"/>
      <c r="E12198" s="46"/>
      <c r="F12198" s="36"/>
      <c r="G12198" s="45"/>
    </row>
    <row r="12199" spans="1:7" s="12" customFormat="1">
      <c r="A12199" s="41"/>
      <c r="B12199" s="36"/>
      <c r="C12199" s="36"/>
      <c r="D12199" s="42"/>
      <c r="E12199" s="46"/>
      <c r="F12199" s="36"/>
      <c r="G12199" s="45"/>
    </row>
    <row r="12200" spans="1:7" s="12" customFormat="1">
      <c r="A12200" s="41"/>
      <c r="B12200" s="36"/>
      <c r="C12200" s="36"/>
      <c r="D12200" s="42"/>
      <c r="E12200" s="46"/>
      <c r="F12200" s="36"/>
      <c r="G12200" s="45"/>
    </row>
    <row r="12201" spans="1:7" s="12" customFormat="1">
      <c r="A12201" s="41"/>
      <c r="B12201" s="36"/>
      <c r="C12201" s="36"/>
      <c r="D12201" s="42"/>
      <c r="E12201" s="46"/>
      <c r="F12201" s="36"/>
      <c r="G12201" s="45"/>
    </row>
    <row r="12202" spans="1:7" s="12" customFormat="1">
      <c r="A12202" s="41"/>
      <c r="B12202" s="36"/>
      <c r="C12202" s="36"/>
      <c r="D12202" s="42"/>
      <c r="E12202" s="46"/>
      <c r="F12202" s="36"/>
      <c r="G12202" s="45"/>
    </row>
    <row r="12203" spans="1:7" s="12" customFormat="1">
      <c r="A12203" s="41"/>
      <c r="B12203" s="36"/>
      <c r="C12203" s="36"/>
      <c r="D12203" s="42"/>
      <c r="E12203" s="46"/>
      <c r="F12203" s="36"/>
      <c r="G12203" s="45"/>
    </row>
    <row r="12204" spans="1:7" s="12" customFormat="1">
      <c r="A12204" s="41"/>
      <c r="B12204" s="36"/>
      <c r="C12204" s="36"/>
      <c r="D12204" s="42"/>
      <c r="E12204" s="46"/>
      <c r="F12204" s="36"/>
      <c r="G12204" s="45"/>
    </row>
    <row r="12205" spans="1:7" s="12" customFormat="1">
      <c r="A12205" s="41"/>
      <c r="B12205" s="36"/>
      <c r="C12205" s="36"/>
      <c r="D12205" s="42"/>
      <c r="E12205" s="46"/>
      <c r="F12205" s="36"/>
      <c r="G12205" s="45"/>
    </row>
    <row r="12206" spans="1:7" s="12" customFormat="1">
      <c r="A12206" s="41"/>
      <c r="B12206" s="36"/>
      <c r="C12206" s="36"/>
      <c r="D12206" s="42"/>
      <c r="E12206" s="46"/>
      <c r="F12206" s="36"/>
      <c r="G12206" s="45"/>
    </row>
    <row r="12207" spans="1:7" s="12" customFormat="1">
      <c r="A12207" s="41"/>
      <c r="B12207" s="36"/>
      <c r="C12207" s="36"/>
      <c r="D12207" s="42"/>
      <c r="E12207" s="46"/>
      <c r="F12207" s="36"/>
      <c r="G12207" s="45"/>
    </row>
    <row r="12208" spans="1:7" s="12" customFormat="1">
      <c r="A12208" s="41"/>
      <c r="B12208" s="36"/>
      <c r="C12208" s="36"/>
      <c r="D12208" s="42"/>
      <c r="E12208" s="46"/>
      <c r="F12208" s="36"/>
      <c r="G12208" s="45"/>
    </row>
    <row r="12209" spans="1:7" s="12" customFormat="1">
      <c r="A12209" s="41"/>
      <c r="B12209" s="36"/>
      <c r="C12209" s="36"/>
      <c r="D12209" s="42"/>
      <c r="E12209" s="46"/>
      <c r="F12209" s="36"/>
      <c r="G12209" s="45"/>
    </row>
    <row r="12210" spans="1:7" s="12" customFormat="1">
      <c r="A12210" s="41"/>
      <c r="B12210" s="36"/>
      <c r="C12210" s="36"/>
      <c r="D12210" s="42"/>
      <c r="E12210" s="46"/>
      <c r="F12210" s="36"/>
      <c r="G12210" s="45"/>
    </row>
    <row r="12211" spans="1:7" s="12" customFormat="1">
      <c r="A12211" s="41"/>
      <c r="B12211" s="36"/>
      <c r="C12211" s="36"/>
      <c r="D12211" s="42"/>
      <c r="E12211" s="46"/>
      <c r="F12211" s="36"/>
      <c r="G12211" s="45"/>
    </row>
    <row r="12212" spans="1:7" s="12" customFormat="1">
      <c r="A12212" s="41"/>
      <c r="B12212" s="36"/>
      <c r="C12212" s="36"/>
      <c r="D12212" s="42"/>
      <c r="E12212" s="46"/>
      <c r="F12212" s="36"/>
      <c r="G12212" s="45"/>
    </row>
    <row r="12213" spans="1:7" s="12" customFormat="1">
      <c r="A12213" s="41"/>
      <c r="B12213" s="36"/>
      <c r="C12213" s="36"/>
      <c r="D12213" s="42"/>
      <c r="E12213" s="46"/>
      <c r="F12213" s="36"/>
      <c r="G12213" s="45"/>
    </row>
    <row r="12214" spans="1:7" s="12" customFormat="1">
      <c r="A12214" s="41"/>
      <c r="B12214" s="36"/>
      <c r="C12214" s="36"/>
      <c r="D12214" s="42"/>
      <c r="E12214" s="46"/>
      <c r="F12214" s="36"/>
      <c r="G12214" s="45"/>
    </row>
    <row r="12215" spans="1:7" s="12" customFormat="1">
      <c r="A12215" s="41"/>
      <c r="B12215" s="36"/>
      <c r="C12215" s="36"/>
      <c r="D12215" s="42"/>
      <c r="E12215" s="46"/>
      <c r="F12215" s="36"/>
      <c r="G12215" s="45"/>
    </row>
    <row r="12216" spans="1:7" s="12" customFormat="1">
      <c r="A12216" s="41"/>
      <c r="B12216" s="36"/>
      <c r="C12216" s="36"/>
      <c r="D12216" s="42"/>
      <c r="E12216" s="46"/>
      <c r="F12216" s="36"/>
      <c r="G12216" s="45"/>
    </row>
    <row r="12217" spans="1:7" s="12" customFormat="1">
      <c r="A12217" s="41"/>
      <c r="B12217" s="36"/>
      <c r="C12217" s="36"/>
      <c r="D12217" s="42"/>
      <c r="E12217" s="46"/>
      <c r="F12217" s="36"/>
      <c r="G12217" s="45"/>
    </row>
    <row r="12218" spans="1:7" s="12" customFormat="1">
      <c r="A12218" s="41"/>
      <c r="B12218" s="36"/>
      <c r="C12218" s="36"/>
      <c r="D12218" s="42"/>
      <c r="E12218" s="46"/>
      <c r="F12218" s="36"/>
      <c r="G12218" s="45"/>
    </row>
    <row r="12219" spans="1:7" s="12" customFormat="1">
      <c r="A12219" s="41"/>
      <c r="B12219" s="36"/>
      <c r="C12219" s="36"/>
      <c r="D12219" s="42"/>
      <c r="E12219" s="46"/>
      <c r="F12219" s="36"/>
      <c r="G12219" s="45"/>
    </row>
    <row r="12220" spans="1:7" s="12" customFormat="1">
      <c r="A12220" s="41"/>
      <c r="B12220" s="36"/>
      <c r="C12220" s="36"/>
      <c r="D12220" s="42"/>
      <c r="E12220" s="46"/>
      <c r="F12220" s="36"/>
      <c r="G12220" s="45"/>
    </row>
    <row r="12221" spans="1:7" s="12" customFormat="1">
      <c r="A12221" s="41"/>
      <c r="B12221" s="36"/>
      <c r="C12221" s="36"/>
      <c r="D12221" s="42"/>
      <c r="E12221" s="46"/>
      <c r="F12221" s="36"/>
      <c r="G12221" s="45"/>
    </row>
    <row r="12222" spans="1:7" s="12" customFormat="1">
      <c r="A12222" s="41"/>
      <c r="B12222" s="36"/>
      <c r="C12222" s="36"/>
      <c r="D12222" s="42"/>
      <c r="E12222" s="46"/>
      <c r="F12222" s="36"/>
      <c r="G12222" s="45"/>
    </row>
    <row r="12223" spans="1:7" s="12" customFormat="1">
      <c r="A12223" s="41"/>
      <c r="B12223" s="36"/>
      <c r="C12223" s="36"/>
      <c r="D12223" s="42"/>
      <c r="E12223" s="46"/>
      <c r="F12223" s="36"/>
      <c r="G12223" s="45"/>
    </row>
    <row r="12224" spans="1:7" s="12" customFormat="1">
      <c r="A12224" s="41"/>
      <c r="B12224" s="36"/>
      <c r="C12224" s="36"/>
      <c r="D12224" s="42"/>
      <c r="E12224" s="46"/>
      <c r="F12224" s="36"/>
      <c r="G12224" s="45"/>
    </row>
    <row r="12225" spans="1:7" s="12" customFormat="1">
      <c r="A12225" s="41"/>
      <c r="B12225" s="36"/>
      <c r="C12225" s="36"/>
      <c r="D12225" s="42"/>
      <c r="E12225" s="46"/>
      <c r="F12225" s="36"/>
      <c r="G12225" s="45"/>
    </row>
    <row r="12226" spans="1:7" s="12" customFormat="1">
      <c r="A12226" s="41"/>
      <c r="B12226" s="36"/>
      <c r="C12226" s="36"/>
      <c r="D12226" s="42"/>
      <c r="E12226" s="46"/>
      <c r="F12226" s="36"/>
      <c r="G12226" s="45"/>
    </row>
    <row r="12227" spans="1:7" s="12" customFormat="1">
      <c r="A12227" s="41"/>
      <c r="B12227" s="36"/>
      <c r="C12227" s="36"/>
      <c r="D12227" s="42"/>
      <c r="E12227" s="46"/>
      <c r="F12227" s="36"/>
      <c r="G12227" s="45"/>
    </row>
    <row r="12228" spans="1:7" s="12" customFormat="1">
      <c r="A12228" s="41"/>
      <c r="B12228" s="36"/>
      <c r="C12228" s="36"/>
      <c r="D12228" s="42"/>
      <c r="E12228" s="46"/>
      <c r="F12228" s="36"/>
      <c r="G12228" s="45"/>
    </row>
    <row r="12229" spans="1:7" s="12" customFormat="1">
      <c r="A12229" s="41"/>
      <c r="B12229" s="36"/>
      <c r="C12229" s="36"/>
      <c r="D12229" s="42"/>
      <c r="E12229" s="46"/>
      <c r="F12229" s="36"/>
      <c r="G12229" s="45"/>
    </row>
    <row r="12230" spans="1:7" s="12" customFormat="1">
      <c r="A12230" s="41"/>
      <c r="B12230" s="36"/>
      <c r="C12230" s="36"/>
      <c r="D12230" s="42"/>
      <c r="E12230" s="46"/>
      <c r="F12230" s="36"/>
      <c r="G12230" s="45"/>
    </row>
    <row r="12231" spans="1:7" s="12" customFormat="1">
      <c r="A12231" s="41"/>
      <c r="B12231" s="36"/>
      <c r="C12231" s="36"/>
      <c r="D12231" s="42"/>
      <c r="E12231" s="46"/>
      <c r="F12231" s="36"/>
      <c r="G12231" s="45"/>
    </row>
    <row r="12232" spans="1:7" s="12" customFormat="1">
      <c r="A12232" s="41"/>
      <c r="B12232" s="36"/>
      <c r="C12232" s="36"/>
      <c r="D12232" s="42"/>
      <c r="E12232" s="46"/>
      <c r="F12232" s="36"/>
      <c r="G12232" s="45"/>
    </row>
    <row r="12233" spans="1:7" s="12" customFormat="1">
      <c r="A12233" s="41"/>
      <c r="B12233" s="36"/>
      <c r="C12233" s="36"/>
      <c r="D12233" s="42"/>
      <c r="E12233" s="46"/>
      <c r="F12233" s="36"/>
      <c r="G12233" s="45"/>
    </row>
    <row r="12234" spans="1:7" s="12" customFormat="1">
      <c r="A12234" s="41"/>
      <c r="B12234" s="36"/>
      <c r="C12234" s="36"/>
      <c r="D12234" s="42"/>
      <c r="E12234" s="46"/>
      <c r="F12234" s="36"/>
      <c r="G12234" s="45"/>
    </row>
    <row r="12235" spans="1:7" s="12" customFormat="1">
      <c r="A12235" s="41"/>
      <c r="B12235" s="36"/>
      <c r="C12235" s="36"/>
      <c r="D12235" s="42"/>
      <c r="E12235" s="46"/>
      <c r="F12235" s="36"/>
      <c r="G12235" s="45"/>
    </row>
    <row r="12236" spans="1:7" s="12" customFormat="1">
      <c r="A12236" s="41"/>
      <c r="B12236" s="36"/>
      <c r="C12236" s="36"/>
      <c r="D12236" s="42"/>
      <c r="E12236" s="46"/>
      <c r="F12236" s="36"/>
      <c r="G12236" s="45"/>
    </row>
    <row r="12237" spans="1:7" s="12" customFormat="1">
      <c r="A12237" s="41"/>
      <c r="B12237" s="36"/>
      <c r="C12237" s="36"/>
      <c r="D12237" s="42"/>
      <c r="E12237" s="46"/>
      <c r="F12237" s="36"/>
      <c r="G12237" s="45"/>
    </row>
    <row r="12238" spans="1:7" s="12" customFormat="1">
      <c r="A12238" s="41"/>
      <c r="B12238" s="36"/>
      <c r="C12238" s="36"/>
      <c r="D12238" s="42"/>
      <c r="E12238" s="46"/>
      <c r="F12238" s="36"/>
      <c r="G12238" s="45"/>
    </row>
    <row r="12239" spans="1:7" s="12" customFormat="1">
      <c r="A12239" s="41"/>
      <c r="B12239" s="36"/>
      <c r="C12239" s="36"/>
      <c r="D12239" s="42"/>
      <c r="E12239" s="46"/>
      <c r="F12239" s="36"/>
      <c r="G12239" s="45"/>
    </row>
    <row r="12240" spans="1:7" s="12" customFormat="1">
      <c r="A12240" s="41"/>
      <c r="B12240" s="36"/>
      <c r="C12240" s="36"/>
      <c r="D12240" s="42"/>
      <c r="E12240" s="46"/>
      <c r="F12240" s="36"/>
      <c r="G12240" s="45"/>
    </row>
    <row r="12241" spans="1:7" s="12" customFormat="1">
      <c r="A12241" s="41"/>
      <c r="B12241" s="36"/>
      <c r="C12241" s="36"/>
      <c r="D12241" s="42"/>
      <c r="E12241" s="46"/>
      <c r="F12241" s="36"/>
      <c r="G12241" s="45"/>
    </row>
    <row r="12242" spans="1:7" s="12" customFormat="1">
      <c r="A12242" s="41"/>
      <c r="B12242" s="36"/>
      <c r="C12242" s="36"/>
      <c r="D12242" s="42"/>
      <c r="E12242" s="46"/>
      <c r="F12242" s="36"/>
      <c r="G12242" s="45"/>
    </row>
    <row r="12243" spans="1:7" s="12" customFormat="1">
      <c r="A12243" s="41"/>
      <c r="B12243" s="36"/>
      <c r="C12243" s="36"/>
      <c r="D12243" s="42"/>
      <c r="E12243" s="46"/>
      <c r="F12243" s="36"/>
      <c r="G12243" s="45"/>
    </row>
    <row r="12244" spans="1:7" s="12" customFormat="1">
      <c r="A12244" s="41"/>
      <c r="B12244" s="36"/>
      <c r="C12244" s="36"/>
      <c r="D12244" s="42"/>
      <c r="E12244" s="46"/>
      <c r="F12244" s="36"/>
      <c r="G12244" s="45"/>
    </row>
    <row r="12245" spans="1:7" s="12" customFormat="1">
      <c r="A12245" s="41"/>
      <c r="B12245" s="36"/>
      <c r="C12245" s="36"/>
      <c r="D12245" s="42"/>
      <c r="E12245" s="46"/>
      <c r="F12245" s="36"/>
      <c r="G12245" s="45"/>
    </row>
    <row r="12246" spans="1:7" s="12" customFormat="1">
      <c r="A12246" s="41"/>
      <c r="B12246" s="36"/>
      <c r="C12246" s="36"/>
      <c r="D12246" s="42"/>
      <c r="E12246" s="46"/>
      <c r="F12246" s="36"/>
      <c r="G12246" s="45"/>
    </row>
    <row r="12247" spans="1:7" s="12" customFormat="1">
      <c r="A12247" s="41"/>
      <c r="B12247" s="36"/>
      <c r="C12247" s="36"/>
      <c r="D12247" s="42"/>
      <c r="E12247" s="46"/>
      <c r="F12247" s="36"/>
      <c r="G12247" s="45"/>
    </row>
    <row r="12248" spans="1:7" s="12" customFormat="1">
      <c r="A12248" s="41"/>
      <c r="B12248" s="36"/>
      <c r="C12248" s="36"/>
      <c r="D12248" s="42"/>
      <c r="E12248" s="46"/>
      <c r="F12248" s="36"/>
      <c r="G12248" s="45"/>
    </row>
    <row r="12249" spans="1:7" s="12" customFormat="1">
      <c r="A12249" s="41"/>
      <c r="B12249" s="36"/>
      <c r="C12249" s="36"/>
      <c r="D12249" s="42"/>
      <c r="E12249" s="46"/>
      <c r="F12249" s="36"/>
      <c r="G12249" s="45"/>
    </row>
    <row r="12250" spans="1:7" s="12" customFormat="1">
      <c r="A12250" s="41"/>
      <c r="B12250" s="36"/>
      <c r="C12250" s="36"/>
      <c r="D12250" s="42"/>
      <c r="E12250" s="46"/>
      <c r="F12250" s="36"/>
      <c r="G12250" s="45"/>
    </row>
    <row r="12251" spans="1:7" s="12" customFormat="1">
      <c r="A12251" s="41"/>
      <c r="B12251" s="36"/>
      <c r="C12251" s="36"/>
      <c r="D12251" s="42"/>
      <c r="E12251" s="46"/>
      <c r="F12251" s="36"/>
      <c r="G12251" s="45"/>
    </row>
    <row r="12252" spans="1:7" s="12" customFormat="1">
      <c r="A12252" s="41"/>
      <c r="B12252" s="36"/>
      <c r="C12252" s="36"/>
      <c r="D12252" s="42"/>
      <c r="E12252" s="46"/>
      <c r="F12252" s="36"/>
      <c r="G12252" s="45"/>
    </row>
    <row r="12253" spans="1:7" s="12" customFormat="1">
      <c r="A12253" s="41"/>
      <c r="B12253" s="36"/>
      <c r="C12253" s="36"/>
      <c r="D12253" s="42"/>
      <c r="E12253" s="46"/>
      <c r="F12253" s="36"/>
      <c r="G12253" s="45"/>
    </row>
    <row r="12254" spans="1:7" s="12" customFormat="1">
      <c r="A12254" s="41"/>
      <c r="B12254" s="36"/>
      <c r="C12254" s="36"/>
      <c r="D12254" s="42"/>
      <c r="E12254" s="46"/>
      <c r="F12254" s="36"/>
      <c r="G12254" s="45"/>
    </row>
    <row r="12255" spans="1:7" s="12" customFormat="1">
      <c r="A12255" s="41"/>
      <c r="B12255" s="36"/>
      <c r="C12255" s="36"/>
      <c r="D12255" s="42"/>
      <c r="E12255" s="46"/>
      <c r="F12255" s="36"/>
      <c r="G12255" s="45"/>
    </row>
    <row r="12256" spans="1:7" s="12" customFormat="1">
      <c r="A12256" s="41"/>
      <c r="B12256" s="36"/>
      <c r="C12256" s="36"/>
      <c r="D12256" s="42"/>
      <c r="E12256" s="46"/>
      <c r="F12256" s="36"/>
      <c r="G12256" s="45"/>
    </row>
    <row r="12257" spans="1:7" s="12" customFormat="1">
      <c r="A12257" s="41"/>
      <c r="B12257" s="36"/>
      <c r="C12257" s="36"/>
      <c r="D12257" s="42"/>
      <c r="E12257" s="46"/>
      <c r="F12257" s="36"/>
      <c r="G12257" s="45"/>
    </row>
    <row r="12258" spans="1:7" s="12" customFormat="1">
      <c r="A12258" s="41"/>
      <c r="B12258" s="36"/>
      <c r="C12258" s="36"/>
      <c r="D12258" s="42"/>
      <c r="E12258" s="46"/>
      <c r="F12258" s="36"/>
      <c r="G12258" s="45"/>
    </row>
    <row r="12259" spans="1:7" s="12" customFormat="1">
      <c r="A12259" s="41"/>
      <c r="B12259" s="36"/>
      <c r="C12259" s="36"/>
      <c r="D12259" s="42"/>
      <c r="E12259" s="46"/>
      <c r="F12259" s="36"/>
      <c r="G12259" s="45"/>
    </row>
    <row r="12260" spans="1:7" s="12" customFormat="1">
      <c r="A12260" s="41"/>
      <c r="B12260" s="36"/>
      <c r="C12260" s="36"/>
      <c r="D12260" s="42"/>
      <c r="E12260" s="46"/>
      <c r="F12260" s="36"/>
      <c r="G12260" s="45"/>
    </row>
    <row r="12261" spans="1:7" s="12" customFormat="1">
      <c r="A12261" s="41"/>
      <c r="B12261" s="36"/>
      <c r="C12261" s="36"/>
      <c r="D12261" s="42"/>
      <c r="E12261" s="46"/>
      <c r="F12261" s="36"/>
      <c r="G12261" s="45"/>
    </row>
    <row r="12262" spans="1:7" s="12" customFormat="1">
      <c r="A12262" s="41"/>
      <c r="B12262" s="36"/>
      <c r="C12262" s="36"/>
      <c r="D12262" s="42"/>
      <c r="E12262" s="46"/>
      <c r="F12262" s="36"/>
      <c r="G12262" s="45"/>
    </row>
    <row r="12263" spans="1:7" s="12" customFormat="1">
      <c r="A12263" s="41"/>
      <c r="B12263" s="36"/>
      <c r="C12263" s="36"/>
      <c r="D12263" s="42"/>
      <c r="E12263" s="46"/>
      <c r="F12263" s="36"/>
      <c r="G12263" s="45"/>
    </row>
    <row r="12264" spans="1:7" s="12" customFormat="1">
      <c r="A12264" s="41"/>
      <c r="B12264" s="36"/>
      <c r="C12264" s="36"/>
      <c r="D12264" s="42"/>
      <c r="E12264" s="46"/>
      <c r="F12264" s="36"/>
      <c r="G12264" s="45"/>
    </row>
    <row r="12265" spans="1:7" s="12" customFormat="1">
      <c r="A12265" s="41"/>
      <c r="B12265" s="36"/>
      <c r="C12265" s="36"/>
      <c r="D12265" s="42"/>
      <c r="E12265" s="46"/>
      <c r="F12265" s="36"/>
      <c r="G12265" s="45"/>
    </row>
    <row r="12266" spans="1:7" s="12" customFormat="1">
      <c r="A12266" s="41"/>
      <c r="B12266" s="36"/>
      <c r="C12266" s="36"/>
      <c r="D12266" s="42"/>
      <c r="E12266" s="46"/>
      <c r="F12266" s="36"/>
      <c r="G12266" s="45"/>
    </row>
    <row r="12267" spans="1:7" s="12" customFormat="1">
      <c r="A12267" s="41"/>
      <c r="B12267" s="36"/>
      <c r="C12267" s="36"/>
      <c r="D12267" s="42"/>
      <c r="E12267" s="46"/>
      <c r="F12267" s="36"/>
      <c r="G12267" s="45"/>
    </row>
    <row r="12268" spans="1:7" s="12" customFormat="1">
      <c r="A12268" s="41"/>
      <c r="B12268" s="36"/>
      <c r="C12268" s="36"/>
      <c r="D12268" s="42"/>
      <c r="E12268" s="46"/>
      <c r="F12268" s="36"/>
      <c r="G12268" s="45"/>
    </row>
    <row r="12269" spans="1:7" s="12" customFormat="1">
      <c r="A12269" s="41"/>
      <c r="B12269" s="36"/>
      <c r="C12269" s="36"/>
      <c r="D12269" s="42"/>
      <c r="E12269" s="46"/>
      <c r="F12269" s="36"/>
      <c r="G12269" s="45"/>
    </row>
    <row r="12270" spans="1:7" s="12" customFormat="1">
      <c r="A12270" s="41"/>
      <c r="B12270" s="36"/>
      <c r="C12270" s="36"/>
      <c r="D12270" s="42"/>
      <c r="E12270" s="46"/>
      <c r="F12270" s="36"/>
      <c r="G12270" s="45"/>
    </row>
    <row r="12271" spans="1:7" s="12" customFormat="1">
      <c r="A12271" s="41"/>
      <c r="B12271" s="36"/>
      <c r="C12271" s="36"/>
      <c r="D12271" s="42"/>
      <c r="E12271" s="46"/>
      <c r="F12271" s="36"/>
      <c r="G12271" s="45"/>
    </row>
    <row r="12272" spans="1:7" s="12" customFormat="1">
      <c r="A12272" s="41"/>
      <c r="B12272" s="36"/>
      <c r="C12272" s="36"/>
      <c r="D12272" s="42"/>
      <c r="E12272" s="46"/>
      <c r="F12272" s="36"/>
      <c r="G12272" s="45"/>
    </row>
    <row r="12273" spans="1:7" s="12" customFormat="1">
      <c r="A12273" s="41"/>
      <c r="B12273" s="36"/>
      <c r="C12273" s="36"/>
      <c r="D12273" s="42"/>
      <c r="E12273" s="46"/>
      <c r="F12273" s="36"/>
      <c r="G12273" s="45"/>
    </row>
    <row r="12274" spans="1:7" s="12" customFormat="1">
      <c r="A12274" s="41"/>
      <c r="B12274" s="36"/>
      <c r="C12274" s="36"/>
      <c r="D12274" s="42"/>
      <c r="E12274" s="46"/>
      <c r="F12274" s="36"/>
      <c r="G12274" s="45"/>
    </row>
    <row r="12275" spans="1:7" s="12" customFormat="1">
      <c r="A12275" s="41"/>
      <c r="B12275" s="36"/>
      <c r="C12275" s="36"/>
      <c r="D12275" s="42"/>
      <c r="E12275" s="46"/>
      <c r="F12275" s="36"/>
      <c r="G12275" s="45"/>
    </row>
    <row r="12276" spans="1:7" s="12" customFormat="1">
      <c r="A12276" s="41"/>
      <c r="B12276" s="36"/>
      <c r="C12276" s="36"/>
      <c r="D12276" s="42"/>
      <c r="E12276" s="46"/>
      <c r="F12276" s="36"/>
      <c r="G12276" s="45"/>
    </row>
    <row r="12277" spans="1:7" s="12" customFormat="1">
      <c r="A12277" s="41"/>
      <c r="B12277" s="36"/>
      <c r="C12277" s="36"/>
      <c r="D12277" s="42"/>
      <c r="E12277" s="46"/>
      <c r="F12277" s="36"/>
      <c r="G12277" s="45"/>
    </row>
    <row r="12278" spans="1:7" s="12" customFormat="1">
      <c r="A12278" s="41"/>
      <c r="B12278" s="36"/>
      <c r="C12278" s="36"/>
      <c r="D12278" s="42"/>
      <c r="E12278" s="46"/>
      <c r="F12278" s="36"/>
      <c r="G12278" s="45"/>
    </row>
    <row r="12279" spans="1:7" s="12" customFormat="1">
      <c r="A12279" s="41"/>
      <c r="B12279" s="36"/>
      <c r="C12279" s="36"/>
      <c r="D12279" s="42"/>
      <c r="E12279" s="46"/>
      <c r="F12279" s="36"/>
      <c r="G12279" s="45"/>
    </row>
    <row r="12280" spans="1:7" s="12" customFormat="1">
      <c r="A12280" s="41"/>
      <c r="B12280" s="36"/>
      <c r="C12280" s="36"/>
      <c r="D12280" s="42"/>
      <c r="E12280" s="46"/>
      <c r="F12280" s="36"/>
      <c r="G12280" s="45"/>
    </row>
    <row r="12281" spans="1:7" s="12" customFormat="1">
      <c r="A12281" s="41"/>
      <c r="B12281" s="36"/>
      <c r="C12281" s="36"/>
      <c r="D12281" s="42"/>
      <c r="E12281" s="46"/>
      <c r="F12281" s="36"/>
      <c r="G12281" s="45"/>
    </row>
    <row r="12282" spans="1:7" s="12" customFormat="1">
      <c r="A12282" s="41"/>
      <c r="B12282" s="36"/>
      <c r="C12282" s="36"/>
      <c r="D12282" s="42"/>
      <c r="E12282" s="46"/>
      <c r="F12282" s="36"/>
      <c r="G12282" s="45"/>
    </row>
    <row r="12283" spans="1:7" s="12" customFormat="1">
      <c r="A12283" s="41"/>
      <c r="B12283" s="36"/>
      <c r="C12283" s="36"/>
      <c r="D12283" s="42"/>
      <c r="E12283" s="46"/>
      <c r="F12283" s="36"/>
      <c r="G12283" s="45"/>
    </row>
    <row r="12284" spans="1:7" s="12" customFormat="1">
      <c r="A12284" s="41"/>
      <c r="B12284" s="36"/>
      <c r="C12284" s="36"/>
      <c r="D12284" s="42"/>
      <c r="E12284" s="46"/>
      <c r="F12284" s="36"/>
      <c r="G12284" s="45"/>
    </row>
    <row r="12285" spans="1:7" s="12" customFormat="1">
      <c r="A12285" s="41"/>
      <c r="B12285" s="36"/>
      <c r="C12285" s="36"/>
      <c r="D12285" s="42"/>
      <c r="E12285" s="46"/>
      <c r="F12285" s="36"/>
      <c r="G12285" s="45"/>
    </row>
    <row r="12286" spans="1:7" s="12" customFormat="1">
      <c r="A12286" s="41"/>
      <c r="B12286" s="36"/>
      <c r="C12286" s="36"/>
      <c r="D12286" s="42"/>
      <c r="E12286" s="46"/>
      <c r="F12286" s="36"/>
      <c r="G12286" s="45"/>
    </row>
    <row r="12287" spans="1:7" s="12" customFormat="1">
      <c r="A12287" s="41"/>
      <c r="B12287" s="36"/>
      <c r="C12287" s="36"/>
      <c r="D12287" s="42"/>
      <c r="E12287" s="46"/>
      <c r="F12287" s="36"/>
      <c r="G12287" s="45"/>
    </row>
    <row r="12288" spans="1:7" s="12" customFormat="1">
      <c r="A12288" s="41"/>
      <c r="B12288" s="36"/>
      <c r="C12288" s="36"/>
      <c r="D12288" s="42"/>
      <c r="E12288" s="46"/>
      <c r="F12288" s="36"/>
      <c r="G12288" s="45"/>
    </row>
    <row r="12289" spans="1:7" s="12" customFormat="1">
      <c r="A12289" s="41"/>
      <c r="B12289" s="36"/>
      <c r="C12289" s="36"/>
      <c r="D12289" s="42"/>
      <c r="E12289" s="46"/>
      <c r="F12289" s="36"/>
      <c r="G12289" s="45"/>
    </row>
    <row r="12290" spans="1:7" s="12" customFormat="1">
      <c r="A12290" s="41"/>
      <c r="B12290" s="36"/>
      <c r="C12290" s="36"/>
      <c r="D12290" s="42"/>
      <c r="E12290" s="46"/>
      <c r="F12290" s="36"/>
      <c r="G12290" s="45"/>
    </row>
    <row r="12291" spans="1:7" s="12" customFormat="1">
      <c r="A12291" s="41"/>
      <c r="B12291" s="36"/>
      <c r="C12291" s="36"/>
      <c r="D12291" s="42"/>
      <c r="E12291" s="46"/>
      <c r="F12291" s="36"/>
      <c r="G12291" s="45"/>
    </row>
    <row r="12292" spans="1:7" s="12" customFormat="1">
      <c r="A12292" s="41"/>
      <c r="B12292" s="36"/>
      <c r="C12292" s="36"/>
      <c r="D12292" s="42"/>
      <c r="E12292" s="46"/>
      <c r="F12292" s="36"/>
      <c r="G12292" s="45"/>
    </row>
    <row r="12293" spans="1:7" s="12" customFormat="1">
      <c r="A12293" s="41"/>
      <c r="B12293" s="36"/>
      <c r="C12293" s="36"/>
      <c r="D12293" s="42"/>
      <c r="E12293" s="46"/>
      <c r="F12293" s="36"/>
      <c r="G12293" s="45"/>
    </row>
    <row r="12294" spans="1:7" s="12" customFormat="1">
      <c r="A12294" s="41"/>
      <c r="B12294" s="36"/>
      <c r="C12294" s="36"/>
      <c r="D12294" s="42"/>
      <c r="E12294" s="46"/>
      <c r="F12294" s="36"/>
      <c r="G12294" s="45"/>
    </row>
    <row r="12295" spans="1:7" s="12" customFormat="1">
      <c r="A12295" s="41"/>
      <c r="B12295" s="36"/>
      <c r="C12295" s="36"/>
      <c r="D12295" s="42"/>
      <c r="E12295" s="46"/>
      <c r="F12295" s="36"/>
      <c r="G12295" s="45"/>
    </row>
    <row r="12296" spans="1:7" s="12" customFormat="1">
      <c r="A12296" s="41"/>
      <c r="B12296" s="36"/>
      <c r="C12296" s="36"/>
      <c r="D12296" s="42"/>
      <c r="E12296" s="46"/>
      <c r="F12296" s="36"/>
      <c r="G12296" s="45"/>
    </row>
    <row r="12297" spans="1:7" s="12" customFormat="1">
      <c r="A12297" s="41"/>
      <c r="B12297" s="36"/>
      <c r="C12297" s="36"/>
      <c r="D12297" s="42"/>
      <c r="E12297" s="46"/>
      <c r="F12297" s="36"/>
      <c r="G12297" s="45"/>
    </row>
    <row r="12298" spans="1:7" s="12" customFormat="1">
      <c r="A12298" s="41"/>
      <c r="B12298" s="36"/>
      <c r="C12298" s="36"/>
      <c r="D12298" s="42"/>
      <c r="E12298" s="46"/>
      <c r="F12298" s="36"/>
      <c r="G12298" s="45"/>
    </row>
    <row r="12299" spans="1:7" s="12" customFormat="1">
      <c r="A12299" s="41"/>
      <c r="B12299" s="36"/>
      <c r="C12299" s="36"/>
      <c r="D12299" s="42"/>
      <c r="E12299" s="46"/>
      <c r="F12299" s="36"/>
      <c r="G12299" s="45"/>
    </row>
    <row r="12300" spans="1:7" s="12" customFormat="1">
      <c r="A12300" s="41"/>
      <c r="B12300" s="36"/>
      <c r="C12300" s="36"/>
      <c r="D12300" s="42"/>
      <c r="E12300" s="46"/>
      <c r="F12300" s="36"/>
      <c r="G12300" s="45"/>
    </row>
    <row r="12301" spans="1:7" s="12" customFormat="1">
      <c r="A12301" s="41"/>
      <c r="B12301" s="36"/>
      <c r="C12301" s="36"/>
      <c r="D12301" s="42"/>
      <c r="E12301" s="46"/>
      <c r="F12301" s="36"/>
      <c r="G12301" s="45"/>
    </row>
    <row r="12302" spans="1:7" s="12" customFormat="1">
      <c r="A12302" s="41"/>
      <c r="B12302" s="36"/>
      <c r="C12302" s="36"/>
      <c r="D12302" s="42"/>
      <c r="E12302" s="46"/>
      <c r="F12302" s="36"/>
      <c r="G12302" s="45"/>
    </row>
    <row r="12303" spans="1:7" s="12" customFormat="1">
      <c r="A12303" s="41"/>
      <c r="B12303" s="36"/>
      <c r="C12303" s="36"/>
      <c r="D12303" s="42"/>
      <c r="E12303" s="46"/>
      <c r="F12303" s="36"/>
      <c r="G12303" s="45"/>
    </row>
    <row r="12304" spans="1:7" s="12" customFormat="1">
      <c r="A12304" s="41"/>
      <c r="B12304" s="36"/>
      <c r="C12304" s="36"/>
      <c r="D12304" s="42"/>
      <c r="E12304" s="46"/>
      <c r="F12304" s="36"/>
      <c r="G12304" s="45"/>
    </row>
    <row r="12305" spans="1:7" s="12" customFormat="1">
      <c r="A12305" s="41"/>
      <c r="B12305" s="36"/>
      <c r="C12305" s="36"/>
      <c r="D12305" s="42"/>
      <c r="E12305" s="46"/>
      <c r="F12305" s="36"/>
      <c r="G12305" s="45"/>
    </row>
    <row r="12306" spans="1:7" s="12" customFormat="1">
      <c r="A12306" s="41"/>
      <c r="B12306" s="36"/>
      <c r="C12306" s="36"/>
      <c r="D12306" s="42"/>
      <c r="E12306" s="46"/>
      <c r="F12306" s="36"/>
      <c r="G12306" s="45"/>
    </row>
    <row r="12307" spans="1:7" s="12" customFormat="1">
      <c r="A12307" s="41"/>
      <c r="B12307" s="36"/>
      <c r="C12307" s="36"/>
      <c r="D12307" s="42"/>
      <c r="E12307" s="46"/>
      <c r="F12307" s="36"/>
      <c r="G12307" s="45"/>
    </row>
    <row r="12308" spans="1:7" s="12" customFormat="1">
      <c r="A12308" s="41"/>
      <c r="B12308" s="36"/>
      <c r="C12308" s="36"/>
      <c r="D12308" s="42"/>
      <c r="E12308" s="46"/>
      <c r="F12308" s="36"/>
      <c r="G12308" s="45"/>
    </row>
    <row r="12309" spans="1:7" s="12" customFormat="1">
      <c r="A12309" s="41"/>
      <c r="B12309" s="36"/>
      <c r="C12309" s="36"/>
      <c r="D12309" s="42"/>
      <c r="E12309" s="46"/>
      <c r="F12309" s="36"/>
      <c r="G12309" s="45"/>
    </row>
    <row r="12310" spans="1:7" s="12" customFormat="1">
      <c r="A12310" s="41"/>
      <c r="B12310" s="36"/>
      <c r="C12310" s="36"/>
      <c r="D12310" s="42"/>
      <c r="E12310" s="46"/>
      <c r="F12310" s="36"/>
      <c r="G12310" s="45"/>
    </row>
    <row r="12311" spans="1:7" s="12" customFormat="1">
      <c r="A12311" s="41"/>
      <c r="B12311" s="36"/>
      <c r="C12311" s="36"/>
      <c r="D12311" s="42"/>
      <c r="E12311" s="46"/>
      <c r="F12311" s="36"/>
      <c r="G12311" s="45"/>
    </row>
    <row r="12312" spans="1:7" s="12" customFormat="1">
      <c r="A12312" s="41"/>
      <c r="B12312" s="36"/>
      <c r="C12312" s="36"/>
      <c r="D12312" s="42"/>
      <c r="E12312" s="46"/>
      <c r="F12312" s="36"/>
      <c r="G12312" s="45"/>
    </row>
    <row r="12313" spans="1:7" s="12" customFormat="1">
      <c r="A12313" s="41"/>
      <c r="B12313" s="36"/>
      <c r="C12313" s="36"/>
      <c r="D12313" s="42"/>
      <c r="E12313" s="46"/>
      <c r="F12313" s="36"/>
      <c r="G12313" s="45"/>
    </row>
    <row r="12314" spans="1:7" s="12" customFormat="1">
      <c r="A12314" s="41"/>
      <c r="B12314" s="36"/>
      <c r="C12314" s="36"/>
      <c r="D12314" s="42"/>
      <c r="E12314" s="46"/>
      <c r="F12314" s="36"/>
      <c r="G12314" s="45"/>
    </row>
    <row r="12315" spans="1:7" s="12" customFormat="1">
      <c r="A12315" s="41"/>
      <c r="B12315" s="36"/>
      <c r="C12315" s="36"/>
      <c r="D12315" s="42"/>
      <c r="E12315" s="46"/>
      <c r="F12315" s="36"/>
      <c r="G12315" s="45"/>
    </row>
    <row r="12316" spans="1:7" s="12" customFormat="1">
      <c r="A12316" s="41"/>
      <c r="B12316" s="36"/>
      <c r="C12316" s="36"/>
      <c r="D12316" s="42"/>
      <c r="E12316" s="46"/>
      <c r="F12316" s="36"/>
      <c r="G12316" s="45"/>
    </row>
    <row r="12317" spans="1:7" s="12" customFormat="1">
      <c r="A12317" s="41"/>
      <c r="B12317" s="36"/>
      <c r="C12317" s="36"/>
      <c r="D12317" s="42"/>
      <c r="E12317" s="46"/>
      <c r="F12317" s="36"/>
      <c r="G12317" s="45"/>
    </row>
    <row r="12318" spans="1:7" s="12" customFormat="1">
      <c r="A12318" s="41"/>
      <c r="B12318" s="36"/>
      <c r="C12318" s="36"/>
      <c r="D12318" s="42"/>
      <c r="E12318" s="46"/>
      <c r="F12318" s="36"/>
      <c r="G12318" s="45"/>
    </row>
    <row r="12319" spans="1:7" s="12" customFormat="1">
      <c r="A12319" s="41"/>
      <c r="B12319" s="36"/>
      <c r="C12319" s="36"/>
      <c r="D12319" s="42"/>
      <c r="E12319" s="46"/>
      <c r="F12319" s="36"/>
      <c r="G12319" s="45"/>
    </row>
    <row r="12320" spans="1:7" s="12" customFormat="1">
      <c r="A12320" s="41"/>
      <c r="B12320" s="36"/>
      <c r="C12320" s="36"/>
      <c r="D12320" s="42"/>
      <c r="E12320" s="46"/>
      <c r="F12320" s="36"/>
      <c r="G12320" s="45"/>
    </row>
    <row r="12321" spans="1:7" s="12" customFormat="1">
      <c r="A12321" s="41"/>
      <c r="B12321" s="36"/>
      <c r="C12321" s="36"/>
      <c r="D12321" s="42"/>
      <c r="E12321" s="46"/>
      <c r="F12321" s="36"/>
      <c r="G12321" s="45"/>
    </row>
    <row r="12322" spans="1:7" s="12" customFormat="1">
      <c r="A12322" s="41"/>
      <c r="B12322" s="36"/>
      <c r="C12322" s="36"/>
      <c r="D12322" s="42"/>
      <c r="E12322" s="46"/>
      <c r="F12322" s="36"/>
      <c r="G12322" s="45"/>
    </row>
    <row r="12323" spans="1:7" s="12" customFormat="1">
      <c r="A12323" s="41"/>
      <c r="B12323" s="36"/>
      <c r="C12323" s="36"/>
      <c r="D12323" s="42"/>
      <c r="E12323" s="46"/>
      <c r="F12323" s="36"/>
      <c r="G12323" s="45"/>
    </row>
    <row r="12324" spans="1:7" s="12" customFormat="1">
      <c r="A12324" s="41"/>
      <c r="B12324" s="36"/>
      <c r="C12324" s="36"/>
      <c r="D12324" s="42"/>
      <c r="E12324" s="46"/>
      <c r="F12324" s="36"/>
      <c r="G12324" s="45"/>
    </row>
    <row r="12325" spans="1:7" s="12" customFormat="1">
      <c r="A12325" s="41"/>
      <c r="B12325" s="36"/>
      <c r="C12325" s="36"/>
      <c r="D12325" s="42"/>
      <c r="E12325" s="46"/>
      <c r="F12325" s="36"/>
      <c r="G12325" s="45"/>
    </row>
    <row r="12326" spans="1:7" s="12" customFormat="1">
      <c r="A12326" s="41"/>
      <c r="B12326" s="36"/>
      <c r="C12326" s="36"/>
      <c r="D12326" s="42"/>
      <c r="E12326" s="46"/>
      <c r="F12326" s="36"/>
      <c r="G12326" s="45"/>
    </row>
    <row r="12327" spans="1:7" s="12" customFormat="1">
      <c r="A12327" s="41"/>
      <c r="B12327" s="36"/>
      <c r="C12327" s="36"/>
      <c r="D12327" s="42"/>
      <c r="E12327" s="46"/>
      <c r="F12327" s="36"/>
      <c r="G12327" s="45"/>
    </row>
    <row r="12328" spans="1:7" s="12" customFormat="1">
      <c r="A12328" s="41"/>
      <c r="B12328" s="36"/>
      <c r="C12328" s="36"/>
      <c r="D12328" s="42"/>
      <c r="E12328" s="46"/>
      <c r="F12328" s="36"/>
      <c r="G12328" s="45"/>
    </row>
    <row r="12329" spans="1:7" s="12" customFormat="1">
      <c r="A12329" s="41"/>
      <c r="B12329" s="36"/>
      <c r="C12329" s="36"/>
      <c r="D12329" s="42"/>
      <c r="E12329" s="46"/>
      <c r="F12329" s="36"/>
      <c r="G12329" s="45"/>
    </row>
    <row r="12330" spans="1:7" s="12" customFormat="1">
      <c r="A12330" s="41"/>
      <c r="B12330" s="36"/>
      <c r="C12330" s="36"/>
      <c r="D12330" s="42"/>
      <c r="E12330" s="46"/>
      <c r="F12330" s="36"/>
      <c r="G12330" s="45"/>
    </row>
    <row r="12331" spans="1:7" s="12" customFormat="1">
      <c r="A12331" s="41"/>
      <c r="B12331" s="36"/>
      <c r="C12331" s="36"/>
      <c r="D12331" s="42"/>
      <c r="E12331" s="46"/>
      <c r="F12331" s="36"/>
      <c r="G12331" s="45"/>
    </row>
    <row r="12332" spans="1:7" s="12" customFormat="1">
      <c r="A12332" s="41"/>
      <c r="B12332" s="36"/>
      <c r="C12332" s="36"/>
      <c r="D12332" s="42"/>
      <c r="E12332" s="46"/>
      <c r="F12332" s="36"/>
      <c r="G12332" s="45"/>
    </row>
    <row r="12333" spans="1:7" s="12" customFormat="1">
      <c r="A12333" s="41"/>
      <c r="B12333" s="36"/>
      <c r="C12333" s="36"/>
      <c r="D12333" s="42"/>
      <c r="E12333" s="46"/>
      <c r="F12333" s="36"/>
      <c r="G12333" s="45"/>
    </row>
    <row r="12334" spans="1:7" s="12" customFormat="1">
      <c r="A12334" s="41"/>
      <c r="B12334" s="36"/>
      <c r="C12334" s="36"/>
      <c r="D12334" s="42"/>
      <c r="E12334" s="46"/>
      <c r="F12334" s="36"/>
      <c r="G12334" s="45"/>
    </row>
    <row r="12335" spans="1:7" s="12" customFormat="1">
      <c r="A12335" s="41"/>
      <c r="B12335" s="36"/>
      <c r="C12335" s="36"/>
      <c r="D12335" s="42"/>
      <c r="E12335" s="46"/>
      <c r="F12335" s="36"/>
      <c r="G12335" s="45"/>
    </row>
    <row r="12336" spans="1:7" s="12" customFormat="1">
      <c r="A12336" s="41"/>
      <c r="B12336" s="36"/>
      <c r="C12336" s="36"/>
      <c r="D12336" s="42"/>
      <c r="E12336" s="46"/>
      <c r="F12336" s="36"/>
      <c r="G12336" s="45"/>
    </row>
    <row r="12337" spans="1:7" s="12" customFormat="1">
      <c r="A12337" s="41"/>
      <c r="B12337" s="36"/>
      <c r="C12337" s="36"/>
      <c r="D12337" s="42"/>
      <c r="E12337" s="46"/>
      <c r="F12337" s="36"/>
      <c r="G12337" s="45"/>
    </row>
    <row r="12338" spans="1:7" s="12" customFormat="1">
      <c r="A12338" s="41"/>
      <c r="B12338" s="36"/>
      <c r="C12338" s="36"/>
      <c r="D12338" s="42"/>
      <c r="E12338" s="46"/>
      <c r="F12338" s="36"/>
      <c r="G12338" s="45"/>
    </row>
    <row r="12339" spans="1:7" s="12" customFormat="1">
      <c r="A12339" s="41"/>
      <c r="B12339" s="36"/>
      <c r="C12339" s="36"/>
      <c r="D12339" s="42"/>
      <c r="E12339" s="46"/>
      <c r="F12339" s="36"/>
      <c r="G12339" s="45"/>
    </row>
    <row r="12340" spans="1:7" s="12" customFormat="1">
      <c r="A12340" s="41"/>
      <c r="B12340" s="36"/>
      <c r="C12340" s="36"/>
      <c r="D12340" s="42"/>
      <c r="E12340" s="46"/>
      <c r="F12340" s="36"/>
      <c r="G12340" s="45"/>
    </row>
    <row r="12341" spans="1:7" s="12" customFormat="1">
      <c r="A12341" s="41"/>
      <c r="B12341" s="36"/>
      <c r="C12341" s="36"/>
      <c r="D12341" s="42"/>
      <c r="E12341" s="46"/>
      <c r="F12341" s="36"/>
      <c r="G12341" s="45"/>
    </row>
    <row r="12342" spans="1:7" s="12" customFormat="1">
      <c r="A12342" s="41"/>
      <c r="B12342" s="36"/>
      <c r="C12342" s="36"/>
      <c r="D12342" s="42"/>
      <c r="E12342" s="46"/>
      <c r="F12342" s="36"/>
      <c r="G12342" s="45"/>
    </row>
    <row r="12343" spans="1:7" s="12" customFormat="1">
      <c r="A12343" s="41"/>
      <c r="B12343" s="36"/>
      <c r="C12343" s="36"/>
      <c r="D12343" s="42"/>
      <c r="E12343" s="46"/>
      <c r="F12343" s="36"/>
      <c r="G12343" s="45"/>
    </row>
    <row r="12344" spans="1:7" s="12" customFormat="1">
      <c r="A12344" s="41"/>
      <c r="B12344" s="36"/>
      <c r="C12344" s="36"/>
      <c r="D12344" s="42"/>
      <c r="E12344" s="46"/>
      <c r="F12344" s="36"/>
      <c r="G12344" s="45"/>
    </row>
    <row r="12345" spans="1:7" s="12" customFormat="1">
      <c r="A12345" s="41"/>
      <c r="B12345" s="36"/>
      <c r="C12345" s="36"/>
      <c r="D12345" s="42"/>
      <c r="E12345" s="46"/>
      <c r="F12345" s="36"/>
      <c r="G12345" s="45"/>
    </row>
    <row r="12346" spans="1:7" s="12" customFormat="1">
      <c r="A12346" s="41"/>
      <c r="B12346" s="36"/>
      <c r="C12346" s="36"/>
      <c r="D12346" s="42"/>
      <c r="E12346" s="46"/>
      <c r="F12346" s="36"/>
      <c r="G12346" s="45"/>
    </row>
    <row r="12347" spans="1:7" s="12" customFormat="1">
      <c r="A12347" s="41"/>
      <c r="B12347" s="36"/>
      <c r="C12347" s="36"/>
      <c r="D12347" s="42"/>
      <c r="E12347" s="46"/>
      <c r="F12347" s="36"/>
      <c r="G12347" s="45"/>
    </row>
    <row r="12348" spans="1:7" s="12" customFormat="1">
      <c r="A12348" s="41"/>
      <c r="B12348" s="36"/>
      <c r="C12348" s="36"/>
      <c r="D12348" s="42"/>
      <c r="E12348" s="46"/>
      <c r="F12348" s="36"/>
      <c r="G12348" s="45"/>
    </row>
    <row r="12349" spans="1:7" s="12" customFormat="1">
      <c r="A12349" s="41"/>
      <c r="B12349" s="36"/>
      <c r="C12349" s="36"/>
      <c r="D12349" s="42"/>
      <c r="E12349" s="46"/>
      <c r="F12349" s="36"/>
      <c r="G12349" s="45"/>
    </row>
    <row r="12350" spans="1:7" s="12" customFormat="1">
      <c r="A12350" s="41"/>
      <c r="B12350" s="36"/>
      <c r="C12350" s="36"/>
      <c r="D12350" s="42"/>
      <c r="E12350" s="46"/>
      <c r="F12350" s="36"/>
      <c r="G12350" s="45"/>
    </row>
    <row r="12351" spans="1:7" s="12" customFormat="1">
      <c r="A12351" s="41"/>
      <c r="B12351" s="36"/>
      <c r="C12351" s="36"/>
      <c r="D12351" s="42"/>
      <c r="E12351" s="46"/>
      <c r="F12351" s="36"/>
      <c r="G12351" s="45"/>
    </row>
    <row r="12352" spans="1:7" s="12" customFormat="1">
      <c r="A12352" s="41"/>
      <c r="B12352" s="36"/>
      <c r="C12352" s="36"/>
      <c r="D12352" s="42"/>
      <c r="E12352" s="46"/>
      <c r="F12352" s="36"/>
      <c r="G12352" s="45"/>
    </row>
    <row r="12353" spans="1:7" s="12" customFormat="1">
      <c r="A12353" s="41"/>
      <c r="B12353" s="36"/>
      <c r="C12353" s="36"/>
      <c r="D12353" s="42"/>
      <c r="E12353" s="46"/>
      <c r="F12353" s="36"/>
      <c r="G12353" s="45"/>
    </row>
    <row r="12354" spans="1:7" s="12" customFormat="1">
      <c r="A12354" s="41"/>
      <c r="B12354" s="36"/>
      <c r="C12354" s="36"/>
      <c r="D12354" s="42"/>
      <c r="E12354" s="46"/>
      <c r="F12354" s="36"/>
      <c r="G12354" s="45"/>
    </row>
    <row r="12355" spans="1:7" s="12" customFormat="1">
      <c r="A12355" s="41"/>
      <c r="B12355" s="36"/>
      <c r="C12355" s="36"/>
      <c r="D12355" s="42"/>
      <c r="E12355" s="46"/>
      <c r="F12355" s="36"/>
      <c r="G12355" s="45"/>
    </row>
    <row r="12356" spans="1:7" s="12" customFormat="1">
      <c r="A12356" s="41"/>
      <c r="B12356" s="36"/>
      <c r="C12356" s="36"/>
      <c r="D12356" s="42"/>
      <c r="E12356" s="46"/>
      <c r="F12356" s="36"/>
      <c r="G12356" s="45"/>
    </row>
    <row r="12357" spans="1:7" s="12" customFormat="1">
      <c r="A12357" s="41"/>
      <c r="B12357" s="36"/>
      <c r="C12357" s="36"/>
      <c r="D12357" s="42"/>
      <c r="E12357" s="46"/>
      <c r="F12357" s="36"/>
      <c r="G12357" s="45"/>
    </row>
    <row r="12358" spans="1:7" s="12" customFormat="1">
      <c r="A12358" s="41"/>
      <c r="B12358" s="36"/>
      <c r="C12358" s="36"/>
      <c r="D12358" s="42"/>
      <c r="E12358" s="46"/>
      <c r="F12358" s="36"/>
      <c r="G12358" s="45"/>
    </row>
    <row r="12359" spans="1:7" s="12" customFormat="1">
      <c r="A12359" s="41"/>
      <c r="B12359" s="36"/>
      <c r="C12359" s="36"/>
      <c r="D12359" s="42"/>
      <c r="E12359" s="46"/>
      <c r="F12359" s="36"/>
      <c r="G12359" s="45"/>
    </row>
    <row r="12360" spans="1:7" s="12" customFormat="1">
      <c r="A12360" s="41"/>
      <c r="B12360" s="36"/>
      <c r="C12360" s="36"/>
      <c r="D12360" s="42"/>
      <c r="E12360" s="46"/>
      <c r="F12360" s="36"/>
      <c r="G12360" s="45"/>
    </row>
    <row r="12361" spans="1:7" s="12" customFormat="1">
      <c r="A12361" s="41"/>
      <c r="B12361" s="36"/>
      <c r="C12361" s="36"/>
      <c r="D12361" s="42"/>
      <c r="E12361" s="46"/>
      <c r="F12361" s="36"/>
      <c r="G12361" s="45"/>
    </row>
    <row r="12362" spans="1:7" s="12" customFormat="1">
      <c r="A12362" s="41"/>
      <c r="B12362" s="36"/>
      <c r="C12362" s="36"/>
      <c r="D12362" s="42"/>
      <c r="E12362" s="46"/>
      <c r="F12362" s="36"/>
      <c r="G12362" s="45"/>
    </row>
    <row r="12363" spans="1:7" s="12" customFormat="1">
      <c r="A12363" s="41"/>
      <c r="B12363" s="36"/>
      <c r="C12363" s="36"/>
      <c r="D12363" s="42"/>
      <c r="E12363" s="46"/>
      <c r="F12363" s="36"/>
      <c r="G12363" s="45"/>
    </row>
    <row r="12364" spans="1:7" s="12" customFormat="1">
      <c r="A12364" s="41"/>
      <c r="B12364" s="36"/>
      <c r="C12364" s="36"/>
      <c r="D12364" s="42"/>
      <c r="E12364" s="46"/>
      <c r="F12364" s="36"/>
      <c r="G12364" s="45"/>
    </row>
    <row r="12365" spans="1:7" s="12" customFormat="1">
      <c r="A12365" s="41"/>
      <c r="B12365" s="36"/>
      <c r="C12365" s="36"/>
      <c r="D12365" s="42"/>
      <c r="E12365" s="46"/>
      <c r="F12365" s="36"/>
      <c r="G12365" s="45"/>
    </row>
    <row r="12366" spans="1:7" s="12" customFormat="1">
      <c r="A12366" s="41"/>
      <c r="B12366" s="36"/>
      <c r="C12366" s="36"/>
      <c r="D12366" s="42"/>
      <c r="E12366" s="46"/>
      <c r="F12366" s="36"/>
      <c r="G12366" s="45"/>
    </row>
    <row r="12367" spans="1:7" s="12" customFormat="1">
      <c r="A12367" s="41"/>
      <c r="B12367" s="36"/>
      <c r="C12367" s="36"/>
      <c r="D12367" s="42"/>
      <c r="E12367" s="46"/>
      <c r="F12367" s="36"/>
      <c r="G12367" s="45"/>
    </row>
    <row r="12368" spans="1:7" s="12" customFormat="1">
      <c r="A12368" s="41"/>
      <c r="B12368" s="36"/>
      <c r="C12368" s="36"/>
      <c r="D12368" s="42"/>
      <c r="E12368" s="46"/>
      <c r="F12368" s="36"/>
      <c r="G12368" s="45"/>
    </row>
    <row r="12369" spans="1:7" s="12" customFormat="1">
      <c r="A12369" s="41"/>
      <c r="B12369" s="36"/>
      <c r="C12369" s="36"/>
      <c r="D12369" s="42"/>
      <c r="E12369" s="46"/>
      <c r="F12369" s="36"/>
      <c r="G12369" s="45"/>
    </row>
    <row r="12370" spans="1:7" s="12" customFormat="1">
      <c r="A12370" s="41"/>
      <c r="B12370" s="36"/>
      <c r="C12370" s="36"/>
      <c r="D12370" s="42"/>
      <c r="E12370" s="46"/>
      <c r="F12370" s="36"/>
      <c r="G12370" s="45"/>
    </row>
    <row r="12371" spans="1:7" s="12" customFormat="1">
      <c r="A12371" s="41"/>
      <c r="B12371" s="36"/>
      <c r="C12371" s="36"/>
      <c r="D12371" s="42"/>
      <c r="E12371" s="46"/>
      <c r="F12371" s="36"/>
      <c r="G12371" s="45"/>
    </row>
    <row r="12372" spans="1:7" s="12" customFormat="1">
      <c r="A12372" s="41"/>
      <c r="B12372" s="36"/>
      <c r="C12372" s="36"/>
      <c r="D12372" s="42"/>
      <c r="E12372" s="46"/>
      <c r="F12372" s="36"/>
      <c r="G12372" s="45"/>
    </row>
    <row r="12373" spans="1:7" s="12" customFormat="1">
      <c r="A12373" s="41"/>
      <c r="B12373" s="36"/>
      <c r="C12373" s="36"/>
      <c r="D12373" s="42"/>
      <c r="E12373" s="46"/>
      <c r="F12373" s="36"/>
      <c r="G12373" s="45"/>
    </row>
    <row r="12374" spans="1:7" s="12" customFormat="1">
      <c r="A12374" s="41"/>
      <c r="B12374" s="36"/>
      <c r="C12374" s="36"/>
      <c r="D12374" s="42"/>
      <c r="E12374" s="46"/>
      <c r="F12374" s="36"/>
      <c r="G12374" s="45"/>
    </row>
    <row r="12375" spans="1:7" s="12" customFormat="1">
      <c r="A12375" s="41"/>
      <c r="B12375" s="36"/>
      <c r="C12375" s="36"/>
      <c r="D12375" s="42"/>
      <c r="E12375" s="46"/>
      <c r="F12375" s="36"/>
      <c r="G12375" s="45"/>
    </row>
    <row r="12376" spans="1:7" s="12" customFormat="1">
      <c r="A12376" s="41"/>
      <c r="B12376" s="36"/>
      <c r="C12376" s="36"/>
      <c r="D12376" s="42"/>
      <c r="E12376" s="46"/>
      <c r="F12376" s="36"/>
      <c r="G12376" s="45"/>
    </row>
    <row r="12377" spans="1:7" s="12" customFormat="1">
      <c r="A12377" s="41"/>
      <c r="B12377" s="36"/>
      <c r="C12377" s="36"/>
      <c r="D12377" s="42"/>
      <c r="E12377" s="46"/>
      <c r="F12377" s="36"/>
      <c r="G12377" s="45"/>
    </row>
    <row r="12378" spans="1:7" s="12" customFormat="1">
      <c r="A12378" s="41"/>
      <c r="B12378" s="36"/>
      <c r="C12378" s="36"/>
      <c r="D12378" s="42"/>
      <c r="E12378" s="46"/>
      <c r="F12378" s="36"/>
      <c r="G12378" s="45"/>
    </row>
    <row r="12379" spans="1:7" s="12" customFormat="1">
      <c r="A12379" s="41"/>
      <c r="B12379" s="36"/>
      <c r="C12379" s="36"/>
      <c r="D12379" s="42"/>
      <c r="E12379" s="46"/>
      <c r="F12379" s="36"/>
      <c r="G12379" s="45"/>
    </row>
    <row r="12380" spans="1:7" s="12" customFormat="1">
      <c r="A12380" s="41"/>
      <c r="B12380" s="36"/>
      <c r="C12380" s="36"/>
      <c r="D12380" s="42"/>
      <c r="E12380" s="46"/>
      <c r="F12380" s="36"/>
      <c r="G12380" s="45"/>
    </row>
    <row r="12381" spans="1:7" s="12" customFormat="1">
      <c r="A12381" s="41"/>
      <c r="B12381" s="36"/>
      <c r="C12381" s="36"/>
      <c r="D12381" s="42"/>
      <c r="E12381" s="46"/>
      <c r="F12381" s="36"/>
      <c r="G12381" s="45"/>
    </row>
    <row r="12382" spans="1:7" s="12" customFormat="1">
      <c r="A12382" s="41"/>
      <c r="B12382" s="36"/>
      <c r="C12382" s="36"/>
      <c r="D12382" s="42"/>
      <c r="E12382" s="46"/>
      <c r="F12382" s="36"/>
      <c r="G12382" s="45"/>
    </row>
    <row r="12383" spans="1:7" s="12" customFormat="1">
      <c r="A12383" s="41"/>
      <c r="B12383" s="36"/>
      <c r="C12383" s="36"/>
      <c r="D12383" s="42"/>
      <c r="E12383" s="46"/>
      <c r="F12383" s="36"/>
      <c r="G12383" s="45"/>
    </row>
    <row r="12384" spans="1:7" s="12" customFormat="1">
      <c r="A12384" s="41"/>
      <c r="B12384" s="36"/>
      <c r="C12384" s="36"/>
      <c r="D12384" s="42"/>
      <c r="E12384" s="46"/>
      <c r="F12384" s="36"/>
      <c r="G12384" s="45"/>
    </row>
    <row r="12385" spans="1:7" s="12" customFormat="1">
      <c r="A12385" s="41"/>
      <c r="B12385" s="36"/>
      <c r="C12385" s="36"/>
      <c r="D12385" s="42"/>
      <c r="E12385" s="46"/>
      <c r="F12385" s="36"/>
      <c r="G12385" s="45"/>
    </row>
    <row r="12386" spans="1:7" s="12" customFormat="1">
      <c r="A12386" s="41"/>
      <c r="B12386" s="36"/>
      <c r="C12386" s="36"/>
      <c r="D12386" s="42"/>
      <c r="E12386" s="46"/>
      <c r="F12386" s="36"/>
      <c r="G12386" s="45"/>
    </row>
    <row r="12387" spans="1:7" s="12" customFormat="1">
      <c r="A12387" s="41"/>
      <c r="B12387" s="36"/>
      <c r="C12387" s="36"/>
      <c r="D12387" s="42"/>
      <c r="E12387" s="46"/>
      <c r="F12387" s="36"/>
      <c r="G12387" s="45"/>
    </row>
    <row r="12388" spans="1:7" s="12" customFormat="1">
      <c r="A12388" s="41"/>
      <c r="B12388" s="36"/>
      <c r="C12388" s="36"/>
      <c r="D12388" s="42"/>
      <c r="E12388" s="46"/>
      <c r="F12388" s="36"/>
      <c r="G12388" s="45"/>
    </row>
    <row r="12389" spans="1:7" s="12" customFormat="1">
      <c r="A12389" s="41"/>
      <c r="B12389" s="36"/>
      <c r="C12389" s="36"/>
      <c r="D12389" s="42"/>
      <c r="E12389" s="46"/>
      <c r="F12389" s="36"/>
      <c r="G12389" s="45"/>
    </row>
    <row r="12390" spans="1:7" s="12" customFormat="1">
      <c r="A12390" s="41"/>
      <c r="B12390" s="36"/>
      <c r="C12390" s="36"/>
      <c r="D12390" s="42"/>
      <c r="E12390" s="46"/>
      <c r="F12390" s="36"/>
      <c r="G12390" s="45"/>
    </row>
    <row r="12391" spans="1:7" s="12" customFormat="1">
      <c r="A12391" s="41"/>
      <c r="B12391" s="36"/>
      <c r="C12391" s="36"/>
      <c r="D12391" s="42"/>
      <c r="E12391" s="46"/>
      <c r="F12391" s="36"/>
      <c r="G12391" s="45"/>
    </row>
    <row r="12392" spans="1:7" s="12" customFormat="1">
      <c r="A12392" s="41"/>
      <c r="B12392" s="36"/>
      <c r="C12392" s="36"/>
      <c r="D12392" s="42"/>
      <c r="E12392" s="46"/>
      <c r="F12392" s="36"/>
      <c r="G12392" s="45"/>
    </row>
    <row r="12393" spans="1:7" s="12" customFormat="1">
      <c r="A12393" s="41"/>
      <c r="B12393" s="36"/>
      <c r="C12393" s="36"/>
      <c r="D12393" s="42"/>
      <c r="E12393" s="46"/>
      <c r="F12393" s="36"/>
      <c r="G12393" s="45"/>
    </row>
    <row r="12394" spans="1:7" s="12" customFormat="1">
      <c r="A12394" s="41"/>
      <c r="B12394" s="36"/>
      <c r="C12394" s="36"/>
      <c r="D12394" s="42"/>
      <c r="E12394" s="46"/>
      <c r="F12394" s="36"/>
      <c r="G12394" s="45"/>
    </row>
    <row r="12395" spans="1:7" s="12" customFormat="1">
      <c r="A12395" s="41"/>
      <c r="B12395" s="36"/>
      <c r="C12395" s="36"/>
      <c r="D12395" s="42"/>
      <c r="E12395" s="46"/>
      <c r="F12395" s="36"/>
      <c r="G12395" s="45"/>
    </row>
    <row r="12396" spans="1:7" s="12" customFormat="1">
      <c r="A12396" s="41"/>
      <c r="B12396" s="36"/>
      <c r="C12396" s="36"/>
      <c r="D12396" s="42"/>
      <c r="E12396" s="46"/>
      <c r="F12396" s="36"/>
      <c r="G12396" s="45"/>
    </row>
    <row r="12397" spans="1:7" s="12" customFormat="1">
      <c r="A12397" s="41"/>
      <c r="B12397" s="36"/>
      <c r="C12397" s="36"/>
      <c r="D12397" s="42"/>
      <c r="E12397" s="46"/>
      <c r="F12397" s="36"/>
      <c r="G12397" s="45"/>
    </row>
    <row r="12398" spans="1:7" s="12" customFormat="1">
      <c r="A12398" s="41"/>
      <c r="B12398" s="36"/>
      <c r="C12398" s="36"/>
      <c r="D12398" s="42"/>
      <c r="E12398" s="46"/>
      <c r="F12398" s="36"/>
      <c r="G12398" s="45"/>
    </row>
    <row r="12399" spans="1:7" s="12" customFormat="1">
      <c r="A12399" s="41"/>
      <c r="B12399" s="36"/>
      <c r="C12399" s="36"/>
      <c r="D12399" s="42"/>
      <c r="E12399" s="46"/>
      <c r="F12399" s="36"/>
      <c r="G12399" s="45"/>
    </row>
    <row r="12400" spans="1:7" s="12" customFormat="1">
      <c r="A12400" s="41"/>
      <c r="B12400" s="36"/>
      <c r="C12400" s="36"/>
      <c r="D12400" s="42"/>
      <c r="E12400" s="46"/>
      <c r="F12400" s="36"/>
      <c r="G12400" s="45"/>
    </row>
    <row r="12401" spans="1:7" s="12" customFormat="1">
      <c r="A12401" s="41"/>
      <c r="B12401" s="36"/>
      <c r="C12401" s="36"/>
      <c r="D12401" s="42"/>
      <c r="E12401" s="46"/>
      <c r="F12401" s="36"/>
      <c r="G12401" s="45"/>
    </row>
    <row r="12402" spans="1:7" s="12" customFormat="1">
      <c r="A12402" s="41"/>
      <c r="B12402" s="36"/>
      <c r="C12402" s="36"/>
      <c r="D12402" s="42"/>
      <c r="E12402" s="46"/>
      <c r="F12402" s="36"/>
      <c r="G12402" s="45"/>
    </row>
    <row r="12403" spans="1:7" s="12" customFormat="1">
      <c r="A12403" s="41"/>
      <c r="B12403" s="36"/>
      <c r="C12403" s="36"/>
      <c r="D12403" s="42"/>
      <c r="E12403" s="46"/>
      <c r="F12403" s="36"/>
      <c r="G12403" s="45"/>
    </row>
    <row r="12404" spans="1:7" s="12" customFormat="1">
      <c r="A12404" s="41"/>
      <c r="B12404" s="36"/>
      <c r="C12404" s="36"/>
      <c r="D12404" s="42"/>
      <c r="E12404" s="46"/>
      <c r="F12404" s="36"/>
      <c r="G12404" s="45"/>
    </row>
    <row r="12405" spans="1:7" s="12" customFormat="1">
      <c r="A12405" s="41"/>
      <c r="B12405" s="36"/>
      <c r="C12405" s="36"/>
      <c r="D12405" s="42"/>
      <c r="E12405" s="46"/>
      <c r="F12405" s="36"/>
      <c r="G12405" s="45"/>
    </row>
    <row r="12406" spans="1:7" s="12" customFormat="1">
      <c r="A12406" s="41"/>
      <c r="B12406" s="36"/>
      <c r="C12406" s="36"/>
      <c r="D12406" s="42"/>
      <c r="E12406" s="46"/>
      <c r="F12406" s="36"/>
      <c r="G12406" s="45"/>
    </row>
    <row r="12407" spans="1:7" s="12" customFormat="1">
      <c r="A12407" s="41"/>
      <c r="B12407" s="36"/>
      <c r="C12407" s="36"/>
      <c r="D12407" s="42"/>
      <c r="E12407" s="46"/>
      <c r="F12407" s="36"/>
      <c r="G12407" s="45"/>
    </row>
    <row r="12408" spans="1:7" s="12" customFormat="1">
      <c r="A12408" s="41"/>
      <c r="B12408" s="36"/>
      <c r="C12408" s="36"/>
      <c r="D12408" s="42"/>
      <c r="E12408" s="46"/>
      <c r="F12408" s="36"/>
      <c r="G12408" s="45"/>
    </row>
    <row r="12409" spans="1:7" s="12" customFormat="1">
      <c r="A12409" s="41"/>
      <c r="B12409" s="36"/>
      <c r="C12409" s="36"/>
      <c r="D12409" s="42"/>
      <c r="E12409" s="46"/>
      <c r="F12409" s="36"/>
      <c r="G12409" s="45"/>
    </row>
    <row r="12410" spans="1:7" s="12" customFormat="1">
      <c r="A12410" s="41"/>
      <c r="B12410" s="36"/>
      <c r="C12410" s="36"/>
      <c r="D12410" s="42"/>
      <c r="E12410" s="46"/>
      <c r="F12410" s="36"/>
      <c r="G12410" s="45"/>
    </row>
    <row r="12411" spans="1:7" s="12" customFormat="1">
      <c r="A12411" s="41"/>
      <c r="B12411" s="36"/>
      <c r="C12411" s="36"/>
      <c r="D12411" s="42"/>
      <c r="E12411" s="46"/>
      <c r="F12411" s="36"/>
      <c r="G12411" s="45"/>
    </row>
    <row r="12412" spans="1:7" s="12" customFormat="1">
      <c r="A12412" s="41"/>
      <c r="B12412" s="36"/>
      <c r="C12412" s="36"/>
      <c r="D12412" s="42"/>
      <c r="E12412" s="46"/>
      <c r="F12412" s="36"/>
      <c r="G12412" s="45"/>
    </row>
    <row r="12413" spans="1:7" s="12" customFormat="1">
      <c r="A12413" s="41"/>
      <c r="B12413" s="36"/>
      <c r="C12413" s="36"/>
      <c r="D12413" s="42"/>
      <c r="E12413" s="46"/>
      <c r="F12413" s="36"/>
      <c r="G12413" s="45"/>
    </row>
    <row r="12414" spans="1:7" s="12" customFormat="1">
      <c r="A12414" s="41"/>
      <c r="B12414" s="36"/>
      <c r="C12414" s="36"/>
      <c r="D12414" s="42"/>
      <c r="E12414" s="46"/>
      <c r="F12414" s="36"/>
      <c r="G12414" s="45"/>
    </row>
    <row r="12415" spans="1:7" s="12" customFormat="1">
      <c r="A12415" s="41"/>
      <c r="B12415" s="36"/>
      <c r="C12415" s="36"/>
      <c r="D12415" s="42"/>
      <c r="E12415" s="46"/>
      <c r="F12415" s="36"/>
      <c r="G12415" s="45"/>
    </row>
    <row r="12416" spans="1:7" s="12" customFormat="1">
      <c r="A12416" s="41"/>
      <c r="B12416" s="36"/>
      <c r="C12416" s="36"/>
      <c r="D12416" s="42"/>
      <c r="E12416" s="46"/>
      <c r="F12416" s="36"/>
      <c r="G12416" s="45"/>
    </row>
    <row r="12417" spans="1:7" s="12" customFormat="1">
      <c r="A12417" s="41"/>
      <c r="B12417" s="36"/>
      <c r="C12417" s="36"/>
      <c r="D12417" s="42"/>
      <c r="E12417" s="46"/>
      <c r="F12417" s="36"/>
      <c r="G12417" s="45"/>
    </row>
    <row r="12418" spans="1:7" s="12" customFormat="1">
      <c r="A12418" s="41"/>
      <c r="B12418" s="36"/>
      <c r="C12418" s="36"/>
      <c r="D12418" s="42"/>
      <c r="E12418" s="46"/>
      <c r="F12418" s="36"/>
      <c r="G12418" s="45"/>
    </row>
    <row r="12419" spans="1:7" s="12" customFormat="1">
      <c r="A12419" s="41"/>
      <c r="B12419" s="36"/>
      <c r="C12419" s="36"/>
      <c r="D12419" s="42"/>
      <c r="E12419" s="46"/>
      <c r="F12419" s="36"/>
      <c r="G12419" s="45"/>
    </row>
    <row r="12420" spans="1:7" s="12" customFormat="1">
      <c r="A12420" s="41"/>
      <c r="B12420" s="36"/>
      <c r="C12420" s="36"/>
      <c r="D12420" s="42"/>
      <c r="E12420" s="46"/>
      <c r="F12420" s="36"/>
      <c r="G12420" s="45"/>
    </row>
    <row r="12421" spans="1:7" s="12" customFormat="1">
      <c r="A12421" s="41"/>
      <c r="B12421" s="36"/>
      <c r="C12421" s="36"/>
      <c r="D12421" s="42"/>
      <c r="E12421" s="46"/>
      <c r="F12421" s="36"/>
      <c r="G12421" s="45"/>
    </row>
    <row r="12422" spans="1:7" s="12" customFormat="1">
      <c r="A12422" s="41"/>
      <c r="B12422" s="36"/>
      <c r="C12422" s="36"/>
      <c r="D12422" s="42"/>
      <c r="E12422" s="46"/>
      <c r="F12422" s="36"/>
      <c r="G12422" s="45"/>
    </row>
    <row r="12423" spans="1:7" s="12" customFormat="1">
      <c r="A12423" s="41"/>
      <c r="B12423" s="36"/>
      <c r="C12423" s="36"/>
      <c r="D12423" s="42"/>
      <c r="E12423" s="46"/>
      <c r="F12423" s="36"/>
      <c r="G12423" s="45"/>
    </row>
    <row r="12424" spans="1:7" s="12" customFormat="1">
      <c r="A12424" s="41"/>
      <c r="B12424" s="36"/>
      <c r="C12424" s="36"/>
      <c r="D12424" s="42"/>
      <c r="E12424" s="46"/>
      <c r="F12424" s="36"/>
      <c r="G12424" s="45"/>
    </row>
    <row r="12425" spans="1:7" s="12" customFormat="1">
      <c r="A12425" s="41"/>
      <c r="B12425" s="36"/>
      <c r="C12425" s="36"/>
      <c r="D12425" s="42"/>
      <c r="E12425" s="46"/>
      <c r="F12425" s="36"/>
      <c r="G12425" s="45"/>
    </row>
    <row r="12426" spans="1:7" s="12" customFormat="1">
      <c r="A12426" s="41"/>
      <c r="B12426" s="36"/>
      <c r="C12426" s="36"/>
      <c r="D12426" s="42"/>
      <c r="E12426" s="46"/>
      <c r="F12426" s="36"/>
      <c r="G12426" s="45"/>
    </row>
    <row r="12427" spans="1:7" s="12" customFormat="1">
      <c r="A12427" s="41"/>
      <c r="B12427" s="36"/>
      <c r="C12427" s="36"/>
      <c r="D12427" s="42"/>
      <c r="E12427" s="46"/>
      <c r="F12427" s="36"/>
      <c r="G12427" s="45"/>
    </row>
    <row r="12428" spans="1:7" s="12" customFormat="1">
      <c r="A12428" s="41"/>
      <c r="B12428" s="36"/>
      <c r="C12428" s="36"/>
      <c r="D12428" s="42"/>
      <c r="E12428" s="46"/>
      <c r="F12428" s="36"/>
      <c r="G12428" s="45"/>
    </row>
    <row r="12429" spans="1:7" s="12" customFormat="1">
      <c r="A12429" s="41"/>
      <c r="B12429" s="36"/>
      <c r="C12429" s="36"/>
      <c r="D12429" s="42"/>
      <c r="E12429" s="46"/>
      <c r="F12429" s="36"/>
      <c r="G12429" s="45"/>
    </row>
    <row r="12430" spans="1:7" s="12" customFormat="1">
      <c r="A12430" s="41"/>
      <c r="B12430" s="36"/>
      <c r="C12430" s="36"/>
      <c r="D12430" s="42"/>
      <c r="E12430" s="46"/>
      <c r="F12430" s="36"/>
      <c r="G12430" s="45"/>
    </row>
    <row r="12431" spans="1:7" s="12" customFormat="1">
      <c r="A12431" s="41"/>
      <c r="B12431" s="36"/>
      <c r="C12431" s="36"/>
      <c r="D12431" s="42"/>
      <c r="E12431" s="46"/>
      <c r="F12431" s="36"/>
      <c r="G12431" s="45"/>
    </row>
    <row r="12432" spans="1:7" s="12" customFormat="1">
      <c r="A12432" s="41"/>
      <c r="B12432" s="36"/>
      <c r="C12432" s="36"/>
      <c r="D12432" s="42"/>
      <c r="E12432" s="46"/>
      <c r="F12432" s="36"/>
      <c r="G12432" s="45"/>
    </row>
    <row r="12433" spans="1:7" s="12" customFormat="1">
      <c r="A12433" s="41"/>
      <c r="B12433" s="36"/>
      <c r="C12433" s="36"/>
      <c r="D12433" s="42"/>
      <c r="E12433" s="46"/>
      <c r="F12433" s="36"/>
      <c r="G12433" s="45"/>
    </row>
    <row r="12434" spans="1:7" s="12" customFormat="1">
      <c r="A12434" s="41"/>
      <c r="B12434" s="36"/>
      <c r="C12434" s="36"/>
      <c r="D12434" s="42"/>
      <c r="E12434" s="46"/>
      <c r="F12434" s="36"/>
      <c r="G12434" s="45"/>
    </row>
    <row r="12435" spans="1:7" s="12" customFormat="1">
      <c r="A12435" s="41"/>
      <c r="B12435" s="36"/>
      <c r="C12435" s="36"/>
      <c r="D12435" s="42"/>
      <c r="E12435" s="46"/>
      <c r="F12435" s="36"/>
      <c r="G12435" s="45"/>
    </row>
    <row r="12436" spans="1:7" s="12" customFormat="1">
      <c r="A12436" s="41"/>
      <c r="B12436" s="36"/>
      <c r="C12436" s="36"/>
      <c r="D12436" s="42"/>
      <c r="E12436" s="46"/>
      <c r="F12436" s="36"/>
      <c r="G12436" s="45"/>
    </row>
    <row r="12437" spans="1:7" s="12" customFormat="1">
      <c r="A12437" s="41"/>
      <c r="B12437" s="36"/>
      <c r="C12437" s="36"/>
      <c r="D12437" s="42"/>
      <c r="E12437" s="46"/>
      <c r="F12437" s="36"/>
      <c r="G12437" s="45"/>
    </row>
    <row r="12438" spans="1:7" s="12" customFormat="1">
      <c r="A12438" s="41"/>
      <c r="B12438" s="36"/>
      <c r="C12438" s="36"/>
      <c r="D12438" s="42"/>
      <c r="E12438" s="46"/>
      <c r="F12438" s="36"/>
      <c r="G12438" s="45"/>
    </row>
    <row r="12439" spans="1:7" s="12" customFormat="1">
      <c r="A12439" s="41"/>
      <c r="B12439" s="36"/>
      <c r="C12439" s="36"/>
      <c r="D12439" s="42"/>
      <c r="E12439" s="46"/>
      <c r="F12439" s="36"/>
      <c r="G12439" s="45"/>
    </row>
    <row r="12440" spans="1:7" s="12" customFormat="1">
      <c r="A12440" s="41"/>
      <c r="B12440" s="36"/>
      <c r="C12440" s="36"/>
      <c r="D12440" s="42"/>
      <c r="E12440" s="46"/>
      <c r="F12440" s="36"/>
      <c r="G12440" s="45"/>
    </row>
    <row r="12441" spans="1:7" s="12" customFormat="1">
      <c r="A12441" s="41"/>
      <c r="B12441" s="36"/>
      <c r="C12441" s="36"/>
      <c r="D12441" s="42"/>
      <c r="E12441" s="46"/>
      <c r="F12441" s="36"/>
      <c r="G12441" s="45"/>
    </row>
    <row r="12442" spans="1:7" s="12" customFormat="1">
      <c r="A12442" s="41"/>
      <c r="B12442" s="36"/>
      <c r="C12442" s="36"/>
      <c r="D12442" s="42"/>
      <c r="E12442" s="46"/>
      <c r="F12442" s="36"/>
      <c r="G12442" s="45"/>
    </row>
    <row r="12443" spans="1:7" s="12" customFormat="1">
      <c r="A12443" s="41"/>
      <c r="B12443" s="36"/>
      <c r="C12443" s="36"/>
      <c r="D12443" s="42"/>
      <c r="E12443" s="46"/>
      <c r="F12443" s="36"/>
      <c r="G12443" s="45"/>
    </row>
    <row r="12444" spans="1:7" s="12" customFormat="1">
      <c r="A12444" s="41"/>
      <c r="B12444" s="36"/>
      <c r="C12444" s="36"/>
      <c r="D12444" s="42"/>
      <c r="E12444" s="46"/>
      <c r="F12444" s="36"/>
      <c r="G12444" s="45"/>
    </row>
    <row r="12445" spans="1:7" s="12" customFormat="1">
      <c r="A12445" s="41"/>
      <c r="B12445" s="36"/>
      <c r="C12445" s="36"/>
      <c r="D12445" s="42"/>
      <c r="E12445" s="46"/>
      <c r="F12445" s="36"/>
      <c r="G12445" s="45"/>
    </row>
    <row r="12446" spans="1:7" s="12" customFormat="1">
      <c r="A12446" s="41"/>
      <c r="B12446" s="36"/>
      <c r="C12446" s="36"/>
      <c r="D12446" s="42"/>
      <c r="E12446" s="46"/>
      <c r="F12446" s="36"/>
      <c r="G12446" s="45"/>
    </row>
    <row r="12447" spans="1:7" s="12" customFormat="1">
      <c r="A12447" s="41"/>
      <c r="B12447" s="36"/>
      <c r="C12447" s="36"/>
      <c r="D12447" s="42"/>
      <c r="E12447" s="46"/>
      <c r="F12447" s="36"/>
      <c r="G12447" s="45"/>
    </row>
    <row r="12448" spans="1:7" s="12" customFormat="1">
      <c r="A12448" s="41"/>
      <c r="B12448" s="36"/>
      <c r="C12448" s="36"/>
      <c r="D12448" s="42"/>
      <c r="E12448" s="46"/>
      <c r="F12448" s="36"/>
      <c r="G12448" s="45"/>
    </row>
    <row r="12449" spans="1:7" s="12" customFormat="1">
      <c r="A12449" s="41"/>
      <c r="B12449" s="36"/>
      <c r="C12449" s="36"/>
      <c r="D12449" s="42"/>
      <c r="E12449" s="46"/>
      <c r="F12449" s="36"/>
      <c r="G12449" s="45"/>
    </row>
    <row r="12450" spans="1:7" s="12" customFormat="1">
      <c r="A12450" s="41"/>
      <c r="B12450" s="36"/>
      <c r="C12450" s="36"/>
      <c r="D12450" s="42"/>
      <c r="E12450" s="46"/>
      <c r="F12450" s="36"/>
      <c r="G12450" s="45"/>
    </row>
    <row r="12451" spans="1:7" s="12" customFormat="1">
      <c r="A12451" s="41"/>
      <c r="B12451" s="36"/>
      <c r="C12451" s="36"/>
      <c r="D12451" s="42"/>
      <c r="E12451" s="46"/>
      <c r="F12451" s="36"/>
      <c r="G12451" s="45"/>
    </row>
    <row r="12452" spans="1:7" s="12" customFormat="1">
      <c r="A12452" s="41"/>
      <c r="B12452" s="36"/>
      <c r="C12452" s="36"/>
      <c r="D12452" s="42"/>
      <c r="E12452" s="46"/>
      <c r="F12452" s="36"/>
      <c r="G12452" s="45"/>
    </row>
    <row r="12453" spans="1:7" s="12" customFormat="1">
      <c r="A12453" s="41"/>
      <c r="B12453" s="36"/>
      <c r="C12453" s="36"/>
      <c r="D12453" s="42"/>
      <c r="E12453" s="46"/>
      <c r="F12453" s="36"/>
      <c r="G12453" s="45"/>
    </row>
    <row r="12454" spans="1:7" s="12" customFormat="1">
      <c r="A12454" s="41"/>
      <c r="B12454" s="36"/>
      <c r="C12454" s="36"/>
      <c r="D12454" s="42"/>
      <c r="E12454" s="46"/>
      <c r="F12454" s="36"/>
      <c r="G12454" s="45"/>
    </row>
    <row r="12455" spans="1:7" s="12" customFormat="1">
      <c r="A12455" s="41"/>
      <c r="B12455" s="36"/>
      <c r="C12455" s="36"/>
      <c r="D12455" s="42"/>
      <c r="E12455" s="46"/>
      <c r="F12455" s="36"/>
      <c r="G12455" s="45"/>
    </row>
    <row r="12456" spans="1:7" s="12" customFormat="1">
      <c r="A12456" s="41"/>
      <c r="B12456" s="36"/>
      <c r="C12456" s="36"/>
      <c r="D12456" s="42"/>
      <c r="E12456" s="46"/>
      <c r="F12456" s="36"/>
      <c r="G12456" s="45"/>
    </row>
    <row r="12457" spans="1:7" s="12" customFormat="1">
      <c r="A12457" s="41"/>
      <c r="B12457" s="36"/>
      <c r="C12457" s="36"/>
      <c r="D12457" s="42"/>
      <c r="E12457" s="46"/>
      <c r="F12457" s="36"/>
      <c r="G12457" s="45"/>
    </row>
    <row r="12458" spans="1:7" s="12" customFormat="1">
      <c r="A12458" s="41"/>
      <c r="B12458" s="36"/>
      <c r="C12458" s="36"/>
      <c r="D12458" s="42"/>
      <c r="E12458" s="46"/>
      <c r="F12458" s="36"/>
      <c r="G12458" s="45"/>
    </row>
    <row r="12459" spans="1:7" s="12" customFormat="1">
      <c r="A12459" s="41"/>
      <c r="B12459" s="36"/>
      <c r="C12459" s="36"/>
      <c r="D12459" s="42"/>
      <c r="E12459" s="46"/>
      <c r="F12459" s="36"/>
      <c r="G12459" s="45"/>
    </row>
    <row r="12460" spans="1:7" s="12" customFormat="1">
      <c r="A12460" s="41"/>
      <c r="B12460" s="36"/>
      <c r="C12460" s="36"/>
      <c r="D12460" s="42"/>
      <c r="E12460" s="46"/>
      <c r="F12460" s="36"/>
      <c r="G12460" s="45"/>
    </row>
    <row r="12461" spans="1:7" s="12" customFormat="1">
      <c r="A12461" s="41"/>
      <c r="B12461" s="36"/>
      <c r="C12461" s="36"/>
      <c r="D12461" s="42"/>
      <c r="E12461" s="46"/>
      <c r="F12461" s="36"/>
      <c r="G12461" s="45"/>
    </row>
    <row r="12462" spans="1:7" s="12" customFormat="1">
      <c r="A12462" s="41"/>
      <c r="B12462" s="36"/>
      <c r="C12462" s="36"/>
      <c r="D12462" s="42"/>
      <c r="E12462" s="46"/>
      <c r="F12462" s="36"/>
      <c r="G12462" s="45"/>
    </row>
    <row r="12463" spans="1:7" s="12" customFormat="1">
      <c r="A12463" s="41"/>
      <c r="B12463" s="36"/>
      <c r="C12463" s="36"/>
      <c r="D12463" s="42"/>
      <c r="E12463" s="46"/>
      <c r="F12463" s="36"/>
      <c r="G12463" s="45"/>
    </row>
    <row r="12464" spans="1:7" s="12" customFormat="1">
      <c r="A12464" s="41"/>
      <c r="B12464" s="36"/>
      <c r="C12464" s="36"/>
      <c r="D12464" s="42"/>
      <c r="E12464" s="46"/>
      <c r="F12464" s="36"/>
      <c r="G12464" s="45"/>
    </row>
    <row r="12465" spans="1:7" s="12" customFormat="1">
      <c r="A12465" s="41"/>
      <c r="B12465" s="36"/>
      <c r="C12465" s="36"/>
      <c r="D12465" s="42"/>
      <c r="E12465" s="46"/>
      <c r="F12465" s="36"/>
      <c r="G12465" s="45"/>
    </row>
    <row r="12466" spans="1:7" s="12" customFormat="1">
      <c r="A12466" s="41"/>
      <c r="B12466" s="36"/>
      <c r="C12466" s="36"/>
      <c r="D12466" s="42"/>
      <c r="E12466" s="46"/>
      <c r="F12466" s="36"/>
      <c r="G12466" s="45"/>
    </row>
    <row r="12467" spans="1:7" s="12" customFormat="1">
      <c r="A12467" s="41"/>
      <c r="B12467" s="36"/>
      <c r="C12467" s="36"/>
      <c r="D12467" s="42"/>
      <c r="E12467" s="46"/>
      <c r="F12467" s="36"/>
      <c r="G12467" s="45"/>
    </row>
    <row r="12468" spans="1:7" s="12" customFormat="1">
      <c r="A12468" s="41"/>
      <c r="B12468" s="36"/>
      <c r="C12468" s="36"/>
      <c r="D12468" s="42"/>
      <c r="E12468" s="46"/>
      <c r="F12468" s="36"/>
      <c r="G12468" s="45"/>
    </row>
    <row r="12469" spans="1:7" s="12" customFormat="1">
      <c r="A12469" s="41"/>
      <c r="B12469" s="36"/>
      <c r="C12469" s="36"/>
      <c r="D12469" s="42"/>
      <c r="E12469" s="46"/>
      <c r="F12469" s="36"/>
      <c r="G12469" s="45"/>
    </row>
    <row r="12470" spans="1:7" s="12" customFormat="1">
      <c r="A12470" s="41"/>
      <c r="B12470" s="36"/>
      <c r="C12470" s="36"/>
      <c r="D12470" s="42"/>
      <c r="E12470" s="46"/>
      <c r="F12470" s="36"/>
      <c r="G12470" s="45"/>
    </row>
    <row r="12471" spans="1:7" s="12" customFormat="1">
      <c r="A12471" s="41"/>
      <c r="B12471" s="36"/>
      <c r="C12471" s="36"/>
      <c r="D12471" s="42"/>
      <c r="E12471" s="46"/>
      <c r="F12471" s="36"/>
      <c r="G12471" s="45"/>
    </row>
    <row r="12472" spans="1:7" s="12" customFormat="1">
      <c r="A12472" s="41"/>
      <c r="B12472" s="36"/>
      <c r="C12472" s="36"/>
      <c r="D12472" s="42"/>
      <c r="E12472" s="46"/>
      <c r="F12472" s="36"/>
      <c r="G12472" s="45"/>
    </row>
    <row r="12473" spans="1:7" s="12" customFormat="1">
      <c r="A12473" s="41"/>
      <c r="B12473" s="36"/>
      <c r="C12473" s="36"/>
      <c r="D12473" s="42"/>
      <c r="E12473" s="46"/>
      <c r="F12473" s="36"/>
      <c r="G12473" s="45"/>
    </row>
    <row r="12474" spans="1:7" s="12" customFormat="1">
      <c r="A12474" s="41"/>
      <c r="B12474" s="36"/>
      <c r="C12474" s="36"/>
      <c r="D12474" s="42"/>
      <c r="E12474" s="46"/>
      <c r="F12474" s="36"/>
      <c r="G12474" s="45"/>
    </row>
    <row r="12475" spans="1:7" s="12" customFormat="1">
      <c r="A12475" s="41"/>
      <c r="B12475" s="36"/>
      <c r="C12475" s="36"/>
      <c r="D12475" s="42"/>
      <c r="E12475" s="46"/>
      <c r="F12475" s="36"/>
      <c r="G12475" s="45"/>
    </row>
    <row r="12476" spans="1:7" s="12" customFormat="1">
      <c r="A12476" s="41"/>
      <c r="B12476" s="36"/>
      <c r="C12476" s="36"/>
      <c r="D12476" s="42"/>
      <c r="E12476" s="46"/>
      <c r="F12476" s="36"/>
      <c r="G12476" s="45"/>
    </row>
    <row r="12477" spans="1:7" s="12" customFormat="1">
      <c r="A12477" s="41"/>
      <c r="B12477" s="36"/>
      <c r="C12477" s="36"/>
      <c r="D12477" s="42"/>
      <c r="E12477" s="46"/>
      <c r="F12477" s="36"/>
      <c r="G12477" s="45"/>
    </row>
    <row r="12478" spans="1:7" s="12" customFormat="1">
      <c r="A12478" s="41"/>
      <c r="B12478" s="36"/>
      <c r="C12478" s="36"/>
      <c r="D12478" s="42"/>
      <c r="E12478" s="46"/>
      <c r="F12478" s="36"/>
      <c r="G12478" s="45"/>
    </row>
    <row r="12479" spans="1:7" s="12" customFormat="1">
      <c r="A12479" s="41"/>
      <c r="B12479" s="36"/>
      <c r="C12479" s="36"/>
      <c r="D12479" s="42"/>
      <c r="E12479" s="46"/>
      <c r="F12479" s="36"/>
      <c r="G12479" s="45"/>
    </row>
    <row r="12480" spans="1:7" s="12" customFormat="1">
      <c r="A12480" s="41"/>
      <c r="B12480" s="36"/>
      <c r="C12480" s="36"/>
      <c r="D12480" s="42"/>
      <c r="E12480" s="46"/>
      <c r="F12480" s="36"/>
      <c r="G12480" s="45"/>
    </row>
    <row r="12481" spans="1:7" s="12" customFormat="1">
      <c r="A12481" s="41"/>
      <c r="B12481" s="36"/>
      <c r="C12481" s="36"/>
      <c r="D12481" s="42"/>
      <c r="E12481" s="46"/>
      <c r="F12481" s="36"/>
      <c r="G12481" s="45"/>
    </row>
    <row r="12482" spans="1:7" s="12" customFormat="1">
      <c r="A12482" s="41"/>
      <c r="B12482" s="36"/>
      <c r="C12482" s="36"/>
      <c r="D12482" s="42"/>
      <c r="E12482" s="46"/>
      <c r="F12482" s="36"/>
      <c r="G12482" s="45"/>
    </row>
    <row r="12483" spans="1:7" s="12" customFormat="1">
      <c r="A12483" s="41"/>
      <c r="B12483" s="36"/>
      <c r="C12483" s="36"/>
      <c r="D12483" s="42"/>
      <c r="E12483" s="46"/>
      <c r="F12483" s="36"/>
      <c r="G12483" s="45"/>
    </row>
    <row r="12484" spans="1:7" s="12" customFormat="1">
      <c r="A12484" s="41"/>
      <c r="B12484" s="36"/>
      <c r="C12484" s="36"/>
      <c r="D12484" s="42"/>
      <c r="E12484" s="46"/>
      <c r="F12484" s="36"/>
      <c r="G12484" s="45"/>
    </row>
    <row r="12485" spans="1:7" s="12" customFormat="1">
      <c r="A12485" s="41"/>
      <c r="B12485" s="36"/>
      <c r="C12485" s="36"/>
      <c r="D12485" s="42"/>
      <c r="E12485" s="46"/>
      <c r="F12485" s="36"/>
      <c r="G12485" s="45"/>
    </row>
    <row r="12486" spans="1:7" s="12" customFormat="1">
      <c r="A12486" s="41"/>
      <c r="B12486" s="36"/>
      <c r="C12486" s="36"/>
      <c r="D12486" s="42"/>
      <c r="E12486" s="46"/>
      <c r="F12486" s="36"/>
      <c r="G12486" s="45"/>
    </row>
    <row r="12487" spans="1:7" s="12" customFormat="1">
      <c r="A12487" s="41"/>
      <c r="B12487" s="36"/>
      <c r="C12487" s="36"/>
      <c r="D12487" s="42"/>
      <c r="E12487" s="46"/>
      <c r="F12487" s="36"/>
      <c r="G12487" s="45"/>
    </row>
    <row r="12488" spans="1:7" s="12" customFormat="1">
      <c r="A12488" s="41"/>
      <c r="B12488" s="36"/>
      <c r="C12488" s="36"/>
      <c r="D12488" s="42"/>
      <c r="E12488" s="46"/>
      <c r="F12488" s="36"/>
      <c r="G12488" s="45"/>
    </row>
    <row r="12489" spans="1:7" s="12" customFormat="1">
      <c r="A12489" s="41"/>
      <c r="B12489" s="36"/>
      <c r="C12489" s="36"/>
      <c r="D12489" s="42"/>
      <c r="E12489" s="46"/>
      <c r="F12489" s="36"/>
      <c r="G12489" s="45"/>
    </row>
    <row r="12490" spans="1:7" s="12" customFormat="1">
      <c r="A12490" s="41"/>
      <c r="B12490" s="36"/>
      <c r="C12490" s="36"/>
      <c r="D12490" s="42"/>
      <c r="E12490" s="46"/>
      <c r="F12490" s="36"/>
      <c r="G12490" s="45"/>
    </row>
    <row r="12491" spans="1:7" s="12" customFormat="1">
      <c r="A12491" s="41"/>
      <c r="B12491" s="36"/>
      <c r="C12491" s="36"/>
      <c r="D12491" s="42"/>
      <c r="E12491" s="46"/>
      <c r="F12491" s="36"/>
      <c r="G12491" s="45"/>
    </row>
    <row r="12492" spans="1:7" s="12" customFormat="1">
      <c r="A12492" s="41"/>
      <c r="B12492" s="36"/>
      <c r="C12492" s="36"/>
      <c r="D12492" s="42"/>
      <c r="E12492" s="46"/>
      <c r="F12492" s="36"/>
      <c r="G12492" s="45"/>
    </row>
    <row r="12493" spans="1:7" s="12" customFormat="1">
      <c r="A12493" s="41"/>
      <c r="B12493" s="36"/>
      <c r="C12493" s="36"/>
      <c r="D12493" s="42"/>
      <c r="E12493" s="46"/>
      <c r="F12493" s="36"/>
      <c r="G12493" s="45"/>
    </row>
    <row r="12494" spans="1:7" s="12" customFormat="1">
      <c r="A12494" s="41"/>
      <c r="B12494" s="36"/>
      <c r="C12494" s="36"/>
      <c r="D12494" s="42"/>
      <c r="E12494" s="46"/>
      <c r="F12494" s="36"/>
      <c r="G12494" s="45"/>
    </row>
    <row r="12495" spans="1:7" s="12" customFormat="1">
      <c r="A12495" s="41"/>
      <c r="B12495" s="36"/>
      <c r="C12495" s="36"/>
      <c r="D12495" s="42"/>
      <c r="E12495" s="46"/>
      <c r="F12495" s="36"/>
      <c r="G12495" s="45"/>
    </row>
    <row r="12496" spans="1:7" s="12" customFormat="1">
      <c r="A12496" s="41"/>
      <c r="B12496" s="36"/>
      <c r="C12496" s="36"/>
      <c r="D12496" s="42"/>
      <c r="E12496" s="46"/>
      <c r="F12496" s="36"/>
      <c r="G12496" s="45"/>
    </row>
    <row r="12497" spans="1:7" s="12" customFormat="1">
      <c r="A12497" s="41"/>
      <c r="B12497" s="36"/>
      <c r="C12497" s="36"/>
      <c r="D12497" s="42"/>
      <c r="E12497" s="46"/>
      <c r="F12497" s="36"/>
      <c r="G12497" s="45"/>
    </row>
    <row r="12498" spans="1:7" s="12" customFormat="1">
      <c r="A12498" s="41"/>
      <c r="B12498" s="36"/>
      <c r="C12498" s="36"/>
      <c r="D12498" s="42"/>
      <c r="E12498" s="46"/>
      <c r="F12498" s="36"/>
      <c r="G12498" s="45"/>
    </row>
    <row r="12499" spans="1:7" s="12" customFormat="1">
      <c r="A12499" s="41"/>
      <c r="B12499" s="36"/>
      <c r="C12499" s="36"/>
      <c r="D12499" s="42"/>
      <c r="E12499" s="46"/>
      <c r="F12499" s="36"/>
      <c r="G12499" s="45"/>
    </row>
    <row r="12500" spans="1:7" s="12" customFormat="1">
      <c r="A12500" s="41"/>
      <c r="B12500" s="36"/>
      <c r="C12500" s="36"/>
      <c r="D12500" s="42"/>
      <c r="E12500" s="46"/>
      <c r="F12500" s="36"/>
      <c r="G12500" s="45"/>
    </row>
    <row r="12501" spans="1:7" s="12" customFormat="1">
      <c r="A12501" s="41"/>
      <c r="B12501" s="36"/>
      <c r="C12501" s="36"/>
      <c r="D12501" s="42"/>
      <c r="E12501" s="46"/>
      <c r="F12501" s="36"/>
      <c r="G12501" s="45"/>
    </row>
    <row r="12502" spans="1:7" s="12" customFormat="1">
      <c r="A12502" s="41"/>
      <c r="B12502" s="36"/>
      <c r="C12502" s="36"/>
      <c r="D12502" s="42"/>
      <c r="E12502" s="46"/>
      <c r="F12502" s="36"/>
      <c r="G12502" s="45"/>
    </row>
    <row r="12503" spans="1:7" s="12" customFormat="1">
      <c r="A12503" s="41"/>
      <c r="B12503" s="36"/>
      <c r="C12503" s="36"/>
      <c r="D12503" s="42"/>
      <c r="E12503" s="46"/>
      <c r="F12503" s="36"/>
      <c r="G12503" s="45"/>
    </row>
    <row r="12504" spans="1:7" s="12" customFormat="1">
      <c r="A12504" s="41"/>
      <c r="B12504" s="36"/>
      <c r="C12504" s="36"/>
      <c r="D12504" s="42"/>
      <c r="E12504" s="46"/>
      <c r="F12504" s="36"/>
      <c r="G12504" s="45"/>
    </row>
    <row r="12505" spans="1:7" s="12" customFormat="1">
      <c r="A12505" s="41"/>
      <c r="B12505" s="36"/>
      <c r="C12505" s="36"/>
      <c r="D12505" s="42"/>
      <c r="E12505" s="46"/>
      <c r="F12505" s="36"/>
      <c r="G12505" s="45"/>
    </row>
    <row r="12506" spans="1:7" s="12" customFormat="1">
      <c r="A12506" s="41"/>
      <c r="B12506" s="36"/>
      <c r="C12506" s="36"/>
      <c r="D12506" s="42"/>
      <c r="E12506" s="46"/>
      <c r="F12506" s="36"/>
      <c r="G12506" s="45"/>
    </row>
    <row r="12507" spans="1:7" s="12" customFormat="1">
      <c r="A12507" s="41"/>
      <c r="B12507" s="36"/>
      <c r="C12507" s="36"/>
      <c r="D12507" s="42"/>
      <c r="E12507" s="46"/>
      <c r="F12507" s="36"/>
      <c r="G12507" s="45"/>
    </row>
    <row r="12508" spans="1:7" s="12" customFormat="1">
      <c r="A12508" s="41"/>
      <c r="B12508" s="36"/>
      <c r="C12508" s="36"/>
      <c r="D12508" s="42"/>
      <c r="E12508" s="46"/>
      <c r="F12508" s="36"/>
      <c r="G12508" s="45"/>
    </row>
    <row r="12509" spans="1:7" s="12" customFormat="1">
      <c r="A12509" s="41"/>
      <c r="B12509" s="36"/>
      <c r="C12509" s="36"/>
      <c r="D12509" s="42"/>
      <c r="E12509" s="46"/>
      <c r="F12509" s="36"/>
      <c r="G12509" s="45"/>
    </row>
    <row r="12510" spans="1:7" s="12" customFormat="1">
      <c r="A12510" s="41"/>
      <c r="B12510" s="36"/>
      <c r="C12510" s="36"/>
      <c r="D12510" s="42"/>
      <c r="E12510" s="46"/>
      <c r="F12510" s="36"/>
      <c r="G12510" s="45"/>
    </row>
    <row r="12511" spans="1:7" s="12" customFormat="1">
      <c r="A12511" s="41"/>
      <c r="B12511" s="36"/>
      <c r="C12511" s="36"/>
      <c r="D12511" s="42"/>
      <c r="E12511" s="46"/>
      <c r="F12511" s="36"/>
      <c r="G12511" s="45"/>
    </row>
    <row r="12512" spans="1:7" s="12" customFormat="1">
      <c r="A12512" s="41"/>
      <c r="B12512" s="36"/>
      <c r="C12512" s="36"/>
      <c r="D12512" s="42"/>
      <c r="E12512" s="46"/>
      <c r="F12512" s="36"/>
      <c r="G12512" s="45"/>
    </row>
    <row r="12513" spans="1:7" s="12" customFormat="1">
      <c r="A12513" s="41"/>
      <c r="B12513" s="36"/>
      <c r="C12513" s="36"/>
      <c r="D12513" s="42"/>
      <c r="E12513" s="46"/>
      <c r="F12513" s="36"/>
      <c r="G12513" s="45"/>
    </row>
    <row r="12514" spans="1:7" s="12" customFormat="1">
      <c r="A12514" s="41"/>
      <c r="B12514" s="36"/>
      <c r="C12514" s="36"/>
      <c r="D12514" s="42"/>
      <c r="E12514" s="46"/>
      <c r="F12514" s="36"/>
      <c r="G12514" s="45"/>
    </row>
    <row r="12515" spans="1:7" s="12" customFormat="1">
      <c r="A12515" s="41"/>
      <c r="B12515" s="36"/>
      <c r="C12515" s="36"/>
      <c r="D12515" s="42"/>
      <c r="E12515" s="46"/>
      <c r="F12515" s="36"/>
      <c r="G12515" s="45"/>
    </row>
    <row r="12516" spans="1:7" s="12" customFormat="1">
      <c r="A12516" s="41"/>
      <c r="B12516" s="36"/>
      <c r="C12516" s="36"/>
      <c r="D12516" s="42"/>
      <c r="E12516" s="46"/>
      <c r="F12516" s="36"/>
      <c r="G12516" s="45"/>
    </row>
    <row r="12517" spans="1:7" s="12" customFormat="1">
      <c r="A12517" s="41"/>
      <c r="B12517" s="36"/>
      <c r="C12517" s="36"/>
      <c r="D12517" s="42"/>
      <c r="E12517" s="46"/>
      <c r="F12517" s="36"/>
      <c r="G12517" s="45"/>
    </row>
    <row r="12518" spans="1:7" s="12" customFormat="1">
      <c r="A12518" s="41"/>
      <c r="B12518" s="36"/>
      <c r="C12518" s="36"/>
      <c r="D12518" s="42"/>
      <c r="E12518" s="46"/>
      <c r="F12518" s="36"/>
      <c r="G12518" s="45"/>
    </row>
    <row r="12519" spans="1:7" s="12" customFormat="1">
      <c r="A12519" s="41"/>
      <c r="B12519" s="36"/>
      <c r="C12519" s="36"/>
      <c r="D12519" s="42"/>
      <c r="E12519" s="46"/>
      <c r="F12519" s="36"/>
      <c r="G12519" s="45"/>
    </row>
    <row r="12520" spans="1:7" s="12" customFormat="1">
      <c r="A12520" s="41"/>
      <c r="B12520" s="36"/>
      <c r="C12520" s="36"/>
      <c r="D12520" s="42"/>
      <c r="E12520" s="46"/>
      <c r="F12520" s="36"/>
      <c r="G12520" s="45"/>
    </row>
    <row r="12521" spans="1:7" s="12" customFormat="1">
      <c r="A12521" s="41"/>
      <c r="B12521" s="36"/>
      <c r="C12521" s="36"/>
      <c r="D12521" s="42"/>
      <c r="E12521" s="46"/>
      <c r="F12521" s="36"/>
      <c r="G12521" s="45"/>
    </row>
    <row r="12522" spans="1:7" s="12" customFormat="1">
      <c r="A12522" s="41"/>
      <c r="B12522" s="36"/>
      <c r="C12522" s="36"/>
      <c r="D12522" s="42"/>
      <c r="E12522" s="46"/>
      <c r="F12522" s="36"/>
      <c r="G12522" s="45"/>
    </row>
    <row r="12523" spans="1:7" s="12" customFormat="1">
      <c r="A12523" s="41"/>
      <c r="B12523" s="36"/>
      <c r="C12523" s="36"/>
      <c r="D12523" s="42"/>
      <c r="E12523" s="46"/>
      <c r="F12523" s="36"/>
      <c r="G12523" s="45"/>
    </row>
    <row r="12524" spans="1:7" s="12" customFormat="1">
      <c r="A12524" s="41"/>
      <c r="B12524" s="36"/>
      <c r="C12524" s="36"/>
      <c r="D12524" s="42"/>
      <c r="E12524" s="46"/>
      <c r="F12524" s="36"/>
      <c r="G12524" s="45"/>
    </row>
    <row r="12525" spans="1:7" s="12" customFormat="1">
      <c r="A12525" s="41"/>
      <c r="B12525" s="36"/>
      <c r="C12525" s="36"/>
      <c r="D12525" s="42"/>
      <c r="E12525" s="46"/>
      <c r="F12525" s="36"/>
      <c r="G12525" s="45"/>
    </row>
    <row r="12526" spans="1:7" s="12" customFormat="1">
      <c r="A12526" s="41"/>
      <c r="B12526" s="36"/>
      <c r="C12526" s="36"/>
      <c r="D12526" s="42"/>
      <c r="E12526" s="46"/>
      <c r="F12526" s="36"/>
      <c r="G12526" s="45"/>
    </row>
    <row r="12527" spans="1:7" s="12" customFormat="1">
      <c r="A12527" s="41"/>
      <c r="B12527" s="36"/>
      <c r="C12527" s="36"/>
      <c r="D12527" s="42"/>
      <c r="E12527" s="46"/>
      <c r="F12527" s="36"/>
      <c r="G12527" s="45"/>
    </row>
    <row r="12528" spans="1:7" s="12" customFormat="1">
      <c r="A12528" s="41"/>
      <c r="B12528" s="36"/>
      <c r="C12528" s="36"/>
      <c r="D12528" s="42"/>
      <c r="E12528" s="46"/>
      <c r="F12528" s="36"/>
      <c r="G12528" s="45"/>
    </row>
    <row r="12529" spans="1:7" s="12" customFormat="1">
      <c r="A12529" s="41"/>
      <c r="B12529" s="36"/>
      <c r="C12529" s="36"/>
      <c r="D12529" s="42"/>
      <c r="E12529" s="46"/>
      <c r="F12529" s="36"/>
      <c r="G12529" s="45"/>
    </row>
    <row r="12530" spans="1:7" s="12" customFormat="1">
      <c r="A12530" s="41"/>
      <c r="B12530" s="36"/>
      <c r="C12530" s="36"/>
      <c r="D12530" s="42"/>
      <c r="E12530" s="46"/>
      <c r="F12530" s="36"/>
      <c r="G12530" s="45"/>
    </row>
    <row r="12531" spans="1:7" s="12" customFormat="1">
      <c r="A12531" s="41"/>
      <c r="B12531" s="36"/>
      <c r="C12531" s="36"/>
      <c r="D12531" s="42"/>
      <c r="E12531" s="46"/>
      <c r="F12531" s="36"/>
      <c r="G12531" s="45"/>
    </row>
    <row r="12532" spans="1:7" s="12" customFormat="1">
      <c r="A12532" s="41"/>
      <c r="B12532" s="36"/>
      <c r="C12532" s="36"/>
      <c r="D12532" s="42"/>
      <c r="E12532" s="46"/>
      <c r="F12532" s="36"/>
      <c r="G12532" s="45"/>
    </row>
    <row r="12533" spans="1:7" s="12" customFormat="1">
      <c r="A12533" s="41"/>
      <c r="B12533" s="36"/>
      <c r="C12533" s="36"/>
      <c r="D12533" s="42"/>
      <c r="E12533" s="46"/>
      <c r="F12533" s="36"/>
      <c r="G12533" s="45"/>
    </row>
    <row r="12534" spans="1:7" s="12" customFormat="1">
      <c r="A12534" s="41"/>
      <c r="B12534" s="36"/>
      <c r="C12534" s="36"/>
      <c r="D12534" s="42"/>
      <c r="E12534" s="46"/>
      <c r="F12534" s="36"/>
      <c r="G12534" s="45"/>
    </row>
    <row r="12535" spans="1:7" s="12" customFormat="1">
      <c r="A12535" s="41"/>
      <c r="B12535" s="36"/>
      <c r="C12535" s="36"/>
      <c r="D12535" s="42"/>
      <c r="E12535" s="46"/>
      <c r="F12535" s="36"/>
      <c r="G12535" s="45"/>
    </row>
    <row r="12536" spans="1:7" s="12" customFormat="1">
      <c r="A12536" s="41"/>
      <c r="B12536" s="36"/>
      <c r="C12536" s="36"/>
      <c r="D12536" s="42"/>
      <c r="E12536" s="46"/>
      <c r="F12536" s="36"/>
      <c r="G12536" s="45"/>
    </row>
    <row r="12537" spans="1:7" s="12" customFormat="1">
      <c r="A12537" s="41"/>
      <c r="B12537" s="36"/>
      <c r="C12537" s="36"/>
      <c r="D12537" s="42"/>
      <c r="E12537" s="46"/>
      <c r="F12537" s="36"/>
      <c r="G12537" s="45"/>
    </row>
    <row r="12538" spans="1:7" s="12" customFormat="1">
      <c r="A12538" s="41"/>
      <c r="B12538" s="36"/>
      <c r="C12538" s="36"/>
      <c r="D12538" s="42"/>
      <c r="E12538" s="46"/>
      <c r="F12538" s="36"/>
      <c r="G12538" s="45"/>
    </row>
    <row r="12539" spans="1:7" s="12" customFormat="1">
      <c r="A12539" s="41"/>
      <c r="B12539" s="36"/>
      <c r="C12539" s="36"/>
      <c r="D12539" s="42"/>
      <c r="E12539" s="46"/>
      <c r="F12539" s="36"/>
      <c r="G12539" s="45"/>
    </row>
    <row r="12540" spans="1:7" s="12" customFormat="1">
      <c r="A12540" s="41"/>
      <c r="B12540" s="36"/>
      <c r="C12540" s="36"/>
      <c r="D12540" s="42"/>
      <c r="E12540" s="46"/>
      <c r="F12540" s="36"/>
      <c r="G12540" s="45"/>
    </row>
    <row r="12541" spans="1:7" s="12" customFormat="1">
      <c r="A12541" s="41"/>
      <c r="B12541" s="36"/>
      <c r="C12541" s="36"/>
      <c r="D12541" s="42"/>
      <c r="E12541" s="46"/>
      <c r="F12541" s="36"/>
      <c r="G12541" s="45"/>
    </row>
    <row r="12542" spans="1:7" s="12" customFormat="1">
      <c r="A12542" s="41"/>
      <c r="B12542" s="36"/>
      <c r="C12542" s="36"/>
      <c r="D12542" s="42"/>
      <c r="E12542" s="46"/>
      <c r="F12542" s="36"/>
      <c r="G12542" s="45"/>
    </row>
    <row r="12543" spans="1:7" s="12" customFormat="1">
      <c r="A12543" s="41"/>
      <c r="B12543" s="36"/>
      <c r="C12543" s="36"/>
      <c r="D12543" s="42"/>
      <c r="E12543" s="46"/>
      <c r="F12543" s="36"/>
      <c r="G12543" s="45"/>
    </row>
    <row r="12544" spans="1:7" s="12" customFormat="1">
      <c r="A12544" s="41"/>
      <c r="B12544" s="36"/>
      <c r="C12544" s="36"/>
      <c r="D12544" s="42"/>
      <c r="E12544" s="46"/>
      <c r="F12544" s="36"/>
      <c r="G12544" s="45"/>
    </row>
    <row r="12545" spans="1:7" s="12" customFormat="1">
      <c r="A12545" s="41"/>
      <c r="B12545" s="36"/>
      <c r="C12545" s="36"/>
      <c r="D12545" s="42"/>
      <c r="E12545" s="46"/>
      <c r="F12545" s="36"/>
      <c r="G12545" s="45"/>
    </row>
    <row r="12546" spans="1:7" s="12" customFormat="1">
      <c r="A12546" s="41"/>
      <c r="B12546" s="36"/>
      <c r="C12546" s="36"/>
      <c r="D12546" s="42"/>
      <c r="E12546" s="46"/>
      <c r="F12546" s="36"/>
      <c r="G12546" s="45"/>
    </row>
    <row r="12547" spans="1:7" s="12" customFormat="1">
      <c r="A12547" s="41"/>
      <c r="B12547" s="36"/>
      <c r="C12547" s="36"/>
      <c r="D12547" s="42"/>
      <c r="E12547" s="46"/>
      <c r="F12547" s="36"/>
      <c r="G12547" s="45"/>
    </row>
    <row r="12548" spans="1:7" s="12" customFormat="1">
      <c r="A12548" s="41"/>
      <c r="B12548" s="36"/>
      <c r="C12548" s="36"/>
      <c r="D12548" s="42"/>
      <c r="E12548" s="46"/>
      <c r="F12548" s="36"/>
      <c r="G12548" s="45"/>
    </row>
    <row r="12549" spans="1:7" s="12" customFormat="1">
      <c r="A12549" s="41"/>
      <c r="B12549" s="36"/>
      <c r="C12549" s="36"/>
      <c r="D12549" s="42"/>
      <c r="E12549" s="46"/>
      <c r="F12549" s="36"/>
      <c r="G12549" s="45"/>
    </row>
    <row r="12550" spans="1:7" s="12" customFormat="1">
      <c r="A12550" s="41"/>
      <c r="B12550" s="36"/>
      <c r="C12550" s="36"/>
      <c r="D12550" s="42"/>
      <c r="E12550" s="46"/>
      <c r="F12550" s="36"/>
      <c r="G12550" s="45"/>
    </row>
    <row r="12551" spans="1:7" s="12" customFormat="1">
      <c r="A12551" s="41"/>
      <c r="B12551" s="36"/>
      <c r="C12551" s="36"/>
      <c r="D12551" s="42"/>
      <c r="E12551" s="46"/>
      <c r="F12551" s="36"/>
      <c r="G12551" s="45"/>
    </row>
    <row r="12552" spans="1:7" s="12" customFormat="1">
      <c r="A12552" s="41"/>
      <c r="B12552" s="36"/>
      <c r="C12552" s="36"/>
      <c r="D12552" s="42"/>
      <c r="E12552" s="46"/>
      <c r="F12552" s="36"/>
      <c r="G12552" s="45"/>
    </row>
    <row r="12553" spans="1:7" s="12" customFormat="1">
      <c r="A12553" s="41"/>
      <c r="B12553" s="36"/>
      <c r="C12553" s="36"/>
      <c r="D12553" s="42"/>
      <c r="E12553" s="46"/>
      <c r="F12553" s="36"/>
      <c r="G12553" s="45"/>
    </row>
    <row r="12554" spans="1:7" s="12" customFormat="1">
      <c r="A12554" s="41"/>
      <c r="B12554" s="36"/>
      <c r="C12554" s="36"/>
      <c r="D12554" s="42"/>
      <c r="E12554" s="46"/>
      <c r="F12554" s="36"/>
      <c r="G12554" s="45"/>
    </row>
    <row r="12555" spans="1:7" s="12" customFormat="1">
      <c r="A12555" s="41"/>
      <c r="B12555" s="36"/>
      <c r="C12555" s="36"/>
      <c r="D12555" s="42"/>
      <c r="E12555" s="46"/>
      <c r="F12555" s="36"/>
      <c r="G12555" s="45"/>
    </row>
    <row r="12556" spans="1:7" s="12" customFormat="1">
      <c r="A12556" s="41"/>
      <c r="B12556" s="36"/>
      <c r="C12556" s="36"/>
      <c r="D12556" s="42"/>
      <c r="E12556" s="46"/>
      <c r="F12556" s="36"/>
      <c r="G12556" s="45"/>
    </row>
    <row r="12557" spans="1:7" s="12" customFormat="1">
      <c r="A12557" s="41"/>
      <c r="B12557" s="36"/>
      <c r="C12557" s="36"/>
      <c r="D12557" s="42"/>
      <c r="E12557" s="46"/>
      <c r="F12557" s="36"/>
      <c r="G12557" s="45"/>
    </row>
    <row r="12558" spans="1:7" s="12" customFormat="1">
      <c r="A12558" s="41"/>
      <c r="B12558" s="36"/>
      <c r="C12558" s="36"/>
      <c r="D12558" s="42"/>
      <c r="E12558" s="46"/>
      <c r="F12558" s="36"/>
      <c r="G12558" s="45"/>
    </row>
    <row r="12559" spans="1:7" s="12" customFormat="1">
      <c r="A12559" s="41"/>
      <c r="B12559" s="36"/>
      <c r="C12559" s="36"/>
      <c r="D12559" s="42"/>
      <c r="E12559" s="46"/>
      <c r="F12559" s="36"/>
      <c r="G12559" s="45"/>
    </row>
    <row r="12560" spans="1:7" s="12" customFormat="1">
      <c r="A12560" s="41"/>
      <c r="B12560" s="36"/>
      <c r="C12560" s="36"/>
      <c r="D12560" s="42"/>
      <c r="E12560" s="46"/>
      <c r="F12560" s="36"/>
      <c r="G12560" s="45"/>
    </row>
    <row r="12561" spans="1:7" s="12" customFormat="1">
      <c r="A12561" s="41"/>
      <c r="B12561" s="36"/>
      <c r="C12561" s="36"/>
      <c r="D12561" s="42"/>
      <c r="E12561" s="46"/>
      <c r="F12561" s="36"/>
      <c r="G12561" s="45"/>
    </row>
    <row r="12562" spans="1:7" s="12" customFormat="1">
      <c r="A12562" s="41"/>
      <c r="B12562" s="36"/>
      <c r="C12562" s="36"/>
      <c r="D12562" s="42"/>
      <c r="E12562" s="46"/>
      <c r="F12562" s="36"/>
      <c r="G12562" s="45"/>
    </row>
    <row r="12563" spans="1:7" s="12" customFormat="1">
      <c r="A12563" s="41"/>
      <c r="B12563" s="36"/>
      <c r="C12563" s="36"/>
      <c r="D12563" s="42"/>
      <c r="E12563" s="46"/>
      <c r="F12563" s="36"/>
      <c r="G12563" s="45"/>
    </row>
    <row r="12564" spans="1:7" s="12" customFormat="1">
      <c r="A12564" s="41"/>
      <c r="B12564" s="36"/>
      <c r="C12564" s="36"/>
      <c r="D12564" s="42"/>
      <c r="E12564" s="46"/>
      <c r="F12564" s="36"/>
      <c r="G12564" s="45"/>
    </row>
    <row r="12565" spans="1:7" s="12" customFormat="1">
      <c r="A12565" s="41"/>
      <c r="B12565" s="36"/>
      <c r="C12565" s="36"/>
      <c r="D12565" s="42"/>
      <c r="E12565" s="46"/>
      <c r="F12565" s="36"/>
      <c r="G12565" s="45"/>
    </row>
    <row r="12566" spans="1:7" s="12" customFormat="1">
      <c r="A12566" s="41"/>
      <c r="B12566" s="36"/>
      <c r="C12566" s="36"/>
      <c r="D12566" s="42"/>
      <c r="E12566" s="46"/>
      <c r="F12566" s="36"/>
      <c r="G12566" s="45"/>
    </row>
    <row r="12567" spans="1:7" s="12" customFormat="1">
      <c r="A12567" s="41"/>
      <c r="B12567" s="36"/>
      <c r="C12567" s="36"/>
      <c r="D12567" s="42"/>
      <c r="E12567" s="46"/>
      <c r="F12567" s="36"/>
      <c r="G12567" s="45"/>
    </row>
    <row r="12568" spans="1:7" s="12" customFormat="1">
      <c r="A12568" s="41"/>
      <c r="B12568" s="36"/>
      <c r="C12568" s="36"/>
      <c r="D12568" s="42"/>
      <c r="E12568" s="46"/>
      <c r="F12568" s="36"/>
      <c r="G12568" s="45"/>
    </row>
    <row r="12569" spans="1:7" s="12" customFormat="1">
      <c r="A12569" s="41"/>
      <c r="B12569" s="36"/>
      <c r="C12569" s="36"/>
      <c r="D12569" s="42"/>
      <c r="E12569" s="46"/>
      <c r="F12569" s="36"/>
      <c r="G12569" s="45"/>
    </row>
    <row r="12570" spans="1:7" s="12" customFormat="1">
      <c r="A12570" s="41"/>
      <c r="B12570" s="36"/>
      <c r="C12570" s="36"/>
      <c r="D12570" s="42"/>
      <c r="E12570" s="46"/>
      <c r="F12570" s="36"/>
      <c r="G12570" s="45"/>
    </row>
    <row r="12571" spans="1:7" s="12" customFormat="1">
      <c r="A12571" s="41"/>
      <c r="B12571" s="36"/>
      <c r="C12571" s="36"/>
      <c r="D12571" s="42"/>
      <c r="E12571" s="46"/>
      <c r="F12571" s="36"/>
      <c r="G12571" s="45"/>
    </row>
    <row r="12572" spans="1:7" s="12" customFormat="1">
      <c r="A12572" s="41"/>
      <c r="B12572" s="36"/>
      <c r="C12572" s="36"/>
      <c r="D12572" s="42"/>
      <c r="E12572" s="46"/>
      <c r="F12572" s="36"/>
      <c r="G12572" s="45"/>
    </row>
    <row r="12573" spans="1:7" s="12" customFormat="1">
      <c r="A12573" s="41"/>
      <c r="B12573" s="36"/>
      <c r="C12573" s="36"/>
      <c r="D12573" s="42"/>
      <c r="E12573" s="46"/>
      <c r="F12573" s="36"/>
      <c r="G12573" s="45"/>
    </row>
    <row r="12574" spans="1:7" s="12" customFormat="1">
      <c r="A12574" s="41"/>
      <c r="B12574" s="36"/>
      <c r="C12574" s="36"/>
      <c r="D12574" s="42"/>
      <c r="E12574" s="46"/>
      <c r="F12574" s="36"/>
      <c r="G12574" s="45"/>
    </row>
    <row r="12575" spans="1:7" s="12" customFormat="1">
      <c r="A12575" s="41"/>
      <c r="B12575" s="36"/>
      <c r="C12575" s="36"/>
      <c r="D12575" s="42"/>
      <c r="E12575" s="46"/>
      <c r="F12575" s="36"/>
      <c r="G12575" s="45"/>
    </row>
    <row r="12576" spans="1:7" s="12" customFormat="1">
      <c r="A12576" s="41"/>
      <c r="B12576" s="36"/>
      <c r="C12576" s="36"/>
      <c r="D12576" s="42"/>
      <c r="E12576" s="46"/>
      <c r="F12576" s="36"/>
      <c r="G12576" s="45"/>
    </row>
    <row r="12577" spans="1:7" s="12" customFormat="1">
      <c r="A12577" s="41"/>
      <c r="B12577" s="36"/>
      <c r="C12577" s="36"/>
      <c r="D12577" s="42"/>
      <c r="E12577" s="46"/>
      <c r="F12577" s="36"/>
      <c r="G12577" s="45"/>
    </row>
    <row r="12578" spans="1:7" s="12" customFormat="1">
      <c r="A12578" s="41"/>
      <c r="B12578" s="36"/>
      <c r="C12578" s="36"/>
      <c r="D12578" s="42"/>
      <c r="E12578" s="46"/>
      <c r="F12578" s="36"/>
      <c r="G12578" s="45"/>
    </row>
    <row r="12579" spans="1:7" s="12" customFormat="1">
      <c r="A12579" s="41"/>
      <c r="B12579" s="36"/>
      <c r="C12579" s="36"/>
      <c r="D12579" s="42"/>
      <c r="E12579" s="46"/>
      <c r="F12579" s="36"/>
      <c r="G12579" s="45"/>
    </row>
    <row r="12580" spans="1:7" s="12" customFormat="1">
      <c r="A12580" s="41"/>
      <c r="B12580" s="36"/>
      <c r="C12580" s="36"/>
      <c r="D12580" s="42"/>
      <c r="E12580" s="46"/>
      <c r="F12580" s="36"/>
      <c r="G12580" s="45"/>
    </row>
    <row r="12581" spans="1:7" s="12" customFormat="1">
      <c r="A12581" s="41"/>
      <c r="B12581" s="36"/>
      <c r="C12581" s="36"/>
      <c r="D12581" s="42"/>
      <c r="E12581" s="46"/>
      <c r="F12581" s="36"/>
      <c r="G12581" s="45"/>
    </row>
    <row r="12582" spans="1:7" s="12" customFormat="1">
      <c r="A12582" s="41"/>
      <c r="B12582" s="36"/>
      <c r="C12582" s="36"/>
      <c r="D12582" s="42"/>
      <c r="E12582" s="46"/>
      <c r="F12582" s="36"/>
      <c r="G12582" s="45"/>
    </row>
    <row r="12583" spans="1:7" s="12" customFormat="1">
      <c r="A12583" s="41"/>
      <c r="B12583" s="36"/>
      <c r="C12583" s="36"/>
      <c r="D12583" s="42"/>
      <c r="E12583" s="46"/>
      <c r="F12583" s="36"/>
      <c r="G12583" s="45"/>
    </row>
    <row r="12584" spans="1:7" s="12" customFormat="1">
      <c r="A12584" s="41"/>
      <c r="B12584" s="36"/>
      <c r="C12584" s="36"/>
      <c r="D12584" s="42"/>
      <c r="E12584" s="46"/>
      <c r="F12584" s="36"/>
      <c r="G12584" s="45"/>
    </row>
    <row r="12585" spans="1:7" s="12" customFormat="1">
      <c r="A12585" s="41"/>
      <c r="B12585" s="36"/>
      <c r="C12585" s="36"/>
      <c r="D12585" s="42"/>
      <c r="E12585" s="46"/>
      <c r="F12585" s="36"/>
      <c r="G12585" s="45"/>
    </row>
    <row r="12586" spans="1:7" s="12" customFormat="1">
      <c r="A12586" s="41"/>
      <c r="B12586" s="36"/>
      <c r="C12586" s="36"/>
      <c r="D12586" s="42"/>
      <c r="E12586" s="46"/>
      <c r="F12586" s="36"/>
      <c r="G12586" s="45"/>
    </row>
    <row r="12587" spans="1:7" s="12" customFormat="1">
      <c r="A12587" s="41"/>
      <c r="B12587" s="36"/>
      <c r="C12587" s="36"/>
      <c r="D12587" s="42"/>
      <c r="E12587" s="46"/>
      <c r="F12587" s="36"/>
      <c r="G12587" s="45"/>
    </row>
    <row r="12588" spans="1:7" s="12" customFormat="1">
      <c r="A12588" s="41"/>
      <c r="B12588" s="36"/>
      <c r="C12588" s="36"/>
      <c r="D12588" s="42"/>
      <c r="E12588" s="46"/>
      <c r="F12588" s="36"/>
      <c r="G12588" s="45"/>
    </row>
    <row r="12589" spans="1:7" s="12" customFormat="1">
      <c r="A12589" s="41"/>
      <c r="B12589" s="36"/>
      <c r="C12589" s="36"/>
      <c r="D12589" s="42"/>
      <c r="E12589" s="46"/>
      <c r="F12589" s="36"/>
      <c r="G12589" s="45"/>
    </row>
    <row r="12590" spans="1:7" s="12" customFormat="1">
      <c r="A12590" s="41"/>
      <c r="B12590" s="36"/>
      <c r="C12590" s="36"/>
      <c r="D12590" s="42"/>
      <c r="E12590" s="46"/>
      <c r="F12590" s="36"/>
      <c r="G12590" s="45"/>
    </row>
    <row r="12591" spans="1:7" s="12" customFormat="1">
      <c r="A12591" s="41"/>
      <c r="B12591" s="36"/>
      <c r="C12591" s="36"/>
      <c r="D12591" s="42"/>
      <c r="E12591" s="46"/>
      <c r="F12591" s="36"/>
      <c r="G12591" s="45"/>
    </row>
    <row r="12592" spans="1:7" s="12" customFormat="1">
      <c r="A12592" s="41"/>
      <c r="B12592" s="36"/>
      <c r="C12592" s="36"/>
      <c r="D12592" s="42"/>
      <c r="E12592" s="46"/>
      <c r="F12592" s="36"/>
      <c r="G12592" s="45"/>
    </row>
    <row r="12593" spans="1:7" s="12" customFormat="1">
      <c r="A12593" s="41"/>
      <c r="B12593" s="36"/>
      <c r="C12593" s="36"/>
      <c r="D12593" s="42"/>
      <c r="E12593" s="46"/>
      <c r="F12593" s="36"/>
      <c r="G12593" s="45"/>
    </row>
    <row r="12594" spans="1:7" s="12" customFormat="1">
      <c r="A12594" s="41"/>
      <c r="B12594" s="36"/>
      <c r="C12594" s="36"/>
      <c r="D12594" s="42"/>
      <c r="E12594" s="46"/>
      <c r="F12594" s="36"/>
      <c r="G12594" s="45"/>
    </row>
    <row r="12595" spans="1:7" s="12" customFormat="1">
      <c r="A12595" s="41"/>
      <c r="B12595" s="36"/>
      <c r="C12595" s="36"/>
      <c r="D12595" s="42"/>
      <c r="E12595" s="46"/>
      <c r="F12595" s="36"/>
      <c r="G12595" s="45"/>
    </row>
    <row r="12596" spans="1:7" s="12" customFormat="1">
      <c r="A12596" s="41"/>
      <c r="B12596" s="36"/>
      <c r="C12596" s="36"/>
      <c r="D12596" s="42"/>
      <c r="E12596" s="46"/>
      <c r="F12596" s="36"/>
      <c r="G12596" s="45"/>
    </row>
    <row r="12597" spans="1:7" s="12" customFormat="1">
      <c r="A12597" s="41"/>
      <c r="B12597" s="36"/>
      <c r="C12597" s="36"/>
      <c r="D12597" s="42"/>
      <c r="E12597" s="46"/>
      <c r="F12597" s="36"/>
      <c r="G12597" s="45"/>
    </row>
    <row r="12598" spans="1:7" s="12" customFormat="1">
      <c r="A12598" s="41"/>
      <c r="B12598" s="36"/>
      <c r="C12598" s="36"/>
      <c r="D12598" s="42"/>
      <c r="E12598" s="46"/>
      <c r="F12598" s="36"/>
      <c r="G12598" s="45"/>
    </row>
    <row r="12599" spans="1:7" s="12" customFormat="1">
      <c r="A12599" s="41"/>
      <c r="B12599" s="36"/>
      <c r="C12599" s="36"/>
      <c r="D12599" s="42"/>
      <c r="E12599" s="46"/>
      <c r="F12599" s="36"/>
      <c r="G12599" s="45"/>
    </row>
    <row r="12600" spans="1:7" s="12" customFormat="1">
      <c r="A12600" s="41"/>
      <c r="B12600" s="36"/>
      <c r="C12600" s="36"/>
      <c r="D12600" s="42"/>
      <c r="E12600" s="46"/>
      <c r="F12600" s="36"/>
      <c r="G12600" s="45"/>
    </row>
    <row r="12601" spans="1:7" s="12" customFormat="1">
      <c r="A12601" s="41"/>
      <c r="B12601" s="36"/>
      <c r="C12601" s="36"/>
      <c r="D12601" s="42"/>
      <c r="E12601" s="46"/>
      <c r="F12601" s="36"/>
      <c r="G12601" s="45"/>
    </row>
    <row r="12602" spans="1:7" s="12" customFormat="1">
      <c r="A12602" s="41"/>
      <c r="B12602" s="36"/>
      <c r="C12602" s="36"/>
      <c r="D12602" s="42"/>
      <c r="E12602" s="46"/>
      <c r="F12602" s="36"/>
      <c r="G12602" s="45"/>
    </row>
    <row r="12603" spans="1:7" s="12" customFormat="1">
      <c r="A12603" s="41"/>
      <c r="B12603" s="36"/>
      <c r="C12603" s="36"/>
      <c r="D12603" s="42"/>
      <c r="E12603" s="46"/>
      <c r="F12603" s="36"/>
      <c r="G12603" s="45"/>
    </row>
    <row r="12604" spans="1:7" s="12" customFormat="1">
      <c r="A12604" s="41"/>
      <c r="B12604" s="36"/>
      <c r="C12604" s="36"/>
      <c r="D12604" s="42"/>
      <c r="E12604" s="46"/>
      <c r="F12604" s="36"/>
      <c r="G12604" s="45"/>
    </row>
    <row r="12605" spans="1:7" s="12" customFormat="1">
      <c r="A12605" s="41"/>
      <c r="B12605" s="36"/>
      <c r="C12605" s="36"/>
      <c r="D12605" s="42"/>
      <c r="E12605" s="46"/>
      <c r="F12605" s="36"/>
      <c r="G12605" s="45"/>
    </row>
    <row r="12606" spans="1:7" s="12" customFormat="1">
      <c r="A12606" s="41"/>
      <c r="B12606" s="36"/>
      <c r="C12606" s="36"/>
      <c r="D12606" s="42"/>
      <c r="E12606" s="46"/>
      <c r="F12606" s="36"/>
      <c r="G12606" s="45"/>
    </row>
    <row r="12607" spans="1:7" s="12" customFormat="1">
      <c r="A12607" s="41"/>
      <c r="B12607" s="36"/>
      <c r="C12607" s="36"/>
      <c r="D12607" s="42"/>
      <c r="E12607" s="46"/>
      <c r="F12607" s="36"/>
      <c r="G12607" s="45"/>
    </row>
    <row r="12608" spans="1:7" s="12" customFormat="1">
      <c r="A12608" s="41"/>
      <c r="B12608" s="36"/>
      <c r="C12608" s="36"/>
      <c r="D12608" s="42"/>
      <c r="E12608" s="46"/>
      <c r="F12608" s="36"/>
      <c r="G12608" s="45"/>
    </row>
    <row r="12609" spans="1:7" s="12" customFormat="1">
      <c r="A12609" s="41"/>
      <c r="B12609" s="36"/>
      <c r="C12609" s="36"/>
      <c r="D12609" s="42"/>
      <c r="E12609" s="46"/>
      <c r="F12609" s="36"/>
      <c r="G12609" s="45"/>
    </row>
    <row r="12610" spans="1:7" s="12" customFormat="1">
      <c r="A12610" s="41"/>
      <c r="B12610" s="36"/>
      <c r="C12610" s="36"/>
      <c r="D12610" s="42"/>
      <c r="E12610" s="46"/>
      <c r="F12610" s="36"/>
      <c r="G12610" s="45"/>
    </row>
    <row r="12611" spans="1:7" s="12" customFormat="1">
      <c r="A12611" s="41"/>
      <c r="B12611" s="36"/>
      <c r="C12611" s="36"/>
      <c r="D12611" s="42"/>
      <c r="E12611" s="46"/>
      <c r="F12611" s="36"/>
      <c r="G12611" s="45"/>
    </row>
    <row r="12612" spans="1:7" s="12" customFormat="1">
      <c r="A12612" s="41"/>
      <c r="B12612" s="36"/>
      <c r="C12612" s="36"/>
      <c r="D12612" s="42"/>
      <c r="E12612" s="46"/>
      <c r="F12612" s="36"/>
      <c r="G12612" s="45"/>
    </row>
    <row r="12613" spans="1:7" s="12" customFormat="1">
      <c r="A12613" s="41"/>
      <c r="B12613" s="36"/>
      <c r="C12613" s="36"/>
      <c r="D12613" s="42"/>
      <c r="E12613" s="46"/>
      <c r="F12613" s="36"/>
      <c r="G12613" s="45"/>
    </row>
    <row r="12614" spans="1:7" s="12" customFormat="1">
      <c r="A12614" s="41"/>
      <c r="B12614" s="36"/>
      <c r="C12614" s="36"/>
      <c r="D12614" s="42"/>
      <c r="E12614" s="46"/>
      <c r="F12614" s="36"/>
      <c r="G12614" s="45"/>
    </row>
    <row r="12615" spans="1:7" s="12" customFormat="1">
      <c r="A12615" s="41"/>
      <c r="B12615" s="36"/>
      <c r="C12615" s="36"/>
      <c r="D12615" s="42"/>
      <c r="E12615" s="46"/>
      <c r="F12615" s="36"/>
      <c r="G12615" s="45"/>
    </row>
    <row r="12616" spans="1:7" s="12" customFormat="1">
      <c r="A12616" s="41"/>
      <c r="B12616" s="36"/>
      <c r="C12616" s="36"/>
      <c r="D12616" s="42"/>
      <c r="E12616" s="46"/>
      <c r="F12616" s="36"/>
      <c r="G12616" s="45"/>
    </row>
    <row r="12617" spans="1:7" s="12" customFormat="1">
      <c r="A12617" s="41"/>
      <c r="B12617" s="36"/>
      <c r="C12617" s="36"/>
      <c r="D12617" s="42"/>
      <c r="E12617" s="46"/>
      <c r="F12617" s="36"/>
      <c r="G12617" s="45"/>
    </row>
    <row r="12618" spans="1:7" s="12" customFormat="1">
      <c r="A12618" s="41"/>
      <c r="B12618" s="36"/>
      <c r="C12618" s="36"/>
      <c r="D12618" s="42"/>
      <c r="E12618" s="46"/>
      <c r="F12618" s="36"/>
      <c r="G12618" s="45"/>
    </row>
    <row r="12619" spans="1:7" s="12" customFormat="1">
      <c r="A12619" s="41"/>
      <c r="B12619" s="36"/>
      <c r="C12619" s="36"/>
      <c r="D12619" s="42"/>
      <c r="E12619" s="46"/>
      <c r="F12619" s="36"/>
      <c r="G12619" s="45"/>
    </row>
    <row r="12620" spans="1:7" s="12" customFormat="1">
      <c r="A12620" s="41"/>
      <c r="B12620" s="36"/>
      <c r="C12620" s="36"/>
      <c r="D12620" s="42"/>
      <c r="E12620" s="46"/>
      <c r="F12620" s="36"/>
      <c r="G12620" s="45"/>
    </row>
    <row r="12621" spans="1:7" s="12" customFormat="1">
      <c r="A12621" s="41"/>
      <c r="B12621" s="36"/>
      <c r="C12621" s="36"/>
      <c r="D12621" s="42"/>
      <c r="E12621" s="46"/>
      <c r="F12621" s="36"/>
      <c r="G12621" s="45"/>
    </row>
    <row r="12622" spans="1:7" s="12" customFormat="1">
      <c r="A12622" s="41"/>
      <c r="B12622" s="36"/>
      <c r="C12622" s="36"/>
      <c r="D12622" s="42"/>
      <c r="E12622" s="46"/>
      <c r="F12622" s="36"/>
      <c r="G12622" s="45"/>
    </row>
    <row r="12623" spans="1:7" s="12" customFormat="1">
      <c r="A12623" s="41"/>
      <c r="B12623" s="36"/>
      <c r="C12623" s="36"/>
      <c r="D12623" s="42"/>
      <c r="E12623" s="46"/>
      <c r="F12623" s="36"/>
      <c r="G12623" s="45"/>
    </row>
    <row r="12624" spans="1:7" s="12" customFormat="1">
      <c r="A12624" s="41"/>
      <c r="B12624" s="36"/>
      <c r="C12624" s="36"/>
      <c r="D12624" s="42"/>
      <c r="E12624" s="46"/>
      <c r="F12624" s="36"/>
      <c r="G12624" s="45"/>
    </row>
    <row r="12625" spans="1:7" s="12" customFormat="1">
      <c r="A12625" s="41"/>
      <c r="B12625" s="36"/>
      <c r="C12625" s="36"/>
      <c r="D12625" s="42"/>
      <c r="E12625" s="46"/>
      <c r="F12625" s="36"/>
      <c r="G12625" s="45"/>
    </row>
    <row r="12626" spans="1:7" s="12" customFormat="1">
      <c r="A12626" s="41"/>
      <c r="B12626" s="36"/>
      <c r="C12626" s="36"/>
      <c r="D12626" s="42"/>
      <c r="E12626" s="46"/>
      <c r="F12626" s="36"/>
      <c r="G12626" s="45"/>
    </row>
    <row r="12627" spans="1:7" s="12" customFormat="1">
      <c r="A12627" s="41"/>
      <c r="B12627" s="36"/>
      <c r="C12627" s="36"/>
      <c r="D12627" s="42"/>
      <c r="E12627" s="46"/>
      <c r="F12627" s="36"/>
      <c r="G12627" s="45"/>
    </row>
    <row r="12628" spans="1:7" s="12" customFormat="1">
      <c r="A12628" s="41"/>
      <c r="B12628" s="36"/>
      <c r="C12628" s="36"/>
      <c r="D12628" s="42"/>
      <c r="E12628" s="46"/>
      <c r="F12628" s="36"/>
      <c r="G12628" s="45"/>
    </row>
    <row r="12629" spans="1:7" s="12" customFormat="1">
      <c r="A12629" s="41"/>
      <c r="B12629" s="36"/>
      <c r="C12629" s="36"/>
      <c r="D12629" s="42"/>
      <c r="E12629" s="46"/>
      <c r="F12629" s="36"/>
      <c r="G12629" s="45"/>
    </row>
    <row r="12630" spans="1:7" s="12" customFormat="1">
      <c r="A12630" s="41"/>
      <c r="B12630" s="36"/>
      <c r="C12630" s="36"/>
      <c r="D12630" s="42"/>
      <c r="E12630" s="46"/>
      <c r="F12630" s="36"/>
      <c r="G12630" s="45"/>
    </row>
    <row r="12631" spans="1:7" s="12" customFormat="1">
      <c r="A12631" s="41"/>
      <c r="B12631" s="36"/>
      <c r="C12631" s="36"/>
      <c r="D12631" s="42"/>
      <c r="E12631" s="46"/>
      <c r="F12631" s="36"/>
      <c r="G12631" s="45"/>
    </row>
    <row r="12632" spans="1:7" s="12" customFormat="1">
      <c r="A12632" s="41"/>
      <c r="B12632" s="36"/>
      <c r="C12632" s="36"/>
      <c r="D12632" s="42"/>
      <c r="E12632" s="46"/>
      <c r="F12632" s="36"/>
      <c r="G12632" s="45"/>
    </row>
    <row r="12633" spans="1:7" s="12" customFormat="1">
      <c r="A12633" s="41"/>
      <c r="B12633" s="36"/>
      <c r="C12633" s="36"/>
      <c r="D12633" s="42"/>
      <c r="E12633" s="46"/>
      <c r="F12633" s="36"/>
      <c r="G12633" s="45"/>
    </row>
    <row r="12634" spans="1:7" s="12" customFormat="1">
      <c r="A12634" s="41"/>
      <c r="B12634" s="36"/>
      <c r="C12634" s="36"/>
      <c r="D12634" s="42"/>
      <c r="E12634" s="46"/>
      <c r="F12634" s="36"/>
      <c r="G12634" s="45"/>
    </row>
    <row r="12635" spans="1:7" s="12" customFormat="1">
      <c r="A12635" s="41"/>
      <c r="B12635" s="36"/>
      <c r="C12635" s="36"/>
      <c r="D12635" s="42"/>
      <c r="E12635" s="46"/>
      <c r="F12635" s="36"/>
      <c r="G12635" s="45"/>
    </row>
    <row r="12636" spans="1:7" s="12" customFormat="1">
      <c r="A12636" s="41"/>
      <c r="B12636" s="36"/>
      <c r="C12636" s="36"/>
      <c r="D12636" s="42"/>
      <c r="E12636" s="46"/>
      <c r="F12636" s="36"/>
      <c r="G12636" s="45"/>
    </row>
    <row r="12637" spans="1:7" s="12" customFormat="1">
      <c r="A12637" s="41"/>
      <c r="B12637" s="36"/>
      <c r="C12637" s="36"/>
      <c r="D12637" s="42"/>
      <c r="E12637" s="46"/>
      <c r="F12637" s="36"/>
      <c r="G12637" s="45"/>
    </row>
    <row r="12638" spans="1:7" s="12" customFormat="1">
      <c r="A12638" s="41"/>
      <c r="B12638" s="36"/>
      <c r="C12638" s="36"/>
      <c r="D12638" s="42"/>
      <c r="E12638" s="46"/>
      <c r="F12638" s="36"/>
      <c r="G12638" s="45"/>
    </row>
    <row r="12639" spans="1:7" s="12" customFormat="1">
      <c r="A12639" s="41"/>
      <c r="B12639" s="36"/>
      <c r="C12639" s="36"/>
      <c r="D12639" s="42"/>
      <c r="E12639" s="46"/>
      <c r="F12639" s="36"/>
      <c r="G12639" s="45"/>
    </row>
    <row r="12640" spans="1:7" s="12" customFormat="1">
      <c r="A12640" s="41"/>
      <c r="B12640" s="36"/>
      <c r="C12640" s="36"/>
      <c r="D12640" s="42"/>
      <c r="E12640" s="46"/>
      <c r="F12640" s="36"/>
      <c r="G12640" s="45"/>
    </row>
    <row r="12641" spans="1:7" s="12" customFormat="1">
      <c r="A12641" s="41"/>
      <c r="B12641" s="36"/>
      <c r="C12641" s="36"/>
      <c r="D12641" s="42"/>
      <c r="E12641" s="46"/>
      <c r="F12641" s="36"/>
      <c r="G12641" s="45"/>
    </row>
    <row r="12642" spans="1:7" s="12" customFormat="1">
      <c r="A12642" s="41"/>
      <c r="B12642" s="36"/>
      <c r="C12642" s="36"/>
      <c r="D12642" s="42"/>
      <c r="E12642" s="46"/>
      <c r="F12642" s="36"/>
      <c r="G12642" s="45"/>
    </row>
    <row r="12643" spans="1:7" s="12" customFormat="1">
      <c r="A12643" s="41"/>
      <c r="B12643" s="36"/>
      <c r="C12643" s="36"/>
      <c r="D12643" s="42"/>
      <c r="E12643" s="46"/>
      <c r="F12643" s="36"/>
      <c r="G12643" s="45"/>
    </row>
    <row r="12644" spans="1:7" s="12" customFormat="1">
      <c r="A12644" s="41"/>
      <c r="B12644" s="36"/>
      <c r="C12644" s="36"/>
      <c r="D12644" s="42"/>
      <c r="E12644" s="46"/>
      <c r="F12644" s="36"/>
      <c r="G12644" s="45"/>
    </row>
    <row r="12645" spans="1:7" s="12" customFormat="1">
      <c r="A12645" s="41"/>
      <c r="B12645" s="36"/>
      <c r="C12645" s="36"/>
      <c r="D12645" s="42"/>
      <c r="E12645" s="46"/>
      <c r="F12645" s="36"/>
      <c r="G12645" s="45"/>
    </row>
    <row r="12646" spans="1:7" s="12" customFormat="1">
      <c r="A12646" s="41"/>
      <c r="B12646" s="36"/>
      <c r="C12646" s="36"/>
      <c r="D12646" s="42"/>
      <c r="E12646" s="46"/>
      <c r="F12646" s="36"/>
      <c r="G12646" s="45"/>
    </row>
    <row r="12647" spans="1:7" s="12" customFormat="1">
      <c r="A12647" s="41"/>
      <c r="B12647" s="36"/>
      <c r="C12647" s="36"/>
      <c r="D12647" s="42"/>
      <c r="E12647" s="46"/>
      <c r="F12647" s="36"/>
      <c r="G12647" s="45"/>
    </row>
    <row r="12648" spans="1:7" s="12" customFormat="1">
      <c r="A12648" s="41"/>
      <c r="B12648" s="36"/>
      <c r="C12648" s="36"/>
      <c r="D12648" s="42"/>
      <c r="E12648" s="46"/>
      <c r="F12648" s="36"/>
      <c r="G12648" s="45"/>
    </row>
    <row r="12649" spans="1:7" s="12" customFormat="1">
      <c r="A12649" s="41"/>
      <c r="B12649" s="36"/>
      <c r="C12649" s="36"/>
      <c r="D12649" s="42"/>
      <c r="E12649" s="46"/>
      <c r="F12649" s="36"/>
      <c r="G12649" s="45"/>
    </row>
    <row r="12650" spans="1:7" s="12" customFormat="1">
      <c r="A12650" s="41"/>
      <c r="B12650" s="36"/>
      <c r="C12650" s="36"/>
      <c r="D12650" s="42"/>
      <c r="E12650" s="46"/>
      <c r="F12650" s="36"/>
      <c r="G12650" s="45"/>
    </row>
    <row r="12651" spans="1:7" s="12" customFormat="1">
      <c r="A12651" s="41"/>
      <c r="B12651" s="36"/>
      <c r="C12651" s="36"/>
      <c r="D12651" s="42"/>
      <c r="E12651" s="46"/>
      <c r="F12651" s="36"/>
      <c r="G12651" s="45"/>
    </row>
    <row r="12652" spans="1:7" s="12" customFormat="1">
      <c r="A12652" s="41"/>
      <c r="B12652" s="36"/>
      <c r="C12652" s="36"/>
      <c r="D12652" s="42"/>
      <c r="E12652" s="46"/>
      <c r="F12652" s="36"/>
      <c r="G12652" s="45"/>
    </row>
    <row r="12653" spans="1:7" s="12" customFormat="1">
      <c r="A12653" s="41"/>
      <c r="B12653" s="36"/>
      <c r="C12653" s="36"/>
      <c r="D12653" s="42"/>
      <c r="E12653" s="46"/>
      <c r="F12653" s="36"/>
      <c r="G12653" s="45"/>
    </row>
    <row r="12654" spans="1:7" s="12" customFormat="1">
      <c r="A12654" s="41"/>
      <c r="B12654" s="36"/>
      <c r="C12654" s="36"/>
      <c r="D12654" s="42"/>
      <c r="E12654" s="46"/>
      <c r="F12654" s="36"/>
      <c r="G12654" s="45"/>
    </row>
    <row r="12655" spans="1:7" s="12" customFormat="1">
      <c r="A12655" s="41"/>
      <c r="B12655" s="36"/>
      <c r="C12655" s="36"/>
      <c r="D12655" s="42"/>
      <c r="E12655" s="46"/>
      <c r="F12655" s="36"/>
      <c r="G12655" s="45"/>
    </row>
    <row r="12656" spans="1:7" s="12" customFormat="1">
      <c r="A12656" s="41"/>
      <c r="B12656" s="36"/>
      <c r="C12656" s="36"/>
      <c r="D12656" s="42"/>
      <c r="E12656" s="46"/>
      <c r="F12656" s="36"/>
      <c r="G12656" s="45"/>
    </row>
    <row r="12657" spans="1:7" s="12" customFormat="1">
      <c r="A12657" s="41"/>
      <c r="B12657" s="36"/>
      <c r="C12657" s="36"/>
      <c r="D12657" s="42"/>
      <c r="E12657" s="46"/>
      <c r="F12657" s="36"/>
      <c r="G12657" s="45"/>
    </row>
    <row r="12658" spans="1:7" s="12" customFormat="1">
      <c r="A12658" s="41"/>
      <c r="B12658" s="36"/>
      <c r="C12658" s="36"/>
      <c r="D12658" s="42"/>
      <c r="E12658" s="46"/>
      <c r="F12658" s="36"/>
      <c r="G12658" s="45"/>
    </row>
    <row r="12659" spans="1:7" s="12" customFormat="1">
      <c r="A12659" s="41"/>
      <c r="B12659" s="36"/>
      <c r="C12659" s="36"/>
      <c r="D12659" s="42"/>
      <c r="E12659" s="46"/>
      <c r="F12659" s="36"/>
      <c r="G12659" s="45"/>
    </row>
    <row r="12660" spans="1:7" s="12" customFormat="1">
      <c r="A12660" s="41"/>
      <c r="B12660" s="36"/>
      <c r="C12660" s="36"/>
      <c r="D12660" s="42"/>
      <c r="E12660" s="46"/>
      <c r="F12660" s="36"/>
      <c r="G12660" s="45"/>
    </row>
    <row r="12661" spans="1:7" s="12" customFormat="1">
      <c r="A12661" s="41"/>
      <c r="B12661" s="36"/>
      <c r="C12661" s="36"/>
      <c r="D12661" s="42"/>
      <c r="E12661" s="46"/>
      <c r="F12661" s="36"/>
      <c r="G12661" s="45"/>
    </row>
    <row r="12662" spans="1:7" s="12" customFormat="1">
      <c r="A12662" s="41"/>
      <c r="B12662" s="36"/>
      <c r="C12662" s="36"/>
      <c r="D12662" s="42"/>
      <c r="E12662" s="46"/>
      <c r="F12662" s="36"/>
      <c r="G12662" s="45"/>
    </row>
    <row r="12663" spans="1:7" s="12" customFormat="1">
      <c r="A12663" s="41"/>
      <c r="B12663" s="36"/>
      <c r="C12663" s="36"/>
      <c r="D12663" s="42"/>
      <c r="E12663" s="46"/>
      <c r="F12663" s="36"/>
      <c r="G12663" s="45"/>
    </row>
    <row r="12664" spans="1:7" s="12" customFormat="1">
      <c r="A12664" s="41"/>
      <c r="B12664" s="36"/>
      <c r="C12664" s="36"/>
      <c r="D12664" s="42"/>
      <c r="E12664" s="46"/>
      <c r="F12664" s="36"/>
      <c r="G12664" s="45"/>
    </row>
    <row r="12665" spans="1:7" s="12" customFormat="1">
      <c r="A12665" s="41"/>
      <c r="B12665" s="36"/>
      <c r="C12665" s="36"/>
      <c r="D12665" s="42"/>
      <c r="E12665" s="46"/>
      <c r="F12665" s="36"/>
      <c r="G12665" s="45"/>
    </row>
    <row r="12666" spans="1:7" s="12" customFormat="1">
      <c r="A12666" s="41"/>
      <c r="B12666" s="36"/>
      <c r="C12666" s="36"/>
      <c r="D12666" s="42"/>
      <c r="E12666" s="46"/>
      <c r="F12666" s="36"/>
      <c r="G12666" s="45"/>
    </row>
    <row r="12667" spans="1:7" s="12" customFormat="1">
      <c r="A12667" s="41"/>
      <c r="B12667" s="36"/>
      <c r="C12667" s="36"/>
      <c r="D12667" s="42"/>
      <c r="E12667" s="46"/>
      <c r="F12667" s="36"/>
      <c r="G12667" s="45"/>
    </row>
    <row r="12668" spans="1:7" s="12" customFormat="1">
      <c r="A12668" s="41"/>
      <c r="B12668" s="36"/>
      <c r="C12668" s="36"/>
      <c r="D12668" s="42"/>
      <c r="E12668" s="46"/>
      <c r="F12668" s="36"/>
      <c r="G12668" s="45"/>
    </row>
    <row r="12669" spans="1:7" s="12" customFormat="1">
      <c r="A12669" s="41"/>
      <c r="B12669" s="36"/>
      <c r="C12669" s="36"/>
      <c r="D12669" s="42"/>
      <c r="E12669" s="46"/>
      <c r="F12669" s="36"/>
      <c r="G12669" s="45"/>
    </row>
    <row r="12670" spans="1:7" s="12" customFormat="1">
      <c r="A12670" s="41"/>
      <c r="B12670" s="36"/>
      <c r="C12670" s="36"/>
      <c r="D12670" s="42"/>
      <c r="E12670" s="46"/>
      <c r="F12670" s="36"/>
      <c r="G12670" s="45"/>
    </row>
    <row r="12671" spans="1:7" s="12" customFormat="1">
      <c r="A12671" s="41"/>
      <c r="B12671" s="36"/>
      <c r="C12671" s="36"/>
      <c r="D12671" s="42"/>
      <c r="E12671" s="46"/>
      <c r="F12671" s="36"/>
      <c r="G12671" s="45"/>
    </row>
    <row r="12672" spans="1:7" s="12" customFormat="1">
      <c r="A12672" s="41"/>
      <c r="B12672" s="36"/>
      <c r="C12672" s="36"/>
      <c r="D12672" s="42"/>
      <c r="E12672" s="46"/>
      <c r="F12672" s="36"/>
      <c r="G12672" s="45"/>
    </row>
    <row r="12673" spans="1:7" s="12" customFormat="1">
      <c r="A12673" s="41"/>
      <c r="B12673" s="36"/>
      <c r="C12673" s="36"/>
      <c r="D12673" s="42"/>
      <c r="E12673" s="46"/>
      <c r="F12673" s="36"/>
      <c r="G12673" s="45"/>
    </row>
    <row r="12674" spans="1:7" s="12" customFormat="1">
      <c r="A12674" s="41"/>
      <c r="B12674" s="36"/>
      <c r="C12674" s="36"/>
      <c r="D12674" s="42"/>
      <c r="E12674" s="46"/>
      <c r="F12674" s="36"/>
      <c r="G12674" s="45"/>
    </row>
    <row r="12675" spans="1:7" s="12" customFormat="1">
      <c r="A12675" s="41"/>
      <c r="B12675" s="36"/>
      <c r="C12675" s="36"/>
      <c r="D12675" s="42"/>
      <c r="E12675" s="46"/>
      <c r="F12675" s="36"/>
      <c r="G12675" s="45"/>
    </row>
    <row r="12676" spans="1:7" s="12" customFormat="1">
      <c r="A12676" s="41"/>
      <c r="B12676" s="36"/>
      <c r="C12676" s="36"/>
      <c r="D12676" s="42"/>
      <c r="E12676" s="46"/>
      <c r="F12676" s="36"/>
      <c r="G12676" s="45"/>
    </row>
    <row r="12677" spans="1:7" s="12" customFormat="1">
      <c r="A12677" s="41"/>
      <c r="B12677" s="36"/>
      <c r="C12677" s="36"/>
      <c r="D12677" s="42"/>
      <c r="E12677" s="46"/>
      <c r="F12677" s="36"/>
      <c r="G12677" s="45"/>
    </row>
    <row r="12678" spans="1:7" s="12" customFormat="1">
      <c r="A12678" s="41"/>
      <c r="B12678" s="36"/>
      <c r="C12678" s="36"/>
      <c r="D12678" s="42"/>
      <c r="E12678" s="46"/>
      <c r="F12678" s="36"/>
      <c r="G12678" s="45"/>
    </row>
    <row r="12679" spans="1:7" s="12" customFormat="1">
      <c r="A12679" s="41"/>
      <c r="B12679" s="36"/>
      <c r="C12679" s="36"/>
      <c r="D12679" s="42"/>
      <c r="E12679" s="46"/>
      <c r="F12679" s="36"/>
      <c r="G12679" s="45"/>
    </row>
    <row r="12680" spans="1:7" s="12" customFormat="1">
      <c r="A12680" s="41"/>
      <c r="B12680" s="36"/>
      <c r="C12680" s="36"/>
      <c r="D12680" s="42"/>
      <c r="E12680" s="46"/>
      <c r="F12680" s="36"/>
      <c r="G12680" s="45"/>
    </row>
    <row r="12681" spans="1:7" s="12" customFormat="1">
      <c r="A12681" s="41"/>
      <c r="B12681" s="36"/>
      <c r="C12681" s="36"/>
      <c r="D12681" s="42"/>
      <c r="E12681" s="46"/>
      <c r="F12681" s="36"/>
      <c r="G12681" s="45"/>
    </row>
    <row r="12682" spans="1:7" s="12" customFormat="1">
      <c r="A12682" s="41"/>
      <c r="B12682" s="36"/>
      <c r="C12682" s="36"/>
      <c r="D12682" s="42"/>
      <c r="E12682" s="46"/>
      <c r="F12682" s="36"/>
      <c r="G12682" s="45"/>
    </row>
    <row r="12683" spans="1:7" s="12" customFormat="1">
      <c r="A12683" s="41"/>
      <c r="B12683" s="36"/>
      <c r="C12683" s="36"/>
      <c r="D12683" s="42"/>
      <c r="E12683" s="46"/>
      <c r="F12683" s="36"/>
      <c r="G12683" s="45"/>
    </row>
    <row r="12684" spans="1:7" s="12" customFormat="1">
      <c r="A12684" s="41"/>
      <c r="B12684" s="36"/>
      <c r="C12684" s="36"/>
      <c r="D12684" s="42"/>
      <c r="E12684" s="46"/>
      <c r="F12684" s="36"/>
      <c r="G12684" s="45"/>
    </row>
    <row r="12685" spans="1:7" s="12" customFormat="1">
      <c r="A12685" s="41"/>
      <c r="B12685" s="36"/>
      <c r="C12685" s="36"/>
      <c r="D12685" s="42"/>
      <c r="E12685" s="46"/>
      <c r="F12685" s="36"/>
      <c r="G12685" s="45"/>
    </row>
    <row r="12686" spans="1:7" s="12" customFormat="1">
      <c r="A12686" s="41"/>
      <c r="B12686" s="36"/>
      <c r="C12686" s="36"/>
      <c r="D12686" s="42"/>
      <c r="E12686" s="46"/>
      <c r="F12686" s="36"/>
      <c r="G12686" s="45"/>
    </row>
    <row r="12687" spans="1:7" s="12" customFormat="1">
      <c r="A12687" s="41"/>
      <c r="B12687" s="36"/>
      <c r="C12687" s="36"/>
      <c r="D12687" s="42"/>
      <c r="E12687" s="46"/>
      <c r="F12687" s="36"/>
      <c r="G12687" s="45"/>
    </row>
    <row r="12688" spans="1:7" s="12" customFormat="1">
      <c r="A12688" s="41"/>
      <c r="B12688" s="36"/>
      <c r="C12688" s="36"/>
      <c r="D12688" s="42"/>
      <c r="E12688" s="46"/>
      <c r="F12688" s="36"/>
      <c r="G12688" s="45"/>
    </row>
    <row r="12689" spans="1:7" s="12" customFormat="1">
      <c r="A12689" s="41"/>
      <c r="B12689" s="36"/>
      <c r="C12689" s="36"/>
      <c r="D12689" s="42"/>
      <c r="E12689" s="46"/>
      <c r="F12689" s="36"/>
      <c r="G12689" s="45"/>
    </row>
    <row r="12690" spans="1:7" s="12" customFormat="1">
      <c r="A12690" s="41"/>
      <c r="B12690" s="36"/>
      <c r="C12690" s="36"/>
      <c r="D12690" s="42"/>
      <c r="E12690" s="46"/>
      <c r="F12690" s="36"/>
      <c r="G12690" s="45"/>
    </row>
    <row r="12691" spans="1:7" s="12" customFormat="1">
      <c r="A12691" s="41"/>
      <c r="B12691" s="36"/>
      <c r="C12691" s="36"/>
      <c r="D12691" s="42"/>
      <c r="E12691" s="46"/>
      <c r="F12691" s="36"/>
      <c r="G12691" s="45"/>
    </row>
    <row r="12692" spans="1:7" s="12" customFormat="1">
      <c r="A12692" s="41"/>
      <c r="B12692" s="36"/>
      <c r="C12692" s="36"/>
      <c r="D12692" s="42"/>
      <c r="E12692" s="46"/>
      <c r="F12692" s="36"/>
      <c r="G12692" s="45"/>
    </row>
    <row r="12693" spans="1:7" s="12" customFormat="1">
      <c r="A12693" s="41"/>
      <c r="B12693" s="36"/>
      <c r="C12693" s="36"/>
      <c r="D12693" s="42"/>
      <c r="E12693" s="46"/>
      <c r="F12693" s="36"/>
      <c r="G12693" s="45"/>
    </row>
    <row r="12694" spans="1:7" s="12" customFormat="1">
      <c r="A12694" s="41"/>
      <c r="B12694" s="36"/>
      <c r="C12694" s="36"/>
      <c r="D12694" s="42"/>
      <c r="E12694" s="46"/>
      <c r="F12694" s="36"/>
      <c r="G12694" s="45"/>
    </row>
    <row r="12695" spans="1:7" s="12" customFormat="1">
      <c r="A12695" s="41"/>
      <c r="B12695" s="36"/>
      <c r="C12695" s="36"/>
      <c r="D12695" s="42"/>
      <c r="E12695" s="46"/>
      <c r="F12695" s="36"/>
      <c r="G12695" s="45"/>
    </row>
    <row r="12696" spans="1:7" s="12" customFormat="1">
      <c r="A12696" s="41"/>
      <c r="B12696" s="36"/>
      <c r="C12696" s="36"/>
      <c r="D12696" s="42"/>
      <c r="E12696" s="46"/>
      <c r="F12696" s="36"/>
      <c r="G12696" s="45"/>
    </row>
    <row r="12697" spans="1:7" s="12" customFormat="1">
      <c r="A12697" s="41"/>
      <c r="B12697" s="36"/>
      <c r="C12697" s="36"/>
      <c r="D12697" s="42"/>
      <c r="E12697" s="46"/>
      <c r="F12697" s="36"/>
      <c r="G12697" s="45"/>
    </row>
    <row r="12698" spans="1:7" s="12" customFormat="1">
      <c r="A12698" s="41"/>
      <c r="B12698" s="36"/>
      <c r="C12698" s="36"/>
      <c r="D12698" s="42"/>
      <c r="E12698" s="46"/>
      <c r="F12698" s="36"/>
      <c r="G12698" s="45"/>
    </row>
    <row r="12699" spans="1:7" s="12" customFormat="1">
      <c r="A12699" s="41"/>
      <c r="B12699" s="36"/>
      <c r="C12699" s="36"/>
      <c r="D12699" s="42"/>
      <c r="E12699" s="46"/>
      <c r="F12699" s="36"/>
      <c r="G12699" s="45"/>
    </row>
    <row r="12700" spans="1:7" s="12" customFormat="1">
      <c r="A12700" s="41"/>
      <c r="B12700" s="36"/>
      <c r="C12700" s="36"/>
      <c r="D12700" s="42"/>
      <c r="E12700" s="46"/>
      <c r="F12700" s="36"/>
      <c r="G12700" s="45"/>
    </row>
    <row r="12701" spans="1:7" s="12" customFormat="1">
      <c r="A12701" s="41"/>
      <c r="B12701" s="36"/>
      <c r="C12701" s="36"/>
      <c r="D12701" s="42"/>
      <c r="E12701" s="46"/>
      <c r="F12701" s="36"/>
      <c r="G12701" s="45"/>
    </row>
    <row r="12702" spans="1:7" s="12" customFormat="1">
      <c r="A12702" s="41"/>
      <c r="B12702" s="36"/>
      <c r="C12702" s="36"/>
      <c r="D12702" s="42"/>
      <c r="E12702" s="46"/>
      <c r="F12702" s="36"/>
      <c r="G12702" s="45"/>
    </row>
    <row r="12703" spans="1:7" s="12" customFormat="1">
      <c r="A12703" s="41"/>
      <c r="B12703" s="36"/>
      <c r="C12703" s="36"/>
      <c r="D12703" s="42"/>
      <c r="E12703" s="46"/>
      <c r="F12703" s="36"/>
      <c r="G12703" s="45"/>
    </row>
    <row r="12704" spans="1:7" s="12" customFormat="1">
      <c r="A12704" s="41"/>
      <c r="B12704" s="36"/>
      <c r="C12704" s="36"/>
      <c r="D12704" s="42"/>
      <c r="E12704" s="46"/>
      <c r="F12704" s="36"/>
      <c r="G12704" s="45"/>
    </row>
    <row r="12705" spans="1:7" s="12" customFormat="1">
      <c r="A12705" s="41"/>
      <c r="B12705" s="36"/>
      <c r="C12705" s="36"/>
      <c r="D12705" s="42"/>
      <c r="E12705" s="46"/>
      <c r="F12705" s="36"/>
      <c r="G12705" s="45"/>
    </row>
    <row r="12706" spans="1:7" s="12" customFormat="1">
      <c r="A12706" s="41"/>
      <c r="B12706" s="36"/>
      <c r="C12706" s="36"/>
      <c r="D12706" s="42"/>
      <c r="E12706" s="46"/>
      <c r="F12706" s="36"/>
      <c r="G12706" s="45"/>
    </row>
    <row r="12707" spans="1:7" s="12" customFormat="1">
      <c r="A12707" s="41"/>
      <c r="B12707" s="36"/>
      <c r="C12707" s="36"/>
      <c r="D12707" s="42"/>
      <c r="E12707" s="46"/>
      <c r="F12707" s="36"/>
      <c r="G12707" s="45"/>
    </row>
    <row r="12708" spans="1:7" s="12" customFormat="1">
      <c r="A12708" s="41"/>
      <c r="B12708" s="36"/>
      <c r="C12708" s="36"/>
      <c r="D12708" s="42"/>
      <c r="E12708" s="46"/>
      <c r="F12708" s="36"/>
      <c r="G12708" s="45"/>
    </row>
    <row r="12709" spans="1:7" s="12" customFormat="1">
      <c r="A12709" s="41"/>
      <c r="B12709" s="36"/>
      <c r="C12709" s="36"/>
      <c r="D12709" s="42"/>
      <c r="E12709" s="46"/>
      <c r="F12709" s="36"/>
      <c r="G12709" s="45"/>
    </row>
    <row r="12710" spans="1:7" s="12" customFormat="1">
      <c r="A12710" s="41"/>
      <c r="B12710" s="36"/>
      <c r="C12710" s="36"/>
      <c r="D12710" s="42"/>
      <c r="E12710" s="46"/>
      <c r="F12710" s="36"/>
      <c r="G12710" s="45"/>
    </row>
    <row r="12711" spans="1:7" s="12" customFormat="1">
      <c r="A12711" s="41"/>
      <c r="B12711" s="36"/>
      <c r="C12711" s="36"/>
      <c r="D12711" s="42"/>
      <c r="E12711" s="46"/>
      <c r="F12711" s="36"/>
      <c r="G12711" s="45"/>
    </row>
    <row r="12712" spans="1:7" s="12" customFormat="1">
      <c r="A12712" s="41"/>
      <c r="B12712" s="36"/>
      <c r="C12712" s="36"/>
      <c r="D12712" s="42"/>
      <c r="E12712" s="46"/>
      <c r="F12712" s="36"/>
      <c r="G12712" s="45"/>
    </row>
    <row r="12713" spans="1:7" s="12" customFormat="1">
      <c r="A12713" s="41"/>
      <c r="B12713" s="36"/>
      <c r="C12713" s="36"/>
      <c r="D12713" s="42"/>
      <c r="E12713" s="46"/>
      <c r="F12713" s="36"/>
      <c r="G12713" s="45"/>
    </row>
    <row r="12714" spans="1:7" s="12" customFormat="1">
      <c r="A12714" s="41"/>
      <c r="B12714" s="36"/>
      <c r="C12714" s="36"/>
      <c r="D12714" s="42"/>
      <c r="E12714" s="46"/>
      <c r="F12714" s="36"/>
      <c r="G12714" s="45"/>
    </row>
    <row r="12715" spans="1:7" s="12" customFormat="1">
      <c r="A12715" s="41"/>
      <c r="B12715" s="36"/>
      <c r="C12715" s="36"/>
      <c r="D12715" s="42"/>
      <c r="E12715" s="46"/>
      <c r="F12715" s="36"/>
      <c r="G12715" s="45"/>
    </row>
    <row r="12716" spans="1:7" s="12" customFormat="1">
      <c r="A12716" s="41"/>
      <c r="B12716" s="36"/>
      <c r="C12716" s="36"/>
      <c r="D12716" s="42"/>
      <c r="E12716" s="46"/>
      <c r="F12716" s="36"/>
      <c r="G12716" s="45"/>
    </row>
    <row r="12717" spans="1:7" s="12" customFormat="1">
      <c r="A12717" s="41"/>
      <c r="B12717" s="36"/>
      <c r="C12717" s="36"/>
      <c r="D12717" s="42"/>
      <c r="E12717" s="46"/>
      <c r="F12717" s="36"/>
      <c r="G12717" s="45"/>
    </row>
    <row r="12718" spans="1:7" s="12" customFormat="1">
      <c r="A12718" s="41"/>
      <c r="B12718" s="36"/>
      <c r="C12718" s="36"/>
      <c r="D12718" s="42"/>
      <c r="E12718" s="46"/>
      <c r="F12718" s="36"/>
      <c r="G12718" s="45"/>
    </row>
    <row r="12719" spans="1:7" s="12" customFormat="1">
      <c r="A12719" s="41"/>
      <c r="B12719" s="36"/>
      <c r="C12719" s="36"/>
      <c r="D12719" s="42"/>
      <c r="E12719" s="46"/>
      <c r="F12719" s="36"/>
      <c r="G12719" s="45"/>
    </row>
    <row r="12720" spans="1:7" s="12" customFormat="1">
      <c r="A12720" s="41"/>
      <c r="B12720" s="36"/>
      <c r="C12720" s="36"/>
      <c r="D12720" s="42"/>
      <c r="E12720" s="46"/>
      <c r="F12720" s="36"/>
      <c r="G12720" s="45"/>
    </row>
    <row r="12721" spans="1:7" s="12" customFormat="1">
      <c r="A12721" s="41"/>
      <c r="B12721" s="36"/>
      <c r="C12721" s="36"/>
      <c r="D12721" s="42"/>
      <c r="E12721" s="46"/>
      <c r="F12721" s="36"/>
      <c r="G12721" s="45"/>
    </row>
    <row r="12722" spans="1:7" s="12" customFormat="1">
      <c r="A12722" s="41"/>
      <c r="B12722" s="36"/>
      <c r="C12722" s="36"/>
      <c r="D12722" s="42"/>
      <c r="E12722" s="46"/>
      <c r="F12722" s="36"/>
      <c r="G12722" s="45"/>
    </row>
    <row r="12723" spans="1:7" s="12" customFormat="1">
      <c r="A12723" s="41"/>
      <c r="B12723" s="36"/>
      <c r="C12723" s="36"/>
      <c r="D12723" s="42"/>
      <c r="E12723" s="46"/>
      <c r="F12723" s="36"/>
      <c r="G12723" s="45"/>
    </row>
    <row r="12724" spans="1:7" s="12" customFormat="1">
      <c r="A12724" s="41"/>
      <c r="B12724" s="36"/>
      <c r="C12724" s="36"/>
      <c r="D12724" s="42"/>
      <c r="E12724" s="46"/>
      <c r="F12724" s="36"/>
      <c r="G12724" s="45"/>
    </row>
    <row r="12725" spans="1:7" s="12" customFormat="1">
      <c r="A12725" s="41"/>
      <c r="B12725" s="36"/>
      <c r="C12725" s="36"/>
      <c r="D12725" s="42"/>
      <c r="E12725" s="46"/>
      <c r="F12725" s="36"/>
      <c r="G12725" s="45"/>
    </row>
    <row r="12726" spans="1:7" s="12" customFormat="1">
      <c r="A12726" s="41"/>
      <c r="B12726" s="36"/>
      <c r="C12726" s="36"/>
      <c r="D12726" s="42"/>
      <c r="E12726" s="46"/>
      <c r="F12726" s="36"/>
      <c r="G12726" s="45"/>
    </row>
    <row r="12727" spans="1:7" s="12" customFormat="1">
      <c r="A12727" s="41"/>
      <c r="B12727" s="36"/>
      <c r="C12727" s="36"/>
      <c r="D12727" s="42"/>
      <c r="E12727" s="46"/>
      <c r="F12727" s="36"/>
      <c r="G12727" s="45"/>
    </row>
    <row r="12728" spans="1:7" s="12" customFormat="1">
      <c r="A12728" s="41"/>
      <c r="B12728" s="36"/>
      <c r="C12728" s="36"/>
      <c r="D12728" s="42"/>
      <c r="E12728" s="46"/>
      <c r="F12728" s="36"/>
      <c r="G12728" s="45"/>
    </row>
    <row r="12729" spans="1:7" s="12" customFormat="1">
      <c r="A12729" s="41"/>
      <c r="B12729" s="36"/>
      <c r="C12729" s="36"/>
      <c r="D12729" s="42"/>
      <c r="E12729" s="46"/>
      <c r="F12729" s="36"/>
      <c r="G12729" s="45"/>
    </row>
    <row r="12730" spans="1:7" s="12" customFormat="1">
      <c r="A12730" s="41"/>
      <c r="B12730" s="36"/>
      <c r="C12730" s="36"/>
      <c r="D12730" s="42"/>
      <c r="E12730" s="46"/>
      <c r="F12730" s="36"/>
      <c r="G12730" s="45"/>
    </row>
    <row r="12731" spans="1:7" s="12" customFormat="1">
      <c r="A12731" s="41"/>
      <c r="B12731" s="36"/>
      <c r="C12731" s="36"/>
      <c r="D12731" s="42"/>
      <c r="E12731" s="46"/>
      <c r="F12731" s="36"/>
      <c r="G12731" s="45"/>
    </row>
    <row r="12732" spans="1:7" s="12" customFormat="1">
      <c r="A12732" s="41"/>
      <c r="B12732" s="36"/>
      <c r="C12732" s="36"/>
      <c r="D12732" s="42"/>
      <c r="E12732" s="46"/>
      <c r="F12732" s="36"/>
      <c r="G12732" s="45"/>
    </row>
    <row r="12733" spans="1:7" s="12" customFormat="1">
      <c r="A12733" s="41"/>
      <c r="B12733" s="36"/>
      <c r="C12733" s="36"/>
      <c r="D12733" s="42"/>
      <c r="E12733" s="46"/>
      <c r="F12733" s="36"/>
      <c r="G12733" s="45"/>
    </row>
    <row r="12734" spans="1:7" s="12" customFormat="1">
      <c r="A12734" s="41"/>
      <c r="B12734" s="36"/>
      <c r="C12734" s="36"/>
      <c r="D12734" s="42"/>
      <c r="E12734" s="46"/>
      <c r="F12734" s="36"/>
      <c r="G12734" s="45"/>
    </row>
    <row r="12735" spans="1:7" s="12" customFormat="1">
      <c r="A12735" s="41"/>
      <c r="B12735" s="36"/>
      <c r="C12735" s="36"/>
      <c r="D12735" s="42"/>
      <c r="E12735" s="46"/>
      <c r="F12735" s="36"/>
      <c r="G12735" s="45"/>
    </row>
    <row r="12736" spans="1:7" s="12" customFormat="1">
      <c r="A12736" s="41"/>
      <c r="B12736" s="36"/>
      <c r="C12736" s="36"/>
      <c r="D12736" s="42"/>
      <c r="E12736" s="46"/>
      <c r="F12736" s="36"/>
      <c r="G12736" s="45"/>
    </row>
    <row r="12737" spans="1:7" s="12" customFormat="1">
      <c r="A12737" s="41"/>
      <c r="B12737" s="36"/>
      <c r="C12737" s="36"/>
      <c r="D12737" s="42"/>
      <c r="E12737" s="46"/>
      <c r="F12737" s="36"/>
      <c r="G12737" s="45"/>
    </row>
    <row r="12738" spans="1:7" s="12" customFormat="1">
      <c r="A12738" s="41"/>
      <c r="B12738" s="36"/>
      <c r="C12738" s="36"/>
      <c r="D12738" s="42"/>
      <c r="E12738" s="46"/>
      <c r="F12738" s="36"/>
      <c r="G12738" s="45"/>
    </row>
    <row r="12739" spans="1:7" s="12" customFormat="1">
      <c r="A12739" s="41"/>
      <c r="B12739" s="36"/>
      <c r="C12739" s="36"/>
      <c r="D12739" s="42"/>
      <c r="E12739" s="46"/>
      <c r="F12739" s="36"/>
      <c r="G12739" s="45"/>
    </row>
    <row r="12740" spans="1:7" s="12" customFormat="1">
      <c r="A12740" s="41"/>
      <c r="B12740" s="36"/>
      <c r="C12740" s="36"/>
      <c r="D12740" s="42"/>
      <c r="E12740" s="46"/>
      <c r="F12740" s="36"/>
      <c r="G12740" s="45"/>
    </row>
    <row r="12741" spans="1:7" s="12" customFormat="1">
      <c r="A12741" s="41"/>
      <c r="B12741" s="36"/>
      <c r="C12741" s="36"/>
      <c r="D12741" s="42"/>
      <c r="E12741" s="46"/>
      <c r="F12741" s="36"/>
      <c r="G12741" s="45"/>
    </row>
    <row r="12742" spans="1:7" s="12" customFormat="1">
      <c r="A12742" s="41"/>
      <c r="B12742" s="36"/>
      <c r="C12742" s="36"/>
      <c r="D12742" s="42"/>
      <c r="E12742" s="46"/>
      <c r="F12742" s="36"/>
      <c r="G12742" s="45"/>
    </row>
    <row r="12743" spans="1:7" s="12" customFormat="1">
      <c r="A12743" s="41"/>
      <c r="B12743" s="36"/>
      <c r="C12743" s="36"/>
      <c r="D12743" s="42"/>
      <c r="E12743" s="46"/>
      <c r="F12743" s="36"/>
      <c r="G12743" s="45"/>
    </row>
    <row r="12744" spans="1:7" s="12" customFormat="1">
      <c r="A12744" s="41"/>
      <c r="B12744" s="36"/>
      <c r="C12744" s="36"/>
      <c r="D12744" s="42"/>
      <c r="E12744" s="46"/>
      <c r="F12744" s="36"/>
      <c r="G12744" s="45"/>
    </row>
    <row r="12745" spans="1:7" s="12" customFormat="1">
      <c r="A12745" s="41"/>
      <c r="B12745" s="36"/>
      <c r="C12745" s="36"/>
      <c r="D12745" s="42"/>
      <c r="E12745" s="46"/>
      <c r="F12745" s="36"/>
      <c r="G12745" s="45"/>
    </row>
    <row r="12746" spans="1:7" s="12" customFormat="1">
      <c r="A12746" s="41"/>
      <c r="B12746" s="36"/>
      <c r="C12746" s="36"/>
      <c r="D12746" s="42"/>
      <c r="E12746" s="46"/>
      <c r="F12746" s="36"/>
      <c r="G12746" s="45"/>
    </row>
    <row r="12747" spans="1:7" s="12" customFormat="1">
      <c r="A12747" s="41"/>
      <c r="B12747" s="36"/>
      <c r="C12747" s="36"/>
      <c r="D12747" s="42"/>
      <c r="E12747" s="46"/>
      <c r="F12747" s="36"/>
      <c r="G12747" s="45"/>
    </row>
    <row r="12748" spans="1:7" s="12" customFormat="1">
      <c r="A12748" s="41"/>
      <c r="B12748" s="36"/>
      <c r="C12748" s="36"/>
      <c r="D12748" s="42"/>
      <c r="E12748" s="46"/>
      <c r="F12748" s="36"/>
      <c r="G12748" s="45"/>
    </row>
    <row r="12749" spans="1:7" s="12" customFormat="1">
      <c r="A12749" s="41"/>
      <c r="B12749" s="36"/>
      <c r="C12749" s="36"/>
      <c r="D12749" s="42"/>
      <c r="E12749" s="46"/>
      <c r="F12749" s="36"/>
      <c r="G12749" s="45"/>
    </row>
    <row r="12750" spans="1:7" s="12" customFormat="1">
      <c r="A12750" s="41"/>
      <c r="B12750" s="36"/>
      <c r="C12750" s="36"/>
      <c r="D12750" s="42"/>
      <c r="E12750" s="46"/>
      <c r="F12750" s="36"/>
      <c r="G12750" s="45"/>
    </row>
    <row r="12751" spans="1:7" s="12" customFormat="1">
      <c r="A12751" s="41"/>
      <c r="B12751" s="36"/>
      <c r="C12751" s="36"/>
      <c r="D12751" s="42"/>
      <c r="E12751" s="46"/>
      <c r="F12751" s="36"/>
      <c r="G12751" s="45"/>
    </row>
    <row r="12752" spans="1:7" s="12" customFormat="1">
      <c r="A12752" s="41"/>
      <c r="B12752" s="36"/>
      <c r="C12752" s="36"/>
      <c r="D12752" s="42"/>
      <c r="E12752" s="46"/>
      <c r="F12752" s="36"/>
      <c r="G12752" s="45"/>
    </row>
    <row r="12753" spans="1:7" s="12" customFormat="1">
      <c r="A12753" s="41"/>
      <c r="B12753" s="36"/>
      <c r="C12753" s="36"/>
      <c r="D12753" s="42"/>
      <c r="E12753" s="46"/>
      <c r="F12753" s="36"/>
      <c r="G12753" s="45"/>
    </row>
    <row r="12754" spans="1:7" s="12" customFormat="1">
      <c r="A12754" s="41"/>
      <c r="B12754" s="36"/>
      <c r="C12754" s="36"/>
      <c r="D12754" s="42"/>
      <c r="E12754" s="46"/>
      <c r="F12754" s="36"/>
      <c r="G12754" s="45"/>
    </row>
    <row r="12755" spans="1:7" s="12" customFormat="1">
      <c r="A12755" s="41"/>
      <c r="B12755" s="36"/>
      <c r="C12755" s="36"/>
      <c r="D12755" s="42"/>
      <c r="E12755" s="46"/>
      <c r="F12755" s="36"/>
      <c r="G12755" s="45"/>
    </row>
    <row r="12756" spans="1:7" s="12" customFormat="1">
      <c r="A12756" s="41"/>
      <c r="B12756" s="36"/>
      <c r="C12756" s="36"/>
      <c r="D12756" s="42"/>
      <c r="E12756" s="46"/>
      <c r="F12756" s="36"/>
      <c r="G12756" s="45"/>
    </row>
    <row r="12757" spans="1:7" s="12" customFormat="1">
      <c r="A12757" s="41"/>
      <c r="B12757" s="36"/>
      <c r="C12757" s="36"/>
      <c r="D12757" s="42"/>
      <c r="E12757" s="46"/>
      <c r="F12757" s="36"/>
      <c r="G12757" s="45"/>
    </row>
    <row r="12758" spans="1:7" s="12" customFormat="1">
      <c r="A12758" s="41"/>
      <c r="B12758" s="36"/>
      <c r="C12758" s="36"/>
      <c r="D12758" s="42"/>
      <c r="E12758" s="46"/>
      <c r="F12758" s="36"/>
      <c r="G12758" s="45"/>
    </row>
    <row r="12759" spans="1:7" s="12" customFormat="1">
      <c r="A12759" s="41"/>
      <c r="B12759" s="36"/>
      <c r="C12759" s="36"/>
      <c r="D12759" s="42"/>
      <c r="E12759" s="46"/>
      <c r="F12759" s="36"/>
      <c r="G12759" s="45"/>
    </row>
    <row r="12760" spans="1:7" s="12" customFormat="1">
      <c r="A12760" s="41"/>
      <c r="B12760" s="36"/>
      <c r="C12760" s="36"/>
      <c r="D12760" s="42"/>
      <c r="E12760" s="46"/>
      <c r="F12760" s="36"/>
      <c r="G12760" s="45"/>
    </row>
    <row r="12761" spans="1:7" s="12" customFormat="1">
      <c r="A12761" s="41"/>
      <c r="B12761" s="36"/>
      <c r="C12761" s="36"/>
      <c r="D12761" s="42"/>
      <c r="E12761" s="46"/>
      <c r="F12761" s="36"/>
      <c r="G12761" s="45"/>
    </row>
    <row r="12762" spans="1:7" s="12" customFormat="1">
      <c r="A12762" s="41"/>
      <c r="B12762" s="36"/>
      <c r="C12762" s="36"/>
      <c r="D12762" s="42"/>
      <c r="E12762" s="46"/>
      <c r="F12762" s="36"/>
      <c r="G12762" s="45"/>
    </row>
    <row r="12763" spans="1:7" s="12" customFormat="1">
      <c r="A12763" s="41"/>
      <c r="B12763" s="36"/>
      <c r="C12763" s="36"/>
      <c r="D12763" s="42"/>
      <c r="E12763" s="46"/>
      <c r="F12763" s="36"/>
      <c r="G12763" s="45"/>
    </row>
    <row r="12764" spans="1:7" s="12" customFormat="1">
      <c r="A12764" s="41"/>
      <c r="B12764" s="36"/>
      <c r="C12764" s="36"/>
      <c r="D12764" s="42"/>
      <c r="E12764" s="46"/>
      <c r="F12764" s="36"/>
      <c r="G12764" s="45"/>
    </row>
    <row r="12765" spans="1:7" s="12" customFormat="1">
      <c r="A12765" s="41"/>
      <c r="B12765" s="36"/>
      <c r="C12765" s="36"/>
      <c r="D12765" s="42"/>
      <c r="E12765" s="46"/>
      <c r="F12765" s="36"/>
      <c r="G12765" s="45"/>
    </row>
    <row r="12766" spans="1:7" s="12" customFormat="1">
      <c r="A12766" s="41"/>
      <c r="B12766" s="36"/>
      <c r="C12766" s="36"/>
      <c r="D12766" s="42"/>
      <c r="E12766" s="46"/>
      <c r="F12766" s="36"/>
      <c r="G12766" s="45"/>
    </row>
    <row r="12767" spans="1:7" s="12" customFormat="1">
      <c r="A12767" s="41"/>
      <c r="B12767" s="36"/>
      <c r="C12767" s="36"/>
      <c r="D12767" s="42"/>
      <c r="E12767" s="46"/>
      <c r="F12767" s="36"/>
      <c r="G12767" s="45"/>
    </row>
    <row r="12768" spans="1:7" s="12" customFormat="1">
      <c r="A12768" s="41"/>
      <c r="B12768" s="36"/>
      <c r="C12768" s="36"/>
      <c r="D12768" s="42"/>
      <c r="E12768" s="46"/>
      <c r="F12768" s="36"/>
      <c r="G12768" s="45"/>
    </row>
    <row r="12769" spans="1:7" s="12" customFormat="1">
      <c r="A12769" s="41"/>
      <c r="B12769" s="36"/>
      <c r="C12769" s="36"/>
      <c r="D12769" s="42"/>
      <c r="E12769" s="46"/>
      <c r="F12769" s="36"/>
      <c r="G12769" s="45"/>
    </row>
    <row r="12770" spans="1:7" s="12" customFormat="1">
      <c r="A12770" s="41"/>
      <c r="B12770" s="36"/>
      <c r="C12770" s="36"/>
      <c r="D12770" s="42"/>
      <c r="E12770" s="46"/>
      <c r="F12770" s="36"/>
      <c r="G12770" s="45"/>
    </row>
    <row r="12771" spans="1:7" s="12" customFormat="1">
      <c r="A12771" s="41"/>
      <c r="B12771" s="36"/>
      <c r="C12771" s="36"/>
      <c r="D12771" s="42"/>
      <c r="E12771" s="46"/>
      <c r="F12771" s="36"/>
      <c r="G12771" s="45"/>
    </row>
    <row r="12772" spans="1:7" s="12" customFormat="1">
      <c r="A12772" s="41"/>
      <c r="B12772" s="36"/>
      <c r="C12772" s="36"/>
      <c r="D12772" s="42"/>
      <c r="E12772" s="46"/>
      <c r="F12772" s="36"/>
      <c r="G12772" s="45"/>
    </row>
    <row r="12773" spans="1:7" s="12" customFormat="1">
      <c r="A12773" s="41"/>
      <c r="B12773" s="36"/>
      <c r="C12773" s="36"/>
      <c r="D12773" s="42"/>
      <c r="E12773" s="46"/>
      <c r="F12773" s="36"/>
      <c r="G12773" s="45"/>
    </row>
    <row r="12774" spans="1:7" s="12" customFormat="1">
      <c r="A12774" s="41"/>
      <c r="B12774" s="36"/>
      <c r="C12774" s="36"/>
      <c r="D12774" s="42"/>
      <c r="E12774" s="46"/>
      <c r="F12774" s="36"/>
      <c r="G12774" s="45"/>
    </row>
    <row r="12775" spans="1:7" s="12" customFormat="1">
      <c r="A12775" s="41"/>
      <c r="B12775" s="36"/>
      <c r="C12775" s="36"/>
      <c r="D12775" s="42"/>
      <c r="E12775" s="46"/>
      <c r="F12775" s="36"/>
      <c r="G12775" s="45"/>
    </row>
    <row r="12776" spans="1:7" s="12" customFormat="1">
      <c r="A12776" s="41"/>
      <c r="B12776" s="36"/>
      <c r="C12776" s="36"/>
      <c r="D12776" s="42"/>
      <c r="E12776" s="46"/>
      <c r="F12776" s="36"/>
      <c r="G12776" s="45"/>
    </row>
    <row r="12777" spans="1:7" s="12" customFormat="1">
      <c r="A12777" s="41"/>
      <c r="B12777" s="36"/>
      <c r="C12777" s="36"/>
      <c r="D12777" s="42"/>
      <c r="E12777" s="46"/>
      <c r="F12777" s="36"/>
      <c r="G12777" s="45"/>
    </row>
    <row r="12778" spans="1:7" s="12" customFormat="1">
      <c r="A12778" s="41"/>
      <c r="B12778" s="36"/>
      <c r="C12778" s="36"/>
      <c r="D12778" s="42"/>
      <c r="E12778" s="46"/>
      <c r="F12778" s="36"/>
      <c r="G12778" s="45"/>
    </row>
    <row r="12779" spans="1:7" s="12" customFormat="1">
      <c r="A12779" s="41"/>
      <c r="B12779" s="36"/>
      <c r="C12779" s="36"/>
      <c r="D12779" s="42"/>
      <c r="E12779" s="46"/>
      <c r="F12779" s="36"/>
      <c r="G12779" s="45"/>
    </row>
    <row r="12780" spans="1:7" s="12" customFormat="1">
      <c r="A12780" s="41"/>
      <c r="B12780" s="36"/>
      <c r="C12780" s="36"/>
      <c r="D12780" s="42"/>
      <c r="E12780" s="46"/>
      <c r="F12780" s="36"/>
      <c r="G12780" s="45"/>
    </row>
    <row r="12781" spans="1:7" s="12" customFormat="1">
      <c r="A12781" s="41"/>
      <c r="B12781" s="36"/>
      <c r="C12781" s="36"/>
      <c r="D12781" s="42"/>
      <c r="E12781" s="46"/>
      <c r="F12781" s="36"/>
      <c r="G12781" s="45"/>
    </row>
    <row r="12782" spans="1:7" s="12" customFormat="1">
      <c r="A12782" s="41"/>
      <c r="B12782" s="36"/>
      <c r="C12782" s="36"/>
      <c r="D12782" s="42"/>
      <c r="E12782" s="46"/>
      <c r="F12782" s="36"/>
      <c r="G12782" s="45"/>
    </row>
    <row r="12783" spans="1:7" s="12" customFormat="1">
      <c r="A12783" s="41"/>
      <c r="B12783" s="36"/>
      <c r="C12783" s="36"/>
      <c r="D12783" s="42"/>
      <c r="E12783" s="46"/>
      <c r="F12783" s="36"/>
      <c r="G12783" s="45"/>
    </row>
    <row r="12784" spans="1:7" s="12" customFormat="1">
      <c r="A12784" s="41"/>
      <c r="B12784" s="36"/>
      <c r="C12784" s="36"/>
      <c r="D12784" s="42"/>
      <c r="E12784" s="46"/>
      <c r="F12784" s="36"/>
      <c r="G12784" s="45"/>
    </row>
    <row r="12785" spans="1:7" s="12" customFormat="1">
      <c r="A12785" s="41"/>
      <c r="B12785" s="36"/>
      <c r="C12785" s="36"/>
      <c r="D12785" s="42"/>
      <c r="E12785" s="46"/>
      <c r="F12785" s="36"/>
      <c r="G12785" s="45"/>
    </row>
    <row r="12786" spans="1:7" s="12" customFormat="1">
      <c r="A12786" s="41"/>
      <c r="B12786" s="36"/>
      <c r="C12786" s="36"/>
      <c r="D12786" s="42"/>
      <c r="E12786" s="46"/>
      <c r="F12786" s="36"/>
      <c r="G12786" s="45"/>
    </row>
    <row r="12787" spans="1:7" s="12" customFormat="1">
      <c r="A12787" s="41"/>
      <c r="B12787" s="36"/>
      <c r="C12787" s="36"/>
      <c r="D12787" s="42"/>
      <c r="E12787" s="46"/>
      <c r="F12787" s="36"/>
      <c r="G12787" s="45"/>
    </row>
    <row r="12788" spans="1:7" s="12" customFormat="1">
      <c r="A12788" s="41"/>
      <c r="B12788" s="36"/>
      <c r="C12788" s="36"/>
      <c r="D12788" s="42"/>
      <c r="E12788" s="46"/>
      <c r="F12788" s="36"/>
      <c r="G12788" s="45"/>
    </row>
    <row r="12789" spans="1:7" s="12" customFormat="1">
      <c r="A12789" s="41"/>
      <c r="B12789" s="36"/>
      <c r="C12789" s="36"/>
      <c r="D12789" s="42"/>
      <c r="E12789" s="46"/>
      <c r="F12789" s="36"/>
      <c r="G12789" s="45"/>
    </row>
    <row r="12790" spans="1:7" s="12" customFormat="1">
      <c r="A12790" s="41"/>
      <c r="B12790" s="36"/>
      <c r="C12790" s="36"/>
      <c r="D12790" s="42"/>
      <c r="E12790" s="46"/>
      <c r="F12790" s="36"/>
      <c r="G12790" s="45"/>
    </row>
    <row r="12791" spans="1:7" s="12" customFormat="1">
      <c r="A12791" s="41"/>
      <c r="B12791" s="36"/>
      <c r="C12791" s="36"/>
      <c r="D12791" s="42"/>
      <c r="E12791" s="46"/>
      <c r="F12791" s="36"/>
      <c r="G12791" s="45"/>
    </row>
    <row r="12792" spans="1:7" s="12" customFormat="1">
      <c r="A12792" s="41"/>
      <c r="B12792" s="36"/>
      <c r="C12792" s="36"/>
      <c r="D12792" s="42"/>
      <c r="E12792" s="46"/>
      <c r="F12792" s="36"/>
      <c r="G12792" s="45"/>
    </row>
    <row r="12793" spans="1:7" s="12" customFormat="1">
      <c r="A12793" s="41"/>
      <c r="B12793" s="36"/>
      <c r="C12793" s="36"/>
      <c r="D12793" s="42"/>
      <c r="E12793" s="46"/>
      <c r="F12793" s="36"/>
      <c r="G12793" s="45"/>
    </row>
    <row r="12794" spans="1:7" s="12" customFormat="1">
      <c r="A12794" s="41"/>
      <c r="B12794" s="36"/>
      <c r="C12794" s="36"/>
      <c r="D12794" s="42"/>
      <c r="E12794" s="46"/>
      <c r="F12794" s="36"/>
      <c r="G12794" s="45"/>
    </row>
    <row r="12795" spans="1:7" s="12" customFormat="1">
      <c r="A12795" s="41"/>
      <c r="B12795" s="36"/>
      <c r="C12795" s="36"/>
      <c r="D12795" s="42"/>
      <c r="E12795" s="46"/>
      <c r="F12795" s="36"/>
      <c r="G12795" s="45"/>
    </row>
    <row r="12796" spans="1:7" s="12" customFormat="1">
      <c r="A12796" s="41"/>
      <c r="B12796" s="36"/>
      <c r="C12796" s="36"/>
      <c r="D12796" s="42"/>
      <c r="E12796" s="46"/>
      <c r="F12796" s="36"/>
      <c r="G12796" s="45"/>
    </row>
    <row r="12797" spans="1:7" s="12" customFormat="1">
      <c r="A12797" s="41"/>
      <c r="B12797" s="36"/>
      <c r="C12797" s="36"/>
      <c r="D12797" s="42"/>
      <c r="E12797" s="46"/>
      <c r="F12797" s="36"/>
      <c r="G12797" s="45"/>
    </row>
    <row r="12798" spans="1:7" s="12" customFormat="1">
      <c r="A12798" s="41"/>
      <c r="B12798" s="36"/>
      <c r="C12798" s="36"/>
      <c r="D12798" s="42"/>
      <c r="E12798" s="46"/>
      <c r="F12798" s="36"/>
      <c r="G12798" s="45"/>
    </row>
    <row r="12799" spans="1:7" s="12" customFormat="1">
      <c r="A12799" s="41"/>
      <c r="B12799" s="36"/>
      <c r="C12799" s="36"/>
      <c r="D12799" s="42"/>
      <c r="E12799" s="46"/>
      <c r="F12799" s="36"/>
      <c r="G12799" s="45"/>
    </row>
    <row r="12800" spans="1:7" s="12" customFormat="1">
      <c r="A12800" s="41"/>
      <c r="B12800" s="36"/>
      <c r="C12800" s="36"/>
      <c r="D12800" s="42"/>
      <c r="E12800" s="46"/>
      <c r="F12800" s="36"/>
      <c r="G12800" s="45"/>
    </row>
    <row r="12801" spans="1:7" s="12" customFormat="1">
      <c r="A12801" s="41"/>
      <c r="B12801" s="36"/>
      <c r="C12801" s="36"/>
      <c r="D12801" s="42"/>
      <c r="E12801" s="46"/>
      <c r="F12801" s="36"/>
      <c r="G12801" s="45"/>
    </row>
    <row r="12802" spans="1:7" s="12" customFormat="1">
      <c r="A12802" s="41"/>
      <c r="B12802" s="36"/>
      <c r="C12802" s="36"/>
      <c r="D12802" s="42"/>
      <c r="E12802" s="46"/>
      <c r="F12802" s="36"/>
      <c r="G12802" s="45"/>
    </row>
    <row r="12803" spans="1:7" s="12" customFormat="1">
      <c r="A12803" s="41"/>
      <c r="B12803" s="36"/>
      <c r="C12803" s="36"/>
      <c r="D12803" s="42"/>
      <c r="E12803" s="46"/>
      <c r="F12803" s="36"/>
      <c r="G12803" s="45"/>
    </row>
    <row r="12804" spans="1:7" s="12" customFormat="1">
      <c r="A12804" s="41"/>
      <c r="B12804" s="36"/>
      <c r="C12804" s="36"/>
      <c r="D12804" s="42"/>
      <c r="E12804" s="46"/>
      <c r="F12804" s="36"/>
      <c r="G12804" s="45"/>
    </row>
    <row r="12805" spans="1:7" s="12" customFormat="1">
      <c r="A12805" s="41"/>
      <c r="B12805" s="36"/>
      <c r="C12805" s="36"/>
      <c r="D12805" s="42"/>
      <c r="E12805" s="46"/>
      <c r="F12805" s="36"/>
      <c r="G12805" s="45"/>
    </row>
    <row r="12806" spans="1:7" s="12" customFormat="1">
      <c r="A12806" s="41"/>
      <c r="B12806" s="36"/>
      <c r="C12806" s="36"/>
      <c r="D12806" s="42"/>
      <c r="E12806" s="46"/>
      <c r="F12806" s="36"/>
      <c r="G12806" s="45"/>
    </row>
    <row r="12807" spans="1:7" s="12" customFormat="1">
      <c r="A12807" s="41"/>
      <c r="B12807" s="36"/>
      <c r="C12807" s="36"/>
      <c r="D12807" s="42"/>
      <c r="E12807" s="46"/>
      <c r="F12807" s="36"/>
      <c r="G12807" s="45"/>
    </row>
    <row r="12808" spans="1:7" s="12" customFormat="1">
      <c r="A12808" s="41"/>
      <c r="B12808" s="36"/>
      <c r="C12808" s="36"/>
      <c r="D12808" s="42"/>
      <c r="E12808" s="46"/>
      <c r="F12808" s="36"/>
      <c r="G12808" s="45"/>
    </row>
    <row r="12809" spans="1:7" s="12" customFormat="1">
      <c r="A12809" s="41"/>
      <c r="B12809" s="36"/>
      <c r="C12809" s="36"/>
      <c r="D12809" s="42"/>
      <c r="E12809" s="46"/>
      <c r="F12809" s="36"/>
      <c r="G12809" s="45"/>
    </row>
    <row r="12810" spans="1:7" s="12" customFormat="1">
      <c r="A12810" s="41"/>
      <c r="B12810" s="36"/>
      <c r="C12810" s="36"/>
      <c r="D12810" s="42"/>
      <c r="E12810" s="46"/>
      <c r="F12810" s="36"/>
      <c r="G12810" s="45"/>
    </row>
    <row r="12811" spans="1:7" s="12" customFormat="1">
      <c r="A12811" s="41"/>
      <c r="B12811" s="36"/>
      <c r="C12811" s="36"/>
      <c r="D12811" s="42"/>
      <c r="E12811" s="46"/>
      <c r="F12811" s="36"/>
      <c r="G12811" s="45"/>
    </row>
    <row r="12812" spans="1:7" s="12" customFormat="1">
      <c r="A12812" s="41"/>
      <c r="B12812" s="36"/>
      <c r="C12812" s="36"/>
      <c r="D12812" s="42"/>
      <c r="E12812" s="46"/>
      <c r="F12812" s="36"/>
      <c r="G12812" s="45"/>
    </row>
    <row r="12813" spans="1:7" s="12" customFormat="1">
      <c r="A12813" s="41"/>
      <c r="B12813" s="36"/>
      <c r="C12813" s="36"/>
      <c r="D12813" s="42"/>
      <c r="E12813" s="46"/>
      <c r="F12813" s="36"/>
      <c r="G12813" s="45"/>
    </row>
    <row r="12814" spans="1:7" s="12" customFormat="1">
      <c r="A12814" s="41"/>
      <c r="B12814" s="36"/>
      <c r="C12814" s="36"/>
      <c r="D12814" s="42"/>
      <c r="E12814" s="46"/>
      <c r="F12814" s="36"/>
      <c r="G12814" s="45"/>
    </row>
    <row r="12815" spans="1:7" s="12" customFormat="1">
      <c r="A12815" s="41"/>
      <c r="B12815" s="36"/>
      <c r="C12815" s="36"/>
      <c r="D12815" s="42"/>
      <c r="E12815" s="46"/>
      <c r="F12815" s="36"/>
      <c r="G12815" s="45"/>
    </row>
    <row r="12816" spans="1:7" s="12" customFormat="1">
      <c r="A12816" s="41"/>
      <c r="B12816" s="36"/>
      <c r="C12816" s="36"/>
      <c r="D12816" s="42"/>
      <c r="E12816" s="46"/>
      <c r="F12816" s="36"/>
      <c r="G12816" s="45"/>
    </row>
    <row r="12817" spans="1:7" s="12" customFormat="1">
      <c r="A12817" s="41"/>
      <c r="B12817" s="36"/>
      <c r="C12817" s="36"/>
      <c r="D12817" s="42"/>
      <c r="E12817" s="46"/>
      <c r="F12817" s="36"/>
      <c r="G12817" s="45"/>
    </row>
    <row r="12818" spans="1:7" s="12" customFormat="1">
      <c r="A12818" s="41"/>
      <c r="B12818" s="36"/>
      <c r="C12818" s="36"/>
      <c r="D12818" s="42"/>
      <c r="E12818" s="46"/>
      <c r="F12818" s="36"/>
      <c r="G12818" s="45"/>
    </row>
    <row r="12819" spans="1:7" s="12" customFormat="1">
      <c r="A12819" s="41"/>
      <c r="B12819" s="36"/>
      <c r="C12819" s="36"/>
      <c r="D12819" s="42"/>
      <c r="E12819" s="46"/>
      <c r="F12819" s="36"/>
      <c r="G12819" s="45"/>
    </row>
    <row r="12820" spans="1:7" s="12" customFormat="1">
      <c r="A12820" s="41"/>
      <c r="B12820" s="36"/>
      <c r="C12820" s="36"/>
      <c r="D12820" s="42"/>
      <c r="E12820" s="46"/>
      <c r="F12820" s="36"/>
      <c r="G12820" s="45"/>
    </row>
    <row r="12821" spans="1:7" s="12" customFormat="1">
      <c r="A12821" s="41"/>
      <c r="B12821" s="36"/>
      <c r="C12821" s="36"/>
      <c r="D12821" s="42"/>
      <c r="E12821" s="46"/>
      <c r="F12821" s="36"/>
      <c r="G12821" s="45"/>
    </row>
    <row r="12822" spans="1:7" s="12" customFormat="1">
      <c r="A12822" s="41"/>
      <c r="B12822" s="36"/>
      <c r="C12822" s="36"/>
      <c r="D12822" s="42"/>
      <c r="E12822" s="46"/>
      <c r="F12822" s="36"/>
      <c r="G12822" s="45"/>
    </row>
    <row r="12823" spans="1:7" s="12" customFormat="1">
      <c r="A12823" s="41"/>
      <c r="B12823" s="36"/>
      <c r="C12823" s="36"/>
      <c r="D12823" s="42"/>
      <c r="E12823" s="46"/>
      <c r="F12823" s="36"/>
      <c r="G12823" s="45"/>
    </row>
    <row r="12824" spans="1:7" s="12" customFormat="1">
      <c r="A12824" s="41"/>
      <c r="B12824" s="36"/>
      <c r="C12824" s="36"/>
      <c r="D12824" s="42"/>
      <c r="E12824" s="46"/>
      <c r="F12824" s="36"/>
      <c r="G12824" s="45"/>
    </row>
    <row r="12825" spans="1:7" s="12" customFormat="1">
      <c r="A12825" s="41"/>
      <c r="B12825" s="36"/>
      <c r="C12825" s="36"/>
      <c r="D12825" s="42"/>
      <c r="E12825" s="46"/>
      <c r="F12825" s="36"/>
      <c r="G12825" s="45"/>
    </row>
    <row r="12826" spans="1:7" s="12" customFormat="1">
      <c r="A12826" s="41"/>
      <c r="B12826" s="36"/>
      <c r="C12826" s="36"/>
      <c r="D12826" s="42"/>
      <c r="E12826" s="46"/>
      <c r="F12826" s="36"/>
      <c r="G12826" s="45"/>
    </row>
    <row r="12827" spans="1:7" s="12" customFormat="1">
      <c r="A12827" s="41"/>
      <c r="B12827" s="36"/>
      <c r="C12827" s="36"/>
      <c r="D12827" s="42"/>
      <c r="E12827" s="46"/>
      <c r="F12827" s="36"/>
      <c r="G12827" s="45"/>
    </row>
    <row r="12828" spans="1:7" s="12" customFormat="1">
      <c r="A12828" s="41"/>
      <c r="B12828" s="36"/>
      <c r="C12828" s="36"/>
      <c r="D12828" s="42"/>
      <c r="E12828" s="46"/>
      <c r="F12828" s="36"/>
      <c r="G12828" s="45"/>
    </row>
    <row r="12829" spans="1:7" s="12" customFormat="1">
      <c r="A12829" s="41"/>
      <c r="B12829" s="36"/>
      <c r="C12829" s="36"/>
      <c r="D12829" s="42"/>
      <c r="E12829" s="46"/>
      <c r="F12829" s="36"/>
      <c r="G12829" s="45"/>
    </row>
    <row r="12830" spans="1:7" s="12" customFormat="1">
      <c r="A12830" s="41"/>
      <c r="B12830" s="36"/>
      <c r="C12830" s="36"/>
      <c r="D12830" s="42"/>
      <c r="E12830" s="46"/>
      <c r="F12830" s="36"/>
      <c r="G12830" s="45"/>
    </row>
    <row r="12831" spans="1:7" s="12" customFormat="1">
      <c r="A12831" s="41"/>
      <c r="B12831" s="36"/>
      <c r="C12831" s="36"/>
      <c r="D12831" s="42"/>
      <c r="E12831" s="46"/>
      <c r="F12831" s="36"/>
      <c r="G12831" s="45"/>
    </row>
    <row r="12832" spans="1:7" s="12" customFormat="1">
      <c r="A12832" s="41"/>
      <c r="B12832" s="36"/>
      <c r="C12832" s="36"/>
      <c r="D12832" s="42"/>
      <c r="E12832" s="46"/>
      <c r="F12832" s="36"/>
      <c r="G12832" s="45"/>
    </row>
    <row r="12833" spans="1:7" s="12" customFormat="1">
      <c r="A12833" s="41"/>
      <c r="B12833" s="36"/>
      <c r="C12833" s="36"/>
      <c r="D12833" s="42"/>
      <c r="E12833" s="46"/>
      <c r="F12833" s="36"/>
      <c r="G12833" s="45"/>
    </row>
    <row r="12834" spans="1:7" s="12" customFormat="1">
      <c r="A12834" s="41"/>
      <c r="B12834" s="36"/>
      <c r="C12834" s="36"/>
      <c r="D12834" s="42"/>
      <c r="E12834" s="46"/>
      <c r="F12834" s="36"/>
      <c r="G12834" s="45"/>
    </row>
    <row r="12835" spans="1:7" s="12" customFormat="1">
      <c r="A12835" s="41"/>
      <c r="B12835" s="36"/>
      <c r="C12835" s="36"/>
      <c r="D12835" s="42"/>
      <c r="E12835" s="46"/>
      <c r="F12835" s="36"/>
      <c r="G12835" s="45"/>
    </row>
    <row r="12836" spans="1:7" s="12" customFormat="1">
      <c r="A12836" s="41"/>
      <c r="B12836" s="36"/>
      <c r="C12836" s="36"/>
      <c r="D12836" s="42"/>
      <c r="E12836" s="46"/>
      <c r="F12836" s="36"/>
      <c r="G12836" s="45"/>
    </row>
    <row r="12837" spans="1:7" s="12" customFormat="1">
      <c r="A12837" s="41"/>
      <c r="B12837" s="36"/>
      <c r="C12837" s="36"/>
      <c r="D12837" s="42"/>
      <c r="E12837" s="46"/>
      <c r="F12837" s="36"/>
      <c r="G12837" s="45"/>
    </row>
    <row r="12838" spans="1:7" s="12" customFormat="1">
      <c r="A12838" s="41"/>
      <c r="B12838" s="36"/>
      <c r="C12838" s="36"/>
      <c r="D12838" s="42"/>
      <c r="E12838" s="46"/>
      <c r="F12838" s="36"/>
      <c r="G12838" s="45"/>
    </row>
    <row r="12839" spans="1:7" s="12" customFormat="1">
      <c r="A12839" s="41"/>
      <c r="B12839" s="36"/>
      <c r="C12839" s="36"/>
      <c r="D12839" s="42"/>
      <c r="E12839" s="46"/>
      <c r="F12839" s="36"/>
      <c r="G12839" s="45"/>
    </row>
    <row r="12840" spans="1:7" s="12" customFormat="1">
      <c r="A12840" s="41"/>
      <c r="B12840" s="36"/>
      <c r="C12840" s="36"/>
      <c r="D12840" s="42"/>
      <c r="E12840" s="46"/>
      <c r="F12840" s="36"/>
      <c r="G12840" s="45"/>
    </row>
    <row r="12841" spans="1:7" s="12" customFormat="1">
      <c r="A12841" s="41"/>
      <c r="B12841" s="36"/>
      <c r="C12841" s="36"/>
      <c r="D12841" s="42"/>
      <c r="E12841" s="46"/>
      <c r="F12841" s="36"/>
      <c r="G12841" s="45"/>
    </row>
    <row r="12842" spans="1:7" s="12" customFormat="1">
      <c r="A12842" s="41"/>
      <c r="B12842" s="36"/>
      <c r="C12842" s="36"/>
      <c r="D12842" s="42"/>
      <c r="E12842" s="46"/>
      <c r="F12842" s="36"/>
      <c r="G12842" s="45"/>
    </row>
    <row r="12843" spans="1:7" s="12" customFormat="1">
      <c r="A12843" s="41"/>
      <c r="B12843" s="36"/>
      <c r="C12843" s="36"/>
      <c r="D12843" s="42"/>
      <c r="E12843" s="46"/>
      <c r="F12843" s="36"/>
      <c r="G12843" s="45"/>
    </row>
    <row r="12844" spans="1:7" s="12" customFormat="1">
      <c r="A12844" s="41"/>
      <c r="B12844" s="36"/>
      <c r="C12844" s="36"/>
      <c r="D12844" s="42"/>
      <c r="E12844" s="46"/>
      <c r="F12844" s="36"/>
      <c r="G12844" s="45"/>
    </row>
    <row r="12845" spans="1:7" s="12" customFormat="1">
      <c r="A12845" s="41"/>
      <c r="B12845" s="36"/>
      <c r="C12845" s="36"/>
      <c r="D12845" s="42"/>
      <c r="E12845" s="46"/>
      <c r="F12845" s="36"/>
      <c r="G12845" s="45"/>
    </row>
    <row r="12846" spans="1:7" s="12" customFormat="1">
      <c r="A12846" s="41"/>
      <c r="B12846" s="36"/>
      <c r="C12846" s="36"/>
      <c r="D12846" s="42"/>
      <c r="E12846" s="46"/>
      <c r="F12846" s="36"/>
      <c r="G12846" s="45"/>
    </row>
    <row r="12847" spans="1:7" s="12" customFormat="1">
      <c r="A12847" s="41"/>
      <c r="B12847" s="36"/>
      <c r="C12847" s="36"/>
      <c r="D12847" s="42"/>
      <c r="E12847" s="46"/>
      <c r="F12847" s="36"/>
      <c r="G12847" s="45"/>
    </row>
    <row r="12848" spans="1:7" s="12" customFormat="1">
      <c r="A12848" s="41"/>
      <c r="B12848" s="36"/>
      <c r="C12848" s="36"/>
      <c r="D12848" s="42"/>
      <c r="E12848" s="46"/>
      <c r="F12848" s="36"/>
      <c r="G12848" s="45"/>
    </row>
    <row r="12849" spans="1:7" s="12" customFormat="1">
      <c r="A12849" s="41"/>
      <c r="B12849" s="36"/>
      <c r="C12849" s="36"/>
      <c r="D12849" s="42"/>
      <c r="E12849" s="46"/>
      <c r="F12849" s="36"/>
      <c r="G12849" s="45"/>
    </row>
    <row r="12850" spans="1:7" s="12" customFormat="1">
      <c r="A12850" s="41"/>
      <c r="B12850" s="36"/>
      <c r="C12850" s="36"/>
      <c r="D12850" s="42"/>
      <c r="E12850" s="46"/>
      <c r="F12850" s="36"/>
      <c r="G12850" s="45"/>
    </row>
    <row r="12851" spans="1:7" s="12" customFormat="1">
      <c r="A12851" s="41"/>
      <c r="B12851" s="36"/>
      <c r="C12851" s="36"/>
      <c r="D12851" s="42"/>
      <c r="E12851" s="46"/>
      <c r="F12851" s="36"/>
      <c r="G12851" s="45"/>
    </row>
    <row r="12852" spans="1:7" s="12" customFormat="1">
      <c r="A12852" s="41"/>
      <c r="B12852" s="36"/>
      <c r="C12852" s="36"/>
      <c r="D12852" s="42"/>
      <c r="E12852" s="46"/>
      <c r="F12852" s="36"/>
      <c r="G12852" s="45"/>
    </row>
    <row r="12853" spans="1:7" s="12" customFormat="1">
      <c r="A12853" s="41"/>
      <c r="B12853" s="36"/>
      <c r="C12853" s="36"/>
      <c r="D12853" s="42"/>
      <c r="E12853" s="46"/>
      <c r="F12853" s="36"/>
      <c r="G12853" s="45"/>
    </row>
    <row r="12854" spans="1:7" s="12" customFormat="1">
      <c r="A12854" s="41"/>
      <c r="B12854" s="36"/>
      <c r="C12854" s="36"/>
      <c r="D12854" s="42"/>
      <c r="E12854" s="46"/>
      <c r="F12854" s="36"/>
      <c r="G12854" s="45"/>
    </row>
    <row r="12855" spans="1:7" s="12" customFormat="1">
      <c r="A12855" s="41"/>
      <c r="B12855" s="36"/>
      <c r="C12855" s="36"/>
      <c r="D12855" s="42"/>
      <c r="E12855" s="46"/>
      <c r="F12855" s="36"/>
      <c r="G12855" s="45"/>
    </row>
    <row r="12856" spans="1:7" s="12" customFormat="1">
      <c r="A12856" s="41"/>
      <c r="B12856" s="36"/>
      <c r="C12856" s="36"/>
      <c r="D12856" s="42"/>
      <c r="E12856" s="46"/>
      <c r="F12856" s="36"/>
      <c r="G12856" s="45"/>
    </row>
    <row r="12857" spans="1:7" s="12" customFormat="1">
      <c r="A12857" s="41"/>
      <c r="B12857" s="36"/>
      <c r="C12857" s="36"/>
      <c r="D12857" s="42"/>
      <c r="E12857" s="46"/>
      <c r="F12857" s="36"/>
      <c r="G12857" s="45"/>
    </row>
    <row r="12858" spans="1:7" s="12" customFormat="1">
      <c r="A12858" s="41"/>
      <c r="B12858" s="36"/>
      <c r="C12858" s="36"/>
      <c r="D12858" s="42"/>
      <c r="E12858" s="46"/>
      <c r="F12858" s="36"/>
      <c r="G12858" s="45"/>
    </row>
    <row r="12859" spans="1:7" s="12" customFormat="1">
      <c r="A12859" s="41"/>
      <c r="B12859" s="36"/>
      <c r="C12859" s="36"/>
      <c r="D12859" s="42"/>
      <c r="E12859" s="46"/>
      <c r="F12859" s="36"/>
      <c r="G12859" s="45"/>
    </row>
    <row r="12860" spans="1:7" s="12" customFormat="1">
      <c r="A12860" s="41"/>
      <c r="B12860" s="36"/>
      <c r="C12860" s="36"/>
      <c r="D12860" s="42"/>
      <c r="E12860" s="46"/>
      <c r="F12860" s="36"/>
      <c r="G12860" s="45"/>
    </row>
    <row r="12861" spans="1:7" s="12" customFormat="1">
      <c r="A12861" s="41"/>
      <c r="B12861" s="36"/>
      <c r="C12861" s="36"/>
      <c r="D12861" s="42"/>
      <c r="E12861" s="46"/>
      <c r="F12861" s="36"/>
      <c r="G12861" s="45"/>
    </row>
    <row r="12862" spans="1:7" s="12" customFormat="1">
      <c r="A12862" s="41"/>
      <c r="B12862" s="36"/>
      <c r="C12862" s="36"/>
      <c r="D12862" s="42"/>
      <c r="E12862" s="46"/>
      <c r="F12862" s="36"/>
      <c r="G12862" s="45"/>
    </row>
    <row r="12863" spans="1:7" s="12" customFormat="1">
      <c r="A12863" s="41"/>
      <c r="B12863" s="36"/>
      <c r="C12863" s="36"/>
      <c r="D12863" s="42"/>
      <c r="E12863" s="46"/>
      <c r="F12863" s="36"/>
      <c r="G12863" s="45"/>
    </row>
    <row r="12864" spans="1:7" s="12" customFormat="1">
      <c r="A12864" s="41"/>
      <c r="B12864" s="36"/>
      <c r="C12864" s="36"/>
      <c r="D12864" s="42"/>
      <c r="E12864" s="46"/>
      <c r="F12864" s="36"/>
      <c r="G12864" s="45"/>
    </row>
    <row r="12865" spans="1:7" s="12" customFormat="1">
      <c r="A12865" s="41"/>
      <c r="B12865" s="36"/>
      <c r="C12865" s="36"/>
      <c r="D12865" s="42"/>
      <c r="E12865" s="46"/>
      <c r="F12865" s="36"/>
      <c r="G12865" s="45"/>
    </row>
    <row r="12866" spans="1:7" s="12" customFormat="1">
      <c r="A12866" s="41"/>
      <c r="B12866" s="36"/>
      <c r="C12866" s="36"/>
      <c r="D12866" s="42"/>
      <c r="E12866" s="46"/>
      <c r="F12866" s="36"/>
      <c r="G12866" s="45"/>
    </row>
    <row r="12867" spans="1:7" s="12" customFormat="1">
      <c r="A12867" s="41"/>
      <c r="B12867" s="36"/>
      <c r="C12867" s="36"/>
      <c r="D12867" s="42"/>
      <c r="E12867" s="46"/>
      <c r="F12867" s="36"/>
      <c r="G12867" s="45"/>
    </row>
    <row r="12868" spans="1:7" s="12" customFormat="1">
      <c r="A12868" s="41"/>
      <c r="B12868" s="36"/>
      <c r="C12868" s="36"/>
      <c r="D12868" s="42"/>
      <c r="E12868" s="46"/>
      <c r="F12868" s="36"/>
      <c r="G12868" s="45"/>
    </row>
    <row r="12869" spans="1:7" s="12" customFormat="1">
      <c r="A12869" s="41"/>
      <c r="B12869" s="36"/>
      <c r="C12869" s="36"/>
      <c r="D12869" s="42"/>
      <c r="E12869" s="46"/>
      <c r="F12869" s="36"/>
      <c r="G12869" s="45"/>
    </row>
    <row r="12870" spans="1:7" s="12" customFormat="1">
      <c r="A12870" s="41"/>
      <c r="B12870" s="36"/>
      <c r="C12870" s="36"/>
      <c r="D12870" s="42"/>
      <c r="E12870" s="46"/>
      <c r="F12870" s="36"/>
      <c r="G12870" s="45"/>
    </row>
    <row r="12871" spans="1:7" s="12" customFormat="1">
      <c r="A12871" s="41"/>
      <c r="B12871" s="36"/>
      <c r="C12871" s="36"/>
      <c r="D12871" s="42"/>
      <c r="E12871" s="46"/>
      <c r="F12871" s="36"/>
      <c r="G12871" s="45"/>
    </row>
    <row r="12872" spans="1:7" s="12" customFormat="1">
      <c r="A12872" s="41"/>
      <c r="B12872" s="36"/>
      <c r="C12872" s="36"/>
      <c r="D12872" s="42"/>
      <c r="E12872" s="46"/>
      <c r="F12872" s="36"/>
      <c r="G12872" s="45"/>
    </row>
    <row r="12873" spans="1:7" s="12" customFormat="1">
      <c r="A12873" s="41"/>
      <c r="B12873" s="36"/>
      <c r="C12873" s="36"/>
      <c r="D12873" s="42"/>
      <c r="E12873" s="46"/>
      <c r="F12873" s="36"/>
      <c r="G12873" s="45"/>
    </row>
    <row r="12874" spans="1:7" s="12" customFormat="1">
      <c r="A12874" s="41"/>
      <c r="B12874" s="36"/>
      <c r="C12874" s="36"/>
      <c r="D12874" s="42"/>
      <c r="E12874" s="46"/>
      <c r="F12874" s="36"/>
      <c r="G12874" s="45"/>
    </row>
    <row r="12875" spans="1:7" s="12" customFormat="1">
      <c r="A12875" s="41"/>
      <c r="B12875" s="36"/>
      <c r="C12875" s="36"/>
      <c r="D12875" s="42"/>
      <c r="E12875" s="46"/>
      <c r="F12875" s="36"/>
      <c r="G12875" s="45"/>
    </row>
    <row r="12876" spans="1:7" s="12" customFormat="1">
      <c r="A12876" s="41"/>
      <c r="B12876" s="36"/>
      <c r="C12876" s="36"/>
      <c r="D12876" s="42"/>
      <c r="E12876" s="46"/>
      <c r="F12876" s="36"/>
      <c r="G12876" s="45"/>
    </row>
    <row r="12877" spans="1:7" s="12" customFormat="1">
      <c r="A12877" s="41"/>
      <c r="B12877" s="36"/>
      <c r="C12877" s="36"/>
      <c r="D12877" s="42"/>
      <c r="E12877" s="46"/>
      <c r="F12877" s="36"/>
      <c r="G12877" s="45"/>
    </row>
    <row r="12878" spans="1:7" s="12" customFormat="1">
      <c r="A12878" s="41"/>
      <c r="B12878" s="36"/>
      <c r="C12878" s="36"/>
      <c r="D12878" s="42"/>
      <c r="E12878" s="46"/>
      <c r="F12878" s="36"/>
      <c r="G12878" s="45"/>
    </row>
    <row r="12879" spans="1:7" s="12" customFormat="1">
      <c r="A12879" s="41"/>
      <c r="B12879" s="36"/>
      <c r="C12879" s="36"/>
      <c r="D12879" s="42"/>
      <c r="E12879" s="46"/>
      <c r="F12879" s="36"/>
      <c r="G12879" s="45"/>
    </row>
    <row r="12880" spans="1:7" s="12" customFormat="1">
      <c r="A12880" s="41"/>
      <c r="B12880" s="36"/>
      <c r="C12880" s="36"/>
      <c r="D12880" s="42"/>
      <c r="E12880" s="46"/>
      <c r="F12880" s="36"/>
      <c r="G12880" s="45"/>
    </row>
    <row r="12881" spans="1:7" s="12" customFormat="1">
      <c r="A12881" s="41"/>
      <c r="B12881" s="36"/>
      <c r="C12881" s="36"/>
      <c r="D12881" s="42"/>
      <c r="E12881" s="46"/>
      <c r="F12881" s="36"/>
      <c r="G12881" s="45"/>
    </row>
    <row r="12882" spans="1:7" s="12" customFormat="1">
      <c r="A12882" s="41"/>
      <c r="B12882" s="36"/>
      <c r="C12882" s="36"/>
      <c r="D12882" s="42"/>
      <c r="E12882" s="46"/>
      <c r="F12882" s="36"/>
      <c r="G12882" s="45"/>
    </row>
    <row r="12883" spans="1:7" s="12" customFormat="1">
      <c r="A12883" s="41"/>
      <c r="B12883" s="36"/>
      <c r="C12883" s="36"/>
      <c r="D12883" s="42"/>
      <c r="E12883" s="46"/>
      <c r="F12883" s="36"/>
      <c r="G12883" s="45"/>
    </row>
    <row r="12884" spans="1:7" s="12" customFormat="1">
      <c r="A12884" s="41"/>
      <c r="B12884" s="36"/>
      <c r="C12884" s="36"/>
      <c r="D12884" s="42"/>
      <c r="E12884" s="46"/>
      <c r="F12884" s="36"/>
      <c r="G12884" s="45"/>
    </row>
    <row r="12885" spans="1:7" s="12" customFormat="1">
      <c r="A12885" s="41"/>
      <c r="B12885" s="36"/>
      <c r="C12885" s="36"/>
      <c r="D12885" s="42"/>
      <c r="E12885" s="46"/>
      <c r="F12885" s="36"/>
      <c r="G12885" s="45"/>
    </row>
    <row r="12886" spans="1:7" s="12" customFormat="1">
      <c r="A12886" s="41"/>
      <c r="B12886" s="36"/>
      <c r="C12886" s="36"/>
      <c r="D12886" s="42"/>
      <c r="E12886" s="46"/>
      <c r="F12886" s="36"/>
      <c r="G12886" s="45"/>
    </row>
    <row r="12887" spans="1:7" s="12" customFormat="1">
      <c r="A12887" s="41"/>
      <c r="B12887" s="36"/>
      <c r="C12887" s="36"/>
      <c r="D12887" s="42"/>
      <c r="E12887" s="46"/>
      <c r="F12887" s="36"/>
      <c r="G12887" s="45"/>
    </row>
    <row r="12888" spans="1:7" s="12" customFormat="1">
      <c r="A12888" s="41"/>
      <c r="B12888" s="36"/>
      <c r="C12888" s="36"/>
      <c r="D12888" s="42"/>
      <c r="E12888" s="46"/>
      <c r="F12888" s="36"/>
      <c r="G12888" s="45"/>
    </row>
    <row r="12889" spans="1:7" s="12" customFormat="1">
      <c r="A12889" s="41"/>
      <c r="B12889" s="36"/>
      <c r="C12889" s="36"/>
      <c r="D12889" s="42"/>
      <c r="E12889" s="46"/>
      <c r="F12889" s="36"/>
      <c r="G12889" s="45"/>
    </row>
    <row r="12890" spans="1:7" s="12" customFormat="1">
      <c r="A12890" s="41"/>
      <c r="B12890" s="36"/>
      <c r="C12890" s="36"/>
      <c r="D12890" s="42"/>
      <c r="E12890" s="46"/>
      <c r="F12890" s="36"/>
      <c r="G12890" s="45"/>
    </row>
    <row r="12891" spans="1:7" s="12" customFormat="1">
      <c r="A12891" s="41"/>
      <c r="B12891" s="36"/>
      <c r="C12891" s="36"/>
      <c r="D12891" s="42"/>
      <c r="E12891" s="46"/>
      <c r="F12891" s="36"/>
      <c r="G12891" s="45"/>
    </row>
    <row r="12892" spans="1:7" s="12" customFormat="1">
      <c r="A12892" s="41"/>
      <c r="B12892" s="36"/>
      <c r="C12892" s="36"/>
      <c r="D12892" s="42"/>
      <c r="E12892" s="46"/>
      <c r="F12892" s="36"/>
      <c r="G12892" s="45"/>
    </row>
    <row r="12893" spans="1:7" s="12" customFormat="1">
      <c r="A12893" s="41"/>
      <c r="B12893" s="36"/>
      <c r="C12893" s="36"/>
      <c r="D12893" s="42"/>
      <c r="E12893" s="46"/>
      <c r="F12893" s="36"/>
      <c r="G12893" s="45"/>
    </row>
    <row r="12894" spans="1:7" s="12" customFormat="1">
      <c r="A12894" s="41"/>
      <c r="B12894" s="36"/>
      <c r="C12894" s="36"/>
      <c r="D12894" s="42"/>
      <c r="E12894" s="46"/>
      <c r="F12894" s="36"/>
      <c r="G12894" s="45"/>
    </row>
    <row r="12895" spans="1:7" s="12" customFormat="1">
      <c r="A12895" s="41"/>
      <c r="B12895" s="36"/>
      <c r="C12895" s="36"/>
      <c r="D12895" s="42"/>
      <c r="E12895" s="46"/>
      <c r="F12895" s="36"/>
      <c r="G12895" s="45"/>
    </row>
    <row r="12896" spans="1:7" s="12" customFormat="1">
      <c r="A12896" s="41"/>
      <c r="B12896" s="36"/>
      <c r="C12896" s="36"/>
      <c r="D12896" s="42"/>
      <c r="E12896" s="46"/>
      <c r="F12896" s="36"/>
      <c r="G12896" s="45"/>
    </row>
    <row r="12897" spans="1:7" s="12" customFormat="1">
      <c r="A12897" s="41"/>
      <c r="B12897" s="36"/>
      <c r="C12897" s="36"/>
      <c r="D12897" s="42"/>
      <c r="E12897" s="46"/>
      <c r="F12897" s="36"/>
      <c r="G12897" s="45"/>
    </row>
    <row r="12898" spans="1:7" s="12" customFormat="1">
      <c r="A12898" s="41"/>
      <c r="B12898" s="36"/>
      <c r="C12898" s="36"/>
      <c r="D12898" s="42"/>
      <c r="E12898" s="46"/>
      <c r="F12898" s="36"/>
      <c r="G12898" s="45"/>
    </row>
    <row r="12899" spans="1:7" s="12" customFormat="1">
      <c r="A12899" s="41"/>
      <c r="B12899" s="36"/>
      <c r="C12899" s="36"/>
      <c r="D12899" s="42"/>
      <c r="E12899" s="46"/>
      <c r="F12899" s="36"/>
      <c r="G12899" s="45"/>
    </row>
    <row r="12900" spans="1:7" s="12" customFormat="1">
      <c r="A12900" s="41"/>
      <c r="B12900" s="36"/>
      <c r="C12900" s="36"/>
      <c r="D12900" s="42"/>
      <c r="E12900" s="46"/>
      <c r="F12900" s="36"/>
      <c r="G12900" s="45"/>
    </row>
    <row r="12901" spans="1:7" s="12" customFormat="1">
      <c r="A12901" s="41"/>
      <c r="B12901" s="36"/>
      <c r="C12901" s="36"/>
      <c r="D12901" s="42"/>
      <c r="E12901" s="46"/>
      <c r="F12901" s="36"/>
      <c r="G12901" s="45"/>
    </row>
    <row r="12902" spans="1:7" s="12" customFormat="1">
      <c r="A12902" s="41"/>
      <c r="B12902" s="36"/>
      <c r="C12902" s="36"/>
      <c r="D12902" s="42"/>
      <c r="E12902" s="46"/>
      <c r="F12902" s="36"/>
      <c r="G12902" s="45"/>
    </row>
    <row r="12903" spans="1:7" s="12" customFormat="1">
      <c r="A12903" s="41"/>
      <c r="B12903" s="36"/>
      <c r="C12903" s="36"/>
      <c r="D12903" s="42"/>
      <c r="E12903" s="46"/>
      <c r="F12903" s="36"/>
      <c r="G12903" s="45"/>
    </row>
    <row r="12904" spans="1:7" s="12" customFormat="1">
      <c r="A12904" s="41"/>
      <c r="B12904" s="36"/>
      <c r="C12904" s="36"/>
      <c r="D12904" s="42"/>
      <c r="E12904" s="46"/>
      <c r="F12904" s="36"/>
      <c r="G12904" s="45"/>
    </row>
    <row r="12905" spans="1:7" s="12" customFormat="1">
      <c r="A12905" s="41"/>
      <c r="B12905" s="36"/>
      <c r="C12905" s="36"/>
      <c r="D12905" s="42"/>
      <c r="E12905" s="46"/>
      <c r="F12905" s="36"/>
      <c r="G12905" s="45"/>
    </row>
    <row r="12906" spans="1:7" s="12" customFormat="1">
      <c r="A12906" s="41"/>
      <c r="B12906" s="36"/>
      <c r="C12906" s="36"/>
      <c r="D12906" s="42"/>
      <c r="E12906" s="46"/>
      <c r="F12906" s="36"/>
      <c r="G12906" s="45"/>
    </row>
    <row r="12907" spans="1:7" s="12" customFormat="1">
      <c r="A12907" s="41"/>
      <c r="B12907" s="36"/>
      <c r="C12907" s="36"/>
      <c r="D12907" s="42"/>
      <c r="E12907" s="46"/>
      <c r="F12907" s="36"/>
      <c r="G12907" s="45"/>
    </row>
    <row r="12908" spans="1:7" s="12" customFormat="1">
      <c r="A12908" s="41"/>
      <c r="B12908" s="36"/>
      <c r="C12908" s="36"/>
      <c r="D12908" s="42"/>
      <c r="E12908" s="46"/>
      <c r="F12908" s="36"/>
      <c r="G12908" s="45"/>
    </row>
    <row r="12909" spans="1:7" s="12" customFormat="1">
      <c r="A12909" s="41"/>
      <c r="B12909" s="36"/>
      <c r="C12909" s="36"/>
      <c r="D12909" s="42"/>
      <c r="E12909" s="46"/>
      <c r="F12909" s="36"/>
      <c r="G12909" s="45"/>
    </row>
    <row r="12910" spans="1:7" s="12" customFormat="1">
      <c r="A12910" s="41"/>
      <c r="B12910" s="36"/>
      <c r="C12910" s="36"/>
      <c r="D12910" s="42"/>
      <c r="E12910" s="46"/>
      <c r="F12910" s="36"/>
      <c r="G12910" s="45"/>
    </row>
    <row r="12911" spans="1:7" s="12" customFormat="1">
      <c r="A12911" s="41"/>
      <c r="B12911" s="36"/>
      <c r="C12911" s="36"/>
      <c r="D12911" s="42"/>
      <c r="E12911" s="46"/>
      <c r="F12911" s="36"/>
      <c r="G12911" s="45"/>
    </row>
    <row r="12912" spans="1:7" s="12" customFormat="1">
      <c r="A12912" s="41"/>
      <c r="B12912" s="36"/>
      <c r="C12912" s="36"/>
      <c r="D12912" s="42"/>
      <c r="E12912" s="46"/>
      <c r="F12912" s="36"/>
      <c r="G12912" s="45"/>
    </row>
    <row r="12913" spans="1:7" s="12" customFormat="1">
      <c r="A12913" s="41"/>
      <c r="B12913" s="36"/>
      <c r="C12913" s="36"/>
      <c r="D12913" s="42"/>
      <c r="E12913" s="46"/>
      <c r="F12913" s="36"/>
      <c r="G12913" s="45"/>
    </row>
    <row r="12914" spans="1:7" s="12" customFormat="1">
      <c r="A12914" s="41"/>
      <c r="B12914" s="36"/>
      <c r="C12914" s="36"/>
      <c r="D12914" s="42"/>
      <c r="E12914" s="46"/>
      <c r="F12914" s="36"/>
      <c r="G12914" s="45"/>
    </row>
    <row r="12915" spans="1:7" s="12" customFormat="1">
      <c r="A12915" s="41"/>
      <c r="B12915" s="36"/>
      <c r="C12915" s="36"/>
      <c r="D12915" s="42"/>
      <c r="E12915" s="46"/>
      <c r="F12915" s="36"/>
      <c r="G12915" s="45"/>
    </row>
    <row r="12916" spans="1:7" s="12" customFormat="1">
      <c r="A12916" s="41"/>
      <c r="B12916" s="36"/>
      <c r="C12916" s="36"/>
      <c r="D12916" s="42"/>
      <c r="E12916" s="46"/>
      <c r="F12916" s="36"/>
      <c r="G12916" s="45"/>
    </row>
    <row r="12917" spans="1:7" s="12" customFormat="1">
      <c r="A12917" s="41"/>
      <c r="B12917" s="36"/>
      <c r="C12917" s="36"/>
      <c r="D12917" s="42"/>
      <c r="E12917" s="46"/>
      <c r="F12917" s="36"/>
      <c r="G12917" s="45"/>
    </row>
    <row r="12918" spans="1:7" s="12" customFormat="1">
      <c r="A12918" s="41"/>
      <c r="B12918" s="36"/>
      <c r="C12918" s="36"/>
      <c r="D12918" s="42"/>
      <c r="E12918" s="46"/>
      <c r="F12918" s="36"/>
      <c r="G12918" s="45"/>
    </row>
    <row r="12919" spans="1:7" s="12" customFormat="1">
      <c r="A12919" s="41"/>
      <c r="B12919" s="36"/>
      <c r="C12919" s="36"/>
      <c r="D12919" s="42"/>
      <c r="E12919" s="46"/>
      <c r="F12919" s="36"/>
      <c r="G12919" s="45"/>
    </row>
    <row r="12920" spans="1:7" s="12" customFormat="1">
      <c r="A12920" s="41"/>
      <c r="B12920" s="36"/>
      <c r="C12920" s="36"/>
      <c r="D12920" s="42"/>
      <c r="E12920" s="46"/>
      <c r="F12920" s="36"/>
      <c r="G12920" s="45"/>
    </row>
    <row r="12921" spans="1:7" s="12" customFormat="1">
      <c r="A12921" s="41"/>
      <c r="B12921" s="36"/>
      <c r="C12921" s="36"/>
      <c r="D12921" s="42"/>
      <c r="E12921" s="46"/>
      <c r="F12921" s="36"/>
      <c r="G12921" s="45"/>
    </row>
    <row r="12922" spans="1:7" s="12" customFormat="1">
      <c r="A12922" s="41"/>
      <c r="B12922" s="36"/>
      <c r="C12922" s="36"/>
      <c r="D12922" s="42"/>
      <c r="E12922" s="46"/>
      <c r="F12922" s="36"/>
      <c r="G12922" s="45"/>
    </row>
    <row r="12923" spans="1:7" s="12" customFormat="1">
      <c r="A12923" s="41"/>
      <c r="B12923" s="36"/>
      <c r="C12923" s="36"/>
      <c r="D12923" s="42"/>
      <c r="E12923" s="46"/>
      <c r="F12923" s="36"/>
      <c r="G12923" s="45"/>
    </row>
    <row r="12924" spans="1:7" s="12" customFormat="1">
      <c r="A12924" s="41"/>
      <c r="B12924" s="36"/>
      <c r="C12924" s="36"/>
      <c r="D12924" s="42"/>
      <c r="E12924" s="46"/>
      <c r="F12924" s="36"/>
      <c r="G12924" s="45"/>
    </row>
    <row r="12925" spans="1:7" s="12" customFormat="1">
      <c r="A12925" s="41"/>
      <c r="B12925" s="36"/>
      <c r="C12925" s="36"/>
      <c r="D12925" s="42"/>
      <c r="E12925" s="46"/>
      <c r="F12925" s="36"/>
      <c r="G12925" s="45"/>
    </row>
    <row r="12926" spans="1:7" s="12" customFormat="1">
      <c r="A12926" s="41"/>
      <c r="B12926" s="36"/>
      <c r="C12926" s="36"/>
      <c r="D12926" s="42"/>
      <c r="E12926" s="46"/>
      <c r="F12926" s="36"/>
      <c r="G12926" s="45"/>
    </row>
    <row r="12927" spans="1:7" s="12" customFormat="1">
      <c r="A12927" s="41"/>
      <c r="B12927" s="36"/>
      <c r="C12927" s="36"/>
      <c r="D12927" s="42"/>
      <c r="E12927" s="46"/>
      <c r="F12927" s="36"/>
      <c r="G12927" s="45"/>
    </row>
    <row r="12928" spans="1:7" s="12" customFormat="1">
      <c r="A12928" s="41"/>
      <c r="B12928" s="36"/>
      <c r="C12928" s="36"/>
      <c r="D12928" s="42"/>
      <c r="E12928" s="46"/>
      <c r="F12928" s="36"/>
      <c r="G12928" s="45"/>
    </row>
    <row r="12929" spans="1:7" s="12" customFormat="1">
      <c r="A12929" s="41"/>
      <c r="B12929" s="36"/>
      <c r="C12929" s="36"/>
      <c r="D12929" s="42"/>
      <c r="E12929" s="46"/>
      <c r="F12929" s="36"/>
      <c r="G12929" s="45"/>
    </row>
    <row r="12930" spans="1:7" s="12" customFormat="1">
      <c r="A12930" s="41"/>
      <c r="B12930" s="36"/>
      <c r="C12930" s="36"/>
      <c r="D12930" s="42"/>
      <c r="E12930" s="46"/>
      <c r="F12930" s="36"/>
      <c r="G12930" s="45"/>
    </row>
    <row r="12931" spans="1:7" s="12" customFormat="1">
      <c r="A12931" s="41"/>
      <c r="B12931" s="36"/>
      <c r="C12931" s="36"/>
      <c r="D12931" s="42"/>
      <c r="E12931" s="46"/>
      <c r="F12931" s="36"/>
      <c r="G12931" s="45"/>
    </row>
    <row r="12932" spans="1:7" s="12" customFormat="1">
      <c r="A12932" s="41"/>
      <c r="B12932" s="36"/>
      <c r="C12932" s="36"/>
      <c r="D12932" s="42"/>
      <c r="E12932" s="46"/>
      <c r="F12932" s="36"/>
      <c r="G12932" s="45"/>
    </row>
    <row r="12933" spans="1:7" s="12" customFormat="1">
      <c r="A12933" s="41"/>
      <c r="B12933" s="36"/>
      <c r="C12933" s="36"/>
      <c r="D12933" s="42"/>
      <c r="E12933" s="46"/>
      <c r="F12933" s="36"/>
      <c r="G12933" s="45"/>
    </row>
    <row r="12934" spans="1:7" s="12" customFormat="1">
      <c r="A12934" s="41"/>
      <c r="B12934" s="36"/>
      <c r="C12934" s="36"/>
      <c r="D12934" s="42"/>
      <c r="E12934" s="46"/>
      <c r="F12934" s="36"/>
      <c r="G12934" s="45"/>
    </row>
    <row r="12935" spans="1:7" s="12" customFormat="1">
      <c r="A12935" s="41"/>
      <c r="B12935" s="36"/>
      <c r="C12935" s="36"/>
      <c r="D12935" s="42"/>
      <c r="E12935" s="46"/>
      <c r="F12935" s="36"/>
      <c r="G12935" s="45"/>
    </row>
    <row r="12936" spans="1:7" s="12" customFormat="1">
      <c r="A12936" s="41"/>
      <c r="B12936" s="36"/>
      <c r="C12936" s="36"/>
      <c r="D12936" s="42"/>
      <c r="E12936" s="46"/>
      <c r="F12936" s="36"/>
      <c r="G12936" s="45"/>
    </row>
    <row r="12937" spans="1:7" s="12" customFormat="1">
      <c r="A12937" s="41"/>
      <c r="B12937" s="36"/>
      <c r="C12937" s="36"/>
      <c r="D12937" s="42"/>
      <c r="E12937" s="46"/>
      <c r="F12937" s="36"/>
      <c r="G12937" s="45"/>
    </row>
    <row r="12938" spans="1:7" s="12" customFormat="1">
      <c r="A12938" s="41"/>
      <c r="B12938" s="36"/>
      <c r="C12938" s="36"/>
      <c r="D12938" s="42"/>
      <c r="E12938" s="46"/>
      <c r="F12938" s="36"/>
      <c r="G12938" s="45"/>
    </row>
    <row r="12939" spans="1:7" s="12" customFormat="1">
      <c r="A12939" s="41"/>
      <c r="B12939" s="36"/>
      <c r="C12939" s="36"/>
      <c r="D12939" s="42"/>
      <c r="E12939" s="46"/>
      <c r="F12939" s="36"/>
      <c r="G12939" s="45"/>
    </row>
    <row r="12940" spans="1:7" s="12" customFormat="1">
      <c r="A12940" s="41"/>
      <c r="B12940" s="36"/>
      <c r="C12940" s="36"/>
      <c r="D12940" s="42"/>
      <c r="E12940" s="46"/>
      <c r="F12940" s="36"/>
      <c r="G12940" s="45"/>
    </row>
    <row r="12941" spans="1:7" s="12" customFormat="1">
      <c r="A12941" s="41"/>
      <c r="B12941" s="36"/>
      <c r="C12941" s="36"/>
      <c r="D12941" s="42"/>
      <c r="E12941" s="46"/>
      <c r="F12941" s="36"/>
      <c r="G12941" s="45"/>
    </row>
    <row r="12942" spans="1:7" s="12" customFormat="1">
      <c r="A12942" s="41"/>
      <c r="B12942" s="36"/>
      <c r="C12942" s="36"/>
      <c r="D12942" s="42"/>
      <c r="E12942" s="46"/>
      <c r="F12942" s="36"/>
      <c r="G12942" s="45"/>
    </row>
    <row r="12943" spans="1:7" s="12" customFormat="1">
      <c r="A12943" s="41"/>
      <c r="B12943" s="36"/>
      <c r="C12943" s="36"/>
      <c r="D12943" s="42"/>
      <c r="E12943" s="46"/>
      <c r="F12943" s="36"/>
      <c r="G12943" s="45"/>
    </row>
    <row r="12944" spans="1:7" s="12" customFormat="1">
      <c r="A12944" s="41"/>
      <c r="B12944" s="36"/>
      <c r="C12944" s="36"/>
      <c r="D12944" s="42"/>
      <c r="E12944" s="46"/>
      <c r="F12944" s="36"/>
      <c r="G12944" s="45"/>
    </row>
    <row r="12945" spans="1:7" s="12" customFormat="1">
      <c r="A12945" s="41"/>
      <c r="B12945" s="36"/>
      <c r="C12945" s="36"/>
      <c r="D12945" s="42"/>
      <c r="E12945" s="46"/>
      <c r="F12945" s="36"/>
      <c r="G12945" s="45"/>
    </row>
    <row r="12946" spans="1:7" s="12" customFormat="1">
      <c r="A12946" s="41"/>
      <c r="B12946" s="36"/>
      <c r="C12946" s="36"/>
      <c r="D12946" s="42"/>
      <c r="E12946" s="46"/>
      <c r="F12946" s="36"/>
      <c r="G12946" s="45"/>
    </row>
    <row r="12947" spans="1:7" s="12" customFormat="1">
      <c r="A12947" s="41"/>
      <c r="B12947" s="36"/>
      <c r="C12947" s="36"/>
      <c r="D12947" s="42"/>
      <c r="E12947" s="46"/>
      <c r="F12947" s="36"/>
      <c r="G12947" s="45"/>
    </row>
    <row r="12948" spans="1:7" s="12" customFormat="1">
      <c r="A12948" s="41"/>
      <c r="B12948" s="36"/>
      <c r="C12948" s="36"/>
      <c r="D12948" s="42"/>
      <c r="E12948" s="46"/>
      <c r="F12948" s="36"/>
      <c r="G12948" s="45"/>
    </row>
    <row r="12949" spans="1:7" s="12" customFormat="1">
      <c r="A12949" s="41"/>
      <c r="B12949" s="36"/>
      <c r="C12949" s="36"/>
      <c r="D12949" s="42"/>
      <c r="E12949" s="46"/>
      <c r="F12949" s="36"/>
      <c r="G12949" s="45"/>
    </row>
    <row r="12950" spans="1:7" s="12" customFormat="1">
      <c r="A12950" s="41"/>
      <c r="B12950" s="36"/>
      <c r="C12950" s="36"/>
      <c r="D12950" s="42"/>
      <c r="E12950" s="46"/>
      <c r="F12950" s="36"/>
      <c r="G12950" s="45"/>
    </row>
    <row r="12951" spans="1:7" s="12" customFormat="1">
      <c r="A12951" s="41"/>
      <c r="B12951" s="36"/>
      <c r="C12951" s="36"/>
      <c r="D12951" s="42"/>
      <c r="E12951" s="46"/>
      <c r="F12951" s="36"/>
      <c r="G12951" s="45"/>
    </row>
    <row r="12952" spans="1:7" s="12" customFormat="1">
      <c r="A12952" s="41"/>
      <c r="B12952" s="36"/>
      <c r="C12952" s="36"/>
      <c r="D12952" s="42"/>
      <c r="E12952" s="46"/>
      <c r="F12952" s="36"/>
      <c r="G12952" s="45"/>
    </row>
    <row r="12953" spans="1:7" s="12" customFormat="1">
      <c r="A12953" s="41"/>
      <c r="B12953" s="36"/>
      <c r="C12953" s="36"/>
      <c r="D12953" s="42"/>
      <c r="E12953" s="46"/>
      <c r="F12953" s="36"/>
      <c r="G12953" s="45"/>
    </row>
    <row r="12954" spans="1:7" s="12" customFormat="1">
      <c r="A12954" s="41"/>
      <c r="B12954" s="36"/>
      <c r="C12954" s="36"/>
      <c r="D12954" s="42"/>
      <c r="E12954" s="46"/>
      <c r="F12954" s="36"/>
      <c r="G12954" s="45"/>
    </row>
    <row r="12955" spans="1:7" s="12" customFormat="1">
      <c r="A12955" s="41"/>
      <c r="B12955" s="36"/>
      <c r="C12955" s="36"/>
      <c r="D12955" s="42"/>
      <c r="E12955" s="46"/>
      <c r="F12955" s="36"/>
      <c r="G12955" s="45"/>
    </row>
    <row r="12956" spans="1:7" s="12" customFormat="1">
      <c r="A12956" s="41"/>
      <c r="B12956" s="36"/>
      <c r="C12956" s="36"/>
      <c r="D12956" s="42"/>
      <c r="E12956" s="46"/>
      <c r="F12956" s="36"/>
      <c r="G12956" s="45"/>
    </row>
    <row r="12957" spans="1:7" s="12" customFormat="1">
      <c r="A12957" s="41"/>
      <c r="B12957" s="36"/>
      <c r="C12957" s="36"/>
      <c r="D12957" s="42"/>
      <c r="E12957" s="46"/>
      <c r="F12957" s="36"/>
      <c r="G12957" s="45"/>
    </row>
    <row r="12958" spans="1:7" s="12" customFormat="1">
      <c r="A12958" s="41"/>
      <c r="B12958" s="36"/>
      <c r="C12958" s="36"/>
      <c r="D12958" s="42"/>
      <c r="E12958" s="46"/>
      <c r="F12958" s="36"/>
      <c r="G12958" s="45"/>
    </row>
    <row r="12959" spans="1:7" s="12" customFormat="1">
      <c r="A12959" s="41"/>
      <c r="B12959" s="36"/>
      <c r="C12959" s="36"/>
      <c r="D12959" s="42"/>
      <c r="E12959" s="46"/>
      <c r="F12959" s="36"/>
      <c r="G12959" s="45"/>
    </row>
    <row r="12960" spans="1:7" s="12" customFormat="1">
      <c r="A12960" s="41"/>
      <c r="B12960" s="36"/>
      <c r="C12960" s="36"/>
      <c r="D12960" s="42"/>
      <c r="E12960" s="46"/>
      <c r="F12960" s="36"/>
      <c r="G12960" s="45"/>
    </row>
    <row r="12961" spans="1:7" s="12" customFormat="1">
      <c r="A12961" s="41"/>
      <c r="B12961" s="36"/>
      <c r="C12961" s="36"/>
      <c r="D12961" s="42"/>
      <c r="E12961" s="46"/>
      <c r="F12961" s="36"/>
      <c r="G12961" s="45"/>
    </row>
    <row r="12962" spans="1:7" s="12" customFormat="1">
      <c r="A12962" s="41"/>
      <c r="B12962" s="36"/>
      <c r="C12962" s="36"/>
      <c r="D12962" s="42"/>
      <c r="E12962" s="46"/>
      <c r="F12962" s="36"/>
      <c r="G12962" s="45"/>
    </row>
    <row r="12963" spans="1:7" s="12" customFormat="1">
      <c r="A12963" s="41"/>
      <c r="B12963" s="36"/>
      <c r="C12963" s="36"/>
      <c r="D12963" s="42"/>
      <c r="E12963" s="46"/>
      <c r="F12963" s="36"/>
      <c r="G12963" s="45"/>
    </row>
    <row r="12964" spans="1:7" s="12" customFormat="1">
      <c r="A12964" s="41"/>
      <c r="B12964" s="36"/>
      <c r="C12964" s="36"/>
      <c r="D12964" s="42"/>
      <c r="E12964" s="46"/>
      <c r="F12964" s="36"/>
      <c r="G12964" s="45"/>
    </row>
    <row r="12965" spans="1:7" s="12" customFormat="1">
      <c r="A12965" s="41"/>
      <c r="B12965" s="36"/>
      <c r="C12965" s="36"/>
      <c r="D12965" s="42"/>
      <c r="E12965" s="46"/>
      <c r="F12965" s="36"/>
      <c r="G12965" s="45"/>
    </row>
    <row r="12966" spans="1:7" s="12" customFormat="1">
      <c r="A12966" s="41"/>
      <c r="B12966" s="36"/>
      <c r="C12966" s="36"/>
      <c r="D12966" s="42"/>
      <c r="E12966" s="46"/>
      <c r="F12966" s="36"/>
      <c r="G12966" s="45"/>
    </row>
    <row r="12967" spans="1:7" s="12" customFormat="1">
      <c r="A12967" s="41"/>
      <c r="B12967" s="36"/>
      <c r="C12967" s="36"/>
      <c r="D12967" s="42"/>
      <c r="E12967" s="46"/>
      <c r="F12967" s="36"/>
      <c r="G12967" s="45"/>
    </row>
    <row r="12968" spans="1:7" s="12" customFormat="1">
      <c r="A12968" s="41"/>
      <c r="B12968" s="36"/>
      <c r="C12968" s="36"/>
      <c r="D12968" s="42"/>
      <c r="E12968" s="46"/>
      <c r="F12968" s="36"/>
      <c r="G12968" s="45"/>
    </row>
    <row r="12969" spans="1:7" s="12" customFormat="1">
      <c r="A12969" s="41"/>
      <c r="B12969" s="36"/>
      <c r="C12969" s="36"/>
      <c r="D12969" s="42"/>
      <c r="E12969" s="46"/>
      <c r="F12969" s="36"/>
      <c r="G12969" s="45"/>
    </row>
    <row r="12970" spans="1:7" s="12" customFormat="1">
      <c r="A12970" s="41"/>
      <c r="B12970" s="36"/>
      <c r="C12970" s="36"/>
      <c r="D12970" s="42"/>
      <c r="E12970" s="46"/>
      <c r="F12970" s="36"/>
      <c r="G12970" s="45"/>
    </row>
    <row r="12971" spans="1:7" s="12" customFormat="1">
      <c r="A12971" s="41"/>
      <c r="B12971" s="36"/>
      <c r="C12971" s="36"/>
      <c r="D12971" s="42"/>
      <c r="E12971" s="46"/>
      <c r="F12971" s="36"/>
      <c r="G12971" s="45"/>
    </row>
    <row r="12972" spans="1:7">
      <c r="A12972" s="278" t="s">
        <v>0</v>
      </c>
      <c r="B12972" s="278"/>
      <c r="C12972" s="278"/>
      <c r="D12972" s="278"/>
      <c r="E12972" s="278"/>
      <c r="F12972" s="278"/>
      <c r="G12972" s="278"/>
    </row>
    <row r="12973" spans="1:7">
      <c r="A12973" s="279" t="s">
        <v>1</v>
      </c>
      <c r="B12973" s="279"/>
      <c r="C12973" s="279"/>
      <c r="D12973" s="279"/>
      <c r="E12973" s="279"/>
      <c r="F12973" s="279"/>
      <c r="G12973" s="279"/>
    </row>
    <row r="12974" spans="1:7" ht="30.75" customHeight="1">
      <c r="A12974" s="1" t="s">
        <v>2</v>
      </c>
      <c r="B12974" s="245"/>
      <c r="C12974" s="245"/>
      <c r="D12974" s="315" t="s">
        <v>1379</v>
      </c>
      <c r="E12974" s="315"/>
      <c r="F12974" s="315"/>
      <c r="G12974" s="315"/>
    </row>
    <row r="12975" spans="1:7" ht="30" customHeight="1">
      <c r="A12975" s="281" t="s">
        <v>3</v>
      </c>
      <c r="B12975" s="282"/>
      <c r="C12975" s="2" t="s">
        <v>4</v>
      </c>
      <c r="D12975" s="255" t="s">
        <v>5</v>
      </c>
      <c r="E12975" s="255" t="s">
        <v>6</v>
      </c>
      <c r="F12975" s="255" t="s">
        <v>7</v>
      </c>
      <c r="G12975" s="3" t="s">
        <v>8</v>
      </c>
    </row>
    <row r="12976" spans="1:7">
      <c r="A12976" s="255"/>
      <c r="B12976" s="255"/>
      <c r="C12976" s="2"/>
      <c r="D12976" s="72" t="s">
        <v>9</v>
      </c>
      <c r="E12976" s="255"/>
      <c r="F12976" s="255"/>
      <c r="G12976" s="3"/>
    </row>
    <row r="12977" spans="1:7" s="22" customFormat="1">
      <c r="A12977" s="285">
        <v>85</v>
      </c>
      <c r="B12977" s="285" t="s">
        <v>10</v>
      </c>
      <c r="C12977" s="283" t="s">
        <v>11</v>
      </c>
      <c r="D12977" s="287" t="s">
        <v>200</v>
      </c>
      <c r="E12977" s="252">
        <v>1285.6300000000001</v>
      </c>
      <c r="F12977" s="230" t="s">
        <v>147</v>
      </c>
      <c r="G12977" s="168">
        <f>SUM(A12977*E12977/100)</f>
        <v>1092.7855</v>
      </c>
    </row>
    <row r="12978" spans="1:7" s="22" customFormat="1" ht="30.75" customHeight="1">
      <c r="A12978" s="286"/>
      <c r="B12978" s="286"/>
      <c r="C12978" s="284"/>
      <c r="D12978" s="288"/>
      <c r="E12978" s="289" t="s">
        <v>201</v>
      </c>
      <c r="F12978" s="290"/>
      <c r="G12978" s="291"/>
    </row>
    <row r="12979" spans="1:7" ht="15" customHeight="1">
      <c r="A12979" s="283">
        <v>66</v>
      </c>
      <c r="B12979" s="283" t="s">
        <v>10</v>
      </c>
      <c r="C12979" s="229" t="s">
        <v>15</v>
      </c>
      <c r="D12979" s="287" t="s">
        <v>12</v>
      </c>
      <c r="E12979" s="253">
        <v>8694.9500000000007</v>
      </c>
      <c r="F12979" s="240" t="s">
        <v>13</v>
      </c>
      <c r="G12979" s="8">
        <f>SUM(A12979*E12979/100)</f>
        <v>5738.6670000000004</v>
      </c>
    </row>
    <row r="12980" spans="1:7" ht="29.25" customHeight="1">
      <c r="A12980" s="284"/>
      <c r="B12980" s="284"/>
      <c r="C12980" s="230"/>
      <c r="D12980" s="288"/>
      <c r="E12980" s="289" t="s">
        <v>14</v>
      </c>
      <c r="F12980" s="290"/>
      <c r="G12980" s="291"/>
    </row>
    <row r="12981" spans="1:7">
      <c r="A12981" s="283">
        <v>53</v>
      </c>
      <c r="B12981" s="283" t="s">
        <v>10</v>
      </c>
      <c r="C12981" s="285" t="s">
        <v>18</v>
      </c>
      <c r="D12981" s="287" t="s">
        <v>309</v>
      </c>
      <c r="E12981" s="253">
        <v>17723</v>
      </c>
      <c r="F12981" s="240" t="s">
        <v>13</v>
      </c>
      <c r="G12981" s="8">
        <f>SUM(A12981*E12981/100)</f>
        <v>9393.19</v>
      </c>
    </row>
    <row r="12982" spans="1:7" ht="33" customHeight="1">
      <c r="A12982" s="284"/>
      <c r="B12982" s="284"/>
      <c r="C12982" s="286"/>
      <c r="D12982" s="288"/>
      <c r="E12982" s="289" t="s">
        <v>310</v>
      </c>
      <c r="F12982" s="290"/>
      <c r="G12982" s="291"/>
    </row>
    <row r="12983" spans="1:7">
      <c r="A12983" s="283">
        <v>109</v>
      </c>
      <c r="B12983" s="283" t="s">
        <v>10</v>
      </c>
      <c r="C12983" s="285" t="s">
        <v>21</v>
      </c>
      <c r="D12983" s="287" t="s">
        <v>245</v>
      </c>
      <c r="E12983" s="253">
        <v>25320</v>
      </c>
      <c r="F12983" s="240" t="s">
        <v>13</v>
      </c>
      <c r="G12983" s="8">
        <f>SUM(A12983*E12983/100)</f>
        <v>27598.799999999999</v>
      </c>
    </row>
    <row r="12984" spans="1:7" ht="27.75" customHeight="1">
      <c r="A12984" s="284"/>
      <c r="B12984" s="284"/>
      <c r="C12984" s="286"/>
      <c r="D12984" s="288"/>
      <c r="E12984" s="289" t="s">
        <v>303</v>
      </c>
      <c r="F12984" s="290"/>
      <c r="G12984" s="291"/>
    </row>
    <row r="12985" spans="1:7" s="10" customFormat="1" ht="15" customHeight="1">
      <c r="A12985" s="285">
        <v>33</v>
      </c>
      <c r="B12985" s="285" t="s">
        <v>10</v>
      </c>
      <c r="C12985" s="283" t="s">
        <v>25</v>
      </c>
      <c r="D12985" s="299" t="s">
        <v>30</v>
      </c>
      <c r="E12985" s="253">
        <v>337</v>
      </c>
      <c r="F12985" s="240" t="s">
        <v>31</v>
      </c>
      <c r="G12985" s="9">
        <f>SUM(A12985*E12985)</f>
        <v>11121</v>
      </c>
    </row>
    <row r="12986" spans="1:7" s="10" customFormat="1" ht="169.5" customHeight="1">
      <c r="A12986" s="286"/>
      <c r="B12986" s="286"/>
      <c r="C12986" s="284"/>
      <c r="D12986" s="300"/>
      <c r="E12986" s="301" t="s">
        <v>32</v>
      </c>
      <c r="F12986" s="302"/>
      <c r="G12986" s="303"/>
    </row>
    <row r="12987" spans="1:7" ht="15" customHeight="1">
      <c r="A12987" s="304">
        <v>1.63</v>
      </c>
      <c r="B12987" s="285" t="s">
        <v>24</v>
      </c>
      <c r="C12987" s="283" t="s">
        <v>29</v>
      </c>
      <c r="D12987" s="299" t="s">
        <v>26</v>
      </c>
      <c r="E12987" s="253">
        <v>5001.7</v>
      </c>
      <c r="F12987" s="240" t="s">
        <v>27</v>
      </c>
      <c r="G12987" s="9">
        <f>SUM(A12987*E12987)</f>
        <v>8152.7709999999988</v>
      </c>
    </row>
    <row r="12988" spans="1:7" ht="63" customHeight="1">
      <c r="A12988" s="305"/>
      <c r="B12988" s="286"/>
      <c r="C12988" s="284"/>
      <c r="D12988" s="300"/>
      <c r="E12988" s="289" t="s">
        <v>28</v>
      </c>
      <c r="F12988" s="290"/>
      <c r="G12988" s="291"/>
    </row>
    <row r="12989" spans="1:7">
      <c r="A12989" s="283">
        <v>44</v>
      </c>
      <c r="B12989" s="283" t="s">
        <v>39</v>
      </c>
      <c r="C12989" s="285" t="s">
        <v>33</v>
      </c>
      <c r="D12989" s="287" t="s">
        <v>1273</v>
      </c>
      <c r="E12989" s="253">
        <v>778.09</v>
      </c>
      <c r="F12989" s="240" t="s">
        <v>42</v>
      </c>
      <c r="G12989" s="9">
        <f>SUM(A12989*E12989/100)</f>
        <v>342.3596</v>
      </c>
    </row>
    <row r="12990" spans="1:7" ht="38.25" customHeight="1">
      <c r="A12990" s="284"/>
      <c r="B12990" s="284"/>
      <c r="C12990" s="286"/>
      <c r="D12990" s="288"/>
      <c r="E12990" s="289" t="s">
        <v>1274</v>
      </c>
      <c r="F12990" s="290"/>
      <c r="G12990" s="291"/>
    </row>
    <row r="12991" spans="1:7" ht="17.25" customHeight="1">
      <c r="A12991" s="283">
        <v>173</v>
      </c>
      <c r="B12991" s="283" t="s">
        <v>10</v>
      </c>
      <c r="C12991" s="285" t="s">
        <v>36</v>
      </c>
      <c r="D12991" s="287" t="s">
        <v>204</v>
      </c>
      <c r="E12991" s="253">
        <v>12346.65</v>
      </c>
      <c r="F12991" s="240" t="s">
        <v>13</v>
      </c>
      <c r="G12991" s="9">
        <f>SUM(A12991*E12991/100)</f>
        <v>21359.704499999996</v>
      </c>
    </row>
    <row r="12992" spans="1:7" ht="27" customHeight="1">
      <c r="A12992" s="284"/>
      <c r="B12992" s="284"/>
      <c r="C12992" s="286"/>
      <c r="D12992" s="288"/>
      <c r="E12992" s="289" t="s">
        <v>205</v>
      </c>
      <c r="F12992" s="290"/>
      <c r="G12992" s="291"/>
    </row>
    <row r="12993" spans="1:7" s="11" customFormat="1" ht="15" customHeight="1">
      <c r="A12993" s="285">
        <v>1014</v>
      </c>
      <c r="B12993" s="285" t="s">
        <v>39</v>
      </c>
      <c r="C12993" s="283" t="s">
        <v>40</v>
      </c>
      <c r="D12993" s="287" t="s">
        <v>41</v>
      </c>
      <c r="E12993" s="253">
        <v>2206.6</v>
      </c>
      <c r="F12993" s="240" t="s">
        <v>42</v>
      </c>
      <c r="G12993" s="9">
        <f>SUM(A12993*E12993/100)</f>
        <v>22374.923999999999</v>
      </c>
    </row>
    <row r="12994" spans="1:7" s="11" customFormat="1" ht="42" customHeight="1">
      <c r="A12994" s="286"/>
      <c r="B12994" s="286"/>
      <c r="C12994" s="284"/>
      <c r="D12994" s="288"/>
      <c r="E12994" s="293" t="s">
        <v>43</v>
      </c>
      <c r="F12994" s="294"/>
      <c r="G12994" s="295"/>
    </row>
    <row r="12995" spans="1:7" s="11" customFormat="1" ht="15" customHeight="1">
      <c r="A12995" s="285">
        <v>1014</v>
      </c>
      <c r="B12995" s="285" t="s">
        <v>39</v>
      </c>
      <c r="C12995" s="283" t="s">
        <v>44</v>
      </c>
      <c r="D12995" s="287" t="s">
        <v>45</v>
      </c>
      <c r="E12995" s="240">
        <v>2197.52</v>
      </c>
      <c r="F12995" s="240" t="s">
        <v>42</v>
      </c>
      <c r="G12995" s="9">
        <f>SUM(A12995*E12995/100)</f>
        <v>22282.852799999997</v>
      </c>
    </row>
    <row r="12996" spans="1:7" s="11" customFormat="1" ht="38.25" customHeight="1">
      <c r="A12996" s="286"/>
      <c r="B12996" s="286"/>
      <c r="C12996" s="284"/>
      <c r="D12996" s="288"/>
      <c r="E12996" s="293" t="s">
        <v>46</v>
      </c>
      <c r="F12996" s="294"/>
      <c r="G12996" s="295"/>
    </row>
    <row r="12997" spans="1:7" s="11" customFormat="1" ht="15" customHeight="1">
      <c r="A12997" s="285">
        <v>56</v>
      </c>
      <c r="B12997" s="285" t="s">
        <v>39</v>
      </c>
      <c r="C12997" s="283" t="s">
        <v>47</v>
      </c>
      <c r="D12997" s="287" t="s">
        <v>1380</v>
      </c>
      <c r="E12997" s="253">
        <v>231.6</v>
      </c>
      <c r="F12997" s="240" t="s">
        <v>165</v>
      </c>
      <c r="G12997" s="9">
        <f>SUM(A12997*E12997)</f>
        <v>12969.6</v>
      </c>
    </row>
    <row r="12998" spans="1:7" s="11" customFormat="1" ht="74.25" customHeight="1">
      <c r="A12998" s="286"/>
      <c r="B12998" s="286"/>
      <c r="C12998" s="284"/>
      <c r="D12998" s="288"/>
      <c r="E12998" s="293" t="s">
        <v>1381</v>
      </c>
      <c r="F12998" s="294"/>
      <c r="G12998" s="295"/>
    </row>
    <row r="12999" spans="1:7" s="12" customFormat="1">
      <c r="A12999" s="283">
        <v>123</v>
      </c>
      <c r="B12999" s="283" t="s">
        <v>10</v>
      </c>
      <c r="C12999" s="285" t="s">
        <v>50</v>
      </c>
      <c r="D12999" s="287" t="s">
        <v>752</v>
      </c>
      <c r="E12999" s="253">
        <v>194.16</v>
      </c>
      <c r="F12999" s="240" t="s">
        <v>165</v>
      </c>
      <c r="G12999" s="9">
        <f>SUM(A12999*E12999)</f>
        <v>23881.68</v>
      </c>
    </row>
    <row r="13000" spans="1:7" s="12" customFormat="1" ht="75.75" customHeight="1">
      <c r="A13000" s="284"/>
      <c r="B13000" s="284"/>
      <c r="C13000" s="286"/>
      <c r="D13000" s="288"/>
      <c r="E13000" s="289" t="s">
        <v>753</v>
      </c>
      <c r="F13000" s="290"/>
      <c r="G13000" s="291"/>
    </row>
    <row r="13001" spans="1:7" ht="15" customHeight="1">
      <c r="A13001" s="283">
        <v>179</v>
      </c>
      <c r="B13001" s="283" t="s">
        <v>39</v>
      </c>
      <c r="C13001" s="285" t="s">
        <v>54</v>
      </c>
      <c r="D13001" s="287" t="s">
        <v>67</v>
      </c>
      <c r="E13001" s="253">
        <v>896.39</v>
      </c>
      <c r="F13001" s="240" t="s">
        <v>42</v>
      </c>
      <c r="G13001" s="8">
        <f>SUM(A13001*E13001/100)</f>
        <v>1604.5381</v>
      </c>
    </row>
    <row r="13002" spans="1:7" ht="39.75" customHeight="1">
      <c r="A13002" s="284"/>
      <c r="B13002" s="284"/>
      <c r="C13002" s="286"/>
      <c r="D13002" s="288"/>
      <c r="E13002" s="289" t="s">
        <v>68</v>
      </c>
      <c r="F13002" s="290"/>
      <c r="G13002" s="291"/>
    </row>
    <row r="13003" spans="1:7">
      <c r="A13003" s="285">
        <v>4448</v>
      </c>
      <c r="B13003" s="285" t="s">
        <v>39</v>
      </c>
      <c r="C13003" s="283" t="s">
        <v>57</v>
      </c>
      <c r="D13003" s="323" t="s">
        <v>300</v>
      </c>
      <c r="E13003" s="252">
        <v>1043.9000000000001</v>
      </c>
      <c r="F13003" s="230" t="s">
        <v>42</v>
      </c>
      <c r="G13003" s="9">
        <f>SUM(A13003*E13003/100)</f>
        <v>46432.671999999999</v>
      </c>
    </row>
    <row r="13004" spans="1:7" ht="30.75" customHeight="1">
      <c r="A13004" s="286"/>
      <c r="B13004" s="286"/>
      <c r="C13004" s="284"/>
      <c r="D13004" s="288"/>
      <c r="E13004" s="289" t="s">
        <v>301</v>
      </c>
      <c r="F13004" s="290"/>
      <c r="G13004" s="291"/>
    </row>
    <row r="13005" spans="1:7" ht="42" customHeight="1">
      <c r="A13005" s="243"/>
      <c r="B13005" s="244"/>
      <c r="C13005" s="2"/>
      <c r="D13005" s="255"/>
      <c r="E13005" s="255"/>
      <c r="F13005" s="15" t="s">
        <v>603</v>
      </c>
      <c r="G13005" s="73">
        <v>178501</v>
      </c>
    </row>
    <row r="13006" spans="1:7">
      <c r="A13006" s="243"/>
      <c r="B13006" s="244"/>
      <c r="C13006" s="2"/>
      <c r="D13006" s="72" t="s">
        <v>1353</v>
      </c>
      <c r="E13006" s="255"/>
      <c r="F13006" s="255"/>
      <c r="G13006" s="3"/>
    </row>
    <row r="13007" spans="1:7" s="12" customFormat="1" ht="15" customHeight="1">
      <c r="A13007" s="326">
        <v>2</v>
      </c>
      <c r="B13007" s="326" t="s">
        <v>72</v>
      </c>
      <c r="C13007" s="327" t="s">
        <v>11</v>
      </c>
      <c r="D13007" s="323" t="s">
        <v>1382</v>
      </c>
      <c r="E13007" s="252">
        <v>299.42</v>
      </c>
      <c r="F13007" s="230" t="s">
        <v>75</v>
      </c>
      <c r="G13007" s="8">
        <f>SUM(A13007*E13007)</f>
        <v>598.84</v>
      </c>
    </row>
    <row r="13008" spans="1:7" s="12" customFormat="1" ht="39" customHeight="1">
      <c r="A13008" s="284"/>
      <c r="B13008" s="284"/>
      <c r="C13008" s="286"/>
      <c r="D13008" s="288"/>
      <c r="E13008" s="289" t="s">
        <v>80</v>
      </c>
      <c r="F13008" s="290"/>
      <c r="G13008" s="291"/>
    </row>
    <row r="13009" spans="1:7" ht="42" customHeight="1">
      <c r="A13009" s="243"/>
      <c r="B13009" s="244"/>
      <c r="C13009" s="2"/>
      <c r="D13009" s="255"/>
      <c r="E13009" s="255"/>
      <c r="F13009" s="15" t="s">
        <v>781</v>
      </c>
      <c r="G13009" s="73">
        <v>599</v>
      </c>
    </row>
    <row r="13010" spans="1:7" s="17" customFormat="1" ht="17.25" customHeight="1">
      <c r="A13010" s="4"/>
      <c r="B13010" s="4"/>
      <c r="C13010" s="5"/>
      <c r="D13010" s="47"/>
      <c r="E13010" s="4"/>
      <c r="F13010" s="64"/>
      <c r="G13010" s="172"/>
    </row>
    <row r="13011" spans="1:7" s="17" customFormat="1" ht="13.5" customHeight="1">
      <c r="A13011" s="4"/>
      <c r="B13011" s="4"/>
      <c r="C13011" s="5"/>
      <c r="D13011" s="47"/>
      <c r="E13011" s="4"/>
      <c r="F13011" s="64"/>
      <c r="G13011" s="172"/>
    </row>
    <row r="13012" spans="1:7" s="22" customFormat="1" ht="36.75" customHeight="1">
      <c r="A13012" s="34" t="s">
        <v>984</v>
      </c>
      <c r="B13012" s="35"/>
      <c r="C13012" s="36" t="s">
        <v>966</v>
      </c>
      <c r="D13012" s="37"/>
      <c r="F13012" s="38" t="s">
        <v>131</v>
      </c>
      <c r="G13012" s="36"/>
    </row>
    <row r="13013" spans="1:7" s="22" customFormat="1" ht="36.75" customHeight="1">
      <c r="A13013" s="34" t="s">
        <v>132</v>
      </c>
      <c r="B13013" s="35"/>
      <c r="C13013" s="36" t="s">
        <v>133</v>
      </c>
      <c r="D13013" s="37"/>
      <c r="F13013" s="38" t="s">
        <v>131</v>
      </c>
      <c r="G13013" s="36"/>
    </row>
    <row r="13014" spans="1:7" s="12" customFormat="1" ht="36.75" customHeight="1">
      <c r="A13014" s="41"/>
      <c r="B13014" s="36"/>
      <c r="C13014" s="36"/>
      <c r="D13014" s="42"/>
      <c r="E13014" s="43" t="s">
        <v>138</v>
      </c>
      <c r="F13014" s="44"/>
      <c r="G13014" s="44"/>
    </row>
    <row r="13015" spans="1:7" s="12" customFormat="1" ht="15.75" customHeight="1">
      <c r="A13015" s="41"/>
      <c r="B13015" s="36"/>
      <c r="C13015" s="36"/>
      <c r="D13015" s="42"/>
      <c r="E13015" s="36"/>
      <c r="F13015" s="36"/>
      <c r="G13015" s="45"/>
    </row>
    <row r="13016" spans="1:7" s="12" customFormat="1" ht="15" customHeight="1">
      <c r="A13016" s="41"/>
      <c r="B13016" s="36"/>
      <c r="C13016" s="36"/>
      <c r="D13016" s="42"/>
      <c r="E13016" s="43"/>
      <c r="F13016" s="202"/>
      <c r="G13016" s="202"/>
    </row>
    <row r="13017" spans="1:7" s="12" customFormat="1" ht="15" customHeight="1">
      <c r="A13017" s="41"/>
      <c r="B13017" s="36"/>
      <c r="C13017" s="36"/>
      <c r="D13017" s="42"/>
      <c r="E13017" s="43"/>
      <c r="F13017" s="202"/>
      <c r="G13017" s="202"/>
    </row>
    <row r="13018" spans="1:7" s="12" customFormat="1" ht="15" customHeight="1">
      <c r="A13018" s="41"/>
      <c r="B13018" s="36"/>
      <c r="C13018" s="36"/>
      <c r="D13018" s="42"/>
      <c r="E13018" s="43"/>
      <c r="F13018" s="202"/>
      <c r="G13018" s="202"/>
    </row>
    <row r="13019" spans="1:7" s="12" customFormat="1" ht="15" customHeight="1">
      <c r="A13019" s="41"/>
      <c r="B13019" s="36"/>
      <c r="C13019" s="36"/>
      <c r="D13019" s="42"/>
      <c r="E13019" s="43"/>
      <c r="F13019" s="202"/>
      <c r="G13019" s="202"/>
    </row>
    <row r="13020" spans="1:7" s="12" customFormat="1">
      <c r="A13020" s="41"/>
      <c r="B13020" s="36"/>
      <c r="C13020" s="36"/>
      <c r="D13020" s="42"/>
      <c r="E13020" s="46" t="s">
        <v>140</v>
      </c>
      <c r="F13020" s="36"/>
      <c r="G13020" s="45"/>
    </row>
    <row r="13021" spans="1:7" s="12" customFormat="1">
      <c r="A13021" s="37" t="s">
        <v>139</v>
      </c>
      <c r="B13021" s="36"/>
      <c r="C13021" s="36"/>
      <c r="D13021" s="42"/>
      <c r="E13021" s="46" t="s">
        <v>141</v>
      </c>
      <c r="F13021" s="36"/>
      <c r="G13021" s="45"/>
    </row>
    <row r="13022" spans="1:7" s="12" customFormat="1">
      <c r="A13022" s="41"/>
      <c r="B13022" s="36"/>
      <c r="C13022" s="52"/>
      <c r="D13022" s="42"/>
      <c r="E13022" s="46" t="s">
        <v>142</v>
      </c>
      <c r="F13022" s="36"/>
      <c r="G13022" s="45"/>
    </row>
    <row r="13023" spans="1:7" s="12" customFormat="1">
      <c r="A13023" s="41"/>
      <c r="B13023" s="36"/>
      <c r="C13023" s="36"/>
      <c r="D13023" s="42"/>
      <c r="E13023" s="46"/>
      <c r="F13023" s="36"/>
      <c r="G13023" s="45"/>
    </row>
    <row r="13024" spans="1:7" s="12" customFormat="1">
      <c r="A13024" s="41"/>
      <c r="B13024" s="36"/>
      <c r="C13024" s="36"/>
      <c r="D13024" s="42"/>
      <c r="E13024" s="46"/>
      <c r="F13024" s="36"/>
      <c r="G13024" s="45"/>
    </row>
    <row r="13025" spans="1:7" s="12" customFormat="1">
      <c r="A13025" s="41"/>
      <c r="B13025" s="36"/>
      <c r="C13025" s="36"/>
      <c r="D13025" s="42"/>
      <c r="E13025" s="46"/>
      <c r="F13025" s="36"/>
      <c r="G13025" s="45"/>
    </row>
    <row r="13026" spans="1:7" s="12" customFormat="1">
      <c r="A13026" s="41"/>
      <c r="B13026" s="36"/>
      <c r="C13026" s="36"/>
      <c r="D13026" s="42"/>
      <c r="E13026" s="46"/>
      <c r="F13026" s="36"/>
      <c r="G13026" s="45"/>
    </row>
    <row r="13027" spans="1:7" s="12" customFormat="1">
      <c r="A13027" s="41"/>
      <c r="B13027" s="36"/>
      <c r="C13027" s="36"/>
      <c r="D13027" s="42"/>
      <c r="E13027" s="46"/>
      <c r="F13027" s="36"/>
      <c r="G13027" s="45"/>
    </row>
    <row r="13028" spans="1:7" s="12" customFormat="1">
      <c r="A13028" s="41"/>
      <c r="B13028" s="36"/>
      <c r="C13028" s="36"/>
      <c r="D13028" s="42"/>
      <c r="E13028" s="46"/>
      <c r="F13028" s="36"/>
      <c r="G13028" s="45"/>
    </row>
    <row r="13029" spans="1:7" s="12" customFormat="1">
      <c r="A13029" s="41"/>
      <c r="B13029" s="36"/>
      <c r="C13029" s="36"/>
      <c r="D13029" s="42"/>
      <c r="E13029" s="46"/>
      <c r="F13029" s="36"/>
      <c r="G13029" s="45"/>
    </row>
    <row r="13030" spans="1:7" s="12" customFormat="1">
      <c r="A13030" s="41"/>
      <c r="B13030" s="36"/>
      <c r="C13030" s="36"/>
      <c r="D13030" s="42"/>
      <c r="E13030" s="46"/>
      <c r="F13030" s="36"/>
      <c r="G13030" s="45"/>
    </row>
    <row r="13031" spans="1:7" s="12" customFormat="1">
      <c r="A13031" s="41"/>
      <c r="B13031" s="36"/>
      <c r="C13031" s="36"/>
      <c r="D13031" s="42"/>
      <c r="E13031" s="46"/>
      <c r="F13031" s="36"/>
      <c r="G13031" s="45"/>
    </row>
    <row r="13032" spans="1:7" s="12" customFormat="1">
      <c r="A13032" s="41"/>
      <c r="B13032" s="36"/>
      <c r="C13032" s="36"/>
      <c r="D13032" s="42"/>
      <c r="E13032" s="46"/>
      <c r="F13032" s="36"/>
      <c r="G13032" s="45"/>
    </row>
    <row r="13033" spans="1:7" s="12" customFormat="1">
      <c r="A13033" s="41"/>
      <c r="B13033" s="36"/>
      <c r="C13033" s="36"/>
      <c r="D13033" s="42"/>
      <c r="E13033" s="46"/>
      <c r="F13033" s="36"/>
      <c r="G13033" s="45"/>
    </row>
    <row r="13034" spans="1:7" s="12" customFormat="1">
      <c r="A13034" s="41"/>
      <c r="B13034" s="36"/>
      <c r="C13034" s="36"/>
      <c r="D13034" s="42"/>
      <c r="E13034" s="46"/>
      <c r="F13034" s="36"/>
      <c r="G13034" s="45"/>
    </row>
    <row r="13035" spans="1:7" s="12" customFormat="1">
      <c r="A13035" s="41"/>
      <c r="B13035" s="36"/>
      <c r="C13035" s="36"/>
      <c r="D13035" s="42"/>
      <c r="E13035" s="46"/>
      <c r="F13035" s="36"/>
      <c r="G13035" s="45"/>
    </row>
    <row r="13036" spans="1:7" s="12" customFormat="1">
      <c r="A13036" s="41"/>
      <c r="B13036" s="36"/>
      <c r="C13036" s="36"/>
      <c r="D13036" s="42"/>
      <c r="E13036" s="46"/>
      <c r="F13036" s="36"/>
      <c r="G13036" s="45"/>
    </row>
    <row r="13037" spans="1:7" s="12" customFormat="1">
      <c r="A13037" s="41"/>
      <c r="B13037" s="36"/>
      <c r="C13037" s="36"/>
      <c r="D13037" s="42"/>
      <c r="E13037" s="46"/>
      <c r="F13037" s="36"/>
      <c r="G13037" s="45"/>
    </row>
    <row r="13038" spans="1:7" s="12" customFormat="1">
      <c r="A13038" s="41"/>
      <c r="B13038" s="36"/>
      <c r="C13038" s="36"/>
      <c r="D13038" s="42"/>
      <c r="E13038" s="46"/>
      <c r="F13038" s="36"/>
      <c r="G13038" s="45"/>
    </row>
    <row r="13039" spans="1:7" s="12" customFormat="1">
      <c r="A13039" s="41"/>
      <c r="B13039" s="36"/>
      <c r="C13039" s="36"/>
      <c r="D13039" s="42"/>
      <c r="E13039" s="46"/>
      <c r="F13039" s="36"/>
      <c r="G13039" s="45"/>
    </row>
    <row r="13040" spans="1:7" s="12" customFormat="1">
      <c r="A13040" s="41"/>
      <c r="B13040" s="36"/>
      <c r="C13040" s="36"/>
      <c r="D13040" s="42"/>
      <c r="E13040" s="46"/>
      <c r="F13040" s="36"/>
      <c r="G13040" s="45"/>
    </row>
    <row r="13041" spans="1:7" s="12" customFormat="1">
      <c r="A13041" s="41"/>
      <c r="B13041" s="36"/>
      <c r="C13041" s="36"/>
      <c r="D13041" s="42"/>
      <c r="E13041" s="46"/>
      <c r="F13041" s="36"/>
      <c r="G13041" s="45"/>
    </row>
    <row r="13042" spans="1:7" s="12" customFormat="1">
      <c r="A13042" s="41"/>
      <c r="B13042" s="36"/>
      <c r="C13042" s="36"/>
      <c r="D13042" s="42"/>
      <c r="E13042" s="46"/>
      <c r="F13042" s="36"/>
      <c r="G13042" s="45"/>
    </row>
    <row r="13043" spans="1:7" s="12" customFormat="1">
      <c r="A13043" s="41"/>
      <c r="B13043" s="36"/>
      <c r="C13043" s="36"/>
      <c r="D13043" s="42"/>
      <c r="E13043" s="46"/>
      <c r="F13043" s="36"/>
      <c r="G13043" s="45"/>
    </row>
    <row r="13044" spans="1:7" s="12" customFormat="1">
      <c r="A13044" s="41"/>
      <c r="B13044" s="36"/>
      <c r="C13044" s="36"/>
      <c r="D13044" s="42"/>
      <c r="E13044" s="46"/>
      <c r="F13044" s="36"/>
      <c r="G13044" s="45"/>
    </row>
    <row r="13045" spans="1:7" s="12" customFormat="1">
      <c r="A13045" s="41"/>
      <c r="B13045" s="36"/>
      <c r="C13045" s="36"/>
      <c r="D13045" s="42"/>
      <c r="E13045" s="46"/>
      <c r="F13045" s="36"/>
      <c r="G13045" s="45"/>
    </row>
    <row r="13046" spans="1:7" s="12" customFormat="1">
      <c r="A13046" s="41"/>
      <c r="B13046" s="36"/>
      <c r="C13046" s="36"/>
      <c r="D13046" s="42"/>
      <c r="E13046" s="46"/>
      <c r="F13046" s="36"/>
      <c r="G13046" s="45"/>
    </row>
    <row r="13047" spans="1:7" s="12" customFormat="1">
      <c r="A13047" s="41"/>
      <c r="B13047" s="36"/>
      <c r="C13047" s="36"/>
      <c r="D13047" s="42"/>
      <c r="E13047" s="46"/>
      <c r="F13047" s="36"/>
      <c r="G13047" s="45"/>
    </row>
    <row r="13048" spans="1:7" s="12" customFormat="1">
      <c r="A13048" s="41"/>
      <c r="B13048" s="36"/>
      <c r="C13048" s="36"/>
      <c r="D13048" s="42"/>
      <c r="E13048" s="46"/>
      <c r="F13048" s="36"/>
      <c r="G13048" s="45"/>
    </row>
    <row r="13049" spans="1:7" s="12" customFormat="1">
      <c r="A13049" s="41"/>
      <c r="B13049" s="36"/>
      <c r="C13049" s="36"/>
      <c r="D13049" s="42"/>
      <c r="E13049" s="46"/>
      <c r="F13049" s="36"/>
      <c r="G13049" s="45"/>
    </row>
    <row r="13050" spans="1:7" s="12" customFormat="1">
      <c r="A13050" s="41"/>
      <c r="B13050" s="36"/>
      <c r="C13050" s="36"/>
      <c r="D13050" s="42"/>
      <c r="E13050" s="46"/>
      <c r="F13050" s="36"/>
      <c r="G13050" s="45"/>
    </row>
    <row r="13051" spans="1:7" s="12" customFormat="1">
      <c r="A13051" s="41"/>
      <c r="B13051" s="36"/>
      <c r="C13051" s="36"/>
      <c r="D13051" s="42"/>
      <c r="E13051" s="46"/>
      <c r="F13051" s="36"/>
      <c r="G13051" s="45"/>
    </row>
    <row r="13052" spans="1:7" s="12" customFormat="1">
      <c r="A13052" s="41"/>
      <c r="B13052" s="36"/>
      <c r="C13052" s="36"/>
      <c r="D13052" s="42"/>
      <c r="E13052" s="46"/>
      <c r="F13052" s="36"/>
      <c r="G13052" s="45"/>
    </row>
    <row r="13053" spans="1:7" s="12" customFormat="1">
      <c r="A13053" s="41"/>
      <c r="B13053" s="36"/>
      <c r="C13053" s="36"/>
      <c r="D13053" s="42"/>
      <c r="E13053" s="46"/>
      <c r="F13053" s="36"/>
      <c r="G13053" s="45"/>
    </row>
    <row r="13054" spans="1:7" s="12" customFormat="1">
      <c r="A13054" s="41"/>
      <c r="B13054" s="36"/>
      <c r="C13054" s="36"/>
      <c r="D13054" s="42"/>
      <c r="E13054" s="46"/>
      <c r="F13054" s="36"/>
      <c r="G13054" s="45"/>
    </row>
    <row r="13055" spans="1:7" s="12" customFormat="1">
      <c r="A13055" s="41"/>
      <c r="B13055" s="36"/>
      <c r="C13055" s="36"/>
      <c r="D13055" s="42"/>
      <c r="E13055" s="46"/>
      <c r="F13055" s="36"/>
      <c r="G13055" s="45"/>
    </row>
    <row r="13056" spans="1:7" s="12" customFormat="1">
      <c r="A13056" s="41"/>
      <c r="B13056" s="36"/>
      <c r="C13056" s="36"/>
      <c r="D13056" s="42"/>
      <c r="E13056" s="46"/>
      <c r="F13056" s="36"/>
      <c r="G13056" s="45"/>
    </row>
    <row r="13057" spans="1:7" s="12" customFormat="1">
      <c r="A13057" s="41"/>
      <c r="B13057" s="36"/>
      <c r="C13057" s="36"/>
      <c r="D13057" s="42"/>
      <c r="E13057" s="46"/>
      <c r="F13057" s="36"/>
      <c r="G13057" s="45"/>
    </row>
    <row r="13058" spans="1:7" s="12" customFormat="1">
      <c r="A13058" s="41"/>
      <c r="B13058" s="36"/>
      <c r="C13058" s="36"/>
      <c r="D13058" s="42"/>
      <c r="E13058" s="46"/>
      <c r="F13058" s="36"/>
      <c r="G13058" s="45"/>
    </row>
    <row r="13059" spans="1:7" s="12" customFormat="1">
      <c r="A13059" s="41"/>
      <c r="B13059" s="36"/>
      <c r="C13059" s="36"/>
      <c r="D13059" s="42"/>
      <c r="E13059" s="46"/>
      <c r="F13059" s="36"/>
      <c r="G13059" s="45"/>
    </row>
    <row r="13060" spans="1:7" s="12" customFormat="1">
      <c r="A13060" s="41"/>
      <c r="B13060" s="36"/>
      <c r="C13060" s="36"/>
      <c r="D13060" s="42"/>
      <c r="E13060" s="46"/>
      <c r="F13060" s="36"/>
      <c r="G13060" s="45"/>
    </row>
    <row r="13061" spans="1:7" s="12" customFormat="1">
      <c r="A13061" s="41"/>
      <c r="B13061" s="36"/>
      <c r="C13061" s="36"/>
      <c r="D13061" s="42"/>
      <c r="E13061" s="46"/>
      <c r="F13061" s="36"/>
      <c r="G13061" s="45"/>
    </row>
    <row r="13062" spans="1:7" s="12" customFormat="1">
      <c r="A13062" s="41"/>
      <c r="B13062" s="36"/>
      <c r="C13062" s="36"/>
      <c r="D13062" s="42"/>
      <c r="E13062" s="46"/>
      <c r="F13062" s="36"/>
      <c r="G13062" s="45"/>
    </row>
    <row r="13063" spans="1:7" s="12" customFormat="1">
      <c r="A13063" s="41"/>
      <c r="B13063" s="36"/>
      <c r="C13063" s="36"/>
      <c r="D13063" s="42"/>
      <c r="E13063" s="46"/>
      <c r="F13063" s="36"/>
      <c r="G13063" s="45"/>
    </row>
    <row r="13064" spans="1:7" s="12" customFormat="1">
      <c r="A13064" s="41"/>
      <c r="B13064" s="36"/>
      <c r="C13064" s="36"/>
      <c r="D13064" s="42"/>
      <c r="E13064" s="46"/>
      <c r="F13064" s="36"/>
      <c r="G13064" s="45"/>
    </row>
    <row r="13065" spans="1:7" s="12" customFormat="1">
      <c r="A13065" s="41"/>
      <c r="B13065" s="36"/>
      <c r="C13065" s="36"/>
      <c r="D13065" s="42"/>
      <c r="E13065" s="46"/>
      <c r="F13065" s="36"/>
      <c r="G13065" s="45"/>
    </row>
    <row r="13066" spans="1:7" s="12" customFormat="1">
      <c r="A13066" s="41"/>
      <c r="B13066" s="36"/>
      <c r="C13066" s="36"/>
      <c r="D13066" s="42"/>
      <c r="E13066" s="46"/>
      <c r="F13066" s="36"/>
      <c r="G13066" s="45"/>
    </row>
    <row r="13067" spans="1:7" s="12" customFormat="1">
      <c r="A13067" s="41"/>
      <c r="B13067" s="36"/>
      <c r="C13067" s="36"/>
      <c r="D13067" s="42"/>
      <c r="E13067" s="46"/>
      <c r="F13067" s="36"/>
      <c r="G13067" s="45"/>
    </row>
    <row r="13068" spans="1:7" s="12" customFormat="1">
      <c r="A13068" s="41"/>
      <c r="B13068" s="36"/>
      <c r="C13068" s="36"/>
      <c r="D13068" s="42"/>
      <c r="E13068" s="46"/>
      <c r="F13068" s="36"/>
      <c r="G13068" s="45"/>
    </row>
    <row r="13069" spans="1:7" s="12" customFormat="1">
      <c r="A13069" s="41"/>
      <c r="B13069" s="36"/>
      <c r="C13069" s="36"/>
      <c r="D13069" s="42"/>
      <c r="E13069" s="46"/>
      <c r="F13069" s="36"/>
      <c r="G13069" s="45"/>
    </row>
    <row r="13070" spans="1:7" s="12" customFormat="1">
      <c r="A13070" s="41"/>
      <c r="B13070" s="36"/>
      <c r="C13070" s="36"/>
      <c r="D13070" s="42"/>
      <c r="E13070" s="46"/>
      <c r="F13070" s="36"/>
      <c r="G13070" s="45"/>
    </row>
    <row r="13071" spans="1:7" s="12" customFormat="1">
      <c r="A13071" s="41"/>
      <c r="B13071" s="36"/>
      <c r="C13071" s="36"/>
      <c r="D13071" s="42"/>
      <c r="E13071" s="46"/>
      <c r="F13071" s="36"/>
      <c r="G13071" s="45"/>
    </row>
    <row r="13072" spans="1:7" s="12" customFormat="1">
      <c r="A13072" s="41"/>
      <c r="B13072" s="36"/>
      <c r="C13072" s="36"/>
      <c r="D13072" s="42"/>
      <c r="E13072" s="46"/>
      <c r="F13072" s="36"/>
      <c r="G13072" s="45"/>
    </row>
    <row r="13073" spans="1:7" s="12" customFormat="1">
      <c r="A13073" s="41"/>
      <c r="B13073" s="36"/>
      <c r="C13073" s="36"/>
      <c r="D13073" s="42"/>
      <c r="E13073" s="46"/>
      <c r="F13073" s="36"/>
      <c r="G13073" s="45"/>
    </row>
    <row r="13074" spans="1:7" s="12" customFormat="1">
      <c r="A13074" s="41"/>
      <c r="B13074" s="36"/>
      <c r="C13074" s="36"/>
      <c r="D13074" s="42"/>
      <c r="E13074" s="46"/>
      <c r="F13074" s="36"/>
      <c r="G13074" s="45"/>
    </row>
    <row r="13075" spans="1:7" s="12" customFormat="1">
      <c r="A13075" s="41"/>
      <c r="B13075" s="36"/>
      <c r="C13075" s="36"/>
      <c r="D13075" s="42"/>
      <c r="E13075" s="46"/>
      <c r="F13075" s="36"/>
      <c r="G13075" s="45"/>
    </row>
    <row r="13076" spans="1:7" s="12" customFormat="1">
      <c r="A13076" s="41"/>
      <c r="B13076" s="36"/>
      <c r="C13076" s="36"/>
      <c r="D13076" s="42"/>
      <c r="E13076" s="46"/>
      <c r="F13076" s="36"/>
      <c r="G13076" s="45"/>
    </row>
    <row r="13077" spans="1:7" s="12" customFormat="1">
      <c r="A13077" s="41"/>
      <c r="B13077" s="36"/>
      <c r="C13077" s="36"/>
      <c r="D13077" s="42"/>
      <c r="E13077" s="46"/>
      <c r="F13077" s="36"/>
      <c r="G13077" s="45"/>
    </row>
    <row r="13078" spans="1:7" s="12" customFormat="1">
      <c r="A13078" s="41"/>
      <c r="B13078" s="36"/>
      <c r="C13078" s="36"/>
      <c r="D13078" s="42"/>
      <c r="E13078" s="46"/>
      <c r="F13078" s="36"/>
      <c r="G13078" s="45"/>
    </row>
    <row r="13079" spans="1:7" s="12" customFormat="1">
      <c r="A13079" s="41"/>
      <c r="B13079" s="36"/>
      <c r="C13079" s="36"/>
      <c r="D13079" s="42"/>
      <c r="E13079" s="46"/>
      <c r="F13079" s="36"/>
      <c r="G13079" s="45"/>
    </row>
    <row r="13080" spans="1:7" s="12" customFormat="1">
      <c r="A13080" s="41"/>
      <c r="B13080" s="36"/>
      <c r="C13080" s="36"/>
      <c r="D13080" s="42"/>
      <c r="E13080" s="46"/>
      <c r="F13080" s="36"/>
      <c r="G13080" s="45"/>
    </row>
    <row r="13081" spans="1:7" s="12" customFormat="1">
      <c r="A13081" s="41"/>
      <c r="B13081" s="36"/>
      <c r="C13081" s="36"/>
      <c r="D13081" s="42"/>
      <c r="E13081" s="46"/>
      <c r="F13081" s="36"/>
      <c r="G13081" s="45"/>
    </row>
    <row r="13082" spans="1:7" s="12" customFormat="1">
      <c r="A13082" s="41"/>
      <c r="B13082" s="36"/>
      <c r="C13082" s="36"/>
      <c r="D13082" s="42"/>
      <c r="E13082" s="46"/>
      <c r="F13082" s="36"/>
      <c r="G13082" s="45"/>
    </row>
    <row r="13083" spans="1:7" s="12" customFormat="1">
      <c r="A13083" s="41"/>
      <c r="B13083" s="36"/>
      <c r="C13083" s="36"/>
      <c r="D13083" s="42"/>
      <c r="E13083" s="46"/>
      <c r="F13083" s="36"/>
      <c r="G13083" s="45"/>
    </row>
    <row r="13084" spans="1:7" s="12" customFormat="1">
      <c r="A13084" s="41"/>
      <c r="B13084" s="36"/>
      <c r="C13084" s="36"/>
      <c r="D13084" s="42"/>
      <c r="E13084" s="46"/>
      <c r="F13084" s="36"/>
      <c r="G13084" s="45"/>
    </row>
    <row r="13085" spans="1:7" s="12" customFormat="1">
      <c r="A13085" s="41"/>
      <c r="B13085" s="36"/>
      <c r="C13085" s="36"/>
      <c r="D13085" s="42"/>
      <c r="E13085" s="46"/>
      <c r="F13085" s="36"/>
      <c r="G13085" s="45"/>
    </row>
    <row r="13086" spans="1:7" s="12" customFormat="1">
      <c r="A13086" s="41"/>
      <c r="B13086" s="36"/>
      <c r="C13086" s="36"/>
      <c r="D13086" s="42"/>
      <c r="E13086" s="46"/>
      <c r="F13086" s="36"/>
      <c r="G13086" s="45"/>
    </row>
    <row r="13087" spans="1:7" s="12" customFormat="1">
      <c r="A13087" s="41"/>
      <c r="B13087" s="36"/>
      <c r="C13087" s="36"/>
      <c r="D13087" s="42"/>
      <c r="E13087" s="46"/>
      <c r="F13087" s="36"/>
      <c r="G13087" s="45"/>
    </row>
    <row r="13088" spans="1:7" s="12" customFormat="1">
      <c r="A13088" s="41"/>
      <c r="B13088" s="36"/>
      <c r="C13088" s="36"/>
      <c r="D13088" s="42"/>
      <c r="E13088" s="46"/>
      <c r="F13088" s="36"/>
      <c r="G13088" s="45"/>
    </row>
    <row r="13089" spans="1:7" s="12" customFormat="1">
      <c r="A13089" s="41"/>
      <c r="B13089" s="36"/>
      <c r="C13089" s="36"/>
      <c r="D13089" s="42"/>
      <c r="E13089" s="46"/>
      <c r="F13089" s="36"/>
      <c r="G13089" s="45"/>
    </row>
    <row r="13090" spans="1:7" s="12" customFormat="1">
      <c r="A13090" s="41"/>
      <c r="B13090" s="36"/>
      <c r="C13090" s="36"/>
      <c r="D13090" s="42"/>
      <c r="E13090" s="46"/>
      <c r="F13090" s="36"/>
      <c r="G13090" s="45"/>
    </row>
    <row r="13091" spans="1:7" s="12" customFormat="1">
      <c r="A13091" s="41"/>
      <c r="B13091" s="36"/>
      <c r="C13091" s="36"/>
      <c r="D13091" s="42"/>
      <c r="E13091" s="46"/>
      <c r="F13091" s="36"/>
      <c r="G13091" s="45"/>
    </row>
    <row r="13092" spans="1:7" s="12" customFormat="1">
      <c r="A13092" s="41"/>
      <c r="B13092" s="36"/>
      <c r="C13092" s="36"/>
      <c r="D13092" s="42"/>
      <c r="E13092" s="46"/>
      <c r="F13092" s="36"/>
      <c r="G13092" s="45"/>
    </row>
    <row r="13093" spans="1:7" s="12" customFormat="1">
      <c r="A13093" s="41"/>
      <c r="B13093" s="36"/>
      <c r="C13093" s="36"/>
      <c r="D13093" s="42"/>
      <c r="E13093" s="46"/>
      <c r="F13093" s="36"/>
      <c r="G13093" s="45"/>
    </row>
    <row r="13094" spans="1:7" s="12" customFormat="1">
      <c r="A13094" s="41"/>
      <c r="B13094" s="36"/>
      <c r="C13094" s="36"/>
      <c r="D13094" s="42"/>
      <c r="E13094" s="46"/>
      <c r="F13094" s="36"/>
      <c r="G13094" s="45"/>
    </row>
    <row r="13095" spans="1:7" s="12" customFormat="1">
      <c r="A13095" s="41"/>
      <c r="B13095" s="36"/>
      <c r="C13095" s="36"/>
      <c r="D13095" s="42"/>
      <c r="E13095" s="46"/>
      <c r="F13095" s="36"/>
      <c r="G13095" s="45"/>
    </row>
    <row r="13096" spans="1:7" s="12" customFormat="1">
      <c r="A13096" s="41"/>
      <c r="B13096" s="36"/>
      <c r="C13096" s="36"/>
      <c r="D13096" s="42"/>
      <c r="E13096" s="46"/>
      <c r="F13096" s="36"/>
      <c r="G13096" s="45"/>
    </row>
    <row r="13097" spans="1:7" s="12" customFormat="1">
      <c r="A13097" s="41"/>
      <c r="B13097" s="36"/>
      <c r="C13097" s="36"/>
      <c r="D13097" s="42"/>
      <c r="E13097" s="46"/>
      <c r="F13097" s="36"/>
      <c r="G13097" s="45"/>
    </row>
    <row r="13098" spans="1:7" s="12" customFormat="1">
      <c r="A13098" s="41"/>
      <c r="B13098" s="36"/>
      <c r="C13098" s="36"/>
      <c r="D13098" s="42"/>
      <c r="E13098" s="46"/>
      <c r="F13098" s="36"/>
      <c r="G13098" s="45"/>
    </row>
    <row r="13099" spans="1:7" s="12" customFormat="1">
      <c r="A13099" s="41"/>
      <c r="B13099" s="36"/>
      <c r="C13099" s="36"/>
      <c r="D13099" s="42"/>
      <c r="E13099" s="46"/>
      <c r="F13099" s="36"/>
      <c r="G13099" s="45"/>
    </row>
    <row r="13100" spans="1:7" s="12" customFormat="1">
      <c r="A13100" s="41"/>
      <c r="B13100" s="36"/>
      <c r="C13100" s="36"/>
      <c r="D13100" s="42"/>
      <c r="E13100" s="46"/>
      <c r="F13100" s="36"/>
      <c r="G13100" s="45"/>
    </row>
    <row r="13101" spans="1:7" s="12" customFormat="1">
      <c r="A13101" s="41"/>
      <c r="B13101" s="36"/>
      <c r="C13101" s="36"/>
      <c r="D13101" s="42"/>
      <c r="E13101" s="46"/>
      <c r="F13101" s="36"/>
      <c r="G13101" s="45"/>
    </row>
    <row r="13102" spans="1:7" s="12" customFormat="1">
      <c r="A13102" s="41"/>
      <c r="B13102" s="36"/>
      <c r="C13102" s="36"/>
      <c r="D13102" s="42"/>
      <c r="E13102" s="46"/>
      <c r="F13102" s="36"/>
      <c r="G13102" s="45"/>
    </row>
    <row r="13103" spans="1:7" s="12" customFormat="1">
      <c r="A13103" s="41"/>
      <c r="B13103" s="36"/>
      <c r="C13103" s="36"/>
      <c r="D13103" s="42"/>
      <c r="E13103" s="46"/>
      <c r="F13103" s="36"/>
      <c r="G13103" s="45"/>
    </row>
    <row r="13104" spans="1:7" s="12" customFormat="1">
      <c r="A13104" s="41"/>
      <c r="B13104" s="36"/>
      <c r="C13104" s="36"/>
      <c r="D13104" s="42"/>
      <c r="E13104" s="46"/>
      <c r="F13104" s="36"/>
      <c r="G13104" s="45"/>
    </row>
    <row r="13105" spans="1:7" s="12" customFormat="1">
      <c r="A13105" s="41"/>
      <c r="B13105" s="36"/>
      <c r="C13105" s="36"/>
      <c r="D13105" s="42"/>
      <c r="E13105" s="46"/>
      <c r="F13105" s="36"/>
      <c r="G13105" s="45"/>
    </row>
    <row r="13106" spans="1:7" s="12" customFormat="1">
      <c r="A13106" s="41"/>
      <c r="B13106" s="36"/>
      <c r="C13106" s="36"/>
      <c r="D13106" s="42"/>
      <c r="E13106" s="46"/>
      <c r="F13106" s="36"/>
      <c r="G13106" s="45"/>
    </row>
    <row r="13107" spans="1:7" s="12" customFormat="1">
      <c r="A13107" s="41"/>
      <c r="B13107" s="36"/>
      <c r="C13107" s="36"/>
      <c r="D13107" s="42"/>
      <c r="E13107" s="46"/>
      <c r="F13107" s="36"/>
      <c r="G13107" s="45"/>
    </row>
    <row r="13108" spans="1:7" s="12" customFormat="1">
      <c r="A13108" s="41"/>
      <c r="B13108" s="36"/>
      <c r="C13108" s="36"/>
      <c r="D13108" s="42"/>
      <c r="E13108" s="46"/>
      <c r="F13108" s="36"/>
      <c r="G13108" s="45"/>
    </row>
    <row r="13109" spans="1:7" s="12" customFormat="1">
      <c r="A13109" s="41"/>
      <c r="B13109" s="36"/>
      <c r="C13109" s="36"/>
      <c r="D13109" s="42"/>
      <c r="E13109" s="46"/>
      <c r="F13109" s="36"/>
      <c r="G13109" s="45"/>
    </row>
    <row r="13110" spans="1:7" s="12" customFormat="1">
      <c r="A13110" s="41"/>
      <c r="B13110" s="36"/>
      <c r="C13110" s="36"/>
      <c r="D13110" s="42"/>
      <c r="E13110" s="46"/>
      <c r="F13110" s="36"/>
      <c r="G13110" s="45"/>
    </row>
    <row r="13111" spans="1:7" s="12" customFormat="1">
      <c r="A13111" s="41"/>
      <c r="B13111" s="36"/>
      <c r="C13111" s="36"/>
      <c r="D13111" s="42"/>
      <c r="E13111" s="46"/>
      <c r="F13111" s="36"/>
      <c r="G13111" s="45"/>
    </row>
    <row r="13112" spans="1:7" s="12" customFormat="1">
      <c r="A13112" s="41"/>
      <c r="B13112" s="36"/>
      <c r="C13112" s="36"/>
      <c r="D13112" s="42"/>
      <c r="E13112" s="46"/>
      <c r="F13112" s="36"/>
      <c r="G13112" s="45"/>
    </row>
    <row r="13113" spans="1:7" s="12" customFormat="1">
      <c r="A13113" s="41"/>
      <c r="B13113" s="36"/>
      <c r="C13113" s="36"/>
      <c r="D13113" s="42"/>
      <c r="E13113" s="46"/>
      <c r="F13113" s="36"/>
      <c r="G13113" s="45"/>
    </row>
    <row r="13114" spans="1:7" s="12" customFormat="1">
      <c r="A13114" s="41"/>
      <c r="B13114" s="36"/>
      <c r="C13114" s="36"/>
      <c r="D13114" s="42"/>
      <c r="E13114" s="46"/>
      <c r="F13114" s="36"/>
      <c r="G13114" s="45"/>
    </row>
    <row r="13115" spans="1:7" s="12" customFormat="1">
      <c r="A13115" s="41"/>
      <c r="B13115" s="36"/>
      <c r="C13115" s="36"/>
      <c r="D13115" s="42"/>
      <c r="E13115" s="46"/>
      <c r="F13115" s="36"/>
      <c r="G13115" s="45"/>
    </row>
    <row r="13116" spans="1:7" s="12" customFormat="1">
      <c r="A13116" s="41"/>
      <c r="B13116" s="36"/>
      <c r="C13116" s="36"/>
      <c r="D13116" s="42"/>
      <c r="E13116" s="46"/>
      <c r="F13116" s="36"/>
      <c r="G13116" s="45"/>
    </row>
    <row r="13117" spans="1:7" s="12" customFormat="1">
      <c r="A13117" s="41"/>
      <c r="B13117" s="36"/>
      <c r="C13117" s="36"/>
      <c r="D13117" s="42"/>
      <c r="E13117" s="46"/>
      <c r="F13117" s="36"/>
      <c r="G13117" s="45"/>
    </row>
    <row r="13118" spans="1:7" s="12" customFormat="1">
      <c r="A13118" s="41"/>
      <c r="B13118" s="36"/>
      <c r="C13118" s="36"/>
      <c r="D13118" s="42"/>
      <c r="E13118" s="46"/>
      <c r="F13118" s="36"/>
      <c r="G13118" s="45"/>
    </row>
    <row r="13119" spans="1:7" s="12" customFormat="1">
      <c r="A13119" s="41"/>
      <c r="B13119" s="36"/>
      <c r="C13119" s="36"/>
      <c r="D13119" s="42"/>
      <c r="E13119" s="46"/>
      <c r="F13119" s="36"/>
      <c r="G13119" s="45"/>
    </row>
    <row r="13120" spans="1:7" s="12" customFormat="1">
      <c r="A13120" s="41"/>
      <c r="B13120" s="36"/>
      <c r="C13120" s="36"/>
      <c r="D13120" s="42"/>
      <c r="E13120" s="46"/>
      <c r="F13120" s="36"/>
      <c r="G13120" s="45"/>
    </row>
    <row r="13121" spans="1:7" s="12" customFormat="1">
      <c r="A13121" s="41"/>
      <c r="B13121" s="36"/>
      <c r="C13121" s="36"/>
      <c r="D13121" s="42"/>
      <c r="E13121" s="46"/>
      <c r="F13121" s="36"/>
      <c r="G13121" s="45"/>
    </row>
    <row r="13122" spans="1:7" s="12" customFormat="1">
      <c r="A13122" s="41"/>
      <c r="B13122" s="36"/>
      <c r="C13122" s="36"/>
      <c r="D13122" s="42"/>
      <c r="E13122" s="46"/>
      <c r="F13122" s="36"/>
      <c r="G13122" s="45"/>
    </row>
    <row r="13123" spans="1:7" s="12" customFormat="1">
      <c r="A13123" s="41"/>
      <c r="B13123" s="36"/>
      <c r="C13123" s="36"/>
      <c r="D13123" s="42"/>
      <c r="E13123" s="46"/>
      <c r="F13123" s="36"/>
      <c r="G13123" s="45"/>
    </row>
    <row r="13124" spans="1:7" s="12" customFormat="1">
      <c r="A13124" s="41"/>
      <c r="B13124" s="36"/>
      <c r="C13124" s="36"/>
      <c r="D13124" s="42"/>
      <c r="E13124" s="46"/>
      <c r="F13124" s="36"/>
      <c r="G13124" s="45"/>
    </row>
    <row r="13125" spans="1:7" s="12" customFormat="1">
      <c r="A13125" s="41"/>
      <c r="B13125" s="36"/>
      <c r="C13125" s="36"/>
      <c r="D13125" s="42"/>
      <c r="E13125" s="46"/>
      <c r="F13125" s="36"/>
      <c r="G13125" s="45"/>
    </row>
    <row r="13126" spans="1:7" s="12" customFormat="1">
      <c r="A13126" s="41"/>
      <c r="B13126" s="36"/>
      <c r="C13126" s="36"/>
      <c r="D13126" s="42"/>
      <c r="E13126" s="46"/>
      <c r="F13126" s="36"/>
      <c r="G13126" s="45"/>
    </row>
    <row r="13127" spans="1:7" s="12" customFormat="1">
      <c r="A13127" s="41"/>
      <c r="B13127" s="36"/>
      <c r="C13127" s="36"/>
      <c r="D13127" s="42"/>
      <c r="E13127" s="46"/>
      <c r="F13127" s="36"/>
      <c r="G13127" s="45"/>
    </row>
    <row r="13128" spans="1:7" s="12" customFormat="1">
      <c r="A13128" s="41"/>
      <c r="B13128" s="36"/>
      <c r="C13128" s="36"/>
      <c r="D13128" s="42"/>
      <c r="E13128" s="46"/>
      <c r="F13128" s="36"/>
      <c r="G13128" s="45"/>
    </row>
    <row r="13129" spans="1:7" s="12" customFormat="1">
      <c r="A13129" s="41"/>
      <c r="B13129" s="36"/>
      <c r="C13129" s="36"/>
      <c r="D13129" s="42"/>
      <c r="E13129" s="46"/>
      <c r="F13129" s="36"/>
      <c r="G13129" s="45"/>
    </row>
    <row r="13130" spans="1:7" s="12" customFormat="1">
      <c r="A13130" s="41"/>
      <c r="B13130" s="36"/>
      <c r="C13130" s="36"/>
      <c r="D13130" s="42"/>
      <c r="E13130" s="46"/>
      <c r="F13130" s="36"/>
      <c r="G13130" s="45"/>
    </row>
    <row r="13131" spans="1:7" s="12" customFormat="1">
      <c r="A13131" s="41"/>
      <c r="B13131" s="36"/>
      <c r="C13131" s="36"/>
      <c r="D13131" s="42"/>
      <c r="E13131" s="46"/>
      <c r="F13131" s="36"/>
      <c r="G13131" s="45"/>
    </row>
    <row r="13132" spans="1:7" s="12" customFormat="1">
      <c r="A13132" s="41"/>
      <c r="B13132" s="36"/>
      <c r="C13132" s="36"/>
      <c r="D13132" s="42"/>
      <c r="E13132" s="46"/>
      <c r="F13132" s="36"/>
      <c r="G13132" s="45"/>
    </row>
    <row r="13133" spans="1:7" s="12" customFormat="1">
      <c r="A13133" s="41"/>
      <c r="B13133" s="36"/>
      <c r="C13133" s="36"/>
      <c r="D13133" s="42"/>
      <c r="E13133" s="46"/>
      <c r="F13133" s="36"/>
      <c r="G13133" s="45"/>
    </row>
    <row r="13134" spans="1:7" s="12" customFormat="1">
      <c r="A13134" s="41"/>
      <c r="B13134" s="36"/>
      <c r="C13134" s="36"/>
      <c r="D13134" s="42"/>
      <c r="E13134" s="46"/>
      <c r="F13134" s="36"/>
      <c r="G13134" s="45"/>
    </row>
    <row r="13135" spans="1:7" s="12" customFormat="1">
      <c r="A13135" s="41"/>
      <c r="B13135" s="36"/>
      <c r="C13135" s="36"/>
      <c r="D13135" s="42"/>
      <c r="E13135" s="46"/>
      <c r="F13135" s="36"/>
      <c r="G13135" s="45"/>
    </row>
    <row r="13136" spans="1:7" s="12" customFormat="1">
      <c r="A13136" s="41"/>
      <c r="B13136" s="36"/>
      <c r="C13136" s="36"/>
      <c r="D13136" s="42"/>
      <c r="E13136" s="46"/>
      <c r="F13136" s="36"/>
      <c r="G13136" s="45"/>
    </row>
    <row r="13137" spans="1:7" s="12" customFormat="1">
      <c r="A13137" s="41"/>
      <c r="B13137" s="36"/>
      <c r="C13137" s="36"/>
      <c r="D13137" s="42"/>
      <c r="E13137" s="46"/>
      <c r="F13137" s="36"/>
      <c r="G13137" s="45"/>
    </row>
    <row r="13138" spans="1:7" s="12" customFormat="1">
      <c r="A13138" s="41"/>
      <c r="B13138" s="36"/>
      <c r="C13138" s="36"/>
      <c r="D13138" s="42"/>
      <c r="E13138" s="46"/>
      <c r="F13138" s="36"/>
      <c r="G13138" s="45"/>
    </row>
    <row r="13139" spans="1:7" s="12" customFormat="1">
      <c r="A13139" s="41"/>
      <c r="B13139" s="36"/>
      <c r="C13139" s="36"/>
      <c r="D13139" s="42"/>
      <c r="E13139" s="46"/>
      <c r="F13139" s="36"/>
      <c r="G13139" s="45"/>
    </row>
    <row r="13140" spans="1:7" s="12" customFormat="1">
      <c r="A13140" s="41"/>
      <c r="B13140" s="36"/>
      <c r="C13140" s="36"/>
      <c r="D13140" s="42"/>
      <c r="E13140" s="46"/>
      <c r="F13140" s="36"/>
      <c r="G13140" s="45"/>
    </row>
    <row r="13141" spans="1:7" s="12" customFormat="1">
      <c r="A13141" s="41"/>
      <c r="B13141" s="36"/>
      <c r="C13141" s="36"/>
      <c r="D13141" s="42"/>
      <c r="E13141" s="46"/>
      <c r="F13141" s="36"/>
      <c r="G13141" s="45"/>
    </row>
    <row r="13142" spans="1:7" s="12" customFormat="1">
      <c r="A13142" s="41"/>
      <c r="B13142" s="36"/>
      <c r="C13142" s="36"/>
      <c r="D13142" s="42"/>
      <c r="E13142" s="46"/>
      <c r="F13142" s="36"/>
      <c r="G13142" s="45"/>
    </row>
    <row r="13143" spans="1:7" s="12" customFormat="1">
      <c r="A13143" s="41"/>
      <c r="B13143" s="36"/>
      <c r="C13143" s="36"/>
      <c r="D13143" s="42"/>
      <c r="E13143" s="46"/>
      <c r="F13143" s="36"/>
      <c r="G13143" s="45"/>
    </row>
    <row r="13144" spans="1:7" s="12" customFormat="1">
      <c r="A13144" s="41"/>
      <c r="B13144" s="36"/>
      <c r="C13144" s="36"/>
      <c r="D13144" s="42"/>
      <c r="E13144" s="46"/>
      <c r="F13144" s="36"/>
      <c r="G13144" s="45"/>
    </row>
    <row r="13145" spans="1:7" s="12" customFormat="1">
      <c r="A13145" s="41"/>
      <c r="B13145" s="36"/>
      <c r="C13145" s="36"/>
      <c r="D13145" s="42"/>
      <c r="E13145" s="46"/>
      <c r="F13145" s="36"/>
      <c r="G13145" s="45"/>
    </row>
    <row r="13146" spans="1:7" s="12" customFormat="1">
      <c r="A13146" s="41"/>
      <c r="B13146" s="36"/>
      <c r="C13146" s="36"/>
      <c r="D13146" s="42"/>
      <c r="E13146" s="46"/>
      <c r="F13146" s="36"/>
      <c r="G13146" s="45"/>
    </row>
    <row r="13147" spans="1:7" s="12" customFormat="1">
      <c r="A13147" s="41"/>
      <c r="B13147" s="36"/>
      <c r="C13147" s="36"/>
      <c r="D13147" s="42"/>
      <c r="E13147" s="46"/>
      <c r="F13147" s="36"/>
      <c r="G13147" s="45"/>
    </row>
    <row r="13148" spans="1:7" s="12" customFormat="1">
      <c r="A13148" s="41"/>
      <c r="B13148" s="36"/>
      <c r="C13148" s="36"/>
      <c r="D13148" s="42"/>
      <c r="E13148" s="46"/>
      <c r="F13148" s="36"/>
      <c r="G13148" s="45"/>
    </row>
    <row r="13149" spans="1:7" s="12" customFormat="1">
      <c r="A13149" s="41"/>
      <c r="B13149" s="36"/>
      <c r="C13149" s="36"/>
      <c r="D13149" s="42"/>
      <c r="E13149" s="46"/>
      <c r="F13149" s="36"/>
      <c r="G13149" s="45"/>
    </row>
    <row r="13150" spans="1:7" s="12" customFormat="1">
      <c r="A13150" s="41"/>
      <c r="B13150" s="36"/>
      <c r="C13150" s="36"/>
      <c r="D13150" s="42"/>
      <c r="E13150" s="46"/>
      <c r="F13150" s="36"/>
      <c r="G13150" s="45"/>
    </row>
    <row r="13151" spans="1:7" s="12" customFormat="1">
      <c r="A13151" s="41"/>
      <c r="B13151" s="36"/>
      <c r="C13151" s="36"/>
      <c r="D13151" s="42"/>
      <c r="E13151" s="46"/>
      <c r="F13151" s="36"/>
      <c r="G13151" s="45"/>
    </row>
    <row r="13152" spans="1:7" s="12" customFormat="1">
      <c r="A13152" s="41"/>
      <c r="B13152" s="36"/>
      <c r="C13152" s="36"/>
      <c r="D13152" s="42"/>
      <c r="E13152" s="46"/>
      <c r="F13152" s="36"/>
      <c r="G13152" s="45"/>
    </row>
    <row r="13153" spans="1:7" s="12" customFormat="1">
      <c r="A13153" s="41"/>
      <c r="B13153" s="36"/>
      <c r="C13153" s="36"/>
      <c r="D13153" s="42"/>
      <c r="E13153" s="46"/>
      <c r="F13153" s="36"/>
      <c r="G13153" s="45"/>
    </row>
    <row r="13154" spans="1:7" s="12" customFormat="1">
      <c r="A13154" s="41"/>
      <c r="B13154" s="36"/>
      <c r="C13154" s="36"/>
      <c r="D13154" s="42"/>
      <c r="E13154" s="46"/>
      <c r="F13154" s="36"/>
      <c r="G13154" s="45"/>
    </row>
    <row r="13155" spans="1:7" s="12" customFormat="1">
      <c r="A13155" s="41"/>
      <c r="B13155" s="36"/>
      <c r="C13155" s="36"/>
      <c r="D13155" s="42"/>
      <c r="E13155" s="46"/>
      <c r="F13155" s="36"/>
      <c r="G13155" s="45"/>
    </row>
    <row r="13156" spans="1:7" s="12" customFormat="1">
      <c r="A13156" s="41"/>
      <c r="B13156" s="36"/>
      <c r="C13156" s="36"/>
      <c r="D13156" s="42"/>
      <c r="E13156" s="46"/>
      <c r="F13156" s="36"/>
      <c r="G13156" s="45"/>
    </row>
    <row r="13157" spans="1:7" s="12" customFormat="1">
      <c r="A13157" s="41"/>
      <c r="B13157" s="36"/>
      <c r="C13157" s="36"/>
      <c r="D13157" s="42"/>
      <c r="E13157" s="46"/>
      <c r="F13157" s="36"/>
      <c r="G13157" s="45"/>
    </row>
    <row r="13158" spans="1:7" s="12" customFormat="1">
      <c r="A13158" s="41"/>
      <c r="B13158" s="36"/>
      <c r="C13158" s="36"/>
      <c r="D13158" s="42"/>
      <c r="E13158" s="46"/>
      <c r="F13158" s="36"/>
      <c r="G13158" s="45"/>
    </row>
    <row r="13159" spans="1:7" s="12" customFormat="1">
      <c r="A13159" s="41"/>
      <c r="B13159" s="36"/>
      <c r="C13159" s="36"/>
      <c r="D13159" s="42"/>
      <c r="E13159" s="46"/>
      <c r="F13159" s="36"/>
      <c r="G13159" s="45"/>
    </row>
    <row r="13160" spans="1:7" s="12" customFormat="1">
      <c r="A13160" s="41"/>
      <c r="B13160" s="36"/>
      <c r="C13160" s="36"/>
      <c r="D13160" s="42"/>
      <c r="E13160" s="46"/>
      <c r="F13160" s="36"/>
      <c r="G13160" s="45"/>
    </row>
    <row r="13161" spans="1:7" s="12" customFormat="1">
      <c r="A13161" s="41"/>
      <c r="B13161" s="36"/>
      <c r="C13161" s="36"/>
      <c r="D13161" s="42"/>
      <c r="E13161" s="46"/>
      <c r="F13161" s="36"/>
      <c r="G13161" s="45"/>
    </row>
    <row r="13162" spans="1:7" s="12" customFormat="1">
      <c r="A13162" s="41"/>
      <c r="B13162" s="36"/>
      <c r="C13162" s="36"/>
      <c r="D13162" s="42"/>
      <c r="E13162" s="46"/>
      <c r="F13162" s="36"/>
      <c r="G13162" s="45"/>
    </row>
    <row r="13163" spans="1:7" s="12" customFormat="1">
      <c r="A13163" s="41"/>
      <c r="B13163" s="36"/>
      <c r="C13163" s="36"/>
      <c r="D13163" s="42"/>
      <c r="E13163" s="46"/>
      <c r="F13163" s="36"/>
      <c r="G13163" s="45"/>
    </row>
    <row r="13164" spans="1:7" s="12" customFormat="1">
      <c r="A13164" s="41"/>
      <c r="B13164" s="36"/>
      <c r="C13164" s="36"/>
      <c r="D13164" s="42"/>
      <c r="E13164" s="46"/>
      <c r="F13164" s="36"/>
      <c r="G13164" s="45"/>
    </row>
    <row r="13165" spans="1:7" s="12" customFormat="1">
      <c r="A13165" s="41"/>
      <c r="B13165" s="36"/>
      <c r="C13165" s="36"/>
      <c r="D13165" s="42"/>
      <c r="E13165" s="46"/>
      <c r="F13165" s="36"/>
      <c r="G13165" s="45"/>
    </row>
    <row r="13166" spans="1:7" s="12" customFormat="1">
      <c r="A13166" s="41"/>
      <c r="B13166" s="36"/>
      <c r="C13166" s="36"/>
      <c r="D13166" s="42"/>
      <c r="E13166" s="46"/>
      <c r="F13166" s="36"/>
      <c r="G13166" s="45"/>
    </row>
    <row r="13167" spans="1:7" s="12" customFormat="1">
      <c r="A13167" s="41"/>
      <c r="B13167" s="36"/>
      <c r="C13167" s="36"/>
      <c r="D13167" s="42"/>
      <c r="E13167" s="46"/>
      <c r="F13167" s="36"/>
      <c r="G13167" s="45"/>
    </row>
    <row r="13168" spans="1:7" s="12" customFormat="1">
      <c r="A13168" s="41"/>
      <c r="B13168" s="36"/>
      <c r="C13168" s="36"/>
      <c r="D13168" s="42"/>
      <c r="E13168" s="46"/>
      <c r="F13168" s="36"/>
      <c r="G13168" s="45"/>
    </row>
    <row r="13169" spans="1:7" s="12" customFormat="1">
      <c r="A13169" s="41"/>
      <c r="B13169" s="36"/>
      <c r="C13169" s="36"/>
      <c r="D13169" s="42"/>
      <c r="E13169" s="46"/>
      <c r="F13169" s="36"/>
      <c r="G13169" s="45"/>
    </row>
    <row r="13170" spans="1:7" s="12" customFormat="1">
      <c r="A13170" s="41"/>
      <c r="B13170" s="36"/>
      <c r="C13170" s="36"/>
      <c r="D13170" s="42"/>
      <c r="E13170" s="46"/>
      <c r="F13170" s="36"/>
      <c r="G13170" s="45"/>
    </row>
    <row r="13171" spans="1:7" s="12" customFormat="1">
      <c r="A13171" s="41"/>
      <c r="B13171" s="36"/>
      <c r="C13171" s="36"/>
      <c r="D13171" s="42"/>
      <c r="E13171" s="46"/>
      <c r="F13171" s="36"/>
      <c r="G13171" s="45"/>
    </row>
    <row r="13172" spans="1:7" s="12" customFormat="1">
      <c r="A13172" s="41"/>
      <c r="B13172" s="36"/>
      <c r="C13172" s="36"/>
      <c r="D13172" s="42"/>
      <c r="E13172" s="46"/>
      <c r="F13172" s="36"/>
      <c r="G13172" s="45"/>
    </row>
    <row r="13173" spans="1:7" s="12" customFormat="1">
      <c r="A13173" s="41"/>
      <c r="B13173" s="36"/>
      <c r="C13173" s="36"/>
      <c r="D13173" s="42"/>
      <c r="E13173" s="46"/>
      <c r="F13173" s="36"/>
      <c r="G13173" s="45"/>
    </row>
    <row r="13174" spans="1:7" s="12" customFormat="1">
      <c r="A13174" s="41"/>
      <c r="B13174" s="36"/>
      <c r="C13174" s="36"/>
      <c r="D13174" s="42"/>
      <c r="E13174" s="46"/>
      <c r="F13174" s="36"/>
      <c r="G13174" s="45"/>
    </row>
    <row r="13175" spans="1:7" s="12" customFormat="1">
      <c r="A13175" s="41"/>
      <c r="B13175" s="36"/>
      <c r="C13175" s="36"/>
      <c r="D13175" s="42"/>
      <c r="E13175" s="46"/>
      <c r="F13175" s="36"/>
      <c r="G13175" s="45"/>
    </row>
    <row r="13176" spans="1:7" s="12" customFormat="1">
      <c r="A13176" s="41"/>
      <c r="B13176" s="36"/>
      <c r="C13176" s="36"/>
      <c r="D13176" s="42"/>
      <c r="E13176" s="46"/>
      <c r="F13176" s="36"/>
      <c r="G13176" s="45"/>
    </row>
    <row r="13177" spans="1:7" s="12" customFormat="1">
      <c r="A13177" s="41"/>
      <c r="B13177" s="36"/>
      <c r="C13177" s="36"/>
      <c r="D13177" s="42"/>
      <c r="E13177" s="46"/>
      <c r="F13177" s="36"/>
      <c r="G13177" s="45"/>
    </row>
    <row r="13178" spans="1:7" s="12" customFormat="1">
      <c r="A13178" s="41"/>
      <c r="B13178" s="36"/>
      <c r="C13178" s="36"/>
      <c r="D13178" s="42"/>
      <c r="E13178" s="46"/>
      <c r="F13178" s="36"/>
      <c r="G13178" s="45"/>
    </row>
    <row r="13179" spans="1:7" s="12" customFormat="1">
      <c r="A13179" s="41"/>
      <c r="B13179" s="36"/>
      <c r="C13179" s="36"/>
      <c r="D13179" s="42"/>
      <c r="E13179" s="46"/>
      <c r="F13179" s="36"/>
      <c r="G13179" s="45"/>
    </row>
    <row r="13180" spans="1:7" s="12" customFormat="1">
      <c r="A13180" s="41"/>
      <c r="B13180" s="36"/>
      <c r="C13180" s="36"/>
      <c r="D13180" s="42"/>
      <c r="E13180" s="46"/>
      <c r="F13180" s="36"/>
      <c r="G13180" s="45"/>
    </row>
    <row r="13181" spans="1:7" s="12" customFormat="1">
      <c r="A13181" s="41"/>
      <c r="B13181" s="36"/>
      <c r="C13181" s="36"/>
      <c r="D13181" s="42"/>
      <c r="E13181" s="46"/>
      <c r="F13181" s="36"/>
      <c r="G13181" s="45"/>
    </row>
    <row r="13182" spans="1:7" s="12" customFormat="1">
      <c r="A13182" s="41"/>
      <c r="B13182" s="36"/>
      <c r="C13182" s="36"/>
      <c r="D13182" s="42"/>
      <c r="E13182" s="46"/>
      <c r="F13182" s="36"/>
      <c r="G13182" s="45"/>
    </row>
    <row r="13183" spans="1:7" s="12" customFormat="1">
      <c r="A13183" s="41"/>
      <c r="B13183" s="36"/>
      <c r="C13183" s="36"/>
      <c r="D13183" s="42"/>
      <c r="E13183" s="46"/>
      <c r="F13183" s="36"/>
      <c r="G13183" s="45"/>
    </row>
    <row r="13184" spans="1:7" s="12" customFormat="1">
      <c r="A13184" s="41"/>
      <c r="B13184" s="36"/>
      <c r="C13184" s="36"/>
      <c r="D13184" s="42"/>
      <c r="E13184" s="46"/>
      <c r="F13184" s="36"/>
      <c r="G13184" s="45"/>
    </row>
    <row r="13185" spans="1:7" s="12" customFormat="1">
      <c r="A13185" s="41"/>
      <c r="B13185" s="36"/>
      <c r="C13185" s="36"/>
      <c r="D13185" s="42"/>
      <c r="E13185" s="46"/>
      <c r="F13185" s="36"/>
      <c r="G13185" s="45"/>
    </row>
    <row r="13186" spans="1:7" s="12" customFormat="1">
      <c r="A13186" s="41"/>
      <c r="B13186" s="36"/>
      <c r="C13186" s="36"/>
      <c r="D13186" s="42"/>
      <c r="E13186" s="46"/>
      <c r="F13186" s="36"/>
      <c r="G13186" s="45"/>
    </row>
    <row r="13187" spans="1:7" s="12" customFormat="1">
      <c r="A13187" s="41"/>
      <c r="B13187" s="36"/>
      <c r="C13187" s="36"/>
      <c r="D13187" s="42"/>
      <c r="E13187" s="46"/>
      <c r="F13187" s="36"/>
      <c r="G13187" s="45"/>
    </row>
    <row r="13188" spans="1:7" s="12" customFormat="1">
      <c r="A13188" s="41"/>
      <c r="B13188" s="36"/>
      <c r="C13188" s="36"/>
      <c r="D13188" s="42"/>
      <c r="E13188" s="46"/>
      <c r="F13188" s="36"/>
      <c r="G13188" s="45"/>
    </row>
    <row r="13189" spans="1:7" s="12" customFormat="1">
      <c r="A13189" s="41"/>
      <c r="B13189" s="36"/>
      <c r="C13189" s="36"/>
      <c r="D13189" s="42"/>
      <c r="E13189" s="46"/>
      <c r="F13189" s="36"/>
      <c r="G13189" s="45"/>
    </row>
    <row r="13190" spans="1:7" s="12" customFormat="1">
      <c r="A13190" s="41"/>
      <c r="B13190" s="36"/>
      <c r="C13190" s="36"/>
      <c r="D13190" s="42"/>
      <c r="E13190" s="46"/>
      <c r="F13190" s="36"/>
      <c r="G13190" s="45"/>
    </row>
    <row r="13191" spans="1:7" s="12" customFormat="1">
      <c r="A13191" s="41"/>
      <c r="B13191" s="36"/>
      <c r="C13191" s="36"/>
      <c r="D13191" s="42"/>
      <c r="E13191" s="46"/>
      <c r="F13191" s="36"/>
      <c r="G13191" s="45"/>
    </row>
    <row r="13192" spans="1:7" s="12" customFormat="1">
      <c r="A13192" s="41"/>
      <c r="B13192" s="36"/>
      <c r="C13192" s="36"/>
      <c r="D13192" s="42"/>
      <c r="E13192" s="46"/>
      <c r="F13192" s="36"/>
      <c r="G13192" s="45"/>
    </row>
    <row r="13193" spans="1:7" s="12" customFormat="1">
      <c r="A13193" s="41"/>
      <c r="B13193" s="36"/>
      <c r="C13193" s="36"/>
      <c r="D13193" s="42"/>
      <c r="E13193" s="46"/>
      <c r="F13193" s="36"/>
      <c r="G13193" s="45"/>
    </row>
    <row r="13194" spans="1:7" s="12" customFormat="1">
      <c r="A13194" s="41"/>
      <c r="B13194" s="36"/>
      <c r="C13194" s="36"/>
      <c r="D13194" s="42"/>
      <c r="E13194" s="46"/>
      <c r="F13194" s="36"/>
      <c r="G13194" s="45"/>
    </row>
    <row r="13195" spans="1:7" s="12" customFormat="1">
      <c r="A13195" s="41"/>
      <c r="B13195" s="36"/>
      <c r="C13195" s="36"/>
      <c r="D13195" s="42"/>
      <c r="E13195" s="46"/>
      <c r="F13195" s="36"/>
      <c r="G13195" s="45"/>
    </row>
    <row r="13196" spans="1:7" s="12" customFormat="1">
      <c r="A13196" s="41"/>
      <c r="B13196" s="36"/>
      <c r="C13196" s="36"/>
      <c r="D13196" s="42"/>
      <c r="E13196" s="46"/>
      <c r="F13196" s="36"/>
      <c r="G13196" s="45"/>
    </row>
    <row r="13197" spans="1:7" s="12" customFormat="1">
      <c r="A13197" s="41"/>
      <c r="B13197" s="36"/>
      <c r="C13197" s="36"/>
      <c r="D13197" s="42"/>
      <c r="E13197" s="46"/>
      <c r="F13197" s="36"/>
      <c r="G13197" s="45"/>
    </row>
    <row r="13198" spans="1:7" s="12" customFormat="1">
      <c r="A13198" s="41"/>
      <c r="B13198" s="36"/>
      <c r="C13198" s="36"/>
      <c r="D13198" s="42"/>
      <c r="E13198" s="46"/>
      <c r="F13198" s="36"/>
      <c r="G13198" s="45"/>
    </row>
    <row r="13199" spans="1:7" s="12" customFormat="1">
      <c r="A13199" s="41"/>
      <c r="B13199" s="36"/>
      <c r="C13199" s="36"/>
      <c r="D13199" s="42"/>
      <c r="E13199" s="46"/>
      <c r="F13199" s="36"/>
      <c r="G13199" s="45"/>
    </row>
    <row r="13200" spans="1:7" s="12" customFormat="1">
      <c r="A13200" s="41"/>
      <c r="B13200" s="36"/>
      <c r="C13200" s="36"/>
      <c r="D13200" s="42"/>
      <c r="E13200" s="46"/>
      <c r="F13200" s="36"/>
      <c r="G13200" s="45"/>
    </row>
    <row r="13201" spans="1:7" s="12" customFormat="1">
      <c r="A13201" s="41"/>
      <c r="B13201" s="36"/>
      <c r="C13201" s="36"/>
      <c r="D13201" s="42"/>
      <c r="E13201" s="46"/>
      <c r="F13201" s="36"/>
      <c r="G13201" s="45"/>
    </row>
    <row r="13202" spans="1:7" s="12" customFormat="1">
      <c r="A13202" s="41"/>
      <c r="B13202" s="36"/>
      <c r="C13202" s="36"/>
      <c r="D13202" s="42"/>
      <c r="E13202" s="46"/>
      <c r="F13202" s="36"/>
      <c r="G13202" s="45"/>
    </row>
    <row r="13203" spans="1:7" s="12" customFormat="1">
      <c r="A13203" s="41"/>
      <c r="B13203" s="36"/>
      <c r="C13203" s="36"/>
      <c r="D13203" s="42"/>
      <c r="E13203" s="46"/>
      <c r="F13203" s="36"/>
      <c r="G13203" s="45"/>
    </row>
    <row r="13204" spans="1:7" s="12" customFormat="1">
      <c r="A13204" s="41"/>
      <c r="B13204" s="36"/>
      <c r="C13204" s="36"/>
      <c r="D13204" s="42"/>
      <c r="E13204" s="46"/>
      <c r="F13204" s="36"/>
      <c r="G13204" s="45"/>
    </row>
    <row r="13205" spans="1:7" s="12" customFormat="1">
      <c r="A13205" s="41"/>
      <c r="B13205" s="36"/>
      <c r="C13205" s="36"/>
      <c r="D13205" s="42"/>
      <c r="E13205" s="46"/>
      <c r="F13205" s="36"/>
      <c r="G13205" s="45"/>
    </row>
    <row r="13206" spans="1:7" s="12" customFormat="1">
      <c r="A13206" s="41"/>
      <c r="B13206" s="36"/>
      <c r="C13206" s="36"/>
      <c r="D13206" s="42"/>
      <c r="E13206" s="46"/>
      <c r="F13206" s="36"/>
      <c r="G13206" s="45"/>
    </row>
    <row r="13207" spans="1:7" s="12" customFormat="1">
      <c r="A13207" s="41"/>
      <c r="B13207" s="36"/>
      <c r="C13207" s="36"/>
      <c r="D13207" s="42"/>
      <c r="E13207" s="46"/>
      <c r="F13207" s="36"/>
      <c r="G13207" s="45"/>
    </row>
    <row r="13208" spans="1:7" s="12" customFormat="1">
      <c r="A13208" s="41"/>
      <c r="B13208" s="36"/>
      <c r="C13208" s="36"/>
      <c r="D13208" s="42"/>
      <c r="E13208" s="46"/>
      <c r="F13208" s="36"/>
      <c r="G13208" s="45"/>
    </row>
    <row r="13209" spans="1:7" s="12" customFormat="1">
      <c r="A13209" s="41"/>
      <c r="B13209" s="36"/>
      <c r="C13209" s="36"/>
      <c r="D13209" s="42"/>
      <c r="E13209" s="46"/>
      <c r="F13209" s="36"/>
      <c r="G13209" s="45"/>
    </row>
    <row r="13210" spans="1:7" s="12" customFormat="1">
      <c r="A13210" s="41"/>
      <c r="B13210" s="36"/>
      <c r="C13210" s="36"/>
      <c r="D13210" s="42"/>
      <c r="E13210" s="46"/>
      <c r="F13210" s="36"/>
      <c r="G13210" s="45"/>
    </row>
    <row r="13211" spans="1:7" s="12" customFormat="1">
      <c r="A13211" s="41"/>
      <c r="B13211" s="36"/>
      <c r="C13211" s="36"/>
      <c r="D13211" s="42"/>
      <c r="E13211" s="46"/>
      <c r="F13211" s="36"/>
      <c r="G13211" s="45"/>
    </row>
    <row r="13212" spans="1:7" s="12" customFormat="1">
      <c r="A13212" s="41"/>
      <c r="B13212" s="36"/>
      <c r="C13212" s="36"/>
      <c r="D13212" s="42"/>
      <c r="E13212" s="46"/>
      <c r="F13212" s="36"/>
      <c r="G13212" s="45"/>
    </row>
    <row r="13213" spans="1:7" s="12" customFormat="1">
      <c r="A13213" s="41"/>
      <c r="B13213" s="36"/>
      <c r="C13213" s="36"/>
      <c r="D13213" s="42"/>
      <c r="E13213" s="46"/>
      <c r="F13213" s="36"/>
      <c r="G13213" s="45"/>
    </row>
    <row r="13214" spans="1:7" s="12" customFormat="1">
      <c r="A13214" s="41"/>
      <c r="B13214" s="36"/>
      <c r="C13214" s="36"/>
      <c r="D13214" s="42"/>
      <c r="E13214" s="46"/>
      <c r="F13214" s="36"/>
      <c r="G13214" s="45"/>
    </row>
    <row r="13215" spans="1:7" s="12" customFormat="1">
      <c r="A13215" s="41"/>
      <c r="B13215" s="36"/>
      <c r="C13215" s="36"/>
      <c r="D13215" s="42"/>
      <c r="E13215" s="46"/>
      <c r="F13215" s="36"/>
      <c r="G13215" s="45"/>
    </row>
    <row r="13216" spans="1:7" s="12" customFormat="1">
      <c r="A13216" s="41"/>
      <c r="B13216" s="36"/>
      <c r="C13216" s="36"/>
      <c r="D13216" s="42"/>
      <c r="E13216" s="46"/>
      <c r="F13216" s="36"/>
      <c r="G13216" s="45"/>
    </row>
    <row r="13217" spans="1:7" s="12" customFormat="1">
      <c r="A13217" s="41"/>
      <c r="B13217" s="36"/>
      <c r="C13217" s="36"/>
      <c r="D13217" s="42"/>
      <c r="E13217" s="46"/>
      <c r="F13217" s="36"/>
      <c r="G13217" s="45"/>
    </row>
    <row r="13218" spans="1:7" s="12" customFormat="1">
      <c r="A13218" s="41"/>
      <c r="B13218" s="36"/>
      <c r="C13218" s="36"/>
      <c r="D13218" s="42"/>
      <c r="E13218" s="46"/>
      <c r="F13218" s="36"/>
      <c r="G13218" s="45"/>
    </row>
    <row r="13219" spans="1:7" s="12" customFormat="1">
      <c r="A13219" s="41"/>
      <c r="B13219" s="36"/>
      <c r="C13219" s="36"/>
      <c r="D13219" s="42"/>
      <c r="E13219" s="46"/>
      <c r="F13219" s="36"/>
      <c r="G13219" s="45"/>
    </row>
    <row r="13220" spans="1:7" s="12" customFormat="1">
      <c r="A13220" s="41"/>
      <c r="B13220" s="36"/>
      <c r="C13220" s="36"/>
      <c r="D13220" s="42"/>
      <c r="E13220" s="46"/>
      <c r="F13220" s="36"/>
      <c r="G13220" s="45"/>
    </row>
    <row r="13221" spans="1:7" s="12" customFormat="1">
      <c r="A13221" s="41"/>
      <c r="B13221" s="36"/>
      <c r="C13221" s="36"/>
      <c r="D13221" s="42"/>
      <c r="E13221" s="46"/>
      <c r="F13221" s="36"/>
      <c r="G13221" s="45"/>
    </row>
    <row r="13222" spans="1:7" s="12" customFormat="1">
      <c r="A13222" s="41"/>
      <c r="B13222" s="36"/>
      <c r="C13222" s="36"/>
      <c r="D13222" s="42"/>
      <c r="E13222" s="46"/>
      <c r="F13222" s="36"/>
      <c r="G13222" s="45"/>
    </row>
    <row r="13223" spans="1:7" s="12" customFormat="1">
      <c r="A13223" s="41"/>
      <c r="B13223" s="36"/>
      <c r="C13223" s="36"/>
      <c r="D13223" s="42"/>
      <c r="E13223" s="46"/>
      <c r="F13223" s="36"/>
      <c r="G13223" s="45"/>
    </row>
    <row r="13224" spans="1:7" s="12" customFormat="1">
      <c r="A13224" s="41"/>
      <c r="B13224" s="36"/>
      <c r="C13224" s="36"/>
      <c r="D13224" s="42"/>
      <c r="E13224" s="46"/>
      <c r="F13224" s="36"/>
      <c r="G13224" s="45"/>
    </row>
    <row r="13225" spans="1:7" s="12" customFormat="1">
      <c r="A13225" s="41"/>
      <c r="B13225" s="36"/>
      <c r="C13225" s="36"/>
      <c r="D13225" s="42"/>
      <c r="E13225" s="46"/>
      <c r="F13225" s="36"/>
      <c r="G13225" s="45"/>
    </row>
    <row r="13226" spans="1:7" s="12" customFormat="1">
      <c r="A13226" s="41"/>
      <c r="B13226" s="36"/>
      <c r="C13226" s="36"/>
      <c r="D13226" s="42"/>
      <c r="E13226" s="46"/>
      <c r="F13226" s="36"/>
      <c r="G13226" s="45"/>
    </row>
    <row r="13227" spans="1:7" s="12" customFormat="1">
      <c r="A13227" s="41"/>
      <c r="B13227" s="36"/>
      <c r="C13227" s="36"/>
      <c r="D13227" s="42"/>
      <c r="E13227" s="46"/>
      <c r="F13227" s="36"/>
      <c r="G13227" s="45"/>
    </row>
    <row r="13228" spans="1:7" s="12" customFormat="1">
      <c r="A13228" s="41"/>
      <c r="B13228" s="36"/>
      <c r="C13228" s="36"/>
      <c r="D13228" s="42"/>
      <c r="E13228" s="46"/>
      <c r="F13228" s="36"/>
      <c r="G13228" s="45"/>
    </row>
    <row r="13229" spans="1:7" s="12" customFormat="1">
      <c r="A13229" s="41"/>
      <c r="B13229" s="36"/>
      <c r="C13229" s="36"/>
      <c r="D13229" s="42"/>
      <c r="E13229" s="46"/>
      <c r="F13229" s="36"/>
      <c r="G13229" s="45"/>
    </row>
    <row r="13230" spans="1:7" s="12" customFormat="1">
      <c r="A13230" s="41"/>
      <c r="B13230" s="36"/>
      <c r="C13230" s="36"/>
      <c r="D13230" s="42"/>
      <c r="E13230" s="46"/>
      <c r="F13230" s="36"/>
      <c r="G13230" s="45"/>
    </row>
    <row r="13231" spans="1:7" s="12" customFormat="1">
      <c r="A13231" s="41"/>
      <c r="B13231" s="36"/>
      <c r="C13231" s="36"/>
      <c r="D13231" s="42"/>
      <c r="E13231" s="46"/>
      <c r="F13231" s="36"/>
      <c r="G13231" s="45"/>
    </row>
    <row r="13232" spans="1:7" s="12" customFormat="1">
      <c r="A13232" s="41"/>
      <c r="B13232" s="36"/>
      <c r="C13232" s="36"/>
      <c r="D13232" s="42"/>
      <c r="E13232" s="46"/>
      <c r="F13232" s="36"/>
      <c r="G13232" s="45"/>
    </row>
    <row r="13233" spans="1:7" s="12" customFormat="1">
      <c r="A13233" s="41"/>
      <c r="B13233" s="36"/>
      <c r="C13233" s="36"/>
      <c r="D13233" s="42"/>
      <c r="E13233" s="46"/>
      <c r="F13233" s="36"/>
      <c r="G13233" s="45"/>
    </row>
    <row r="13234" spans="1:7" s="12" customFormat="1">
      <c r="A13234" s="41"/>
      <c r="B13234" s="36"/>
      <c r="C13234" s="36"/>
      <c r="D13234" s="42"/>
      <c r="E13234" s="46"/>
      <c r="F13234" s="36"/>
      <c r="G13234" s="45"/>
    </row>
    <row r="13235" spans="1:7" s="12" customFormat="1">
      <c r="A13235" s="41"/>
      <c r="B13235" s="36"/>
      <c r="C13235" s="36"/>
      <c r="D13235" s="42"/>
      <c r="E13235" s="46"/>
      <c r="F13235" s="36"/>
      <c r="G13235" s="45"/>
    </row>
    <row r="13236" spans="1:7" s="12" customFormat="1">
      <c r="A13236" s="41"/>
      <c r="B13236" s="36"/>
      <c r="C13236" s="36"/>
      <c r="D13236" s="42"/>
      <c r="E13236" s="46"/>
      <c r="F13236" s="36"/>
      <c r="G13236" s="45"/>
    </row>
    <row r="13237" spans="1:7" s="12" customFormat="1">
      <c r="A13237" s="41"/>
      <c r="B13237" s="36"/>
      <c r="C13237" s="36"/>
      <c r="D13237" s="42"/>
      <c r="E13237" s="46"/>
      <c r="F13237" s="36"/>
      <c r="G13237" s="45"/>
    </row>
    <row r="13238" spans="1:7" s="12" customFormat="1">
      <c r="A13238" s="41"/>
      <c r="B13238" s="36"/>
      <c r="C13238" s="36"/>
      <c r="D13238" s="42"/>
      <c r="E13238" s="46"/>
      <c r="F13238" s="36"/>
      <c r="G13238" s="45"/>
    </row>
    <row r="13239" spans="1:7" s="12" customFormat="1">
      <c r="A13239" s="41"/>
      <c r="B13239" s="36"/>
      <c r="C13239" s="36"/>
      <c r="D13239" s="42"/>
      <c r="E13239" s="46"/>
      <c r="F13239" s="36"/>
      <c r="G13239" s="45"/>
    </row>
    <row r="13240" spans="1:7" s="12" customFormat="1">
      <c r="A13240" s="41"/>
      <c r="B13240" s="36"/>
      <c r="C13240" s="36"/>
      <c r="D13240" s="42"/>
      <c r="E13240" s="46"/>
      <c r="F13240" s="36"/>
      <c r="G13240" s="45"/>
    </row>
    <row r="13241" spans="1:7" s="12" customFormat="1">
      <c r="A13241" s="41"/>
      <c r="B13241" s="36"/>
      <c r="C13241" s="36"/>
      <c r="D13241" s="42"/>
      <c r="E13241" s="46"/>
      <c r="F13241" s="36"/>
      <c r="G13241" s="45"/>
    </row>
    <row r="13242" spans="1:7" s="12" customFormat="1">
      <c r="A13242" s="41"/>
      <c r="B13242" s="36"/>
      <c r="C13242" s="36"/>
      <c r="D13242" s="42"/>
      <c r="E13242" s="46"/>
      <c r="F13242" s="36"/>
      <c r="G13242" s="45"/>
    </row>
    <row r="13243" spans="1:7" s="12" customFormat="1">
      <c r="A13243" s="41"/>
      <c r="B13243" s="36"/>
      <c r="C13243" s="36"/>
      <c r="D13243" s="42"/>
      <c r="E13243" s="46"/>
      <c r="F13243" s="36"/>
      <c r="G13243" s="45"/>
    </row>
    <row r="13244" spans="1:7" s="12" customFormat="1">
      <c r="A13244" s="41"/>
      <c r="B13244" s="36"/>
      <c r="C13244" s="36"/>
      <c r="D13244" s="42"/>
      <c r="E13244" s="46"/>
      <c r="F13244" s="36"/>
      <c r="G13244" s="45"/>
    </row>
    <row r="13245" spans="1:7" s="12" customFormat="1">
      <c r="A13245" s="41"/>
      <c r="B13245" s="36"/>
      <c r="C13245" s="36"/>
      <c r="D13245" s="42"/>
      <c r="E13245" s="46"/>
      <c r="F13245" s="36"/>
      <c r="G13245" s="45"/>
    </row>
    <row r="13246" spans="1:7" s="12" customFormat="1">
      <c r="A13246" s="41"/>
      <c r="B13246" s="36"/>
      <c r="C13246" s="36"/>
      <c r="D13246" s="42"/>
      <c r="E13246" s="46"/>
      <c r="F13246" s="36"/>
      <c r="G13246" s="45"/>
    </row>
    <row r="13247" spans="1:7" s="12" customFormat="1">
      <c r="A13247" s="41"/>
      <c r="B13247" s="36"/>
      <c r="C13247" s="36"/>
      <c r="D13247" s="42"/>
      <c r="E13247" s="46"/>
      <c r="F13247" s="36"/>
      <c r="G13247" s="45"/>
    </row>
    <row r="13248" spans="1:7" s="12" customFormat="1">
      <c r="A13248" s="41"/>
      <c r="B13248" s="36"/>
      <c r="C13248" s="36"/>
      <c r="D13248" s="42"/>
      <c r="E13248" s="46"/>
      <c r="F13248" s="36"/>
      <c r="G13248" s="45"/>
    </row>
    <row r="13249" spans="1:7" s="12" customFormat="1">
      <c r="A13249" s="41"/>
      <c r="B13249" s="36"/>
      <c r="C13249" s="36"/>
      <c r="D13249" s="42"/>
      <c r="E13249" s="46"/>
      <c r="F13249" s="36"/>
      <c r="G13249" s="45"/>
    </row>
    <row r="13250" spans="1:7" s="12" customFormat="1">
      <c r="A13250" s="41"/>
      <c r="B13250" s="36"/>
      <c r="C13250" s="36"/>
      <c r="D13250" s="42"/>
      <c r="E13250" s="46"/>
      <c r="F13250" s="36"/>
      <c r="G13250" s="45"/>
    </row>
    <row r="13251" spans="1:7" s="12" customFormat="1">
      <c r="A13251" s="41"/>
      <c r="B13251" s="36"/>
      <c r="C13251" s="36"/>
      <c r="D13251" s="42"/>
      <c r="E13251" s="46"/>
      <c r="F13251" s="36"/>
      <c r="G13251" s="45"/>
    </row>
    <row r="13252" spans="1:7" s="12" customFormat="1">
      <c r="A13252" s="41"/>
      <c r="B13252" s="36"/>
      <c r="C13252" s="36"/>
      <c r="D13252" s="42"/>
      <c r="E13252" s="46"/>
      <c r="F13252" s="36"/>
      <c r="G13252" s="45"/>
    </row>
    <row r="13253" spans="1:7" s="12" customFormat="1">
      <c r="A13253" s="41"/>
      <c r="B13253" s="36"/>
      <c r="C13253" s="36"/>
      <c r="D13253" s="42"/>
      <c r="E13253" s="46"/>
      <c r="F13253" s="36"/>
      <c r="G13253" s="45"/>
    </row>
    <row r="13254" spans="1:7" s="12" customFormat="1">
      <c r="A13254" s="41"/>
      <c r="B13254" s="36"/>
      <c r="C13254" s="36"/>
      <c r="D13254" s="42"/>
      <c r="E13254" s="46"/>
      <c r="F13254" s="36"/>
      <c r="G13254" s="45"/>
    </row>
    <row r="13255" spans="1:7" s="12" customFormat="1">
      <c r="A13255" s="41"/>
      <c r="B13255" s="36"/>
      <c r="C13255" s="36"/>
      <c r="D13255" s="42"/>
      <c r="E13255" s="46"/>
      <c r="F13255" s="36"/>
      <c r="G13255" s="45"/>
    </row>
    <row r="13256" spans="1:7" s="12" customFormat="1">
      <c r="A13256" s="41"/>
      <c r="B13256" s="36"/>
      <c r="C13256" s="36"/>
      <c r="D13256" s="42"/>
      <c r="E13256" s="46"/>
      <c r="F13256" s="36"/>
      <c r="G13256" s="45"/>
    </row>
    <row r="13257" spans="1:7" s="12" customFormat="1">
      <c r="A13257" s="41"/>
      <c r="B13257" s="36"/>
      <c r="C13257" s="36"/>
      <c r="D13257" s="42"/>
      <c r="E13257" s="46"/>
      <c r="F13257" s="36"/>
      <c r="G13257" s="45"/>
    </row>
    <row r="13258" spans="1:7" s="12" customFormat="1">
      <c r="A13258" s="41"/>
      <c r="B13258" s="36"/>
      <c r="C13258" s="36"/>
      <c r="D13258" s="42"/>
      <c r="E13258" s="46"/>
      <c r="F13258" s="36"/>
      <c r="G13258" s="45"/>
    </row>
    <row r="13259" spans="1:7" s="12" customFormat="1">
      <c r="A13259" s="41"/>
      <c r="B13259" s="36"/>
      <c r="C13259" s="36"/>
      <c r="D13259" s="42"/>
      <c r="E13259" s="46"/>
      <c r="F13259" s="36"/>
      <c r="G13259" s="45"/>
    </row>
    <row r="13260" spans="1:7" s="12" customFormat="1">
      <c r="A13260" s="41"/>
      <c r="B13260" s="36"/>
      <c r="C13260" s="36"/>
      <c r="D13260" s="42"/>
      <c r="E13260" s="46"/>
      <c r="F13260" s="36"/>
      <c r="G13260" s="45"/>
    </row>
    <row r="13261" spans="1:7" s="12" customFormat="1">
      <c r="A13261" s="41"/>
      <c r="B13261" s="36"/>
      <c r="C13261" s="36"/>
      <c r="D13261" s="42"/>
      <c r="E13261" s="46"/>
      <c r="F13261" s="36"/>
      <c r="G13261" s="45"/>
    </row>
    <row r="13262" spans="1:7" s="12" customFormat="1">
      <c r="A13262" s="41"/>
      <c r="B13262" s="36"/>
      <c r="C13262" s="36"/>
      <c r="D13262" s="42"/>
      <c r="E13262" s="46"/>
      <c r="F13262" s="36"/>
      <c r="G13262" s="45"/>
    </row>
    <row r="13263" spans="1:7" s="12" customFormat="1">
      <c r="A13263" s="41"/>
      <c r="B13263" s="36"/>
      <c r="C13263" s="36"/>
      <c r="D13263" s="42"/>
      <c r="E13263" s="46"/>
      <c r="F13263" s="36"/>
      <c r="G13263" s="45"/>
    </row>
    <row r="13264" spans="1:7" s="12" customFormat="1">
      <c r="A13264" s="41"/>
      <c r="B13264" s="36"/>
      <c r="C13264" s="36"/>
      <c r="D13264" s="42"/>
      <c r="E13264" s="46"/>
      <c r="F13264" s="36"/>
      <c r="G13264" s="45"/>
    </row>
    <row r="13265" spans="1:7" s="12" customFormat="1">
      <c r="A13265" s="41"/>
      <c r="B13265" s="36"/>
      <c r="C13265" s="36"/>
      <c r="D13265" s="42"/>
      <c r="E13265" s="46"/>
      <c r="F13265" s="36"/>
      <c r="G13265" s="45"/>
    </row>
    <row r="13266" spans="1:7" s="12" customFormat="1">
      <c r="A13266" s="41"/>
      <c r="B13266" s="36"/>
      <c r="C13266" s="36"/>
      <c r="D13266" s="42"/>
      <c r="E13266" s="46"/>
      <c r="F13266" s="36"/>
      <c r="G13266" s="45"/>
    </row>
    <row r="13267" spans="1:7" s="12" customFormat="1">
      <c r="A13267" s="41"/>
      <c r="B13267" s="36"/>
      <c r="C13267" s="36"/>
      <c r="D13267" s="42"/>
      <c r="E13267" s="46"/>
      <c r="F13267" s="36"/>
      <c r="G13267" s="45"/>
    </row>
    <row r="13268" spans="1:7" s="12" customFormat="1">
      <c r="A13268" s="41"/>
      <c r="B13268" s="36"/>
      <c r="C13268" s="36"/>
      <c r="D13268" s="42"/>
      <c r="E13268" s="46"/>
      <c r="F13268" s="36"/>
      <c r="G13268" s="45"/>
    </row>
    <row r="13269" spans="1:7" s="12" customFormat="1">
      <c r="A13269" s="41"/>
      <c r="B13269" s="36"/>
      <c r="C13269" s="36"/>
      <c r="D13269" s="42"/>
      <c r="E13269" s="46"/>
      <c r="F13269" s="36"/>
      <c r="G13269" s="45"/>
    </row>
    <row r="13270" spans="1:7" s="12" customFormat="1">
      <c r="A13270" s="41"/>
      <c r="B13270" s="36"/>
      <c r="C13270" s="36"/>
      <c r="D13270" s="42"/>
      <c r="E13270" s="46"/>
      <c r="F13270" s="36"/>
      <c r="G13270" s="45"/>
    </row>
    <row r="13271" spans="1:7" s="12" customFormat="1">
      <c r="A13271" s="41"/>
      <c r="B13271" s="36"/>
      <c r="C13271" s="36"/>
      <c r="D13271" s="42"/>
      <c r="E13271" s="46"/>
      <c r="F13271" s="36"/>
      <c r="G13271" s="45"/>
    </row>
    <row r="13272" spans="1:7" s="12" customFormat="1">
      <c r="A13272" s="41"/>
      <c r="B13272" s="36"/>
      <c r="C13272" s="36"/>
      <c r="D13272" s="42"/>
      <c r="E13272" s="46"/>
      <c r="F13272" s="36"/>
      <c r="G13272" s="45"/>
    </row>
    <row r="13273" spans="1:7" s="12" customFormat="1">
      <c r="A13273" s="41"/>
      <c r="B13273" s="36"/>
      <c r="C13273" s="36"/>
      <c r="D13273" s="42"/>
      <c r="E13273" s="46"/>
      <c r="F13273" s="36"/>
      <c r="G13273" s="45"/>
    </row>
    <row r="13274" spans="1:7" s="12" customFormat="1">
      <c r="A13274" s="41"/>
      <c r="B13274" s="36"/>
      <c r="C13274" s="36"/>
      <c r="D13274" s="42"/>
      <c r="E13274" s="46"/>
      <c r="F13274" s="36"/>
      <c r="G13274" s="45"/>
    </row>
    <row r="13275" spans="1:7" s="12" customFormat="1">
      <c r="A13275" s="41"/>
      <c r="B13275" s="36"/>
      <c r="C13275" s="36"/>
      <c r="D13275" s="42"/>
      <c r="E13275" s="46"/>
      <c r="F13275" s="36"/>
      <c r="G13275" s="45"/>
    </row>
    <row r="13276" spans="1:7" s="12" customFormat="1">
      <c r="A13276" s="41"/>
      <c r="B13276" s="36"/>
      <c r="C13276" s="36"/>
      <c r="D13276" s="42"/>
      <c r="E13276" s="46"/>
      <c r="F13276" s="36"/>
      <c r="G13276" s="45"/>
    </row>
    <row r="13277" spans="1:7" s="12" customFormat="1">
      <c r="A13277" s="41"/>
      <c r="B13277" s="36"/>
      <c r="C13277" s="36"/>
      <c r="D13277" s="42"/>
      <c r="E13277" s="46"/>
      <c r="F13277" s="36"/>
      <c r="G13277" s="45"/>
    </row>
    <row r="13278" spans="1:7" s="12" customFormat="1">
      <c r="A13278" s="41"/>
      <c r="B13278" s="36"/>
      <c r="C13278" s="36"/>
      <c r="D13278" s="42"/>
      <c r="E13278" s="46"/>
      <c r="F13278" s="36"/>
      <c r="G13278" s="45"/>
    </row>
    <row r="13279" spans="1:7" s="12" customFormat="1">
      <c r="A13279" s="41"/>
      <c r="B13279" s="36"/>
      <c r="C13279" s="36"/>
      <c r="D13279" s="42"/>
      <c r="E13279" s="46"/>
      <c r="F13279" s="36"/>
      <c r="G13279" s="45"/>
    </row>
    <row r="13280" spans="1:7" s="12" customFormat="1">
      <c r="A13280" s="41"/>
      <c r="B13280" s="36"/>
      <c r="C13280" s="36"/>
      <c r="D13280" s="42"/>
      <c r="E13280" s="46"/>
      <c r="F13280" s="36"/>
      <c r="G13280" s="45"/>
    </row>
    <row r="13281" spans="1:7" s="12" customFormat="1">
      <c r="A13281" s="41"/>
      <c r="B13281" s="36"/>
      <c r="C13281" s="36"/>
      <c r="D13281" s="42"/>
      <c r="E13281" s="46"/>
      <c r="F13281" s="36"/>
      <c r="G13281" s="45"/>
    </row>
    <row r="13282" spans="1:7" s="12" customFormat="1">
      <c r="A13282" s="41"/>
      <c r="B13282" s="36"/>
      <c r="C13282" s="36"/>
      <c r="D13282" s="42"/>
      <c r="E13282" s="46"/>
      <c r="F13282" s="36"/>
      <c r="G13282" s="45"/>
    </row>
    <row r="13283" spans="1:7" s="12" customFormat="1">
      <c r="A13283" s="41"/>
      <c r="B13283" s="36"/>
      <c r="C13283" s="36"/>
      <c r="D13283" s="42"/>
      <c r="E13283" s="46"/>
      <c r="F13283" s="36"/>
      <c r="G13283" s="45"/>
    </row>
    <row r="13284" spans="1:7" s="12" customFormat="1">
      <c r="A13284" s="41"/>
      <c r="B13284" s="36"/>
      <c r="C13284" s="36"/>
      <c r="D13284" s="42"/>
      <c r="E13284" s="46"/>
      <c r="F13284" s="36"/>
      <c r="G13284" s="45"/>
    </row>
    <row r="13285" spans="1:7" s="12" customFormat="1">
      <c r="A13285" s="41"/>
      <c r="B13285" s="36"/>
      <c r="C13285" s="36"/>
      <c r="D13285" s="42"/>
      <c r="E13285" s="46"/>
      <c r="F13285" s="36"/>
      <c r="G13285" s="45"/>
    </row>
    <row r="13286" spans="1:7" s="12" customFormat="1">
      <c r="A13286" s="41"/>
      <c r="B13286" s="36"/>
      <c r="C13286" s="36"/>
      <c r="D13286" s="42"/>
      <c r="E13286" s="46"/>
      <c r="F13286" s="36"/>
      <c r="G13286" s="45"/>
    </row>
    <row r="13287" spans="1:7" s="12" customFormat="1">
      <c r="A13287" s="41"/>
      <c r="B13287" s="36"/>
      <c r="C13287" s="36"/>
      <c r="D13287" s="42"/>
      <c r="E13287" s="46"/>
      <c r="F13287" s="36"/>
      <c r="G13287" s="45"/>
    </row>
    <row r="13288" spans="1:7" s="12" customFormat="1">
      <c r="A13288" s="41"/>
      <c r="B13288" s="36"/>
      <c r="C13288" s="36"/>
      <c r="D13288" s="42"/>
      <c r="E13288" s="46"/>
      <c r="F13288" s="36"/>
      <c r="G13288" s="45"/>
    </row>
    <row r="13289" spans="1:7" s="12" customFormat="1">
      <c r="A13289" s="41"/>
      <c r="B13289" s="36"/>
      <c r="C13289" s="36"/>
      <c r="D13289" s="42"/>
      <c r="E13289" s="46"/>
      <c r="F13289" s="36"/>
      <c r="G13289" s="45"/>
    </row>
    <row r="13290" spans="1:7" s="12" customFormat="1">
      <c r="A13290" s="41"/>
      <c r="B13290" s="36"/>
      <c r="C13290" s="36"/>
      <c r="D13290" s="42"/>
      <c r="E13290" s="46"/>
      <c r="F13290" s="36"/>
      <c r="G13290" s="45"/>
    </row>
    <row r="13291" spans="1:7" s="12" customFormat="1">
      <c r="A13291" s="41"/>
      <c r="B13291" s="36"/>
      <c r="C13291" s="36"/>
      <c r="D13291" s="42"/>
      <c r="E13291" s="46"/>
      <c r="F13291" s="36"/>
      <c r="G13291" s="45"/>
    </row>
    <row r="13292" spans="1:7" s="12" customFormat="1">
      <c r="A13292" s="41"/>
      <c r="B13292" s="36"/>
      <c r="C13292" s="36"/>
      <c r="D13292" s="42"/>
      <c r="E13292" s="46"/>
      <c r="F13292" s="36"/>
      <c r="G13292" s="45"/>
    </row>
    <row r="13293" spans="1:7" s="12" customFormat="1">
      <c r="A13293" s="41"/>
      <c r="B13293" s="36"/>
      <c r="C13293" s="36"/>
      <c r="D13293" s="42"/>
      <c r="E13293" s="46"/>
      <c r="F13293" s="36"/>
      <c r="G13293" s="45"/>
    </row>
    <row r="13294" spans="1:7" s="12" customFormat="1">
      <c r="A13294" s="41"/>
      <c r="B13294" s="36"/>
      <c r="C13294" s="36"/>
      <c r="D13294" s="42"/>
      <c r="E13294" s="46"/>
      <c r="F13294" s="36"/>
      <c r="G13294" s="45"/>
    </row>
    <row r="13295" spans="1:7" s="12" customFormat="1">
      <c r="A13295" s="41"/>
      <c r="B13295" s="36"/>
      <c r="C13295" s="36"/>
      <c r="D13295" s="42"/>
      <c r="E13295" s="46"/>
      <c r="F13295" s="36"/>
      <c r="G13295" s="45"/>
    </row>
    <row r="13296" spans="1:7" s="12" customFormat="1">
      <c r="A13296" s="41"/>
      <c r="B13296" s="36"/>
      <c r="C13296" s="36"/>
      <c r="D13296" s="42"/>
      <c r="E13296" s="46"/>
      <c r="F13296" s="36"/>
      <c r="G13296" s="45"/>
    </row>
    <row r="13297" spans="1:7" s="12" customFormat="1">
      <c r="A13297" s="41"/>
      <c r="B13297" s="36"/>
      <c r="C13297" s="36"/>
      <c r="D13297" s="42"/>
      <c r="E13297" s="46"/>
      <c r="F13297" s="36"/>
      <c r="G13297" s="45"/>
    </row>
    <row r="13298" spans="1:7" s="12" customFormat="1">
      <c r="A13298" s="41"/>
      <c r="B13298" s="36"/>
      <c r="C13298" s="36"/>
      <c r="D13298" s="42"/>
      <c r="E13298" s="46"/>
      <c r="F13298" s="36"/>
      <c r="G13298" s="45"/>
    </row>
    <row r="13299" spans="1:7" s="12" customFormat="1">
      <c r="A13299" s="41"/>
      <c r="B13299" s="36"/>
      <c r="C13299" s="36"/>
      <c r="D13299" s="42"/>
      <c r="E13299" s="46"/>
      <c r="F13299" s="36"/>
      <c r="G13299" s="45"/>
    </row>
    <row r="13300" spans="1:7" s="12" customFormat="1">
      <c r="A13300" s="41"/>
      <c r="B13300" s="36"/>
      <c r="C13300" s="36"/>
      <c r="D13300" s="42"/>
      <c r="E13300" s="46"/>
      <c r="F13300" s="36"/>
      <c r="G13300" s="45"/>
    </row>
    <row r="13301" spans="1:7" s="12" customFormat="1">
      <c r="A13301" s="41"/>
      <c r="B13301" s="36"/>
      <c r="C13301" s="36"/>
      <c r="D13301" s="42"/>
      <c r="E13301" s="46"/>
      <c r="F13301" s="36"/>
      <c r="G13301" s="45"/>
    </row>
    <row r="13302" spans="1:7" s="12" customFormat="1">
      <c r="A13302" s="41"/>
      <c r="B13302" s="36"/>
      <c r="C13302" s="36"/>
      <c r="D13302" s="42"/>
      <c r="E13302" s="46"/>
      <c r="F13302" s="36"/>
      <c r="G13302" s="45"/>
    </row>
    <row r="13303" spans="1:7" s="12" customFormat="1">
      <c r="A13303" s="41"/>
      <c r="B13303" s="36"/>
      <c r="C13303" s="36"/>
      <c r="D13303" s="42"/>
      <c r="E13303" s="46"/>
      <c r="F13303" s="36"/>
      <c r="G13303" s="45"/>
    </row>
    <row r="13304" spans="1:7" s="12" customFormat="1">
      <c r="A13304" s="41"/>
      <c r="B13304" s="36"/>
      <c r="C13304" s="36"/>
      <c r="D13304" s="42"/>
      <c r="E13304" s="46"/>
      <c r="F13304" s="36"/>
      <c r="G13304" s="45"/>
    </row>
    <row r="13305" spans="1:7" s="12" customFormat="1">
      <c r="A13305" s="41"/>
      <c r="B13305" s="36"/>
      <c r="C13305" s="36"/>
      <c r="D13305" s="42"/>
      <c r="E13305" s="46"/>
      <c r="F13305" s="36"/>
      <c r="G13305" s="45"/>
    </row>
    <row r="13306" spans="1:7" s="12" customFormat="1">
      <c r="A13306" s="41"/>
      <c r="B13306" s="36"/>
      <c r="C13306" s="36"/>
      <c r="D13306" s="42"/>
      <c r="E13306" s="46"/>
      <c r="F13306" s="36"/>
      <c r="G13306" s="45"/>
    </row>
    <row r="13307" spans="1:7" s="12" customFormat="1">
      <c r="A13307" s="41"/>
      <c r="B13307" s="36"/>
      <c r="C13307" s="36"/>
      <c r="D13307" s="42"/>
      <c r="E13307" s="46"/>
      <c r="F13307" s="36"/>
      <c r="G13307" s="45"/>
    </row>
    <row r="13308" spans="1:7" s="12" customFormat="1">
      <c r="A13308" s="41"/>
      <c r="B13308" s="36"/>
      <c r="C13308" s="36"/>
      <c r="D13308" s="42"/>
      <c r="E13308" s="46"/>
      <c r="F13308" s="36"/>
      <c r="G13308" s="45"/>
    </row>
    <row r="13309" spans="1:7" s="12" customFormat="1">
      <c r="A13309" s="41"/>
      <c r="B13309" s="36"/>
      <c r="C13309" s="36"/>
      <c r="D13309" s="42"/>
      <c r="E13309" s="46"/>
      <c r="F13309" s="36"/>
      <c r="G13309" s="45"/>
    </row>
    <row r="13310" spans="1:7" s="12" customFormat="1">
      <c r="A13310" s="41"/>
      <c r="B13310" s="36"/>
      <c r="C13310" s="36"/>
      <c r="D13310" s="42"/>
      <c r="E13310" s="46"/>
      <c r="F13310" s="36"/>
      <c r="G13310" s="45"/>
    </row>
    <row r="13311" spans="1:7" s="12" customFormat="1">
      <c r="A13311" s="41"/>
      <c r="B13311" s="36"/>
      <c r="C13311" s="36"/>
      <c r="D13311" s="42"/>
      <c r="E13311" s="46"/>
      <c r="F13311" s="36"/>
      <c r="G13311" s="45"/>
    </row>
    <row r="13312" spans="1:7" s="12" customFormat="1">
      <c r="A13312" s="41"/>
      <c r="B13312" s="36"/>
      <c r="C13312" s="36"/>
      <c r="D13312" s="42"/>
      <c r="E13312" s="46"/>
      <c r="F13312" s="36"/>
      <c r="G13312" s="45"/>
    </row>
    <row r="13313" spans="1:7" s="12" customFormat="1">
      <c r="A13313" s="41"/>
      <c r="B13313" s="36"/>
      <c r="C13313" s="36"/>
      <c r="D13313" s="42"/>
      <c r="E13313" s="46"/>
      <c r="F13313" s="36"/>
      <c r="G13313" s="45"/>
    </row>
    <row r="13314" spans="1:7" s="12" customFormat="1">
      <c r="A13314" s="41"/>
      <c r="B13314" s="36"/>
      <c r="C13314" s="36"/>
      <c r="D13314" s="42"/>
      <c r="E13314" s="46"/>
      <c r="F13314" s="36"/>
      <c r="G13314" s="45"/>
    </row>
    <row r="13315" spans="1:7" s="12" customFormat="1">
      <c r="A13315" s="41"/>
      <c r="B13315" s="36"/>
      <c r="C13315" s="36"/>
      <c r="D13315" s="42"/>
      <c r="E13315" s="46"/>
      <c r="F13315" s="36"/>
      <c r="G13315" s="45"/>
    </row>
    <row r="13316" spans="1:7" s="12" customFormat="1">
      <c r="A13316" s="41"/>
      <c r="B13316" s="36"/>
      <c r="C13316" s="36"/>
      <c r="D13316" s="42"/>
      <c r="E13316" s="46"/>
      <c r="F13316" s="36"/>
      <c r="G13316" s="45"/>
    </row>
    <row r="13317" spans="1:7" s="12" customFormat="1">
      <c r="A13317" s="41"/>
      <c r="B13317" s="36"/>
      <c r="C13317" s="36"/>
      <c r="D13317" s="42"/>
      <c r="E13317" s="46"/>
      <c r="F13317" s="36"/>
      <c r="G13317" s="45"/>
    </row>
    <row r="13318" spans="1:7" s="12" customFormat="1">
      <c r="A13318" s="41"/>
      <c r="B13318" s="36"/>
      <c r="C13318" s="36"/>
      <c r="D13318" s="42"/>
      <c r="E13318" s="46"/>
      <c r="F13318" s="36"/>
      <c r="G13318" s="45"/>
    </row>
    <row r="13319" spans="1:7" s="12" customFormat="1">
      <c r="A13319" s="41"/>
      <c r="B13319" s="36"/>
      <c r="C13319" s="36"/>
      <c r="D13319" s="42"/>
      <c r="E13319" s="46"/>
      <c r="F13319" s="36"/>
      <c r="G13319" s="45"/>
    </row>
    <row r="13320" spans="1:7" s="12" customFormat="1">
      <c r="A13320" s="41"/>
      <c r="B13320" s="36"/>
      <c r="C13320" s="36"/>
      <c r="D13320" s="42"/>
      <c r="E13320" s="46"/>
      <c r="F13320" s="36"/>
      <c r="G13320" s="45"/>
    </row>
    <row r="13321" spans="1:7" s="12" customFormat="1">
      <c r="A13321" s="41"/>
      <c r="B13321" s="36"/>
      <c r="C13321" s="36"/>
      <c r="D13321" s="42"/>
      <c r="E13321" s="46"/>
      <c r="F13321" s="36"/>
      <c r="G13321" s="45"/>
    </row>
    <row r="13322" spans="1:7" s="12" customFormat="1">
      <c r="A13322" s="41"/>
      <c r="B13322" s="36"/>
      <c r="C13322" s="36"/>
      <c r="D13322" s="42"/>
      <c r="E13322" s="46"/>
      <c r="F13322" s="36"/>
      <c r="G13322" s="45"/>
    </row>
    <row r="13323" spans="1:7" s="12" customFormat="1">
      <c r="A13323" s="41"/>
      <c r="B13323" s="36"/>
      <c r="C13323" s="36"/>
      <c r="D13323" s="42"/>
      <c r="E13323" s="46"/>
      <c r="F13323" s="36"/>
      <c r="G13323" s="45"/>
    </row>
    <row r="13324" spans="1:7" s="12" customFormat="1">
      <c r="A13324" s="41"/>
      <c r="B13324" s="36"/>
      <c r="C13324" s="36"/>
      <c r="D13324" s="42"/>
      <c r="E13324" s="46"/>
      <c r="F13324" s="36"/>
      <c r="G13324" s="45"/>
    </row>
    <row r="13325" spans="1:7" s="12" customFormat="1">
      <c r="A13325" s="41"/>
      <c r="B13325" s="36"/>
      <c r="C13325" s="36"/>
      <c r="D13325" s="42"/>
      <c r="E13325" s="46"/>
      <c r="F13325" s="36"/>
      <c r="G13325" s="45"/>
    </row>
    <row r="13326" spans="1:7" s="12" customFormat="1">
      <c r="A13326" s="41"/>
      <c r="B13326" s="36"/>
      <c r="C13326" s="36"/>
      <c r="D13326" s="42"/>
      <c r="E13326" s="46"/>
      <c r="F13326" s="36"/>
      <c r="G13326" s="45"/>
    </row>
    <row r="13327" spans="1:7" s="12" customFormat="1">
      <c r="A13327" s="41"/>
      <c r="B13327" s="36"/>
      <c r="C13327" s="36"/>
      <c r="D13327" s="42"/>
      <c r="E13327" s="46"/>
      <c r="F13327" s="36"/>
      <c r="G13327" s="45"/>
    </row>
    <row r="13328" spans="1:7" s="12" customFormat="1">
      <c r="A13328" s="41"/>
      <c r="B13328" s="36"/>
      <c r="C13328" s="36"/>
      <c r="D13328" s="42"/>
      <c r="E13328" s="46"/>
      <c r="F13328" s="36"/>
      <c r="G13328" s="45"/>
    </row>
    <row r="13329" spans="1:7" s="12" customFormat="1">
      <c r="A13329" s="41"/>
      <c r="B13329" s="36"/>
      <c r="C13329" s="36"/>
      <c r="D13329" s="42"/>
      <c r="E13329" s="46"/>
      <c r="F13329" s="36"/>
      <c r="G13329" s="45"/>
    </row>
    <row r="13330" spans="1:7" s="12" customFormat="1">
      <c r="A13330" s="41"/>
      <c r="B13330" s="36"/>
      <c r="C13330" s="36"/>
      <c r="D13330" s="42"/>
      <c r="E13330" s="46"/>
      <c r="F13330" s="36"/>
      <c r="G13330" s="45"/>
    </row>
    <row r="13331" spans="1:7" s="12" customFormat="1">
      <c r="A13331" s="41"/>
      <c r="B13331" s="36"/>
      <c r="C13331" s="36"/>
      <c r="D13331" s="42"/>
      <c r="E13331" s="46"/>
      <c r="F13331" s="36"/>
      <c r="G13331" s="45"/>
    </row>
    <row r="13332" spans="1:7" s="12" customFormat="1">
      <c r="A13332" s="41"/>
      <c r="B13332" s="36"/>
      <c r="C13332" s="36"/>
      <c r="D13332" s="42"/>
      <c r="E13332" s="46"/>
      <c r="F13332" s="36"/>
      <c r="G13332" s="45"/>
    </row>
    <row r="13333" spans="1:7" s="12" customFormat="1">
      <c r="A13333" s="41"/>
      <c r="B13333" s="36"/>
      <c r="C13333" s="36"/>
      <c r="D13333" s="42"/>
      <c r="E13333" s="46"/>
      <c r="F13333" s="36"/>
      <c r="G13333" s="45"/>
    </row>
    <row r="13334" spans="1:7" s="12" customFormat="1">
      <c r="A13334" s="41"/>
      <c r="B13334" s="36"/>
      <c r="C13334" s="36"/>
      <c r="D13334" s="42"/>
      <c r="E13334" s="46"/>
      <c r="F13334" s="36"/>
      <c r="G13334" s="45"/>
    </row>
    <row r="13335" spans="1:7" s="12" customFormat="1">
      <c r="A13335" s="41"/>
      <c r="B13335" s="36"/>
      <c r="C13335" s="36"/>
      <c r="D13335" s="42"/>
      <c r="E13335" s="46"/>
      <c r="F13335" s="36"/>
      <c r="G13335" s="45"/>
    </row>
    <row r="13336" spans="1:7" s="12" customFormat="1">
      <c r="A13336" s="41"/>
      <c r="B13336" s="36"/>
      <c r="C13336" s="36"/>
      <c r="D13336" s="42"/>
      <c r="E13336" s="46"/>
      <c r="F13336" s="36"/>
      <c r="G13336" s="45"/>
    </row>
    <row r="13337" spans="1:7" s="12" customFormat="1">
      <c r="A13337" s="41"/>
      <c r="B13337" s="36"/>
      <c r="C13337" s="36"/>
      <c r="D13337" s="42"/>
      <c r="E13337" s="46"/>
      <c r="F13337" s="36"/>
      <c r="G13337" s="45"/>
    </row>
    <row r="13338" spans="1:7" s="12" customFormat="1">
      <c r="A13338" s="41"/>
      <c r="B13338" s="36"/>
      <c r="C13338" s="36"/>
      <c r="D13338" s="42"/>
      <c r="E13338" s="46"/>
      <c r="F13338" s="36"/>
      <c r="G13338" s="45"/>
    </row>
    <row r="13339" spans="1:7" s="12" customFormat="1">
      <c r="A13339" s="41"/>
      <c r="B13339" s="36"/>
      <c r="C13339" s="36"/>
      <c r="D13339" s="42"/>
      <c r="E13339" s="46"/>
      <c r="F13339" s="36"/>
      <c r="G13339" s="45"/>
    </row>
    <row r="13340" spans="1:7" s="12" customFormat="1">
      <c r="A13340" s="41"/>
      <c r="B13340" s="36"/>
      <c r="C13340" s="36"/>
      <c r="D13340" s="42"/>
      <c r="E13340" s="46"/>
      <c r="F13340" s="36"/>
      <c r="G13340" s="45"/>
    </row>
    <row r="13341" spans="1:7" s="12" customFormat="1">
      <c r="A13341" s="41"/>
      <c r="B13341" s="36"/>
      <c r="C13341" s="36"/>
      <c r="D13341" s="42"/>
      <c r="E13341" s="46"/>
      <c r="F13341" s="36"/>
      <c r="G13341" s="45"/>
    </row>
    <row r="13342" spans="1:7" s="12" customFormat="1">
      <c r="A13342" s="41"/>
      <c r="B13342" s="36"/>
      <c r="C13342" s="36"/>
      <c r="D13342" s="42"/>
      <c r="E13342" s="46"/>
      <c r="F13342" s="36"/>
      <c r="G13342" s="45"/>
    </row>
    <row r="13343" spans="1:7" s="12" customFormat="1">
      <c r="A13343" s="41"/>
      <c r="B13343" s="36"/>
      <c r="C13343" s="36"/>
      <c r="D13343" s="42"/>
      <c r="E13343" s="46"/>
      <c r="F13343" s="36"/>
      <c r="G13343" s="45"/>
    </row>
    <row r="13344" spans="1:7" s="12" customFormat="1">
      <c r="A13344" s="41"/>
      <c r="B13344" s="36"/>
      <c r="C13344" s="36"/>
      <c r="D13344" s="42"/>
      <c r="E13344" s="46"/>
      <c r="F13344" s="36"/>
      <c r="G13344" s="45"/>
    </row>
    <row r="13345" spans="1:7" s="12" customFormat="1">
      <c r="A13345" s="41"/>
      <c r="B13345" s="36"/>
      <c r="C13345" s="36"/>
      <c r="D13345" s="42"/>
      <c r="E13345" s="46"/>
      <c r="F13345" s="36"/>
      <c r="G13345" s="45"/>
    </row>
    <row r="13346" spans="1:7" s="12" customFormat="1">
      <c r="A13346" s="41"/>
      <c r="B13346" s="36"/>
      <c r="C13346" s="36"/>
      <c r="D13346" s="42"/>
      <c r="E13346" s="46"/>
      <c r="F13346" s="36"/>
      <c r="G13346" s="45"/>
    </row>
    <row r="13347" spans="1:7" s="12" customFormat="1">
      <c r="A13347" s="41"/>
      <c r="B13347" s="36"/>
      <c r="C13347" s="36"/>
      <c r="D13347" s="42"/>
      <c r="E13347" s="46"/>
      <c r="F13347" s="36"/>
      <c r="G13347" s="45"/>
    </row>
    <row r="13348" spans="1:7" s="12" customFormat="1">
      <c r="A13348" s="41"/>
      <c r="B13348" s="36"/>
      <c r="C13348" s="36"/>
      <c r="D13348" s="42"/>
      <c r="E13348" s="46"/>
      <c r="F13348" s="36"/>
      <c r="G13348" s="45"/>
    </row>
    <row r="13349" spans="1:7" s="12" customFormat="1">
      <c r="A13349" s="41"/>
      <c r="B13349" s="36"/>
      <c r="C13349" s="36"/>
      <c r="D13349" s="42"/>
      <c r="E13349" s="46"/>
      <c r="F13349" s="36"/>
      <c r="G13349" s="45"/>
    </row>
    <row r="13350" spans="1:7" s="12" customFormat="1">
      <c r="A13350" s="41"/>
      <c r="B13350" s="36"/>
      <c r="C13350" s="36"/>
      <c r="D13350" s="42"/>
      <c r="E13350" s="46"/>
      <c r="F13350" s="36"/>
      <c r="G13350" s="45"/>
    </row>
    <row r="13351" spans="1:7" s="12" customFormat="1">
      <c r="A13351" s="41"/>
      <c r="B13351" s="36"/>
      <c r="C13351" s="36"/>
      <c r="D13351" s="42"/>
      <c r="E13351" s="46"/>
      <c r="F13351" s="36"/>
      <c r="G13351" s="45"/>
    </row>
    <row r="13352" spans="1:7" s="12" customFormat="1">
      <c r="A13352" s="41"/>
      <c r="B13352" s="36"/>
      <c r="C13352" s="36"/>
      <c r="D13352" s="42"/>
      <c r="E13352" s="46"/>
      <c r="F13352" s="36"/>
      <c r="G13352" s="45"/>
    </row>
    <row r="13353" spans="1:7" s="12" customFormat="1">
      <c r="A13353" s="41"/>
      <c r="B13353" s="36"/>
      <c r="C13353" s="36"/>
      <c r="D13353" s="42"/>
      <c r="E13353" s="46"/>
      <c r="F13353" s="36"/>
      <c r="G13353" s="45"/>
    </row>
    <row r="13354" spans="1:7" s="12" customFormat="1">
      <c r="A13354" s="41"/>
      <c r="B13354" s="36"/>
      <c r="C13354" s="36"/>
      <c r="D13354" s="42"/>
      <c r="E13354" s="46"/>
      <c r="F13354" s="36"/>
      <c r="G13354" s="45"/>
    </row>
    <row r="13355" spans="1:7" s="12" customFormat="1">
      <c r="A13355" s="41"/>
      <c r="B13355" s="36"/>
      <c r="C13355" s="36"/>
      <c r="D13355" s="42"/>
      <c r="E13355" s="46"/>
      <c r="F13355" s="36"/>
      <c r="G13355" s="45"/>
    </row>
    <row r="13356" spans="1:7" s="12" customFormat="1">
      <c r="A13356" s="41"/>
      <c r="B13356" s="36"/>
      <c r="C13356" s="36"/>
      <c r="D13356" s="42"/>
      <c r="E13356" s="46"/>
      <c r="F13356" s="36"/>
      <c r="G13356" s="45"/>
    </row>
    <row r="13357" spans="1:7" s="12" customFormat="1">
      <c r="A13357" s="41"/>
      <c r="B13357" s="36"/>
      <c r="C13357" s="36"/>
      <c r="D13357" s="42"/>
      <c r="E13357" s="46"/>
      <c r="F13357" s="36"/>
      <c r="G13357" s="45"/>
    </row>
    <row r="13358" spans="1:7" s="12" customFormat="1">
      <c r="A13358" s="41"/>
      <c r="B13358" s="36"/>
      <c r="C13358" s="36"/>
      <c r="D13358" s="42"/>
      <c r="E13358" s="46"/>
      <c r="F13358" s="36"/>
      <c r="G13358" s="45"/>
    </row>
    <row r="13359" spans="1:7" s="12" customFormat="1">
      <c r="A13359" s="41"/>
      <c r="B13359" s="36"/>
      <c r="C13359" s="36"/>
      <c r="D13359" s="42"/>
      <c r="E13359" s="46"/>
      <c r="F13359" s="36"/>
      <c r="G13359" s="45"/>
    </row>
    <row r="13360" spans="1:7" s="12" customFormat="1">
      <c r="A13360" s="41"/>
      <c r="B13360" s="36"/>
      <c r="C13360" s="36"/>
      <c r="D13360" s="42"/>
      <c r="E13360" s="46"/>
      <c r="F13360" s="36"/>
      <c r="G13360" s="45"/>
    </row>
    <row r="13361" spans="1:7" s="12" customFormat="1">
      <c r="A13361" s="41"/>
      <c r="B13361" s="36"/>
      <c r="C13361" s="36"/>
      <c r="D13361" s="42"/>
      <c r="E13361" s="46"/>
      <c r="F13361" s="36"/>
      <c r="G13361" s="45"/>
    </row>
    <row r="13362" spans="1:7" s="12" customFormat="1">
      <c r="A13362" s="41"/>
      <c r="B13362" s="36"/>
      <c r="C13362" s="36"/>
      <c r="D13362" s="42"/>
      <c r="E13362" s="46"/>
      <c r="F13362" s="36"/>
      <c r="G13362" s="45"/>
    </row>
    <row r="13363" spans="1:7" s="12" customFormat="1">
      <c r="A13363" s="41"/>
      <c r="B13363" s="36"/>
      <c r="C13363" s="36"/>
      <c r="D13363" s="42"/>
      <c r="E13363" s="46"/>
      <c r="F13363" s="36"/>
      <c r="G13363" s="45"/>
    </row>
    <row r="13364" spans="1:7" s="12" customFormat="1">
      <c r="A13364" s="41"/>
      <c r="B13364" s="36"/>
      <c r="C13364" s="36"/>
      <c r="D13364" s="42"/>
      <c r="E13364" s="46"/>
      <c r="F13364" s="36"/>
      <c r="G13364" s="45"/>
    </row>
    <row r="13365" spans="1:7" s="12" customFormat="1">
      <c r="A13365" s="41"/>
      <c r="B13365" s="36"/>
      <c r="C13365" s="36"/>
      <c r="D13365" s="42"/>
      <c r="E13365" s="46"/>
      <c r="F13365" s="36"/>
      <c r="G13365" s="45"/>
    </row>
    <row r="13366" spans="1:7" s="12" customFormat="1">
      <c r="A13366" s="41"/>
      <c r="B13366" s="36"/>
      <c r="C13366" s="36"/>
      <c r="D13366" s="42"/>
      <c r="E13366" s="46"/>
      <c r="F13366" s="36"/>
      <c r="G13366" s="45"/>
    </row>
    <row r="13367" spans="1:7" s="12" customFormat="1">
      <c r="A13367" s="41"/>
      <c r="B13367" s="36"/>
      <c r="C13367" s="36"/>
      <c r="D13367" s="42"/>
      <c r="E13367" s="46"/>
      <c r="F13367" s="36"/>
      <c r="G13367" s="45"/>
    </row>
    <row r="13368" spans="1:7" s="12" customFormat="1">
      <c r="A13368" s="41"/>
      <c r="B13368" s="36"/>
      <c r="C13368" s="36"/>
      <c r="D13368" s="42"/>
      <c r="E13368" s="46"/>
      <c r="F13368" s="36"/>
      <c r="G13368" s="45"/>
    </row>
    <row r="13369" spans="1:7" s="12" customFormat="1">
      <c r="A13369" s="41"/>
      <c r="B13369" s="36"/>
      <c r="C13369" s="36"/>
      <c r="D13369" s="42"/>
      <c r="E13369" s="46"/>
      <c r="F13369" s="36"/>
      <c r="G13369" s="45"/>
    </row>
    <row r="13370" spans="1:7" s="12" customFormat="1">
      <c r="A13370" s="41"/>
      <c r="B13370" s="36"/>
      <c r="C13370" s="36"/>
      <c r="D13370" s="42"/>
      <c r="E13370" s="46"/>
      <c r="F13370" s="36"/>
      <c r="G13370" s="45"/>
    </row>
    <row r="13371" spans="1:7" s="12" customFormat="1">
      <c r="A13371" s="41"/>
      <c r="B13371" s="36"/>
      <c r="C13371" s="36"/>
      <c r="D13371" s="42"/>
      <c r="E13371" s="46"/>
      <c r="F13371" s="36"/>
      <c r="G13371" s="45"/>
    </row>
    <row r="13372" spans="1:7" s="12" customFormat="1">
      <c r="A13372" s="41"/>
      <c r="B13372" s="36"/>
      <c r="C13372" s="36"/>
      <c r="D13372" s="42"/>
      <c r="E13372" s="46"/>
      <c r="F13372" s="36"/>
      <c r="G13372" s="45"/>
    </row>
    <row r="13373" spans="1:7" s="12" customFormat="1">
      <c r="A13373" s="41"/>
      <c r="B13373" s="36"/>
      <c r="C13373" s="36"/>
      <c r="D13373" s="42"/>
      <c r="E13373" s="46"/>
      <c r="F13373" s="36"/>
      <c r="G13373" s="45"/>
    </row>
    <row r="13374" spans="1:7" s="12" customFormat="1">
      <c r="A13374" s="41"/>
      <c r="B13374" s="36"/>
      <c r="C13374" s="36"/>
      <c r="D13374" s="42"/>
      <c r="E13374" s="46"/>
      <c r="F13374" s="36"/>
      <c r="G13374" s="45"/>
    </row>
    <row r="13375" spans="1:7" s="12" customFormat="1">
      <c r="A13375" s="41"/>
      <c r="B13375" s="36"/>
      <c r="C13375" s="36"/>
      <c r="D13375" s="42"/>
      <c r="E13375" s="46"/>
      <c r="F13375" s="36"/>
      <c r="G13375" s="45"/>
    </row>
    <row r="13376" spans="1:7" s="12" customFormat="1">
      <c r="A13376" s="41"/>
      <c r="B13376" s="36"/>
      <c r="C13376" s="36"/>
      <c r="D13376" s="42"/>
      <c r="E13376" s="46"/>
      <c r="F13376" s="36"/>
      <c r="G13376" s="45"/>
    </row>
    <row r="13377" spans="1:7" s="12" customFormat="1">
      <c r="A13377" s="41"/>
      <c r="B13377" s="36"/>
      <c r="C13377" s="36"/>
      <c r="D13377" s="42"/>
      <c r="E13377" s="46"/>
      <c r="F13377" s="36"/>
      <c r="G13377" s="45"/>
    </row>
    <row r="13378" spans="1:7" s="12" customFormat="1">
      <c r="A13378" s="41"/>
      <c r="B13378" s="36"/>
      <c r="C13378" s="36"/>
      <c r="D13378" s="42"/>
      <c r="E13378" s="46"/>
      <c r="F13378" s="36"/>
      <c r="G13378" s="45"/>
    </row>
    <row r="13379" spans="1:7" s="12" customFormat="1">
      <c r="A13379" s="41"/>
      <c r="B13379" s="36"/>
      <c r="C13379" s="36"/>
      <c r="D13379" s="42"/>
      <c r="E13379" s="46"/>
      <c r="F13379" s="36"/>
      <c r="G13379" s="45"/>
    </row>
    <row r="13380" spans="1:7" s="12" customFormat="1">
      <c r="A13380" s="41"/>
      <c r="B13380" s="36"/>
      <c r="C13380" s="36"/>
      <c r="D13380" s="42"/>
      <c r="E13380" s="46"/>
      <c r="F13380" s="36"/>
      <c r="G13380" s="45"/>
    </row>
    <row r="13381" spans="1:7" s="12" customFormat="1">
      <c r="A13381" s="41"/>
      <c r="B13381" s="36"/>
      <c r="C13381" s="36"/>
      <c r="D13381" s="42"/>
      <c r="E13381" s="46"/>
      <c r="F13381" s="36"/>
      <c r="G13381" s="45"/>
    </row>
    <row r="13382" spans="1:7" s="12" customFormat="1">
      <c r="A13382" s="41"/>
      <c r="B13382" s="36"/>
      <c r="C13382" s="36"/>
      <c r="D13382" s="42"/>
      <c r="E13382" s="46"/>
      <c r="F13382" s="36"/>
      <c r="G13382" s="45"/>
    </row>
    <row r="13383" spans="1:7" s="12" customFormat="1">
      <c r="A13383" s="41"/>
      <c r="B13383" s="36"/>
      <c r="C13383" s="36"/>
      <c r="D13383" s="42"/>
      <c r="E13383" s="46"/>
      <c r="F13383" s="36"/>
      <c r="G13383" s="45"/>
    </row>
    <row r="13384" spans="1:7" s="12" customFormat="1">
      <c r="A13384" s="41"/>
      <c r="B13384" s="36"/>
      <c r="C13384" s="36"/>
      <c r="D13384" s="42"/>
      <c r="E13384" s="46"/>
      <c r="F13384" s="36"/>
      <c r="G13384" s="45"/>
    </row>
    <row r="13385" spans="1:7" s="12" customFormat="1">
      <c r="A13385" s="41"/>
      <c r="B13385" s="36"/>
      <c r="C13385" s="36"/>
      <c r="D13385" s="42"/>
      <c r="E13385" s="46"/>
      <c r="F13385" s="36"/>
      <c r="G13385" s="45"/>
    </row>
    <row r="13386" spans="1:7" s="12" customFormat="1">
      <c r="A13386" s="41"/>
      <c r="B13386" s="36"/>
      <c r="C13386" s="36"/>
      <c r="D13386" s="42"/>
      <c r="E13386" s="46"/>
      <c r="F13386" s="36"/>
      <c r="G13386" s="45"/>
    </row>
    <row r="13387" spans="1:7" s="12" customFormat="1">
      <c r="A13387" s="41"/>
      <c r="B13387" s="36"/>
      <c r="C13387" s="36"/>
      <c r="D13387" s="42"/>
      <c r="E13387" s="46"/>
      <c r="F13387" s="36"/>
      <c r="G13387" s="45"/>
    </row>
    <row r="13388" spans="1:7" s="12" customFormat="1">
      <c r="A13388" s="41"/>
      <c r="B13388" s="36"/>
      <c r="C13388" s="36"/>
      <c r="D13388" s="42"/>
      <c r="E13388" s="46"/>
      <c r="F13388" s="36"/>
      <c r="G13388" s="45"/>
    </row>
    <row r="13389" spans="1:7" s="12" customFormat="1">
      <c r="A13389" s="41"/>
      <c r="B13389" s="36"/>
      <c r="C13389" s="36"/>
      <c r="D13389" s="42"/>
      <c r="E13389" s="46"/>
      <c r="F13389" s="36"/>
      <c r="G13389" s="45"/>
    </row>
    <row r="13390" spans="1:7" s="12" customFormat="1">
      <c r="A13390" s="41"/>
      <c r="B13390" s="36"/>
      <c r="C13390" s="36"/>
      <c r="D13390" s="42"/>
      <c r="E13390" s="46"/>
      <c r="F13390" s="36"/>
      <c r="G13390" s="45"/>
    </row>
    <row r="13391" spans="1:7" s="12" customFormat="1">
      <c r="A13391" s="41"/>
      <c r="B13391" s="36"/>
      <c r="C13391" s="36"/>
      <c r="D13391" s="42"/>
      <c r="E13391" s="46"/>
      <c r="F13391" s="36"/>
      <c r="G13391" s="45"/>
    </row>
    <row r="13392" spans="1:7" s="12" customFormat="1">
      <c r="A13392" s="41"/>
      <c r="B13392" s="36"/>
      <c r="C13392" s="36"/>
      <c r="D13392" s="42"/>
      <c r="E13392" s="46"/>
      <c r="F13392" s="36"/>
      <c r="G13392" s="45"/>
    </row>
    <row r="13393" spans="1:7" s="12" customFormat="1">
      <c r="A13393" s="41"/>
      <c r="B13393" s="36"/>
      <c r="C13393" s="36"/>
      <c r="D13393" s="42"/>
      <c r="E13393" s="46"/>
      <c r="F13393" s="36"/>
      <c r="G13393" s="45"/>
    </row>
    <row r="13394" spans="1:7" s="12" customFormat="1">
      <c r="A13394" s="41"/>
      <c r="B13394" s="36"/>
      <c r="C13394" s="36"/>
      <c r="D13394" s="42"/>
      <c r="E13394" s="46"/>
      <c r="F13394" s="36"/>
      <c r="G13394" s="45"/>
    </row>
    <row r="13395" spans="1:7" s="12" customFormat="1">
      <c r="A13395" s="41"/>
      <c r="B13395" s="36"/>
      <c r="C13395" s="36"/>
      <c r="D13395" s="42"/>
      <c r="E13395" s="46"/>
      <c r="F13395" s="36"/>
      <c r="G13395" s="45"/>
    </row>
    <row r="13396" spans="1:7" s="12" customFormat="1">
      <c r="A13396" s="41"/>
      <c r="B13396" s="36"/>
      <c r="C13396" s="36"/>
      <c r="D13396" s="42"/>
      <c r="E13396" s="46"/>
      <c r="F13396" s="36"/>
      <c r="G13396" s="45"/>
    </row>
    <row r="13397" spans="1:7" s="12" customFormat="1">
      <c r="A13397" s="41"/>
      <c r="B13397" s="36"/>
      <c r="C13397" s="36"/>
      <c r="D13397" s="42"/>
      <c r="E13397" s="46"/>
      <c r="F13397" s="36"/>
      <c r="G13397" s="45"/>
    </row>
    <row r="13398" spans="1:7" s="12" customFormat="1">
      <c r="A13398" s="41"/>
      <c r="B13398" s="36"/>
      <c r="C13398" s="36"/>
      <c r="D13398" s="42"/>
      <c r="E13398" s="46"/>
      <c r="F13398" s="36"/>
      <c r="G13398" s="45"/>
    </row>
    <row r="13399" spans="1:7" s="12" customFormat="1">
      <c r="A13399" s="41"/>
      <c r="B13399" s="36"/>
      <c r="C13399" s="36"/>
      <c r="D13399" s="42"/>
      <c r="E13399" s="46"/>
      <c r="F13399" s="36"/>
      <c r="G13399" s="45"/>
    </row>
    <row r="13400" spans="1:7" s="12" customFormat="1">
      <c r="A13400" s="41"/>
      <c r="B13400" s="36"/>
      <c r="C13400" s="36"/>
      <c r="D13400" s="42"/>
      <c r="E13400" s="46"/>
      <c r="F13400" s="36"/>
      <c r="G13400" s="45"/>
    </row>
    <row r="13401" spans="1:7" s="12" customFormat="1">
      <c r="A13401" s="41"/>
      <c r="B13401" s="36"/>
      <c r="C13401" s="36"/>
      <c r="D13401" s="42"/>
      <c r="E13401" s="46"/>
      <c r="F13401" s="36"/>
      <c r="G13401" s="45"/>
    </row>
    <row r="13402" spans="1:7" s="12" customFormat="1">
      <c r="A13402" s="41"/>
      <c r="B13402" s="36"/>
      <c r="C13402" s="36"/>
      <c r="D13402" s="42"/>
      <c r="E13402" s="46"/>
      <c r="F13402" s="36"/>
      <c r="G13402" s="45"/>
    </row>
    <row r="13403" spans="1:7" s="12" customFormat="1">
      <c r="A13403" s="41"/>
      <c r="B13403" s="36"/>
      <c r="C13403" s="36"/>
      <c r="D13403" s="42"/>
      <c r="E13403" s="46"/>
      <c r="F13403" s="36"/>
      <c r="G13403" s="45"/>
    </row>
    <row r="13404" spans="1:7" s="12" customFormat="1">
      <c r="A13404" s="41"/>
      <c r="B13404" s="36"/>
      <c r="C13404" s="36"/>
      <c r="D13404" s="42"/>
      <c r="E13404" s="46"/>
      <c r="F13404" s="36"/>
      <c r="G13404" s="45"/>
    </row>
    <row r="13405" spans="1:7" s="12" customFormat="1">
      <c r="A13405" s="41"/>
      <c r="B13405" s="36"/>
      <c r="C13405" s="36"/>
      <c r="D13405" s="42"/>
      <c r="E13405" s="46"/>
      <c r="F13405" s="36"/>
      <c r="G13405" s="45"/>
    </row>
    <row r="13406" spans="1:7" s="12" customFormat="1">
      <c r="A13406" s="41"/>
      <c r="B13406" s="36"/>
      <c r="C13406" s="36"/>
      <c r="D13406" s="42"/>
      <c r="E13406" s="46"/>
      <c r="F13406" s="36"/>
      <c r="G13406" s="45"/>
    </row>
    <row r="13407" spans="1:7" s="12" customFormat="1">
      <c r="A13407" s="41"/>
      <c r="B13407" s="36"/>
      <c r="C13407" s="36"/>
      <c r="D13407" s="42"/>
      <c r="E13407" s="46"/>
      <c r="F13407" s="36"/>
      <c r="G13407" s="45"/>
    </row>
    <row r="13408" spans="1:7" s="12" customFormat="1">
      <c r="A13408" s="41"/>
      <c r="B13408" s="36"/>
      <c r="C13408" s="36"/>
      <c r="D13408" s="42"/>
      <c r="E13408" s="46"/>
      <c r="F13408" s="36"/>
      <c r="G13408" s="45"/>
    </row>
    <row r="13409" spans="1:7" s="12" customFormat="1">
      <c r="A13409" s="41"/>
      <c r="B13409" s="36"/>
      <c r="C13409" s="36"/>
      <c r="D13409" s="42"/>
      <c r="E13409" s="46"/>
      <c r="F13409" s="36"/>
      <c r="G13409" s="45"/>
    </row>
    <row r="13410" spans="1:7" s="12" customFormat="1">
      <c r="A13410" s="41"/>
      <c r="B13410" s="36"/>
      <c r="C13410" s="36"/>
      <c r="D13410" s="42"/>
      <c r="E13410" s="46"/>
      <c r="F13410" s="36"/>
      <c r="G13410" s="45"/>
    </row>
    <row r="13411" spans="1:7" s="12" customFormat="1">
      <c r="A13411" s="41"/>
      <c r="B13411" s="36"/>
      <c r="C13411" s="36"/>
      <c r="D13411" s="42"/>
      <c r="E13411" s="46"/>
      <c r="F13411" s="36"/>
      <c r="G13411" s="45"/>
    </row>
    <row r="13412" spans="1:7" s="12" customFormat="1">
      <c r="A13412" s="41"/>
      <c r="B13412" s="36"/>
      <c r="C13412" s="36"/>
      <c r="D13412" s="42"/>
      <c r="E13412" s="46"/>
      <c r="F13412" s="36"/>
      <c r="G13412" s="45"/>
    </row>
    <row r="13413" spans="1:7" s="12" customFormat="1">
      <c r="A13413" s="41"/>
      <c r="B13413" s="36"/>
      <c r="C13413" s="36"/>
      <c r="D13413" s="42"/>
      <c r="E13413" s="46"/>
      <c r="F13413" s="36"/>
      <c r="G13413" s="45"/>
    </row>
    <row r="13414" spans="1:7" s="12" customFormat="1">
      <c r="A13414" s="41"/>
      <c r="B13414" s="36"/>
      <c r="C13414" s="36"/>
      <c r="D13414" s="42"/>
      <c r="E13414" s="46"/>
      <c r="F13414" s="36"/>
      <c r="G13414" s="45"/>
    </row>
    <row r="13415" spans="1:7" s="12" customFormat="1">
      <c r="A13415" s="41"/>
      <c r="B13415" s="36"/>
      <c r="C13415" s="36"/>
      <c r="D13415" s="42"/>
      <c r="E13415" s="46"/>
      <c r="F13415" s="36"/>
      <c r="G13415" s="45"/>
    </row>
    <row r="13416" spans="1:7" s="12" customFormat="1">
      <c r="A13416" s="41"/>
      <c r="B13416" s="36"/>
      <c r="C13416" s="36"/>
      <c r="D13416" s="42"/>
      <c r="E13416" s="46"/>
      <c r="F13416" s="36"/>
      <c r="G13416" s="45"/>
    </row>
    <row r="13417" spans="1:7" s="12" customFormat="1">
      <c r="A13417" s="41"/>
      <c r="B13417" s="36"/>
      <c r="C13417" s="36"/>
      <c r="D13417" s="42"/>
      <c r="E13417" s="46"/>
      <c r="F13417" s="36"/>
      <c r="G13417" s="45"/>
    </row>
    <row r="13418" spans="1:7" s="12" customFormat="1">
      <c r="A13418" s="41"/>
      <c r="B13418" s="36"/>
      <c r="C13418" s="36"/>
      <c r="D13418" s="42"/>
      <c r="E13418" s="46"/>
      <c r="F13418" s="36"/>
      <c r="G13418" s="45"/>
    </row>
    <row r="13419" spans="1:7" s="12" customFormat="1">
      <c r="A13419" s="41"/>
      <c r="B13419" s="36"/>
      <c r="C13419" s="36"/>
      <c r="D13419" s="42"/>
      <c r="E13419" s="46"/>
      <c r="F13419" s="36"/>
      <c r="G13419" s="45"/>
    </row>
    <row r="13420" spans="1:7" s="12" customFormat="1">
      <c r="A13420" s="41"/>
      <c r="B13420" s="36"/>
      <c r="C13420" s="36"/>
      <c r="D13420" s="42"/>
      <c r="E13420" s="46"/>
      <c r="F13420" s="36"/>
      <c r="G13420" s="45"/>
    </row>
    <row r="13421" spans="1:7" s="12" customFormat="1">
      <c r="A13421" s="41"/>
      <c r="B13421" s="36"/>
      <c r="C13421" s="36"/>
      <c r="D13421" s="42"/>
      <c r="E13421" s="46"/>
      <c r="F13421" s="36"/>
      <c r="G13421" s="45"/>
    </row>
    <row r="13422" spans="1:7" s="12" customFormat="1">
      <c r="A13422" s="41"/>
      <c r="B13422" s="36"/>
      <c r="C13422" s="36"/>
      <c r="D13422" s="42"/>
      <c r="E13422" s="46"/>
      <c r="F13422" s="36"/>
      <c r="G13422" s="45"/>
    </row>
    <row r="13423" spans="1:7" s="12" customFormat="1">
      <c r="A13423" s="41"/>
      <c r="B13423" s="36"/>
      <c r="C13423" s="36"/>
      <c r="D13423" s="42"/>
      <c r="E13423" s="46"/>
      <c r="F13423" s="36"/>
      <c r="G13423" s="45"/>
    </row>
    <row r="13424" spans="1:7" s="12" customFormat="1">
      <c r="A13424" s="41"/>
      <c r="B13424" s="36"/>
      <c r="C13424" s="36"/>
      <c r="D13424" s="42"/>
      <c r="E13424" s="46"/>
      <c r="F13424" s="36"/>
      <c r="G13424" s="45"/>
    </row>
    <row r="13425" spans="1:7" s="12" customFormat="1">
      <c r="A13425" s="41"/>
      <c r="B13425" s="36"/>
      <c r="C13425" s="36"/>
      <c r="D13425" s="42"/>
      <c r="E13425" s="46"/>
      <c r="F13425" s="36"/>
      <c r="G13425" s="45"/>
    </row>
    <row r="13426" spans="1:7" s="12" customFormat="1">
      <c r="A13426" s="41"/>
      <c r="B13426" s="36"/>
      <c r="C13426" s="36"/>
      <c r="D13426" s="42"/>
      <c r="E13426" s="46"/>
      <c r="F13426" s="36"/>
      <c r="G13426" s="45"/>
    </row>
    <row r="13427" spans="1:7" s="12" customFormat="1">
      <c r="A13427" s="41"/>
      <c r="B13427" s="36"/>
      <c r="C13427" s="36"/>
      <c r="D13427" s="42"/>
      <c r="E13427" s="46"/>
      <c r="F13427" s="36"/>
      <c r="G13427" s="45"/>
    </row>
    <row r="13428" spans="1:7" s="12" customFormat="1">
      <c r="A13428" s="41"/>
      <c r="B13428" s="36"/>
      <c r="C13428" s="36"/>
      <c r="D13428" s="42"/>
      <c r="E13428" s="46"/>
      <c r="F13428" s="36"/>
      <c r="G13428" s="45"/>
    </row>
    <row r="13429" spans="1:7" s="12" customFormat="1">
      <c r="A13429" s="41"/>
      <c r="B13429" s="36"/>
      <c r="C13429" s="36"/>
      <c r="D13429" s="42"/>
      <c r="E13429" s="46"/>
      <c r="F13429" s="36"/>
      <c r="G13429" s="45"/>
    </row>
    <row r="13430" spans="1:7" s="12" customFormat="1">
      <c r="A13430" s="41"/>
      <c r="B13430" s="36"/>
      <c r="C13430" s="36"/>
      <c r="D13430" s="42"/>
      <c r="E13430" s="46"/>
      <c r="F13430" s="36"/>
      <c r="G13430" s="45"/>
    </row>
    <row r="13431" spans="1:7" s="12" customFormat="1">
      <c r="A13431" s="41"/>
      <c r="B13431" s="36"/>
      <c r="C13431" s="36"/>
      <c r="D13431" s="42"/>
      <c r="E13431" s="46"/>
      <c r="F13431" s="36"/>
      <c r="G13431" s="45"/>
    </row>
    <row r="13432" spans="1:7" s="12" customFormat="1">
      <c r="A13432" s="41"/>
      <c r="B13432" s="36"/>
      <c r="C13432" s="36"/>
      <c r="D13432" s="42"/>
      <c r="E13432" s="46"/>
      <c r="F13432" s="36"/>
      <c r="G13432" s="45"/>
    </row>
    <row r="13433" spans="1:7" s="12" customFormat="1">
      <c r="A13433" s="41"/>
      <c r="B13433" s="36"/>
      <c r="C13433" s="36"/>
      <c r="D13433" s="42"/>
      <c r="E13433" s="46"/>
      <c r="F13433" s="36"/>
      <c r="G13433" s="45"/>
    </row>
    <row r="13434" spans="1:7" s="12" customFormat="1">
      <c r="A13434" s="41"/>
      <c r="B13434" s="36"/>
      <c r="C13434" s="36"/>
      <c r="D13434" s="42"/>
      <c r="E13434" s="46"/>
      <c r="F13434" s="36"/>
      <c r="G13434" s="45"/>
    </row>
    <row r="13435" spans="1:7" s="12" customFormat="1">
      <c r="A13435" s="41"/>
      <c r="B13435" s="36"/>
      <c r="C13435" s="36"/>
      <c r="D13435" s="42"/>
      <c r="E13435" s="46"/>
      <c r="F13435" s="36"/>
      <c r="G13435" s="45"/>
    </row>
    <row r="13436" spans="1:7" s="12" customFormat="1">
      <c r="A13436" s="41"/>
      <c r="B13436" s="36"/>
      <c r="C13436" s="36"/>
      <c r="D13436" s="42"/>
      <c r="E13436" s="46"/>
      <c r="F13436" s="36"/>
      <c r="G13436" s="45"/>
    </row>
    <row r="13437" spans="1:7" s="12" customFormat="1">
      <c r="A13437" s="41"/>
      <c r="B13437" s="36"/>
      <c r="C13437" s="36"/>
      <c r="D13437" s="42"/>
      <c r="E13437" s="46"/>
      <c r="F13437" s="36"/>
      <c r="G13437" s="45"/>
    </row>
    <row r="13438" spans="1:7" s="12" customFormat="1">
      <c r="A13438" s="41"/>
      <c r="B13438" s="36"/>
      <c r="C13438" s="36"/>
      <c r="D13438" s="42"/>
      <c r="E13438" s="46"/>
      <c r="F13438" s="36"/>
      <c r="G13438" s="45"/>
    </row>
    <row r="13439" spans="1:7" s="12" customFormat="1">
      <c r="A13439" s="41"/>
      <c r="B13439" s="36"/>
      <c r="C13439" s="36"/>
      <c r="D13439" s="42"/>
      <c r="E13439" s="46"/>
      <c r="F13439" s="36"/>
      <c r="G13439" s="45"/>
    </row>
    <row r="13440" spans="1:7" s="12" customFormat="1">
      <c r="A13440" s="41"/>
      <c r="B13440" s="36"/>
      <c r="C13440" s="36"/>
      <c r="D13440" s="42"/>
      <c r="E13440" s="46"/>
      <c r="F13440" s="36"/>
      <c r="G13440" s="45"/>
    </row>
    <row r="13441" spans="1:7" s="12" customFormat="1">
      <c r="A13441" s="41"/>
      <c r="B13441" s="36"/>
      <c r="C13441" s="36"/>
      <c r="D13441" s="42"/>
      <c r="E13441" s="46"/>
      <c r="F13441" s="36"/>
      <c r="G13441" s="45"/>
    </row>
    <row r="13442" spans="1:7" s="12" customFormat="1">
      <c r="A13442" s="41"/>
      <c r="B13442" s="36"/>
      <c r="C13442" s="36"/>
      <c r="D13442" s="42"/>
      <c r="E13442" s="46"/>
      <c r="F13442" s="36"/>
      <c r="G13442" s="45"/>
    </row>
    <row r="13443" spans="1:7" s="12" customFormat="1">
      <c r="A13443" s="41"/>
      <c r="B13443" s="36"/>
      <c r="C13443" s="36"/>
      <c r="D13443" s="42"/>
      <c r="E13443" s="46"/>
      <c r="F13443" s="36"/>
      <c r="G13443" s="45"/>
    </row>
    <row r="13444" spans="1:7" s="12" customFormat="1">
      <c r="A13444" s="41"/>
      <c r="B13444" s="36"/>
      <c r="C13444" s="36"/>
      <c r="D13444" s="42"/>
      <c r="E13444" s="46"/>
      <c r="F13444" s="36"/>
      <c r="G13444" s="45"/>
    </row>
    <row r="13445" spans="1:7" s="12" customFormat="1">
      <c r="A13445" s="41"/>
      <c r="B13445" s="36"/>
      <c r="C13445" s="36"/>
      <c r="D13445" s="42"/>
      <c r="E13445" s="46"/>
      <c r="F13445" s="36"/>
      <c r="G13445" s="45"/>
    </row>
    <row r="13446" spans="1:7" s="12" customFormat="1">
      <c r="A13446" s="41"/>
      <c r="B13446" s="36"/>
      <c r="C13446" s="36"/>
      <c r="D13446" s="42"/>
      <c r="E13446" s="46"/>
      <c r="F13446" s="36"/>
      <c r="G13446" s="45"/>
    </row>
    <row r="13447" spans="1:7" s="12" customFormat="1">
      <c r="A13447" s="41"/>
      <c r="B13447" s="36"/>
      <c r="C13447" s="36"/>
      <c r="D13447" s="42"/>
      <c r="E13447" s="46"/>
      <c r="F13447" s="36"/>
      <c r="G13447" s="45"/>
    </row>
    <row r="13448" spans="1:7" s="12" customFormat="1">
      <c r="A13448" s="41"/>
      <c r="B13448" s="36"/>
      <c r="C13448" s="36"/>
      <c r="D13448" s="42"/>
      <c r="E13448" s="46"/>
      <c r="F13448" s="36"/>
      <c r="G13448" s="45"/>
    </row>
    <row r="13449" spans="1:7" s="12" customFormat="1">
      <c r="A13449" s="41"/>
      <c r="B13449" s="36"/>
      <c r="C13449" s="36"/>
      <c r="D13449" s="42"/>
      <c r="E13449" s="46"/>
      <c r="F13449" s="36"/>
      <c r="G13449" s="45"/>
    </row>
    <row r="13450" spans="1:7" s="12" customFormat="1">
      <c r="A13450" s="41"/>
      <c r="B13450" s="36"/>
      <c r="C13450" s="36"/>
      <c r="D13450" s="42"/>
      <c r="E13450" s="46"/>
      <c r="F13450" s="36"/>
      <c r="G13450" s="45"/>
    </row>
    <row r="13451" spans="1:7" s="12" customFormat="1">
      <c r="A13451" s="41"/>
      <c r="B13451" s="36"/>
      <c r="C13451" s="36"/>
      <c r="D13451" s="42"/>
      <c r="E13451" s="46"/>
      <c r="F13451" s="36"/>
      <c r="G13451" s="45"/>
    </row>
    <row r="13452" spans="1:7" s="12" customFormat="1">
      <c r="A13452" s="41"/>
      <c r="B13452" s="36"/>
      <c r="C13452" s="36"/>
      <c r="D13452" s="42"/>
      <c r="E13452" s="46"/>
      <c r="F13452" s="36"/>
      <c r="G13452" s="45"/>
    </row>
    <row r="13453" spans="1:7" s="12" customFormat="1">
      <c r="A13453" s="41"/>
      <c r="B13453" s="36"/>
      <c r="C13453" s="36"/>
      <c r="D13453" s="42"/>
      <c r="E13453" s="46"/>
      <c r="F13453" s="36"/>
      <c r="G13453" s="45"/>
    </row>
    <row r="13454" spans="1:7" s="12" customFormat="1">
      <c r="A13454" s="41"/>
      <c r="B13454" s="36"/>
      <c r="C13454" s="36"/>
      <c r="D13454" s="42"/>
      <c r="E13454" s="46"/>
      <c r="F13454" s="36"/>
      <c r="G13454" s="45"/>
    </row>
    <row r="13455" spans="1:7" s="12" customFormat="1">
      <c r="A13455" s="41"/>
      <c r="B13455" s="36"/>
      <c r="C13455" s="36"/>
      <c r="D13455" s="42"/>
      <c r="E13455" s="46"/>
      <c r="F13455" s="36"/>
      <c r="G13455" s="45"/>
    </row>
    <row r="13456" spans="1:7" s="12" customFormat="1">
      <c r="A13456" s="41"/>
      <c r="B13456" s="36"/>
      <c r="C13456" s="36"/>
      <c r="D13456" s="42"/>
      <c r="E13456" s="46"/>
      <c r="F13456" s="36"/>
      <c r="G13456" s="45"/>
    </row>
    <row r="13457" spans="1:7" s="12" customFormat="1">
      <c r="A13457" s="41"/>
      <c r="B13457" s="36"/>
      <c r="C13457" s="36"/>
      <c r="D13457" s="42"/>
      <c r="E13457" s="46"/>
      <c r="F13457" s="36"/>
      <c r="G13457" s="45"/>
    </row>
    <row r="13458" spans="1:7" s="12" customFormat="1">
      <c r="A13458" s="41"/>
      <c r="B13458" s="36"/>
      <c r="C13458" s="36"/>
      <c r="D13458" s="42"/>
      <c r="E13458" s="46"/>
      <c r="F13458" s="36"/>
      <c r="G13458" s="45"/>
    </row>
    <row r="13459" spans="1:7" s="12" customFormat="1">
      <c r="A13459" s="41"/>
      <c r="B13459" s="36"/>
      <c r="C13459" s="36"/>
      <c r="D13459" s="42"/>
      <c r="E13459" s="46"/>
      <c r="F13459" s="36"/>
      <c r="G13459" s="45"/>
    </row>
    <row r="13460" spans="1:7" s="12" customFormat="1">
      <c r="A13460" s="41"/>
      <c r="B13460" s="36"/>
      <c r="C13460" s="36"/>
      <c r="D13460" s="42"/>
      <c r="E13460" s="46"/>
      <c r="F13460" s="36"/>
      <c r="G13460" s="45"/>
    </row>
    <row r="13461" spans="1:7" s="12" customFormat="1">
      <c r="A13461" s="41"/>
      <c r="B13461" s="36"/>
      <c r="C13461" s="36"/>
      <c r="D13461" s="42"/>
      <c r="E13461" s="46"/>
      <c r="F13461" s="36"/>
      <c r="G13461" s="45"/>
    </row>
    <row r="13462" spans="1:7" s="12" customFormat="1">
      <c r="A13462" s="41"/>
      <c r="B13462" s="36"/>
      <c r="C13462" s="36"/>
      <c r="D13462" s="42"/>
      <c r="E13462" s="46"/>
      <c r="F13462" s="36"/>
      <c r="G13462" s="45"/>
    </row>
    <row r="13463" spans="1:7" s="12" customFormat="1">
      <c r="A13463" s="41"/>
      <c r="B13463" s="36"/>
      <c r="C13463" s="36"/>
      <c r="D13463" s="42"/>
      <c r="E13463" s="46"/>
      <c r="F13463" s="36"/>
      <c r="G13463" s="45"/>
    </row>
    <row r="13464" spans="1:7" s="12" customFormat="1">
      <c r="A13464" s="41"/>
      <c r="B13464" s="36"/>
      <c r="C13464" s="36"/>
      <c r="D13464" s="42"/>
      <c r="E13464" s="46"/>
      <c r="F13464" s="36"/>
      <c r="G13464" s="45"/>
    </row>
    <row r="13465" spans="1:7" s="12" customFormat="1">
      <c r="A13465" s="41"/>
      <c r="B13465" s="36"/>
      <c r="C13465" s="36"/>
      <c r="D13465" s="42"/>
      <c r="E13465" s="46"/>
      <c r="F13465" s="36"/>
      <c r="G13465" s="45"/>
    </row>
    <row r="13466" spans="1:7" s="12" customFormat="1">
      <c r="A13466" s="41"/>
      <c r="B13466" s="36"/>
      <c r="C13466" s="36"/>
      <c r="D13466" s="42"/>
      <c r="E13466" s="46"/>
      <c r="F13466" s="36"/>
      <c r="G13466" s="45"/>
    </row>
    <row r="13467" spans="1:7" s="12" customFormat="1">
      <c r="A13467" s="41"/>
      <c r="B13467" s="36"/>
      <c r="C13467" s="36"/>
      <c r="D13467" s="42"/>
      <c r="E13467" s="46"/>
      <c r="F13467" s="36"/>
      <c r="G13467" s="45"/>
    </row>
    <row r="13468" spans="1:7" s="12" customFormat="1">
      <c r="A13468" s="41"/>
      <c r="B13468" s="36"/>
      <c r="C13468" s="36"/>
      <c r="D13468" s="42"/>
      <c r="E13468" s="46"/>
      <c r="F13468" s="36"/>
      <c r="G13468" s="45"/>
    </row>
    <row r="13469" spans="1:7" s="12" customFormat="1">
      <c r="A13469" s="41"/>
      <c r="B13469" s="36"/>
      <c r="C13469" s="36"/>
      <c r="D13469" s="42"/>
      <c r="E13469" s="46"/>
      <c r="F13469" s="36"/>
      <c r="G13469" s="45"/>
    </row>
    <row r="13470" spans="1:7" s="12" customFormat="1">
      <c r="A13470" s="41"/>
      <c r="B13470" s="36"/>
      <c r="C13470" s="36"/>
      <c r="D13470" s="42"/>
      <c r="E13470" s="46"/>
      <c r="F13470" s="36"/>
      <c r="G13470" s="45"/>
    </row>
    <row r="13471" spans="1:7" s="12" customFormat="1">
      <c r="A13471" s="41"/>
      <c r="B13471" s="36"/>
      <c r="C13471" s="36"/>
      <c r="D13471" s="42"/>
      <c r="E13471" s="46"/>
      <c r="F13471" s="36"/>
      <c r="G13471" s="45"/>
    </row>
    <row r="13472" spans="1:7" s="12" customFormat="1">
      <c r="A13472" s="41"/>
      <c r="B13472" s="36"/>
      <c r="C13472" s="36"/>
      <c r="D13472" s="42"/>
      <c r="E13472" s="46"/>
      <c r="F13472" s="36"/>
      <c r="G13472" s="45"/>
    </row>
    <row r="13473" spans="1:7" s="12" customFormat="1">
      <c r="A13473" s="41"/>
      <c r="B13473" s="36"/>
      <c r="C13473" s="36"/>
      <c r="D13473" s="42"/>
      <c r="E13473" s="46"/>
      <c r="F13473" s="36"/>
      <c r="G13473" s="45"/>
    </row>
    <row r="13474" spans="1:7" s="12" customFormat="1">
      <c r="A13474" s="41"/>
      <c r="B13474" s="36"/>
      <c r="C13474" s="36"/>
      <c r="D13474" s="42"/>
      <c r="E13474" s="46"/>
      <c r="F13474" s="36"/>
      <c r="G13474" s="45"/>
    </row>
    <row r="13475" spans="1:7" s="12" customFormat="1">
      <c r="A13475" s="41"/>
      <c r="B13475" s="36"/>
      <c r="C13475" s="36"/>
      <c r="D13475" s="42"/>
      <c r="E13475" s="46"/>
      <c r="F13475" s="36"/>
      <c r="G13475" s="45"/>
    </row>
    <row r="13476" spans="1:7" s="12" customFormat="1">
      <c r="A13476" s="41"/>
      <c r="B13476" s="36"/>
      <c r="C13476" s="36"/>
      <c r="D13476" s="42"/>
      <c r="E13476" s="46"/>
      <c r="F13476" s="36"/>
      <c r="G13476" s="45"/>
    </row>
    <row r="13477" spans="1:7" s="12" customFormat="1">
      <c r="A13477" s="41"/>
      <c r="B13477" s="36"/>
      <c r="C13477" s="36"/>
      <c r="D13477" s="42"/>
      <c r="E13477" s="46"/>
      <c r="F13477" s="36"/>
      <c r="G13477" s="45"/>
    </row>
    <row r="13478" spans="1:7" s="12" customFormat="1">
      <c r="A13478" s="41"/>
      <c r="B13478" s="36"/>
      <c r="C13478" s="36"/>
      <c r="D13478" s="42"/>
      <c r="E13478" s="46"/>
      <c r="F13478" s="36"/>
      <c r="G13478" s="45"/>
    </row>
    <row r="13479" spans="1:7" s="12" customFormat="1">
      <c r="A13479" s="41"/>
      <c r="B13479" s="36"/>
      <c r="C13479" s="36"/>
      <c r="D13479" s="42"/>
      <c r="E13479" s="46"/>
      <c r="F13479" s="36"/>
      <c r="G13479" s="45"/>
    </row>
    <row r="13480" spans="1:7" s="12" customFormat="1">
      <c r="A13480" s="41"/>
      <c r="B13480" s="36"/>
      <c r="C13480" s="36"/>
      <c r="D13480" s="42"/>
      <c r="E13480" s="46"/>
      <c r="F13480" s="36"/>
      <c r="G13480" s="45"/>
    </row>
    <row r="13481" spans="1:7" s="12" customFormat="1">
      <c r="A13481" s="41"/>
      <c r="B13481" s="36"/>
      <c r="C13481" s="36"/>
      <c r="D13481" s="42"/>
      <c r="E13481" s="46"/>
      <c r="F13481" s="36"/>
      <c r="G13481" s="45"/>
    </row>
    <row r="13482" spans="1:7" s="12" customFormat="1">
      <c r="A13482" s="41"/>
      <c r="B13482" s="36"/>
      <c r="C13482" s="36"/>
      <c r="D13482" s="42"/>
      <c r="E13482" s="46"/>
      <c r="F13482" s="36"/>
      <c r="G13482" s="45"/>
    </row>
    <row r="13483" spans="1:7" s="12" customFormat="1">
      <c r="A13483" s="41"/>
      <c r="B13483" s="36"/>
      <c r="C13483" s="36"/>
      <c r="D13483" s="42"/>
      <c r="E13483" s="46"/>
      <c r="F13483" s="36"/>
      <c r="G13483" s="45"/>
    </row>
    <row r="13484" spans="1:7" s="12" customFormat="1">
      <c r="A13484" s="41"/>
      <c r="B13484" s="36"/>
      <c r="C13484" s="36"/>
      <c r="D13484" s="42"/>
      <c r="E13484" s="46"/>
      <c r="F13484" s="36"/>
      <c r="G13484" s="45"/>
    </row>
    <row r="13485" spans="1:7" s="12" customFormat="1">
      <c r="A13485" s="41"/>
      <c r="B13485" s="36"/>
      <c r="C13485" s="36"/>
      <c r="D13485" s="42"/>
      <c r="E13485" s="46"/>
      <c r="F13485" s="36"/>
      <c r="G13485" s="45"/>
    </row>
    <row r="13486" spans="1:7" s="12" customFormat="1">
      <c r="A13486" s="41"/>
      <c r="B13486" s="36"/>
      <c r="C13486" s="36"/>
      <c r="D13486" s="42"/>
      <c r="E13486" s="46"/>
      <c r="F13486" s="36"/>
      <c r="G13486" s="45"/>
    </row>
    <row r="13487" spans="1:7" s="12" customFormat="1">
      <c r="A13487" s="41"/>
      <c r="B13487" s="36"/>
      <c r="C13487" s="36"/>
      <c r="D13487" s="42"/>
      <c r="E13487" s="46"/>
      <c r="F13487" s="36"/>
      <c r="G13487" s="45"/>
    </row>
    <row r="13488" spans="1:7" s="12" customFormat="1">
      <c r="A13488" s="41"/>
      <c r="B13488" s="36"/>
      <c r="C13488" s="36"/>
      <c r="D13488" s="42"/>
      <c r="E13488" s="46"/>
      <c r="F13488" s="36"/>
      <c r="G13488" s="45"/>
    </row>
    <row r="13489" spans="1:7" s="12" customFormat="1">
      <c r="A13489" s="41"/>
      <c r="B13489" s="36"/>
      <c r="C13489" s="36"/>
      <c r="D13489" s="42"/>
      <c r="E13489" s="46"/>
      <c r="F13489" s="36"/>
      <c r="G13489" s="45"/>
    </row>
    <row r="13490" spans="1:7" s="12" customFormat="1">
      <c r="A13490" s="41"/>
      <c r="B13490" s="36"/>
      <c r="C13490" s="36"/>
      <c r="D13490" s="42"/>
      <c r="E13490" s="46"/>
      <c r="F13490" s="36"/>
      <c r="G13490" s="45"/>
    </row>
    <row r="13491" spans="1:7" s="12" customFormat="1">
      <c r="A13491" s="41"/>
      <c r="B13491" s="36"/>
      <c r="C13491" s="36"/>
      <c r="D13491" s="42"/>
      <c r="E13491" s="46"/>
      <c r="F13491" s="36"/>
      <c r="G13491" s="45"/>
    </row>
    <row r="13492" spans="1:7" s="12" customFormat="1">
      <c r="A13492" s="41"/>
      <c r="B13492" s="36"/>
      <c r="C13492" s="36"/>
      <c r="D13492" s="42"/>
      <c r="E13492" s="46"/>
      <c r="F13492" s="36"/>
      <c r="G13492" s="45"/>
    </row>
    <row r="13493" spans="1:7" s="12" customFormat="1">
      <c r="A13493" s="41"/>
      <c r="B13493" s="36"/>
      <c r="C13493" s="36"/>
      <c r="D13493" s="42"/>
      <c r="E13493" s="46"/>
      <c r="F13493" s="36"/>
      <c r="G13493" s="45"/>
    </row>
    <row r="13494" spans="1:7" s="12" customFormat="1">
      <c r="A13494" s="41"/>
      <c r="B13494" s="36"/>
      <c r="C13494" s="36"/>
      <c r="D13494" s="42"/>
      <c r="E13494" s="46"/>
      <c r="F13494" s="36"/>
      <c r="G13494" s="45"/>
    </row>
    <row r="13495" spans="1:7" s="12" customFormat="1">
      <c r="A13495" s="41"/>
      <c r="B13495" s="36"/>
      <c r="C13495" s="36"/>
      <c r="D13495" s="42"/>
      <c r="E13495" s="46"/>
      <c r="F13495" s="36"/>
      <c r="G13495" s="45"/>
    </row>
    <row r="13496" spans="1:7" s="12" customFormat="1">
      <c r="A13496" s="41"/>
      <c r="B13496" s="36"/>
      <c r="C13496" s="36"/>
      <c r="D13496" s="42"/>
      <c r="E13496" s="46"/>
      <c r="F13496" s="36"/>
      <c r="G13496" s="45"/>
    </row>
    <row r="13497" spans="1:7" s="12" customFormat="1">
      <c r="A13497" s="41"/>
      <c r="B13497" s="36"/>
      <c r="C13497" s="36"/>
      <c r="D13497" s="42"/>
      <c r="E13497" s="46"/>
      <c r="F13497" s="36"/>
      <c r="G13497" s="45"/>
    </row>
    <row r="13498" spans="1:7" s="12" customFormat="1">
      <c r="A13498" s="41"/>
      <c r="B13498" s="36"/>
      <c r="C13498" s="36"/>
      <c r="D13498" s="42"/>
      <c r="E13498" s="46"/>
      <c r="F13498" s="36"/>
      <c r="G13498" s="45"/>
    </row>
    <row r="13499" spans="1:7" s="12" customFormat="1">
      <c r="A13499" s="41"/>
      <c r="B13499" s="36"/>
      <c r="C13499" s="36"/>
      <c r="D13499" s="42"/>
      <c r="E13499" s="46"/>
      <c r="F13499" s="36"/>
      <c r="G13499" s="45"/>
    </row>
    <row r="13500" spans="1:7" s="12" customFormat="1">
      <c r="A13500" s="41"/>
      <c r="B13500" s="36"/>
      <c r="C13500" s="36"/>
      <c r="D13500" s="42"/>
      <c r="E13500" s="46"/>
      <c r="F13500" s="36"/>
      <c r="G13500" s="45"/>
    </row>
    <row r="13501" spans="1:7" s="12" customFormat="1">
      <c r="A13501" s="41"/>
      <c r="B13501" s="36"/>
      <c r="C13501" s="36"/>
      <c r="D13501" s="42"/>
      <c r="E13501" s="46"/>
      <c r="F13501" s="36"/>
      <c r="G13501" s="45"/>
    </row>
    <row r="13502" spans="1:7" s="12" customFormat="1">
      <c r="A13502" s="41"/>
      <c r="B13502" s="36"/>
      <c r="C13502" s="36"/>
      <c r="D13502" s="42"/>
      <c r="E13502" s="46"/>
      <c r="F13502" s="36"/>
      <c r="G13502" s="45"/>
    </row>
    <row r="13503" spans="1:7" s="12" customFormat="1">
      <c r="A13503" s="41"/>
      <c r="B13503" s="36"/>
      <c r="C13503" s="36"/>
      <c r="D13503" s="42"/>
      <c r="E13503" s="46"/>
      <c r="F13503" s="36"/>
      <c r="G13503" s="45"/>
    </row>
    <row r="13504" spans="1:7" s="12" customFormat="1">
      <c r="A13504" s="41"/>
      <c r="B13504" s="36"/>
      <c r="C13504" s="36"/>
      <c r="D13504" s="42"/>
      <c r="E13504" s="46"/>
      <c r="F13504" s="36"/>
      <c r="G13504" s="45"/>
    </row>
    <row r="13505" spans="1:7" s="12" customFormat="1">
      <c r="A13505" s="41"/>
      <c r="B13505" s="36"/>
      <c r="C13505" s="36"/>
      <c r="D13505" s="42"/>
      <c r="E13505" s="46"/>
      <c r="F13505" s="36"/>
      <c r="G13505" s="45"/>
    </row>
    <row r="13506" spans="1:7" s="12" customFormat="1">
      <c r="A13506" s="41"/>
      <c r="B13506" s="36"/>
      <c r="C13506" s="36"/>
      <c r="D13506" s="42"/>
      <c r="E13506" s="46"/>
      <c r="F13506" s="36"/>
      <c r="G13506" s="45"/>
    </row>
    <row r="13507" spans="1:7" s="12" customFormat="1">
      <c r="A13507" s="41"/>
      <c r="B13507" s="36"/>
      <c r="C13507" s="36"/>
      <c r="D13507" s="42"/>
      <c r="E13507" s="46"/>
      <c r="F13507" s="36"/>
      <c r="G13507" s="45"/>
    </row>
    <row r="13508" spans="1:7" s="12" customFormat="1">
      <c r="A13508" s="41"/>
      <c r="B13508" s="36"/>
      <c r="C13508" s="36"/>
      <c r="D13508" s="42"/>
      <c r="E13508" s="46"/>
      <c r="F13508" s="36"/>
      <c r="G13508" s="45"/>
    </row>
    <row r="13509" spans="1:7" s="12" customFormat="1">
      <c r="A13509" s="41"/>
      <c r="B13509" s="36"/>
      <c r="C13509" s="36"/>
      <c r="D13509" s="42"/>
      <c r="E13509" s="46"/>
      <c r="F13509" s="36"/>
      <c r="G13509" s="45"/>
    </row>
    <row r="13510" spans="1:7" s="12" customFormat="1">
      <c r="A13510" s="41"/>
      <c r="B13510" s="36"/>
      <c r="C13510" s="36"/>
      <c r="D13510" s="42"/>
      <c r="E13510" s="46"/>
      <c r="F13510" s="36"/>
      <c r="G13510" s="45"/>
    </row>
    <row r="13511" spans="1:7" s="12" customFormat="1">
      <c r="A13511" s="41"/>
      <c r="B13511" s="36"/>
      <c r="C13511" s="36"/>
      <c r="D13511" s="42"/>
      <c r="E13511" s="46"/>
      <c r="F13511" s="36"/>
      <c r="G13511" s="45"/>
    </row>
    <row r="13512" spans="1:7" s="12" customFormat="1">
      <c r="A13512" s="41"/>
      <c r="B13512" s="36"/>
      <c r="C13512" s="36"/>
      <c r="D13512" s="42"/>
      <c r="E13512" s="46"/>
      <c r="F13512" s="36"/>
      <c r="G13512" s="45"/>
    </row>
    <row r="13513" spans="1:7" s="12" customFormat="1">
      <c r="A13513" s="41"/>
      <c r="B13513" s="36"/>
      <c r="C13513" s="36"/>
      <c r="D13513" s="42"/>
      <c r="E13513" s="46"/>
      <c r="F13513" s="36"/>
      <c r="G13513" s="45"/>
    </row>
    <row r="13514" spans="1:7" s="12" customFormat="1">
      <c r="A13514" s="41"/>
      <c r="B13514" s="36"/>
      <c r="C13514" s="36"/>
      <c r="D13514" s="42"/>
      <c r="E13514" s="46"/>
      <c r="F13514" s="36"/>
      <c r="G13514" s="45"/>
    </row>
    <row r="13515" spans="1:7" s="12" customFormat="1">
      <c r="A13515" s="41"/>
      <c r="B13515" s="36"/>
      <c r="C13515" s="36"/>
      <c r="D13515" s="42"/>
      <c r="E13515" s="46"/>
      <c r="F13515" s="36"/>
      <c r="G13515" s="45"/>
    </row>
    <row r="13516" spans="1:7" s="12" customFormat="1">
      <c r="A13516" s="41"/>
      <c r="B13516" s="36"/>
      <c r="C13516" s="36"/>
      <c r="D13516" s="42"/>
      <c r="E13516" s="46"/>
      <c r="F13516" s="36"/>
      <c r="G13516" s="45"/>
    </row>
    <row r="13517" spans="1:7" s="12" customFormat="1">
      <c r="A13517" s="41"/>
      <c r="B13517" s="36"/>
      <c r="C13517" s="36"/>
      <c r="D13517" s="42"/>
      <c r="E13517" s="46"/>
      <c r="F13517" s="36"/>
      <c r="G13517" s="45"/>
    </row>
    <row r="13518" spans="1:7" s="12" customFormat="1">
      <c r="A13518" s="41"/>
      <c r="B13518" s="36"/>
      <c r="C13518" s="36"/>
      <c r="D13518" s="42"/>
      <c r="E13518" s="46"/>
      <c r="F13518" s="36"/>
      <c r="G13518" s="45"/>
    </row>
    <row r="13519" spans="1:7" s="12" customFormat="1">
      <c r="A13519" s="41"/>
      <c r="B13519" s="36"/>
      <c r="C13519" s="36"/>
      <c r="D13519" s="42"/>
      <c r="E13519" s="46"/>
      <c r="F13519" s="36"/>
      <c r="G13519" s="45"/>
    </row>
    <row r="13520" spans="1:7" s="12" customFormat="1">
      <c r="A13520" s="41"/>
      <c r="B13520" s="36"/>
      <c r="C13520" s="36"/>
      <c r="D13520" s="42"/>
      <c r="E13520" s="46"/>
      <c r="F13520" s="36"/>
      <c r="G13520" s="45"/>
    </row>
    <row r="13521" spans="1:7" s="12" customFormat="1">
      <c r="A13521" s="41"/>
      <c r="B13521" s="36"/>
      <c r="C13521" s="36"/>
      <c r="D13521" s="42"/>
      <c r="E13521" s="46"/>
      <c r="F13521" s="36"/>
      <c r="G13521" s="45"/>
    </row>
    <row r="13522" spans="1:7" s="12" customFormat="1">
      <c r="A13522" s="41"/>
      <c r="B13522" s="36"/>
      <c r="C13522" s="36"/>
      <c r="D13522" s="42"/>
      <c r="E13522" s="46"/>
      <c r="F13522" s="36"/>
      <c r="G13522" s="45"/>
    </row>
    <row r="13523" spans="1:7" s="12" customFormat="1">
      <c r="A13523" s="41"/>
      <c r="B13523" s="36"/>
      <c r="C13523" s="36"/>
      <c r="D13523" s="42"/>
      <c r="E13523" s="46"/>
      <c r="F13523" s="36"/>
      <c r="G13523" s="45"/>
    </row>
    <row r="13524" spans="1:7" s="12" customFormat="1">
      <c r="A13524" s="41"/>
      <c r="B13524" s="36"/>
      <c r="C13524" s="36"/>
      <c r="D13524" s="42"/>
      <c r="E13524" s="46"/>
      <c r="F13524" s="36"/>
      <c r="G13524" s="45"/>
    </row>
    <row r="13525" spans="1:7" s="12" customFormat="1">
      <c r="A13525" s="41"/>
      <c r="B13525" s="36"/>
      <c r="C13525" s="36"/>
      <c r="D13525" s="42"/>
      <c r="E13525" s="46"/>
      <c r="F13525" s="36"/>
      <c r="G13525" s="45"/>
    </row>
    <row r="13526" spans="1:7" s="12" customFormat="1">
      <c r="A13526" s="41"/>
      <c r="B13526" s="36"/>
      <c r="C13526" s="36"/>
      <c r="D13526" s="42"/>
      <c r="E13526" s="46"/>
      <c r="F13526" s="36"/>
      <c r="G13526" s="45"/>
    </row>
    <row r="13527" spans="1:7" s="12" customFormat="1">
      <c r="A13527" s="41"/>
      <c r="B13527" s="36"/>
      <c r="C13527" s="36"/>
      <c r="D13527" s="42"/>
      <c r="E13527" s="46"/>
      <c r="F13527" s="36"/>
      <c r="G13527" s="45"/>
    </row>
    <row r="13528" spans="1:7" s="12" customFormat="1">
      <c r="A13528" s="41"/>
      <c r="B13528" s="36"/>
      <c r="C13528" s="36"/>
      <c r="D13528" s="42"/>
      <c r="E13528" s="46"/>
      <c r="F13528" s="36"/>
      <c r="G13528" s="45"/>
    </row>
    <row r="13529" spans="1:7" s="12" customFormat="1">
      <c r="A13529" s="41"/>
      <c r="B13529" s="36"/>
      <c r="C13529" s="36"/>
      <c r="D13529" s="42"/>
      <c r="E13529" s="46"/>
      <c r="F13529" s="36"/>
      <c r="G13529" s="45"/>
    </row>
    <row r="13530" spans="1:7" s="12" customFormat="1">
      <c r="A13530" s="41"/>
      <c r="B13530" s="36"/>
      <c r="C13530" s="36"/>
      <c r="D13530" s="42"/>
      <c r="E13530" s="46"/>
      <c r="F13530" s="36"/>
      <c r="G13530" s="45"/>
    </row>
    <row r="13531" spans="1:7" s="12" customFormat="1">
      <c r="A13531" s="41"/>
      <c r="B13531" s="36"/>
      <c r="C13531" s="36"/>
      <c r="D13531" s="42"/>
      <c r="E13531" s="46"/>
      <c r="F13531" s="36"/>
      <c r="G13531" s="45"/>
    </row>
    <row r="13532" spans="1:7" s="12" customFormat="1">
      <c r="A13532" s="41"/>
      <c r="B13532" s="36"/>
      <c r="C13532" s="36"/>
      <c r="D13532" s="42"/>
      <c r="E13532" s="46"/>
      <c r="F13532" s="36"/>
      <c r="G13532" s="45"/>
    </row>
    <row r="13533" spans="1:7" s="12" customFormat="1">
      <c r="A13533" s="41"/>
      <c r="B13533" s="36"/>
      <c r="C13533" s="36"/>
      <c r="D13533" s="42"/>
      <c r="E13533" s="46"/>
      <c r="F13533" s="36"/>
      <c r="G13533" s="45"/>
    </row>
    <row r="13534" spans="1:7" s="12" customFormat="1">
      <c r="A13534" s="41"/>
      <c r="B13534" s="36"/>
      <c r="C13534" s="36"/>
      <c r="D13534" s="42"/>
      <c r="E13534" s="46"/>
      <c r="F13534" s="36"/>
      <c r="G13534" s="45"/>
    </row>
    <row r="13535" spans="1:7" s="12" customFormat="1">
      <c r="A13535" s="41"/>
      <c r="B13535" s="36"/>
      <c r="C13535" s="36"/>
      <c r="D13535" s="42"/>
      <c r="E13535" s="46"/>
      <c r="F13535" s="36"/>
      <c r="G13535" s="45"/>
    </row>
    <row r="13536" spans="1:7" s="12" customFormat="1">
      <c r="A13536" s="41"/>
      <c r="B13536" s="36"/>
      <c r="C13536" s="36"/>
      <c r="D13536" s="42"/>
      <c r="E13536" s="46"/>
      <c r="F13536" s="36"/>
      <c r="G13536" s="45"/>
    </row>
    <row r="13537" spans="1:7" s="12" customFormat="1">
      <c r="A13537" s="41"/>
      <c r="B13537" s="36"/>
      <c r="C13537" s="36"/>
      <c r="D13537" s="42"/>
      <c r="E13537" s="46"/>
      <c r="F13537" s="36"/>
      <c r="G13537" s="45"/>
    </row>
    <row r="13538" spans="1:7" s="12" customFormat="1">
      <c r="A13538" s="41"/>
      <c r="B13538" s="36"/>
      <c r="C13538" s="36"/>
      <c r="D13538" s="42"/>
      <c r="E13538" s="46"/>
      <c r="F13538" s="36"/>
      <c r="G13538" s="45"/>
    </row>
    <row r="13539" spans="1:7" s="12" customFormat="1">
      <c r="A13539" s="41"/>
      <c r="B13539" s="36"/>
      <c r="C13539" s="36"/>
      <c r="D13539" s="42"/>
      <c r="E13539" s="46"/>
      <c r="F13539" s="36"/>
      <c r="G13539" s="45"/>
    </row>
    <row r="13540" spans="1:7" s="12" customFormat="1">
      <c r="A13540" s="41"/>
      <c r="B13540" s="36"/>
      <c r="C13540" s="36"/>
      <c r="D13540" s="42"/>
      <c r="E13540" s="46"/>
      <c r="F13540" s="36"/>
      <c r="G13540" s="45"/>
    </row>
    <row r="13541" spans="1:7" s="12" customFormat="1">
      <c r="A13541" s="41"/>
      <c r="B13541" s="36"/>
      <c r="C13541" s="36"/>
      <c r="D13541" s="42"/>
      <c r="E13541" s="46"/>
      <c r="F13541" s="36"/>
      <c r="G13541" s="45"/>
    </row>
    <row r="13542" spans="1:7" s="12" customFormat="1">
      <c r="A13542" s="41"/>
      <c r="B13542" s="36"/>
      <c r="C13542" s="36"/>
      <c r="D13542" s="42"/>
      <c r="E13542" s="46"/>
      <c r="F13542" s="36"/>
      <c r="G13542" s="45"/>
    </row>
    <row r="13543" spans="1:7" s="12" customFormat="1">
      <c r="A13543" s="41"/>
      <c r="B13543" s="36"/>
      <c r="C13543" s="36"/>
      <c r="D13543" s="42"/>
      <c r="E13543" s="46"/>
      <c r="F13543" s="36"/>
      <c r="G13543" s="45"/>
    </row>
    <row r="13544" spans="1:7" s="12" customFormat="1">
      <c r="A13544" s="41"/>
      <c r="B13544" s="36"/>
      <c r="C13544" s="36"/>
      <c r="D13544" s="42"/>
      <c r="E13544" s="46"/>
      <c r="F13544" s="36"/>
      <c r="G13544" s="45"/>
    </row>
    <row r="13545" spans="1:7" s="12" customFormat="1">
      <c r="A13545" s="41"/>
      <c r="B13545" s="36"/>
      <c r="C13545" s="36"/>
      <c r="D13545" s="42"/>
      <c r="E13545" s="46"/>
      <c r="F13545" s="36"/>
      <c r="G13545" s="45"/>
    </row>
    <row r="13546" spans="1:7" s="12" customFormat="1">
      <c r="A13546" s="41"/>
      <c r="B13546" s="36"/>
      <c r="C13546" s="36"/>
      <c r="D13546" s="42"/>
      <c r="E13546" s="46"/>
      <c r="F13546" s="36"/>
      <c r="G13546" s="45"/>
    </row>
    <row r="13547" spans="1:7" s="12" customFormat="1">
      <c r="A13547" s="41"/>
      <c r="B13547" s="36"/>
      <c r="C13547" s="36"/>
      <c r="D13547" s="42"/>
      <c r="E13547" s="46"/>
      <c r="F13547" s="36"/>
      <c r="G13547" s="45"/>
    </row>
    <row r="13548" spans="1:7" s="12" customFormat="1">
      <c r="A13548" s="41"/>
      <c r="B13548" s="36"/>
      <c r="C13548" s="36"/>
      <c r="D13548" s="42"/>
      <c r="E13548" s="46"/>
      <c r="F13548" s="36"/>
      <c r="G13548" s="45"/>
    </row>
    <row r="13549" spans="1:7" s="12" customFormat="1">
      <c r="A13549" s="41"/>
      <c r="B13549" s="36"/>
      <c r="C13549" s="36"/>
      <c r="D13549" s="42"/>
      <c r="E13549" s="46"/>
      <c r="F13549" s="36"/>
      <c r="G13549" s="45"/>
    </row>
    <row r="13550" spans="1:7" s="12" customFormat="1">
      <c r="A13550" s="41"/>
      <c r="B13550" s="36"/>
      <c r="C13550" s="36"/>
      <c r="D13550" s="42"/>
      <c r="E13550" s="46"/>
      <c r="F13550" s="36"/>
      <c r="G13550" s="45"/>
    </row>
    <row r="13551" spans="1:7" s="12" customFormat="1">
      <c r="A13551" s="41"/>
      <c r="B13551" s="36"/>
      <c r="C13551" s="36"/>
      <c r="D13551" s="42"/>
      <c r="E13551" s="46"/>
      <c r="F13551" s="36"/>
      <c r="G13551" s="45"/>
    </row>
    <row r="13552" spans="1:7" s="12" customFormat="1">
      <c r="A13552" s="41"/>
      <c r="B13552" s="36"/>
      <c r="C13552" s="36"/>
      <c r="D13552" s="42"/>
      <c r="E13552" s="46"/>
      <c r="F13552" s="36"/>
      <c r="G13552" s="45"/>
    </row>
    <row r="13553" spans="1:7" s="12" customFormat="1">
      <c r="A13553" s="41"/>
      <c r="B13553" s="36"/>
      <c r="C13553" s="36"/>
      <c r="D13553" s="42"/>
      <c r="E13553" s="46"/>
      <c r="F13553" s="36"/>
      <c r="G13553" s="45"/>
    </row>
    <row r="13554" spans="1:7" s="12" customFormat="1">
      <c r="A13554" s="41"/>
      <c r="B13554" s="36"/>
      <c r="C13554" s="36"/>
      <c r="D13554" s="42"/>
      <c r="E13554" s="46"/>
      <c r="F13554" s="36"/>
      <c r="G13554" s="45"/>
    </row>
    <row r="13555" spans="1:7" s="12" customFormat="1">
      <c r="A13555" s="41"/>
      <c r="B13555" s="36"/>
      <c r="C13555" s="36"/>
      <c r="D13555" s="42"/>
      <c r="E13555" s="46"/>
      <c r="F13555" s="36"/>
      <c r="G13555" s="45"/>
    </row>
    <row r="13556" spans="1:7" s="12" customFormat="1">
      <c r="A13556" s="41"/>
      <c r="B13556" s="36"/>
      <c r="C13556" s="36"/>
      <c r="D13556" s="42"/>
      <c r="E13556" s="46"/>
      <c r="F13556" s="36"/>
      <c r="G13556" s="45"/>
    </row>
    <row r="13557" spans="1:7" s="12" customFormat="1">
      <c r="A13557" s="41"/>
      <c r="B13557" s="36"/>
      <c r="C13557" s="36"/>
      <c r="D13557" s="42"/>
      <c r="E13557" s="46"/>
      <c r="F13557" s="36"/>
      <c r="G13557" s="45"/>
    </row>
    <row r="13558" spans="1:7" s="12" customFormat="1">
      <c r="A13558" s="41"/>
      <c r="B13558" s="36"/>
      <c r="C13558" s="36"/>
      <c r="D13558" s="42"/>
      <c r="E13558" s="46"/>
      <c r="F13558" s="36"/>
      <c r="G13558" s="45"/>
    </row>
    <row r="13559" spans="1:7" s="12" customFormat="1">
      <c r="A13559" s="41"/>
      <c r="B13559" s="36"/>
      <c r="C13559" s="36"/>
      <c r="D13559" s="42"/>
      <c r="E13559" s="46"/>
      <c r="F13559" s="36"/>
      <c r="G13559" s="45"/>
    </row>
    <row r="13560" spans="1:7" s="12" customFormat="1">
      <c r="A13560" s="41"/>
      <c r="B13560" s="36"/>
      <c r="C13560" s="36"/>
      <c r="D13560" s="42"/>
      <c r="E13560" s="46"/>
      <c r="F13560" s="36"/>
      <c r="G13560" s="45"/>
    </row>
    <row r="13561" spans="1:7" s="12" customFormat="1">
      <c r="A13561" s="41"/>
      <c r="B13561" s="36"/>
      <c r="C13561" s="36"/>
      <c r="D13561" s="42"/>
      <c r="E13561" s="46"/>
      <c r="F13561" s="36"/>
      <c r="G13561" s="45"/>
    </row>
    <row r="13562" spans="1:7" s="12" customFormat="1">
      <c r="A13562" s="41"/>
      <c r="B13562" s="36"/>
      <c r="C13562" s="36"/>
      <c r="D13562" s="42"/>
      <c r="E13562" s="46"/>
      <c r="F13562" s="36"/>
      <c r="G13562" s="45"/>
    </row>
    <row r="13563" spans="1:7" s="12" customFormat="1">
      <c r="A13563" s="41"/>
      <c r="B13563" s="36"/>
      <c r="C13563" s="36"/>
      <c r="D13563" s="42"/>
      <c r="E13563" s="46"/>
      <c r="F13563" s="36"/>
      <c r="G13563" s="45"/>
    </row>
    <row r="13564" spans="1:7" s="12" customFormat="1">
      <c r="A13564" s="41"/>
      <c r="B13564" s="36"/>
      <c r="C13564" s="36"/>
      <c r="D13564" s="42"/>
      <c r="E13564" s="46"/>
      <c r="F13564" s="36"/>
      <c r="G13564" s="45"/>
    </row>
    <row r="13565" spans="1:7" s="12" customFormat="1">
      <c r="A13565" s="41"/>
      <c r="B13565" s="36"/>
      <c r="C13565" s="36"/>
      <c r="D13565" s="42"/>
      <c r="E13565" s="46"/>
      <c r="F13565" s="36"/>
      <c r="G13565" s="45"/>
    </row>
    <row r="13566" spans="1:7" s="12" customFormat="1">
      <c r="A13566" s="41"/>
      <c r="B13566" s="36"/>
      <c r="C13566" s="36"/>
      <c r="D13566" s="42"/>
      <c r="E13566" s="46"/>
      <c r="F13566" s="36"/>
      <c r="G13566" s="45"/>
    </row>
    <row r="13567" spans="1:7" s="12" customFormat="1">
      <c r="A13567" s="41"/>
      <c r="B13567" s="36"/>
      <c r="C13567" s="36"/>
      <c r="D13567" s="42"/>
      <c r="E13567" s="46"/>
      <c r="F13567" s="36"/>
      <c r="G13567" s="45"/>
    </row>
    <row r="13568" spans="1:7" s="12" customFormat="1">
      <c r="A13568" s="41"/>
      <c r="B13568" s="36"/>
      <c r="C13568" s="36"/>
      <c r="D13568" s="42"/>
      <c r="E13568" s="46"/>
      <c r="F13568" s="36"/>
      <c r="G13568" s="45"/>
    </row>
    <row r="13569" spans="1:7" s="12" customFormat="1">
      <c r="A13569" s="41"/>
      <c r="B13569" s="36"/>
      <c r="C13569" s="36"/>
      <c r="D13569" s="42"/>
      <c r="E13569" s="46"/>
      <c r="F13569" s="36"/>
      <c r="G13569" s="45"/>
    </row>
    <row r="13570" spans="1:7" s="12" customFormat="1">
      <c r="A13570" s="41"/>
      <c r="B13570" s="36"/>
      <c r="C13570" s="36"/>
      <c r="D13570" s="42"/>
      <c r="E13570" s="46"/>
      <c r="F13570" s="36"/>
      <c r="G13570" s="45"/>
    </row>
    <row r="13571" spans="1:7" s="12" customFormat="1">
      <c r="A13571" s="41"/>
      <c r="B13571" s="36"/>
      <c r="C13571" s="36"/>
      <c r="D13571" s="42"/>
      <c r="E13571" s="46"/>
      <c r="F13571" s="36"/>
      <c r="G13571" s="45"/>
    </row>
    <row r="13572" spans="1:7" s="12" customFormat="1">
      <c r="A13572" s="41"/>
      <c r="B13572" s="36"/>
      <c r="C13572" s="36"/>
      <c r="D13572" s="42"/>
      <c r="E13572" s="46"/>
      <c r="F13572" s="36"/>
      <c r="G13572" s="45"/>
    </row>
    <row r="13573" spans="1:7" s="12" customFormat="1">
      <c r="A13573" s="41"/>
      <c r="B13573" s="36"/>
      <c r="C13573" s="36"/>
      <c r="D13573" s="42"/>
      <c r="E13573" s="46"/>
      <c r="F13573" s="36"/>
      <c r="G13573" s="45"/>
    </row>
    <row r="13574" spans="1:7" s="12" customFormat="1">
      <c r="A13574" s="41"/>
      <c r="B13574" s="36"/>
      <c r="C13574" s="36"/>
      <c r="D13574" s="42"/>
      <c r="E13574" s="46"/>
      <c r="F13574" s="36"/>
      <c r="G13574" s="45"/>
    </row>
    <row r="13575" spans="1:7" s="12" customFormat="1">
      <c r="A13575" s="41"/>
      <c r="B13575" s="36"/>
      <c r="C13575" s="36"/>
      <c r="D13575" s="42"/>
      <c r="E13575" s="46"/>
      <c r="F13575" s="36"/>
      <c r="G13575" s="45"/>
    </row>
    <row r="13576" spans="1:7" s="12" customFormat="1">
      <c r="A13576" s="41"/>
      <c r="B13576" s="36"/>
      <c r="C13576" s="36"/>
      <c r="D13576" s="42"/>
      <c r="E13576" s="46"/>
      <c r="F13576" s="36"/>
      <c r="G13576" s="45"/>
    </row>
    <row r="13577" spans="1:7" s="12" customFormat="1">
      <c r="A13577" s="41"/>
      <c r="B13577" s="36"/>
      <c r="C13577" s="36"/>
      <c r="D13577" s="42"/>
      <c r="E13577" s="46"/>
      <c r="F13577" s="36"/>
      <c r="G13577" s="45"/>
    </row>
    <row r="13578" spans="1:7" s="12" customFormat="1">
      <c r="A13578" s="41"/>
      <c r="B13578" s="36"/>
      <c r="C13578" s="36"/>
      <c r="D13578" s="42"/>
      <c r="E13578" s="46"/>
      <c r="F13578" s="36"/>
      <c r="G13578" s="45"/>
    </row>
    <row r="13579" spans="1:7" s="12" customFormat="1">
      <c r="A13579" s="41"/>
      <c r="B13579" s="36"/>
      <c r="C13579" s="36"/>
      <c r="D13579" s="42"/>
      <c r="E13579" s="46"/>
      <c r="F13579" s="36"/>
      <c r="G13579" s="45"/>
    </row>
    <row r="13580" spans="1:7" s="12" customFormat="1">
      <c r="A13580" s="41"/>
      <c r="B13580" s="36"/>
      <c r="C13580" s="36"/>
      <c r="D13580" s="42"/>
      <c r="E13580" s="46"/>
      <c r="F13580" s="36"/>
      <c r="G13580" s="45"/>
    </row>
    <row r="13581" spans="1:7" s="12" customFormat="1">
      <c r="A13581" s="41"/>
      <c r="B13581" s="36"/>
      <c r="C13581" s="36"/>
      <c r="D13581" s="42"/>
      <c r="E13581" s="46"/>
      <c r="F13581" s="36"/>
      <c r="G13581" s="45"/>
    </row>
    <row r="13582" spans="1:7" s="12" customFormat="1">
      <c r="A13582" s="41"/>
      <c r="B13582" s="36"/>
      <c r="C13582" s="36"/>
      <c r="D13582" s="42"/>
      <c r="E13582" s="46"/>
      <c r="F13582" s="36"/>
      <c r="G13582" s="45"/>
    </row>
    <row r="13583" spans="1:7" s="12" customFormat="1">
      <c r="A13583" s="41"/>
      <c r="B13583" s="36"/>
      <c r="C13583" s="36"/>
      <c r="D13583" s="42"/>
      <c r="E13583" s="46"/>
      <c r="F13583" s="36"/>
      <c r="G13583" s="45"/>
    </row>
    <row r="13584" spans="1:7" s="12" customFormat="1">
      <c r="A13584" s="41"/>
      <c r="B13584" s="36"/>
      <c r="C13584" s="36"/>
      <c r="D13584" s="42"/>
      <c r="E13584" s="46"/>
      <c r="F13584" s="36"/>
      <c r="G13584" s="45"/>
    </row>
    <row r="13585" spans="1:7" s="12" customFormat="1">
      <c r="A13585" s="41"/>
      <c r="B13585" s="36"/>
      <c r="C13585" s="36"/>
      <c r="D13585" s="42"/>
      <c r="E13585" s="46"/>
      <c r="F13585" s="36"/>
      <c r="G13585" s="45"/>
    </row>
    <row r="13586" spans="1:7" s="12" customFormat="1">
      <c r="A13586" s="41"/>
      <c r="B13586" s="36"/>
      <c r="C13586" s="36"/>
      <c r="D13586" s="42"/>
      <c r="E13586" s="46"/>
      <c r="F13586" s="36"/>
      <c r="G13586" s="45"/>
    </row>
    <row r="13587" spans="1:7" s="12" customFormat="1">
      <c r="A13587" s="41"/>
      <c r="B13587" s="36"/>
      <c r="C13587" s="36"/>
      <c r="D13587" s="42"/>
      <c r="E13587" s="46"/>
      <c r="F13587" s="36"/>
      <c r="G13587" s="45"/>
    </row>
    <row r="13588" spans="1:7" s="12" customFormat="1">
      <c r="A13588" s="41"/>
      <c r="B13588" s="36"/>
      <c r="C13588" s="36"/>
      <c r="D13588" s="42"/>
      <c r="E13588" s="46"/>
      <c r="F13588" s="36"/>
      <c r="G13588" s="45"/>
    </row>
    <row r="13589" spans="1:7" s="12" customFormat="1">
      <c r="A13589" s="41"/>
      <c r="B13589" s="36"/>
      <c r="C13589" s="36"/>
      <c r="D13589" s="42"/>
      <c r="E13589" s="46"/>
      <c r="F13589" s="36"/>
      <c r="G13589" s="45"/>
    </row>
    <row r="13590" spans="1:7" s="12" customFormat="1">
      <c r="A13590" s="41"/>
      <c r="B13590" s="36"/>
      <c r="C13590" s="36"/>
      <c r="D13590" s="42"/>
      <c r="E13590" s="46"/>
      <c r="F13590" s="36"/>
      <c r="G13590" s="45"/>
    </row>
    <row r="13591" spans="1:7" s="12" customFormat="1">
      <c r="A13591" s="41"/>
      <c r="B13591" s="36"/>
      <c r="C13591" s="36"/>
      <c r="D13591" s="42"/>
      <c r="E13591" s="46"/>
      <c r="F13591" s="36"/>
      <c r="G13591" s="45"/>
    </row>
    <row r="13592" spans="1:7" s="12" customFormat="1">
      <c r="A13592" s="41"/>
      <c r="B13592" s="36"/>
      <c r="C13592" s="36"/>
      <c r="D13592" s="42"/>
      <c r="E13592" s="46"/>
      <c r="F13592" s="36"/>
      <c r="G13592" s="45"/>
    </row>
    <row r="13593" spans="1:7" s="12" customFormat="1">
      <c r="A13593" s="41"/>
      <c r="B13593" s="36"/>
      <c r="C13593" s="36"/>
      <c r="D13593" s="42"/>
      <c r="E13593" s="46"/>
      <c r="F13593" s="36"/>
      <c r="G13593" s="45"/>
    </row>
    <row r="13594" spans="1:7" s="12" customFormat="1">
      <c r="A13594" s="41"/>
      <c r="B13594" s="36"/>
      <c r="C13594" s="36"/>
      <c r="D13594" s="42"/>
      <c r="E13594" s="46"/>
      <c r="F13594" s="36"/>
      <c r="G13594" s="45"/>
    </row>
    <row r="13595" spans="1:7" s="12" customFormat="1">
      <c r="A13595" s="41"/>
      <c r="B13595" s="36"/>
      <c r="C13595" s="36"/>
      <c r="D13595" s="42"/>
      <c r="E13595" s="46"/>
      <c r="F13595" s="36"/>
      <c r="G13595" s="45"/>
    </row>
    <row r="13596" spans="1:7" s="12" customFormat="1">
      <c r="A13596" s="41"/>
      <c r="B13596" s="36"/>
      <c r="C13596" s="36"/>
      <c r="D13596" s="42"/>
      <c r="E13596" s="46"/>
      <c r="F13596" s="36"/>
      <c r="G13596" s="45"/>
    </row>
    <row r="13597" spans="1:7" s="12" customFormat="1">
      <c r="A13597" s="41"/>
      <c r="B13597" s="36"/>
      <c r="C13597" s="36"/>
      <c r="D13597" s="42"/>
      <c r="E13597" s="46"/>
      <c r="F13597" s="36"/>
      <c r="G13597" s="45"/>
    </row>
    <row r="13598" spans="1:7" s="12" customFormat="1">
      <c r="A13598" s="41"/>
      <c r="B13598" s="36"/>
      <c r="C13598" s="36"/>
      <c r="D13598" s="42"/>
      <c r="E13598" s="46"/>
      <c r="F13598" s="36"/>
      <c r="G13598" s="45"/>
    </row>
    <row r="13599" spans="1:7" s="12" customFormat="1">
      <c r="A13599" s="41"/>
      <c r="B13599" s="36"/>
      <c r="C13599" s="36"/>
      <c r="D13599" s="42"/>
      <c r="E13599" s="46"/>
      <c r="F13599" s="36"/>
      <c r="G13599" s="45"/>
    </row>
    <row r="13600" spans="1:7" s="12" customFormat="1">
      <c r="A13600" s="41"/>
      <c r="B13600" s="36"/>
      <c r="C13600" s="36"/>
      <c r="D13600" s="42"/>
      <c r="E13600" s="46"/>
      <c r="F13600" s="36"/>
      <c r="G13600" s="45"/>
    </row>
    <row r="13601" spans="1:7" s="12" customFormat="1">
      <c r="A13601" s="41"/>
      <c r="B13601" s="36"/>
      <c r="C13601" s="36"/>
      <c r="D13601" s="42"/>
      <c r="E13601" s="46"/>
      <c r="F13601" s="36"/>
      <c r="G13601" s="45"/>
    </row>
    <row r="13602" spans="1:7" s="12" customFormat="1">
      <c r="A13602" s="41"/>
      <c r="B13602" s="36"/>
      <c r="C13602" s="36"/>
      <c r="D13602" s="42"/>
      <c r="E13602" s="46"/>
      <c r="F13602" s="36"/>
      <c r="G13602" s="45"/>
    </row>
    <row r="13603" spans="1:7" s="12" customFormat="1">
      <c r="A13603" s="41"/>
      <c r="B13603" s="36"/>
      <c r="C13603" s="36"/>
      <c r="D13603" s="42"/>
      <c r="E13603" s="46"/>
      <c r="F13603" s="36"/>
      <c r="G13603" s="45"/>
    </row>
    <row r="13604" spans="1:7" s="12" customFormat="1">
      <c r="A13604" s="41"/>
      <c r="B13604" s="36"/>
      <c r="C13604" s="36"/>
      <c r="D13604" s="42"/>
      <c r="E13604" s="46"/>
      <c r="F13604" s="36"/>
      <c r="G13604" s="45"/>
    </row>
    <row r="13605" spans="1:7" s="12" customFormat="1">
      <c r="A13605" s="41"/>
      <c r="B13605" s="36"/>
      <c r="C13605" s="36"/>
      <c r="D13605" s="42"/>
      <c r="E13605" s="46"/>
      <c r="F13605" s="36"/>
      <c r="G13605" s="45"/>
    </row>
    <row r="13606" spans="1:7" s="12" customFormat="1">
      <c r="A13606" s="41"/>
      <c r="B13606" s="36"/>
      <c r="C13606" s="36"/>
      <c r="D13606" s="42"/>
      <c r="E13606" s="46"/>
      <c r="F13606" s="36"/>
      <c r="G13606" s="45"/>
    </row>
    <row r="13607" spans="1:7" s="12" customFormat="1">
      <c r="A13607" s="41"/>
      <c r="B13607" s="36"/>
      <c r="C13607" s="36"/>
      <c r="D13607" s="42"/>
      <c r="E13607" s="46"/>
      <c r="F13607" s="36"/>
      <c r="G13607" s="45"/>
    </row>
    <row r="13608" spans="1:7" s="12" customFormat="1">
      <c r="A13608" s="41"/>
      <c r="B13608" s="36"/>
      <c r="C13608" s="36"/>
      <c r="D13608" s="42"/>
      <c r="E13608" s="46"/>
      <c r="F13608" s="36"/>
      <c r="G13608" s="45"/>
    </row>
    <row r="13609" spans="1:7" s="12" customFormat="1">
      <c r="A13609" s="41"/>
      <c r="B13609" s="36"/>
      <c r="C13609" s="36"/>
      <c r="D13609" s="42"/>
      <c r="E13609" s="46"/>
      <c r="F13609" s="36"/>
      <c r="G13609" s="45"/>
    </row>
    <row r="13610" spans="1:7" s="12" customFormat="1">
      <c r="A13610" s="41"/>
      <c r="B13610" s="36"/>
      <c r="C13610" s="36"/>
      <c r="D13610" s="42"/>
      <c r="E13610" s="46"/>
      <c r="F13610" s="36"/>
      <c r="G13610" s="45"/>
    </row>
    <row r="13611" spans="1:7" s="12" customFormat="1">
      <c r="A13611" s="41"/>
      <c r="B13611" s="36"/>
      <c r="C13611" s="36"/>
      <c r="D13611" s="42"/>
      <c r="E13611" s="46"/>
      <c r="F13611" s="36"/>
      <c r="G13611" s="45"/>
    </row>
    <row r="13612" spans="1:7" s="12" customFormat="1">
      <c r="A13612" s="41"/>
      <c r="B13612" s="36"/>
      <c r="C13612" s="36"/>
      <c r="D13612" s="42"/>
      <c r="E13612" s="46"/>
      <c r="F13612" s="36"/>
      <c r="G13612" s="45"/>
    </row>
    <row r="13613" spans="1:7" s="12" customFormat="1">
      <c r="A13613" s="41"/>
      <c r="B13613" s="36"/>
      <c r="C13613" s="36"/>
      <c r="D13613" s="42"/>
      <c r="E13613" s="46"/>
      <c r="F13613" s="36"/>
      <c r="G13613" s="45"/>
    </row>
    <row r="13614" spans="1:7" s="12" customFormat="1">
      <c r="A13614" s="41"/>
      <c r="B13614" s="36"/>
      <c r="C13614" s="36"/>
      <c r="D13614" s="42"/>
      <c r="E13614" s="46"/>
      <c r="F13614" s="36"/>
      <c r="G13614" s="45"/>
    </row>
    <row r="13615" spans="1:7" s="12" customFormat="1">
      <c r="A13615" s="41"/>
      <c r="B13615" s="36"/>
      <c r="C13615" s="36"/>
      <c r="D13615" s="42"/>
      <c r="E13615" s="46"/>
      <c r="F13615" s="36"/>
      <c r="G13615" s="45"/>
    </row>
    <row r="13616" spans="1:7" s="12" customFormat="1">
      <c r="A13616" s="41"/>
      <c r="B13616" s="36"/>
      <c r="C13616" s="36"/>
      <c r="D13616" s="42"/>
      <c r="E13616" s="46"/>
      <c r="F13616" s="36"/>
      <c r="G13616" s="45"/>
    </row>
    <row r="13617" spans="1:7" s="12" customFormat="1">
      <c r="A13617" s="41"/>
      <c r="B13617" s="36"/>
      <c r="C13617" s="36"/>
      <c r="D13617" s="42"/>
      <c r="E13617" s="46"/>
      <c r="F13617" s="36"/>
      <c r="G13617" s="45"/>
    </row>
    <row r="13618" spans="1:7" s="12" customFormat="1">
      <c r="A13618" s="41"/>
      <c r="B13618" s="36"/>
      <c r="C13618" s="36"/>
      <c r="D13618" s="42"/>
      <c r="E13618" s="46"/>
      <c r="F13618" s="36"/>
      <c r="G13618" s="45"/>
    </row>
    <row r="13619" spans="1:7" s="12" customFormat="1">
      <c r="A13619" s="41"/>
      <c r="B13619" s="36"/>
      <c r="C13619" s="36"/>
      <c r="D13619" s="42"/>
      <c r="E13619" s="46"/>
      <c r="F13619" s="36"/>
      <c r="G13619" s="45"/>
    </row>
    <row r="13620" spans="1:7" s="12" customFormat="1">
      <c r="A13620" s="41"/>
      <c r="B13620" s="36"/>
      <c r="C13620" s="36"/>
      <c r="D13620" s="42"/>
      <c r="E13620" s="46"/>
      <c r="F13620" s="36"/>
      <c r="G13620" s="45"/>
    </row>
    <row r="13621" spans="1:7" s="12" customFormat="1">
      <c r="A13621" s="41"/>
      <c r="B13621" s="36"/>
      <c r="C13621" s="36"/>
      <c r="D13621" s="42"/>
      <c r="E13621" s="46"/>
      <c r="F13621" s="36"/>
      <c r="G13621" s="45"/>
    </row>
    <row r="13622" spans="1:7" s="12" customFormat="1">
      <c r="A13622" s="41"/>
      <c r="B13622" s="36"/>
      <c r="C13622" s="36"/>
      <c r="D13622" s="42"/>
      <c r="E13622" s="46"/>
      <c r="F13622" s="36"/>
      <c r="G13622" s="45"/>
    </row>
    <row r="13623" spans="1:7" s="12" customFormat="1">
      <c r="A13623" s="41"/>
      <c r="B13623" s="36"/>
      <c r="C13623" s="36"/>
      <c r="D13623" s="42"/>
      <c r="E13623" s="46"/>
      <c r="F13623" s="36"/>
      <c r="G13623" s="45"/>
    </row>
    <row r="13624" spans="1:7" s="12" customFormat="1">
      <c r="A13624" s="41"/>
      <c r="B13624" s="36"/>
      <c r="C13624" s="36"/>
      <c r="D13624" s="42"/>
      <c r="E13624" s="46"/>
      <c r="F13624" s="36"/>
      <c r="G13624" s="45"/>
    </row>
    <row r="13625" spans="1:7" s="12" customFormat="1">
      <c r="A13625" s="41"/>
      <c r="B13625" s="36"/>
      <c r="C13625" s="36"/>
      <c r="D13625" s="42"/>
      <c r="E13625" s="46"/>
      <c r="F13625" s="36"/>
      <c r="G13625" s="45"/>
    </row>
    <row r="13626" spans="1:7" s="12" customFormat="1">
      <c r="A13626" s="41"/>
      <c r="B13626" s="36"/>
      <c r="C13626" s="36"/>
      <c r="D13626" s="42"/>
      <c r="E13626" s="46"/>
      <c r="F13626" s="36"/>
      <c r="G13626" s="45"/>
    </row>
    <row r="13627" spans="1:7" s="12" customFormat="1">
      <c r="A13627" s="41"/>
      <c r="B13627" s="36"/>
      <c r="C13627" s="36"/>
      <c r="D13627" s="42"/>
      <c r="E13627" s="46"/>
      <c r="F13627" s="36"/>
      <c r="G13627" s="45"/>
    </row>
    <row r="13628" spans="1:7" s="12" customFormat="1">
      <c r="A13628" s="41"/>
      <c r="B13628" s="36"/>
      <c r="C13628" s="36"/>
      <c r="D13628" s="42"/>
      <c r="E13628" s="46"/>
      <c r="F13628" s="36"/>
      <c r="G13628" s="45"/>
    </row>
    <row r="13629" spans="1:7" s="12" customFormat="1">
      <c r="A13629" s="41"/>
      <c r="B13629" s="36"/>
      <c r="C13629" s="36"/>
      <c r="D13629" s="42"/>
      <c r="E13629" s="46"/>
      <c r="F13629" s="36"/>
      <c r="G13629" s="45"/>
    </row>
    <row r="13630" spans="1:7" s="12" customFormat="1">
      <c r="A13630" s="41"/>
      <c r="B13630" s="36"/>
      <c r="C13630" s="36"/>
      <c r="D13630" s="42"/>
      <c r="E13630" s="46"/>
      <c r="F13630" s="36"/>
      <c r="G13630" s="45"/>
    </row>
    <row r="13631" spans="1:7" s="12" customFormat="1">
      <c r="A13631" s="41"/>
      <c r="B13631" s="36"/>
      <c r="C13631" s="36"/>
      <c r="D13631" s="42"/>
      <c r="E13631" s="46"/>
      <c r="F13631" s="36"/>
      <c r="G13631" s="45"/>
    </row>
    <row r="13632" spans="1:7" s="12" customFormat="1">
      <c r="A13632" s="41"/>
      <c r="B13632" s="36"/>
      <c r="C13632" s="36"/>
      <c r="D13632" s="42"/>
      <c r="E13632" s="46"/>
      <c r="F13632" s="36"/>
      <c r="G13632" s="45"/>
    </row>
    <row r="13633" spans="1:7" s="12" customFormat="1">
      <c r="A13633" s="41"/>
      <c r="B13633" s="36"/>
      <c r="C13633" s="36"/>
      <c r="D13633" s="42"/>
      <c r="E13633" s="46"/>
      <c r="F13633" s="36"/>
      <c r="G13633" s="45"/>
    </row>
    <row r="13634" spans="1:7" s="12" customFormat="1">
      <c r="A13634" s="41"/>
      <c r="B13634" s="36"/>
      <c r="C13634" s="36"/>
      <c r="D13634" s="42"/>
      <c r="E13634" s="46"/>
      <c r="F13634" s="36"/>
      <c r="G13634" s="45"/>
    </row>
    <row r="13635" spans="1:7" s="12" customFormat="1">
      <c r="A13635" s="41"/>
      <c r="B13635" s="36"/>
      <c r="C13635" s="36"/>
      <c r="D13635" s="42"/>
      <c r="E13635" s="46"/>
      <c r="F13635" s="36"/>
      <c r="G13635" s="45"/>
    </row>
    <row r="13636" spans="1:7" s="12" customFormat="1">
      <c r="A13636" s="41"/>
      <c r="B13636" s="36"/>
      <c r="C13636" s="36"/>
      <c r="D13636" s="42"/>
      <c r="E13636" s="46"/>
      <c r="F13636" s="36"/>
      <c r="G13636" s="45"/>
    </row>
    <row r="13637" spans="1:7" s="12" customFormat="1">
      <c r="A13637" s="41"/>
      <c r="B13637" s="36"/>
      <c r="C13637" s="36"/>
      <c r="D13637" s="42"/>
      <c r="E13637" s="46"/>
      <c r="F13637" s="36"/>
      <c r="G13637" s="45"/>
    </row>
    <row r="13638" spans="1:7" s="12" customFormat="1">
      <c r="A13638" s="41"/>
      <c r="B13638" s="36"/>
      <c r="C13638" s="36"/>
      <c r="D13638" s="42"/>
      <c r="E13638" s="46"/>
      <c r="F13638" s="36"/>
      <c r="G13638" s="45"/>
    </row>
    <row r="13639" spans="1:7" s="12" customFormat="1">
      <c r="A13639" s="41"/>
      <c r="B13639" s="36"/>
      <c r="C13639" s="36"/>
      <c r="D13639" s="42"/>
      <c r="E13639" s="46"/>
      <c r="F13639" s="36"/>
      <c r="G13639" s="45"/>
    </row>
    <row r="13640" spans="1:7" s="12" customFormat="1">
      <c r="A13640" s="41"/>
      <c r="B13640" s="36"/>
      <c r="C13640" s="36"/>
      <c r="D13640" s="42"/>
      <c r="E13640" s="46"/>
      <c r="F13640" s="36"/>
      <c r="G13640" s="45"/>
    </row>
    <row r="13641" spans="1:7" s="12" customFormat="1">
      <c r="A13641" s="41"/>
      <c r="B13641" s="36"/>
      <c r="C13641" s="36"/>
      <c r="D13641" s="42"/>
      <c r="E13641" s="46"/>
      <c r="F13641" s="36"/>
      <c r="G13641" s="45"/>
    </row>
    <row r="13642" spans="1:7" s="12" customFormat="1">
      <c r="A13642" s="41"/>
      <c r="B13642" s="36"/>
      <c r="C13642" s="36"/>
      <c r="D13642" s="42"/>
      <c r="E13642" s="46"/>
      <c r="F13642" s="36"/>
      <c r="G13642" s="45"/>
    </row>
    <row r="13643" spans="1:7" s="12" customFormat="1">
      <c r="A13643" s="41"/>
      <c r="B13643" s="36"/>
      <c r="C13643" s="36"/>
      <c r="D13643" s="42"/>
      <c r="E13643" s="46"/>
      <c r="F13643" s="36"/>
      <c r="G13643" s="45"/>
    </row>
    <row r="13644" spans="1:7" s="12" customFormat="1">
      <c r="A13644" s="41"/>
      <c r="B13644" s="36"/>
      <c r="C13644" s="36"/>
      <c r="D13644" s="42"/>
      <c r="E13644" s="46"/>
      <c r="F13644" s="36"/>
      <c r="G13644" s="45"/>
    </row>
    <row r="13645" spans="1:7" s="12" customFormat="1">
      <c r="A13645" s="41"/>
      <c r="B13645" s="36"/>
      <c r="C13645" s="36"/>
      <c r="D13645" s="42"/>
      <c r="E13645" s="46"/>
      <c r="F13645" s="36"/>
      <c r="G13645" s="45"/>
    </row>
    <row r="13646" spans="1:7" s="12" customFormat="1">
      <c r="A13646" s="41"/>
      <c r="B13646" s="36"/>
      <c r="C13646" s="36"/>
      <c r="D13646" s="42"/>
      <c r="E13646" s="46"/>
      <c r="F13646" s="36"/>
      <c r="G13646" s="45"/>
    </row>
    <row r="13647" spans="1:7" s="12" customFormat="1">
      <c r="A13647" s="41"/>
      <c r="B13647" s="36"/>
      <c r="C13647" s="36"/>
      <c r="D13647" s="42"/>
      <c r="E13647" s="46"/>
      <c r="F13647" s="36"/>
      <c r="G13647" s="45"/>
    </row>
    <row r="13648" spans="1:7" s="12" customFormat="1">
      <c r="A13648" s="41"/>
      <c r="B13648" s="36"/>
      <c r="C13648" s="36"/>
      <c r="D13648" s="42"/>
      <c r="E13648" s="46"/>
      <c r="F13648" s="36"/>
      <c r="G13648" s="45"/>
    </row>
    <row r="13649" spans="1:7" s="12" customFormat="1">
      <c r="A13649" s="41"/>
      <c r="B13649" s="36"/>
      <c r="C13649" s="36"/>
      <c r="D13649" s="42"/>
      <c r="E13649" s="46"/>
      <c r="F13649" s="36"/>
      <c r="G13649" s="45"/>
    </row>
    <row r="13650" spans="1:7" s="12" customFormat="1">
      <c r="A13650" s="41"/>
      <c r="B13650" s="36"/>
      <c r="C13650" s="36"/>
      <c r="D13650" s="42"/>
      <c r="E13650" s="46"/>
      <c r="F13650" s="36"/>
      <c r="G13650" s="45"/>
    </row>
    <row r="13651" spans="1:7" s="12" customFormat="1">
      <c r="A13651" s="41"/>
      <c r="B13651" s="36"/>
      <c r="C13651" s="36"/>
      <c r="D13651" s="42"/>
      <c r="E13651" s="46"/>
      <c r="F13651" s="36"/>
      <c r="G13651" s="45"/>
    </row>
    <row r="13652" spans="1:7" s="12" customFormat="1">
      <c r="A13652" s="41"/>
      <c r="B13652" s="36"/>
      <c r="C13652" s="36"/>
      <c r="D13652" s="42"/>
      <c r="E13652" s="46"/>
      <c r="F13652" s="36"/>
      <c r="G13652" s="45"/>
    </row>
    <row r="13653" spans="1:7" s="12" customFormat="1">
      <c r="A13653" s="41"/>
      <c r="B13653" s="36"/>
      <c r="C13653" s="36"/>
      <c r="D13653" s="42"/>
      <c r="E13653" s="46"/>
      <c r="F13653" s="36"/>
      <c r="G13653" s="45"/>
    </row>
    <row r="13654" spans="1:7" s="12" customFormat="1">
      <c r="A13654" s="41"/>
      <c r="B13654" s="36"/>
      <c r="C13654" s="36"/>
      <c r="D13654" s="42"/>
      <c r="E13654" s="46"/>
      <c r="F13654" s="36"/>
      <c r="G13654" s="45"/>
    </row>
    <row r="13655" spans="1:7" s="12" customFormat="1">
      <c r="A13655" s="41"/>
      <c r="B13655" s="36"/>
      <c r="C13655" s="36"/>
      <c r="D13655" s="42"/>
      <c r="E13655" s="46"/>
      <c r="F13655" s="36"/>
      <c r="G13655" s="45"/>
    </row>
    <row r="13656" spans="1:7" s="12" customFormat="1">
      <c r="A13656" s="41"/>
      <c r="B13656" s="36"/>
      <c r="C13656" s="36"/>
      <c r="D13656" s="42"/>
      <c r="E13656" s="46"/>
      <c r="F13656" s="36"/>
      <c r="G13656" s="45"/>
    </row>
    <row r="13657" spans="1:7" s="12" customFormat="1">
      <c r="A13657" s="41"/>
      <c r="B13657" s="36"/>
      <c r="C13657" s="36"/>
      <c r="D13657" s="42"/>
      <c r="E13657" s="46"/>
      <c r="F13657" s="36"/>
      <c r="G13657" s="45"/>
    </row>
    <row r="13658" spans="1:7" s="12" customFormat="1">
      <c r="A13658" s="41"/>
      <c r="B13658" s="36"/>
      <c r="C13658" s="36"/>
      <c r="D13658" s="42"/>
      <c r="E13658" s="46"/>
      <c r="F13658" s="36"/>
      <c r="G13658" s="45"/>
    </row>
    <row r="13659" spans="1:7" s="12" customFormat="1">
      <c r="A13659" s="41"/>
      <c r="B13659" s="36"/>
      <c r="C13659" s="36"/>
      <c r="D13659" s="42"/>
      <c r="E13659" s="46"/>
      <c r="F13659" s="36"/>
      <c r="G13659" s="45"/>
    </row>
    <row r="13660" spans="1:7" s="12" customFormat="1">
      <c r="A13660" s="41"/>
      <c r="B13660" s="36"/>
      <c r="C13660" s="36"/>
      <c r="D13660" s="42"/>
      <c r="E13660" s="46"/>
      <c r="F13660" s="36"/>
      <c r="G13660" s="45"/>
    </row>
    <row r="13661" spans="1:7" s="12" customFormat="1">
      <c r="A13661" s="41"/>
      <c r="B13661" s="36"/>
      <c r="C13661" s="36"/>
      <c r="D13661" s="42"/>
      <c r="E13661" s="46"/>
      <c r="F13661" s="36"/>
      <c r="G13661" s="45"/>
    </row>
    <row r="13662" spans="1:7" s="12" customFormat="1">
      <c r="A13662" s="41"/>
      <c r="B13662" s="36"/>
      <c r="C13662" s="36"/>
      <c r="D13662" s="42"/>
      <c r="E13662" s="46"/>
      <c r="F13662" s="36"/>
      <c r="G13662" s="45"/>
    </row>
    <row r="13663" spans="1:7" s="12" customFormat="1">
      <c r="A13663" s="41"/>
      <c r="B13663" s="36"/>
      <c r="C13663" s="36"/>
      <c r="D13663" s="42"/>
      <c r="E13663" s="46"/>
      <c r="F13663" s="36"/>
      <c r="G13663" s="45"/>
    </row>
    <row r="13664" spans="1:7" s="12" customFormat="1">
      <c r="A13664" s="41"/>
      <c r="B13664" s="36"/>
      <c r="C13664" s="36"/>
      <c r="D13664" s="42"/>
      <c r="E13664" s="46"/>
      <c r="F13664" s="36"/>
      <c r="G13664" s="45"/>
    </row>
    <row r="13665" spans="1:7" s="12" customFormat="1">
      <c r="A13665" s="41"/>
      <c r="B13665" s="36"/>
      <c r="C13665" s="36"/>
      <c r="D13665" s="42"/>
      <c r="E13665" s="46"/>
      <c r="F13665" s="36"/>
      <c r="G13665" s="45"/>
    </row>
    <row r="13666" spans="1:7" s="12" customFormat="1">
      <c r="A13666" s="41"/>
      <c r="B13666" s="36"/>
      <c r="C13666" s="36"/>
      <c r="D13666" s="42"/>
      <c r="E13666" s="46"/>
      <c r="F13666" s="36"/>
      <c r="G13666" s="45"/>
    </row>
    <row r="13667" spans="1:7" s="12" customFormat="1">
      <c r="A13667" s="41"/>
      <c r="B13667" s="36"/>
      <c r="C13667" s="36"/>
      <c r="D13667" s="42"/>
      <c r="E13667" s="46"/>
      <c r="F13667" s="36"/>
      <c r="G13667" s="45"/>
    </row>
    <row r="13668" spans="1:7" s="12" customFormat="1">
      <c r="A13668" s="41"/>
      <c r="B13668" s="36"/>
      <c r="C13668" s="36"/>
      <c r="D13668" s="42"/>
      <c r="E13668" s="46"/>
      <c r="F13668" s="36"/>
      <c r="G13668" s="45"/>
    </row>
    <row r="13669" spans="1:7" s="12" customFormat="1">
      <c r="A13669" s="41"/>
      <c r="B13669" s="36"/>
      <c r="C13669" s="36"/>
      <c r="D13669" s="42"/>
      <c r="E13669" s="46"/>
      <c r="F13669" s="36"/>
      <c r="G13669" s="45"/>
    </row>
    <row r="13670" spans="1:7" s="12" customFormat="1">
      <c r="A13670" s="41"/>
      <c r="B13670" s="36"/>
      <c r="C13670" s="36"/>
      <c r="D13670" s="42"/>
      <c r="E13670" s="46"/>
      <c r="F13670" s="36"/>
      <c r="G13670" s="45"/>
    </row>
    <row r="13671" spans="1:7" s="12" customFormat="1">
      <c r="A13671" s="41"/>
      <c r="B13671" s="36"/>
      <c r="C13671" s="36"/>
      <c r="D13671" s="42"/>
      <c r="E13671" s="46"/>
      <c r="F13671" s="36"/>
      <c r="G13671" s="45"/>
    </row>
    <row r="13672" spans="1:7" s="12" customFormat="1">
      <c r="A13672" s="41"/>
      <c r="B13672" s="36"/>
      <c r="C13672" s="36"/>
      <c r="D13672" s="42"/>
      <c r="E13672" s="46"/>
      <c r="F13672" s="36"/>
      <c r="G13672" s="45"/>
    </row>
    <row r="13673" spans="1:7" s="12" customFormat="1">
      <c r="A13673" s="41"/>
      <c r="B13673" s="36"/>
      <c r="C13673" s="36"/>
      <c r="D13673" s="42"/>
      <c r="E13673" s="46"/>
      <c r="F13673" s="36"/>
      <c r="G13673" s="45"/>
    </row>
    <row r="13674" spans="1:7" s="12" customFormat="1">
      <c r="A13674" s="41"/>
      <c r="B13674" s="36"/>
      <c r="C13674" s="36"/>
      <c r="D13674" s="42"/>
      <c r="E13674" s="46"/>
      <c r="F13674" s="36"/>
      <c r="G13674" s="45"/>
    </row>
    <row r="13675" spans="1:7" s="12" customFormat="1">
      <c r="A13675" s="41"/>
      <c r="B13675" s="36"/>
      <c r="C13675" s="36"/>
      <c r="D13675" s="42"/>
      <c r="E13675" s="46"/>
      <c r="F13675" s="36"/>
      <c r="G13675" s="45"/>
    </row>
    <row r="13676" spans="1:7" s="12" customFormat="1">
      <c r="A13676" s="41"/>
      <c r="B13676" s="36"/>
      <c r="C13676" s="36"/>
      <c r="D13676" s="42"/>
      <c r="E13676" s="46"/>
      <c r="F13676" s="36"/>
      <c r="G13676" s="45"/>
    </row>
    <row r="13677" spans="1:7" s="12" customFormat="1">
      <c r="A13677" s="41"/>
      <c r="B13677" s="36"/>
      <c r="C13677" s="36"/>
      <c r="D13677" s="42"/>
      <c r="E13677" s="46"/>
      <c r="F13677" s="36"/>
      <c r="G13677" s="45"/>
    </row>
    <row r="13678" spans="1:7" s="12" customFormat="1">
      <c r="A13678" s="41"/>
      <c r="B13678" s="36"/>
      <c r="C13678" s="36"/>
      <c r="D13678" s="42"/>
      <c r="E13678" s="46"/>
      <c r="F13678" s="36"/>
      <c r="G13678" s="45"/>
    </row>
    <row r="13679" spans="1:7" s="12" customFormat="1">
      <c r="A13679" s="41"/>
      <c r="B13679" s="36"/>
      <c r="C13679" s="36"/>
      <c r="D13679" s="42"/>
      <c r="E13679" s="46"/>
      <c r="F13679" s="36"/>
      <c r="G13679" s="45"/>
    </row>
    <row r="13680" spans="1:7" s="12" customFormat="1">
      <c r="A13680" s="41"/>
      <c r="B13680" s="36"/>
      <c r="C13680" s="36"/>
      <c r="D13680" s="42"/>
      <c r="E13680" s="46"/>
      <c r="F13680" s="36"/>
      <c r="G13680" s="45"/>
    </row>
    <row r="13681" spans="1:7" s="12" customFormat="1">
      <c r="A13681" s="41"/>
      <c r="B13681" s="36"/>
      <c r="C13681" s="36"/>
      <c r="D13681" s="42"/>
      <c r="E13681" s="46"/>
      <c r="F13681" s="36"/>
      <c r="G13681" s="45"/>
    </row>
    <row r="13682" spans="1:7" s="12" customFormat="1">
      <c r="A13682" s="41"/>
      <c r="B13682" s="36"/>
      <c r="C13682" s="36"/>
      <c r="D13682" s="42"/>
      <c r="E13682" s="46"/>
      <c r="F13682" s="36"/>
      <c r="G13682" s="45"/>
    </row>
    <row r="13683" spans="1:7" s="12" customFormat="1">
      <c r="A13683" s="41"/>
      <c r="B13683" s="36"/>
      <c r="C13683" s="36"/>
      <c r="D13683" s="42"/>
      <c r="E13683" s="46"/>
      <c r="F13683" s="36"/>
      <c r="G13683" s="45"/>
    </row>
    <row r="13684" spans="1:7" s="12" customFormat="1">
      <c r="A13684" s="41"/>
      <c r="B13684" s="36"/>
      <c r="C13684" s="36"/>
      <c r="D13684" s="42"/>
      <c r="E13684" s="46"/>
      <c r="F13684" s="36"/>
      <c r="G13684" s="45"/>
    </row>
    <row r="13685" spans="1:7" s="12" customFormat="1">
      <c r="A13685" s="41"/>
      <c r="B13685" s="36"/>
      <c r="C13685" s="36"/>
      <c r="D13685" s="42"/>
      <c r="E13685" s="46"/>
      <c r="F13685" s="36"/>
      <c r="G13685" s="45"/>
    </row>
    <row r="13686" spans="1:7" s="12" customFormat="1">
      <c r="A13686" s="41"/>
      <c r="B13686" s="36"/>
      <c r="C13686" s="36"/>
      <c r="D13686" s="42"/>
      <c r="E13686" s="46"/>
      <c r="F13686" s="36"/>
      <c r="G13686" s="45"/>
    </row>
    <row r="13687" spans="1:7" s="12" customFormat="1">
      <c r="A13687" s="41"/>
      <c r="B13687" s="36"/>
      <c r="C13687" s="36"/>
      <c r="D13687" s="42"/>
      <c r="E13687" s="46"/>
      <c r="F13687" s="36"/>
      <c r="G13687" s="45"/>
    </row>
    <row r="13688" spans="1:7" s="12" customFormat="1">
      <c r="A13688" s="41"/>
      <c r="B13688" s="36"/>
      <c r="C13688" s="36"/>
      <c r="D13688" s="42"/>
      <c r="E13688" s="46"/>
      <c r="F13688" s="36"/>
      <c r="G13688" s="45"/>
    </row>
    <row r="13689" spans="1:7" s="12" customFormat="1">
      <c r="A13689" s="41"/>
      <c r="B13689" s="36"/>
      <c r="C13689" s="36"/>
      <c r="D13689" s="42"/>
      <c r="E13689" s="46"/>
      <c r="F13689" s="36"/>
      <c r="G13689" s="45"/>
    </row>
    <row r="13690" spans="1:7" s="12" customFormat="1">
      <c r="A13690" s="41"/>
      <c r="B13690" s="36"/>
      <c r="C13690" s="36"/>
      <c r="D13690" s="42"/>
      <c r="E13690" s="46"/>
      <c r="F13690" s="36"/>
      <c r="G13690" s="45"/>
    </row>
    <row r="13691" spans="1:7" s="12" customFormat="1">
      <c r="A13691" s="41"/>
      <c r="B13691" s="36"/>
      <c r="C13691" s="36"/>
      <c r="D13691" s="42"/>
      <c r="E13691" s="46"/>
      <c r="F13691" s="36"/>
      <c r="G13691" s="45"/>
    </row>
    <row r="13692" spans="1:7" s="12" customFormat="1">
      <c r="A13692" s="41"/>
      <c r="B13692" s="36"/>
      <c r="C13692" s="36"/>
      <c r="D13692" s="42"/>
      <c r="E13692" s="46"/>
      <c r="F13692" s="36"/>
      <c r="G13692" s="45"/>
    </row>
    <row r="13693" spans="1:7" s="12" customFormat="1">
      <c r="A13693" s="41"/>
      <c r="B13693" s="36"/>
      <c r="C13693" s="36"/>
      <c r="D13693" s="42"/>
      <c r="E13693" s="46"/>
      <c r="F13693" s="36"/>
      <c r="G13693" s="45"/>
    </row>
    <row r="13694" spans="1:7" s="12" customFormat="1">
      <c r="A13694" s="41"/>
      <c r="B13694" s="36"/>
      <c r="C13694" s="36"/>
      <c r="D13694" s="42"/>
      <c r="E13694" s="46"/>
      <c r="F13694" s="36"/>
      <c r="G13694" s="45"/>
    </row>
    <row r="13695" spans="1:7" s="12" customFormat="1">
      <c r="A13695" s="41"/>
      <c r="B13695" s="36"/>
      <c r="C13695" s="36"/>
      <c r="D13695" s="42"/>
      <c r="E13695" s="46"/>
      <c r="F13695" s="36"/>
      <c r="G13695" s="45"/>
    </row>
    <row r="13696" spans="1:7" s="12" customFormat="1">
      <c r="A13696" s="41"/>
      <c r="B13696" s="36"/>
      <c r="C13696" s="36"/>
      <c r="D13696" s="42"/>
      <c r="E13696" s="46"/>
      <c r="F13696" s="36"/>
      <c r="G13696" s="45"/>
    </row>
    <row r="13697" spans="1:7" s="12" customFormat="1">
      <c r="A13697" s="41"/>
      <c r="B13697" s="36"/>
      <c r="C13697" s="36"/>
      <c r="D13697" s="42"/>
      <c r="E13697" s="46"/>
      <c r="F13697" s="36"/>
      <c r="G13697" s="45"/>
    </row>
    <row r="13698" spans="1:7" s="12" customFormat="1">
      <c r="A13698" s="41"/>
      <c r="B13698" s="36"/>
      <c r="C13698" s="36"/>
      <c r="D13698" s="42"/>
      <c r="E13698" s="46"/>
      <c r="F13698" s="36"/>
      <c r="G13698" s="45"/>
    </row>
    <row r="13699" spans="1:7" s="12" customFormat="1">
      <c r="A13699" s="41"/>
      <c r="B13699" s="36"/>
      <c r="C13699" s="36"/>
      <c r="D13699" s="42"/>
      <c r="E13699" s="46"/>
      <c r="F13699" s="36"/>
      <c r="G13699" s="45"/>
    </row>
    <row r="13700" spans="1:7" s="12" customFormat="1">
      <c r="A13700" s="41"/>
      <c r="B13700" s="36"/>
      <c r="C13700" s="36"/>
      <c r="D13700" s="42"/>
      <c r="E13700" s="46"/>
      <c r="F13700" s="36"/>
      <c r="G13700" s="45"/>
    </row>
    <row r="13701" spans="1:7" s="12" customFormat="1">
      <c r="A13701" s="41"/>
      <c r="B13701" s="36"/>
      <c r="C13701" s="36"/>
      <c r="D13701" s="42"/>
      <c r="E13701" s="46"/>
      <c r="F13701" s="36"/>
      <c r="G13701" s="45"/>
    </row>
    <row r="13702" spans="1:7" s="12" customFormat="1">
      <c r="A13702" s="41"/>
      <c r="B13702" s="36"/>
      <c r="C13702" s="36"/>
      <c r="D13702" s="42"/>
      <c r="E13702" s="46"/>
      <c r="F13702" s="36"/>
      <c r="G13702" s="45"/>
    </row>
    <row r="13703" spans="1:7" s="12" customFormat="1">
      <c r="A13703" s="41"/>
      <c r="B13703" s="36"/>
      <c r="C13703" s="36"/>
      <c r="D13703" s="42"/>
      <c r="E13703" s="46"/>
      <c r="F13703" s="36"/>
      <c r="G13703" s="45"/>
    </row>
    <row r="13704" spans="1:7" s="12" customFormat="1">
      <c r="A13704" s="41"/>
      <c r="B13704" s="36"/>
      <c r="C13704" s="36"/>
      <c r="D13704" s="42"/>
      <c r="E13704" s="46"/>
      <c r="F13704" s="36"/>
      <c r="G13704" s="45"/>
    </row>
    <row r="13705" spans="1:7" s="12" customFormat="1">
      <c r="A13705" s="41"/>
      <c r="B13705" s="36"/>
      <c r="C13705" s="36"/>
      <c r="D13705" s="42"/>
      <c r="E13705" s="46"/>
      <c r="F13705" s="36"/>
      <c r="G13705" s="45"/>
    </row>
    <row r="13706" spans="1:7" s="12" customFormat="1">
      <c r="A13706" s="41"/>
      <c r="B13706" s="36"/>
      <c r="C13706" s="36"/>
      <c r="D13706" s="42"/>
      <c r="E13706" s="46"/>
      <c r="F13706" s="36"/>
      <c r="G13706" s="45"/>
    </row>
    <row r="13707" spans="1:7" s="12" customFormat="1">
      <c r="A13707" s="41"/>
      <c r="B13707" s="36"/>
      <c r="C13707" s="36"/>
      <c r="D13707" s="42"/>
      <c r="E13707" s="46"/>
      <c r="F13707" s="36"/>
      <c r="G13707" s="45"/>
    </row>
    <row r="13708" spans="1:7" s="12" customFormat="1">
      <c r="A13708" s="41"/>
      <c r="B13708" s="36"/>
      <c r="C13708" s="36"/>
      <c r="D13708" s="42"/>
      <c r="E13708" s="46"/>
      <c r="F13708" s="36"/>
      <c r="G13708" s="45"/>
    </row>
    <row r="13709" spans="1:7" s="12" customFormat="1">
      <c r="A13709" s="41"/>
      <c r="B13709" s="36"/>
      <c r="C13709" s="36"/>
      <c r="D13709" s="42"/>
      <c r="E13709" s="46"/>
      <c r="F13709" s="36"/>
      <c r="G13709" s="45"/>
    </row>
    <row r="13710" spans="1:7" s="12" customFormat="1">
      <c r="A13710" s="41"/>
      <c r="B13710" s="36"/>
      <c r="C13710" s="36"/>
      <c r="D13710" s="42"/>
      <c r="E13710" s="46"/>
      <c r="F13710" s="36"/>
      <c r="G13710" s="45"/>
    </row>
    <row r="13711" spans="1:7" s="12" customFormat="1">
      <c r="A13711" s="41"/>
      <c r="B13711" s="36"/>
      <c r="C13711" s="36"/>
      <c r="D13711" s="42"/>
      <c r="E13711" s="46"/>
      <c r="F13711" s="36"/>
      <c r="G13711" s="45"/>
    </row>
    <row r="13712" spans="1:7" s="12" customFormat="1">
      <c r="A13712" s="41"/>
      <c r="B13712" s="36"/>
      <c r="C13712" s="36"/>
      <c r="D13712" s="42"/>
      <c r="E13712" s="46"/>
      <c r="F13712" s="36"/>
      <c r="G13712" s="45"/>
    </row>
    <row r="13713" spans="1:7" s="12" customFormat="1">
      <c r="A13713" s="41"/>
      <c r="B13713" s="36"/>
      <c r="C13713" s="36"/>
      <c r="D13713" s="42"/>
      <c r="E13713" s="46"/>
      <c r="F13713" s="36"/>
      <c r="G13713" s="45"/>
    </row>
    <row r="13714" spans="1:7" s="12" customFormat="1">
      <c r="A13714" s="41"/>
      <c r="B13714" s="36"/>
      <c r="C13714" s="36"/>
      <c r="D13714" s="42"/>
      <c r="E13714" s="46"/>
      <c r="F13714" s="36"/>
      <c r="G13714" s="45"/>
    </row>
    <row r="13715" spans="1:7" s="12" customFormat="1">
      <c r="A13715" s="41"/>
      <c r="B13715" s="36"/>
      <c r="C13715" s="36"/>
      <c r="D13715" s="42"/>
      <c r="E13715" s="46"/>
      <c r="F13715" s="36"/>
      <c r="G13715" s="45"/>
    </row>
    <row r="13716" spans="1:7" s="12" customFormat="1">
      <c r="A13716" s="41"/>
      <c r="B13716" s="36"/>
      <c r="C13716" s="36"/>
      <c r="D13716" s="42"/>
      <c r="E13716" s="46"/>
      <c r="F13716" s="36"/>
      <c r="G13716" s="45"/>
    </row>
    <row r="13717" spans="1:7" s="12" customFormat="1">
      <c r="A13717" s="41"/>
      <c r="B13717" s="36"/>
      <c r="C13717" s="36"/>
      <c r="D13717" s="42"/>
      <c r="E13717" s="46"/>
      <c r="F13717" s="36"/>
      <c r="G13717" s="45"/>
    </row>
    <row r="13718" spans="1:7" s="12" customFormat="1">
      <c r="A13718" s="41"/>
      <c r="B13718" s="36"/>
      <c r="C13718" s="36"/>
      <c r="D13718" s="42"/>
      <c r="E13718" s="46"/>
      <c r="F13718" s="36"/>
      <c r="G13718" s="45"/>
    </row>
    <row r="13719" spans="1:7" s="12" customFormat="1">
      <c r="A13719" s="41"/>
      <c r="B13719" s="36"/>
      <c r="C13719" s="36"/>
      <c r="D13719" s="42"/>
      <c r="E13719" s="46"/>
      <c r="F13719" s="36"/>
      <c r="G13719" s="45"/>
    </row>
    <row r="13720" spans="1:7" s="12" customFormat="1">
      <c r="A13720" s="41"/>
      <c r="B13720" s="36"/>
      <c r="C13720" s="36"/>
      <c r="D13720" s="42"/>
      <c r="E13720" s="46"/>
      <c r="F13720" s="36"/>
      <c r="G13720" s="45"/>
    </row>
    <row r="13721" spans="1:7" s="12" customFormat="1">
      <c r="A13721" s="41"/>
      <c r="B13721" s="36"/>
      <c r="C13721" s="36"/>
      <c r="D13721" s="42"/>
      <c r="E13721" s="46"/>
      <c r="F13721" s="36"/>
      <c r="G13721" s="45"/>
    </row>
    <row r="13722" spans="1:7" s="12" customFormat="1">
      <c r="A13722" s="41"/>
      <c r="B13722" s="36"/>
      <c r="C13722" s="36"/>
      <c r="D13722" s="42"/>
      <c r="E13722" s="46"/>
      <c r="F13722" s="36"/>
      <c r="G13722" s="45"/>
    </row>
    <row r="13723" spans="1:7" s="12" customFormat="1">
      <c r="A13723" s="41"/>
      <c r="B13723" s="36"/>
      <c r="C13723" s="36"/>
      <c r="D13723" s="42"/>
      <c r="E13723" s="46"/>
      <c r="F13723" s="36"/>
      <c r="G13723" s="45"/>
    </row>
    <row r="13724" spans="1:7" s="12" customFormat="1">
      <c r="A13724" s="41"/>
      <c r="B13724" s="36"/>
      <c r="C13724" s="36"/>
      <c r="D13724" s="42"/>
      <c r="E13724" s="46"/>
      <c r="F13724" s="36"/>
      <c r="G13724" s="45"/>
    </row>
    <row r="13725" spans="1:7" s="12" customFormat="1">
      <c r="A13725" s="41"/>
      <c r="B13725" s="36"/>
      <c r="C13725" s="36"/>
      <c r="D13725" s="42"/>
      <c r="E13725" s="46"/>
      <c r="F13725" s="36"/>
      <c r="G13725" s="45"/>
    </row>
    <row r="13726" spans="1:7" s="12" customFormat="1">
      <c r="A13726" s="41"/>
      <c r="B13726" s="36"/>
      <c r="C13726" s="36"/>
      <c r="D13726" s="42"/>
      <c r="E13726" s="46"/>
      <c r="F13726" s="36"/>
      <c r="G13726" s="45"/>
    </row>
    <row r="13727" spans="1:7" s="12" customFormat="1">
      <c r="A13727" s="41"/>
      <c r="B13727" s="36"/>
      <c r="C13727" s="36"/>
      <c r="D13727" s="42"/>
      <c r="E13727" s="46"/>
      <c r="F13727" s="36"/>
      <c r="G13727" s="45"/>
    </row>
    <row r="13728" spans="1:7" s="12" customFormat="1">
      <c r="A13728" s="41"/>
      <c r="B13728" s="36"/>
      <c r="C13728" s="36"/>
      <c r="D13728" s="42"/>
      <c r="E13728" s="46"/>
      <c r="F13728" s="36"/>
      <c r="G13728" s="45"/>
    </row>
    <row r="13729" spans="1:7" s="12" customFormat="1">
      <c r="A13729" s="41"/>
      <c r="B13729" s="36"/>
      <c r="C13729" s="36"/>
      <c r="D13729" s="42"/>
      <c r="E13729" s="46"/>
      <c r="F13729" s="36"/>
      <c r="G13729" s="45"/>
    </row>
    <row r="13730" spans="1:7" s="12" customFormat="1">
      <c r="A13730" s="41"/>
      <c r="B13730" s="36"/>
      <c r="C13730" s="36"/>
      <c r="D13730" s="42"/>
      <c r="E13730" s="46"/>
      <c r="F13730" s="36"/>
      <c r="G13730" s="45"/>
    </row>
    <row r="13731" spans="1:7" s="12" customFormat="1">
      <c r="A13731" s="41"/>
      <c r="B13731" s="36"/>
      <c r="C13731" s="36"/>
      <c r="D13731" s="42"/>
      <c r="E13731" s="46"/>
      <c r="F13731" s="36"/>
      <c r="G13731" s="45"/>
    </row>
    <row r="13732" spans="1:7" s="12" customFormat="1">
      <c r="A13732" s="41"/>
      <c r="B13732" s="36"/>
      <c r="C13732" s="36"/>
      <c r="D13732" s="42"/>
      <c r="E13732" s="46"/>
      <c r="F13732" s="36"/>
      <c r="G13732" s="45"/>
    </row>
    <row r="13733" spans="1:7" s="12" customFormat="1">
      <c r="A13733" s="41"/>
      <c r="B13733" s="36"/>
      <c r="C13733" s="36"/>
      <c r="D13733" s="42"/>
      <c r="E13733" s="46"/>
      <c r="F13733" s="36"/>
      <c r="G13733" s="45"/>
    </row>
    <row r="13734" spans="1:7" s="12" customFormat="1">
      <c r="A13734" s="41"/>
      <c r="B13734" s="36"/>
      <c r="C13734" s="36"/>
      <c r="D13734" s="42"/>
      <c r="E13734" s="46"/>
      <c r="F13734" s="36"/>
      <c r="G13734" s="45"/>
    </row>
    <row r="13735" spans="1:7" s="12" customFormat="1">
      <c r="A13735" s="41"/>
      <c r="B13735" s="36"/>
      <c r="C13735" s="36"/>
      <c r="D13735" s="42"/>
      <c r="E13735" s="46"/>
      <c r="F13735" s="36"/>
      <c r="G13735" s="45"/>
    </row>
    <row r="13736" spans="1:7" s="12" customFormat="1">
      <c r="A13736" s="41"/>
      <c r="B13736" s="36"/>
      <c r="C13736" s="36"/>
      <c r="D13736" s="42"/>
      <c r="E13736" s="46"/>
      <c r="F13736" s="36"/>
      <c r="G13736" s="45"/>
    </row>
    <row r="13737" spans="1:7" s="12" customFormat="1">
      <c r="A13737" s="41"/>
      <c r="B13737" s="36"/>
      <c r="C13737" s="36"/>
      <c r="D13737" s="42"/>
      <c r="E13737" s="46"/>
      <c r="F13737" s="36"/>
      <c r="G13737" s="45"/>
    </row>
    <row r="13738" spans="1:7" s="12" customFormat="1">
      <c r="A13738" s="41"/>
      <c r="B13738" s="36"/>
      <c r="C13738" s="36"/>
      <c r="D13738" s="42"/>
      <c r="E13738" s="46"/>
      <c r="F13738" s="36"/>
      <c r="G13738" s="45"/>
    </row>
    <row r="13739" spans="1:7" s="12" customFormat="1">
      <c r="A13739" s="41"/>
      <c r="B13739" s="36"/>
      <c r="C13739" s="36"/>
      <c r="D13739" s="42"/>
      <c r="E13739" s="46"/>
      <c r="F13739" s="36"/>
      <c r="G13739" s="45"/>
    </row>
    <row r="13740" spans="1:7" s="12" customFormat="1">
      <c r="A13740" s="41"/>
      <c r="B13740" s="36"/>
      <c r="C13740" s="36"/>
      <c r="D13740" s="42"/>
      <c r="E13740" s="46"/>
      <c r="F13740" s="36"/>
      <c r="G13740" s="45"/>
    </row>
    <row r="13741" spans="1:7" s="12" customFormat="1">
      <c r="A13741" s="41"/>
      <c r="B13741" s="36"/>
      <c r="C13741" s="36"/>
      <c r="D13741" s="42"/>
      <c r="E13741" s="46"/>
      <c r="F13741" s="36"/>
      <c r="G13741" s="45"/>
    </row>
    <row r="13742" spans="1:7" s="12" customFormat="1">
      <c r="A13742" s="41"/>
      <c r="B13742" s="36"/>
      <c r="C13742" s="36"/>
      <c r="D13742" s="42"/>
      <c r="E13742" s="46"/>
      <c r="F13742" s="36"/>
      <c r="G13742" s="45"/>
    </row>
    <row r="13743" spans="1:7" s="12" customFormat="1">
      <c r="A13743" s="41"/>
      <c r="B13743" s="36"/>
      <c r="C13743" s="36"/>
      <c r="D13743" s="42"/>
      <c r="E13743" s="46"/>
      <c r="F13743" s="36"/>
      <c r="G13743" s="45"/>
    </row>
    <row r="13744" spans="1:7" s="12" customFormat="1">
      <c r="A13744" s="41"/>
      <c r="B13744" s="36"/>
      <c r="C13744" s="36"/>
      <c r="D13744" s="42"/>
      <c r="E13744" s="46"/>
      <c r="F13744" s="36"/>
      <c r="G13744" s="45"/>
    </row>
    <row r="13745" spans="1:7" s="12" customFormat="1">
      <c r="A13745" s="41"/>
      <c r="B13745" s="36"/>
      <c r="C13745" s="36"/>
      <c r="D13745" s="42"/>
      <c r="E13745" s="46"/>
      <c r="F13745" s="36"/>
      <c r="G13745" s="45"/>
    </row>
    <row r="13746" spans="1:7" s="12" customFormat="1">
      <c r="A13746" s="41"/>
      <c r="B13746" s="36"/>
      <c r="C13746" s="36"/>
      <c r="D13746" s="42"/>
      <c r="E13746" s="46"/>
      <c r="F13746" s="36"/>
      <c r="G13746" s="45"/>
    </row>
    <row r="13747" spans="1:7" s="12" customFormat="1">
      <c r="A13747" s="41"/>
      <c r="B13747" s="36"/>
      <c r="C13747" s="36"/>
      <c r="D13747" s="42"/>
      <c r="E13747" s="46"/>
      <c r="F13747" s="36"/>
      <c r="G13747" s="45"/>
    </row>
    <row r="13748" spans="1:7" s="12" customFormat="1">
      <c r="A13748" s="41"/>
      <c r="B13748" s="36"/>
      <c r="C13748" s="36"/>
      <c r="D13748" s="42"/>
      <c r="E13748" s="46"/>
      <c r="F13748" s="36"/>
      <c r="G13748" s="45"/>
    </row>
    <row r="13749" spans="1:7" s="12" customFormat="1">
      <c r="A13749" s="41"/>
      <c r="B13749" s="36"/>
      <c r="C13749" s="36"/>
      <c r="D13749" s="42"/>
      <c r="E13749" s="46"/>
      <c r="F13749" s="36"/>
      <c r="G13749" s="45"/>
    </row>
    <row r="13750" spans="1:7" s="12" customFormat="1">
      <c r="A13750" s="41"/>
      <c r="B13750" s="36"/>
      <c r="C13750" s="36"/>
      <c r="D13750" s="42"/>
      <c r="E13750" s="46"/>
      <c r="F13750" s="36"/>
      <c r="G13750" s="45"/>
    </row>
    <row r="13751" spans="1:7" s="12" customFormat="1">
      <c r="A13751" s="41"/>
      <c r="B13751" s="36"/>
      <c r="C13751" s="36"/>
      <c r="D13751" s="42"/>
      <c r="E13751" s="46"/>
      <c r="F13751" s="36"/>
      <c r="G13751" s="45"/>
    </row>
    <row r="13752" spans="1:7" s="12" customFormat="1">
      <c r="A13752" s="41"/>
      <c r="B13752" s="36"/>
      <c r="C13752" s="36"/>
      <c r="D13752" s="42"/>
      <c r="E13752" s="46"/>
      <c r="F13752" s="36"/>
      <c r="G13752" s="45"/>
    </row>
    <row r="13753" spans="1:7" s="12" customFormat="1">
      <c r="A13753" s="41"/>
      <c r="B13753" s="36"/>
      <c r="C13753" s="36"/>
      <c r="D13753" s="42"/>
      <c r="E13753" s="46"/>
      <c r="F13753" s="36"/>
      <c r="G13753" s="45"/>
    </row>
    <row r="13754" spans="1:7" s="12" customFormat="1">
      <c r="A13754" s="41"/>
      <c r="B13754" s="36"/>
      <c r="C13754" s="36"/>
      <c r="D13754" s="42"/>
      <c r="E13754" s="46"/>
      <c r="F13754" s="36"/>
      <c r="G13754" s="45"/>
    </row>
    <row r="13755" spans="1:7" s="12" customFormat="1">
      <c r="A13755" s="41"/>
      <c r="B13755" s="36"/>
      <c r="C13755" s="36"/>
      <c r="D13755" s="42"/>
      <c r="E13755" s="46"/>
      <c r="F13755" s="36"/>
      <c r="G13755" s="45"/>
    </row>
    <row r="13756" spans="1:7" s="12" customFormat="1">
      <c r="A13756" s="41"/>
      <c r="B13756" s="36"/>
      <c r="C13756" s="36"/>
      <c r="D13756" s="42"/>
      <c r="E13756" s="46"/>
      <c r="F13756" s="36"/>
      <c r="G13756" s="45"/>
    </row>
    <row r="13757" spans="1:7" s="12" customFormat="1">
      <c r="A13757" s="41"/>
      <c r="B13757" s="36"/>
      <c r="C13757" s="36"/>
      <c r="D13757" s="42"/>
      <c r="E13757" s="46"/>
      <c r="F13757" s="36"/>
      <c r="G13757" s="45"/>
    </row>
    <row r="13758" spans="1:7" s="12" customFormat="1">
      <c r="A13758" s="41"/>
      <c r="B13758" s="36"/>
      <c r="C13758" s="36"/>
      <c r="D13758" s="42"/>
      <c r="E13758" s="46"/>
      <c r="F13758" s="36"/>
      <c r="G13758" s="45"/>
    </row>
    <row r="13759" spans="1:7" s="12" customFormat="1">
      <c r="A13759" s="41"/>
      <c r="B13759" s="36"/>
      <c r="C13759" s="36"/>
      <c r="D13759" s="42"/>
      <c r="E13759" s="46"/>
      <c r="F13759" s="36"/>
      <c r="G13759" s="45"/>
    </row>
    <row r="13760" spans="1:7" s="12" customFormat="1">
      <c r="A13760" s="41"/>
      <c r="B13760" s="36"/>
      <c r="C13760" s="36"/>
      <c r="D13760" s="42"/>
      <c r="E13760" s="46"/>
      <c r="F13760" s="36"/>
      <c r="G13760" s="45"/>
    </row>
    <row r="13761" spans="1:7" s="12" customFormat="1">
      <c r="A13761" s="41"/>
      <c r="B13761" s="36"/>
      <c r="C13761" s="36"/>
      <c r="D13761" s="42"/>
      <c r="E13761" s="46"/>
      <c r="F13761" s="36"/>
      <c r="G13761" s="45"/>
    </row>
    <row r="13762" spans="1:7" s="12" customFormat="1">
      <c r="A13762" s="41"/>
      <c r="B13762" s="36"/>
      <c r="C13762" s="36"/>
      <c r="D13762" s="42"/>
      <c r="E13762" s="46"/>
      <c r="F13762" s="36"/>
      <c r="G13762" s="45"/>
    </row>
    <row r="13763" spans="1:7" s="12" customFormat="1">
      <c r="A13763" s="41"/>
      <c r="B13763" s="36"/>
      <c r="C13763" s="36"/>
      <c r="D13763" s="42"/>
      <c r="E13763" s="46"/>
      <c r="F13763" s="36"/>
      <c r="G13763" s="45"/>
    </row>
    <row r="13764" spans="1:7" s="12" customFormat="1">
      <c r="A13764" s="41"/>
      <c r="B13764" s="36"/>
      <c r="C13764" s="36"/>
      <c r="D13764" s="42"/>
      <c r="E13764" s="46"/>
      <c r="F13764" s="36"/>
      <c r="G13764" s="45"/>
    </row>
    <row r="13765" spans="1:7" s="12" customFormat="1">
      <c r="A13765" s="41"/>
      <c r="B13765" s="36"/>
      <c r="C13765" s="36"/>
      <c r="D13765" s="42"/>
      <c r="E13765" s="46"/>
      <c r="F13765" s="36"/>
      <c r="G13765" s="45"/>
    </row>
    <row r="13766" spans="1:7" s="12" customFormat="1">
      <c r="A13766" s="41"/>
      <c r="B13766" s="36"/>
      <c r="C13766" s="36"/>
      <c r="D13766" s="42"/>
      <c r="E13766" s="46"/>
      <c r="F13766" s="36"/>
      <c r="G13766" s="45"/>
    </row>
    <row r="13767" spans="1:7" s="12" customFormat="1">
      <c r="A13767" s="41"/>
      <c r="B13767" s="36"/>
      <c r="C13767" s="36"/>
      <c r="D13767" s="42"/>
      <c r="E13767" s="46"/>
      <c r="F13767" s="36"/>
      <c r="G13767" s="45"/>
    </row>
    <row r="13768" spans="1:7" s="12" customFormat="1">
      <c r="A13768" s="41"/>
      <c r="B13768" s="36"/>
      <c r="C13768" s="36"/>
      <c r="D13768" s="42"/>
      <c r="E13768" s="46"/>
      <c r="F13768" s="36"/>
      <c r="G13768" s="45"/>
    </row>
    <row r="13769" spans="1:7" s="12" customFormat="1">
      <c r="A13769" s="41"/>
      <c r="B13769" s="36"/>
      <c r="C13769" s="36"/>
      <c r="D13769" s="42"/>
      <c r="E13769" s="46"/>
      <c r="F13769" s="36"/>
      <c r="G13769" s="45"/>
    </row>
    <row r="13770" spans="1:7" s="12" customFormat="1">
      <c r="A13770" s="41"/>
      <c r="B13770" s="36"/>
      <c r="C13770" s="36"/>
      <c r="D13770" s="42"/>
      <c r="E13770" s="46"/>
      <c r="F13770" s="36"/>
      <c r="G13770" s="45"/>
    </row>
    <row r="13771" spans="1:7" s="12" customFormat="1">
      <c r="A13771" s="41"/>
      <c r="B13771" s="36"/>
      <c r="C13771" s="36"/>
      <c r="D13771" s="42"/>
      <c r="E13771" s="46"/>
      <c r="F13771" s="36"/>
      <c r="G13771" s="45"/>
    </row>
    <row r="13772" spans="1:7" s="12" customFormat="1">
      <c r="A13772" s="41"/>
      <c r="B13772" s="36"/>
      <c r="C13772" s="36"/>
      <c r="D13772" s="42"/>
      <c r="E13772" s="46"/>
      <c r="F13772" s="36"/>
      <c r="G13772" s="45"/>
    </row>
    <row r="13773" spans="1:7" s="12" customFormat="1">
      <c r="A13773" s="41"/>
      <c r="B13773" s="36"/>
      <c r="C13773" s="36"/>
      <c r="D13773" s="42"/>
      <c r="E13773" s="46"/>
      <c r="F13773" s="36"/>
      <c r="G13773" s="45"/>
    </row>
    <row r="13774" spans="1:7" s="12" customFormat="1">
      <c r="A13774" s="41"/>
      <c r="B13774" s="36"/>
      <c r="C13774" s="36"/>
      <c r="D13774" s="42"/>
      <c r="E13774" s="46"/>
      <c r="F13774" s="36"/>
      <c r="G13774" s="45"/>
    </row>
    <row r="13775" spans="1:7" s="12" customFormat="1">
      <c r="A13775" s="41"/>
      <c r="B13775" s="36"/>
      <c r="C13775" s="36"/>
      <c r="D13775" s="42"/>
      <c r="E13775" s="46"/>
      <c r="F13775" s="36"/>
      <c r="G13775" s="45"/>
    </row>
    <row r="13776" spans="1:7" s="12" customFormat="1">
      <c r="A13776" s="41"/>
      <c r="B13776" s="36"/>
      <c r="C13776" s="36"/>
      <c r="D13776" s="42"/>
      <c r="E13776" s="46"/>
      <c r="F13776" s="36"/>
      <c r="G13776" s="45"/>
    </row>
    <row r="13777" spans="1:7" s="12" customFormat="1">
      <c r="A13777" s="41"/>
      <c r="B13777" s="36"/>
      <c r="C13777" s="36"/>
      <c r="D13777" s="42"/>
      <c r="E13777" s="46"/>
      <c r="F13777" s="36"/>
      <c r="G13777" s="45"/>
    </row>
    <row r="13778" spans="1:7" s="12" customFormat="1">
      <c r="A13778" s="41"/>
      <c r="B13778" s="36"/>
      <c r="C13778" s="36"/>
      <c r="D13778" s="42"/>
      <c r="E13778" s="46"/>
      <c r="F13778" s="36"/>
      <c r="G13778" s="45"/>
    </row>
    <row r="13779" spans="1:7" s="12" customFormat="1">
      <c r="A13779" s="41"/>
      <c r="B13779" s="36"/>
      <c r="C13779" s="36"/>
      <c r="D13779" s="42"/>
      <c r="E13779" s="46"/>
      <c r="F13779" s="36"/>
      <c r="G13779" s="45"/>
    </row>
    <row r="13780" spans="1:7" s="12" customFormat="1">
      <c r="A13780" s="41"/>
      <c r="B13780" s="36"/>
      <c r="C13780" s="36"/>
      <c r="D13780" s="42"/>
      <c r="E13780" s="46"/>
      <c r="F13780" s="36"/>
      <c r="G13780" s="45"/>
    </row>
    <row r="13781" spans="1:7" s="12" customFormat="1">
      <c r="A13781" s="41"/>
      <c r="B13781" s="36"/>
      <c r="C13781" s="36"/>
      <c r="D13781" s="42"/>
      <c r="E13781" s="46"/>
      <c r="F13781" s="36"/>
      <c r="G13781" s="45"/>
    </row>
    <row r="13782" spans="1:7" s="12" customFormat="1">
      <c r="A13782" s="41"/>
      <c r="B13782" s="36"/>
      <c r="C13782" s="36"/>
      <c r="D13782" s="42"/>
      <c r="E13782" s="46"/>
      <c r="F13782" s="36"/>
      <c r="G13782" s="45"/>
    </row>
    <row r="13783" spans="1:7" s="12" customFormat="1">
      <c r="A13783" s="41"/>
      <c r="B13783" s="36"/>
      <c r="C13783" s="36"/>
      <c r="D13783" s="42"/>
      <c r="E13783" s="46"/>
      <c r="F13783" s="36"/>
      <c r="G13783" s="45"/>
    </row>
    <row r="13784" spans="1:7" s="12" customFormat="1">
      <c r="A13784" s="41"/>
      <c r="B13784" s="36"/>
      <c r="C13784" s="36"/>
      <c r="D13784" s="42"/>
      <c r="E13784" s="46"/>
      <c r="F13784" s="36"/>
      <c r="G13784" s="45"/>
    </row>
    <row r="13785" spans="1:7" s="12" customFormat="1">
      <c r="A13785" s="41"/>
      <c r="B13785" s="36"/>
      <c r="C13785" s="36"/>
      <c r="D13785" s="42"/>
      <c r="E13785" s="46"/>
      <c r="F13785" s="36"/>
      <c r="G13785" s="45"/>
    </row>
    <row r="13786" spans="1:7" s="12" customFormat="1">
      <c r="A13786" s="41"/>
      <c r="B13786" s="36"/>
      <c r="C13786" s="36"/>
      <c r="D13786" s="42"/>
      <c r="E13786" s="46"/>
      <c r="F13786" s="36"/>
      <c r="G13786" s="45"/>
    </row>
    <row r="13787" spans="1:7" s="12" customFormat="1">
      <c r="A13787" s="41"/>
      <c r="B13787" s="36"/>
      <c r="C13787" s="36"/>
      <c r="D13787" s="42"/>
      <c r="E13787" s="46"/>
      <c r="F13787" s="36"/>
      <c r="G13787" s="45"/>
    </row>
    <row r="13788" spans="1:7" s="12" customFormat="1">
      <c r="A13788" s="41"/>
      <c r="B13788" s="36"/>
      <c r="C13788" s="36"/>
      <c r="D13788" s="42"/>
      <c r="E13788" s="46"/>
      <c r="F13788" s="36"/>
      <c r="G13788" s="45"/>
    </row>
    <row r="13789" spans="1:7" s="12" customFormat="1">
      <c r="A13789" s="41"/>
      <c r="B13789" s="36"/>
      <c r="C13789" s="36"/>
      <c r="D13789" s="42"/>
      <c r="E13789" s="46"/>
      <c r="F13789" s="36"/>
      <c r="G13789" s="45"/>
    </row>
    <row r="13790" spans="1:7" s="12" customFormat="1">
      <c r="A13790" s="41"/>
      <c r="B13790" s="36"/>
      <c r="C13790" s="36"/>
      <c r="D13790" s="42"/>
      <c r="E13790" s="46"/>
      <c r="F13790" s="36"/>
      <c r="G13790" s="45"/>
    </row>
    <row r="13791" spans="1:7" s="12" customFormat="1">
      <c r="A13791" s="41"/>
      <c r="B13791" s="36"/>
      <c r="C13791" s="36"/>
      <c r="D13791" s="42"/>
      <c r="E13791" s="46"/>
      <c r="F13791" s="36"/>
      <c r="G13791" s="45"/>
    </row>
    <row r="13792" spans="1:7" s="12" customFormat="1">
      <c r="A13792" s="41"/>
      <c r="B13792" s="36"/>
      <c r="C13792" s="36"/>
      <c r="D13792" s="42"/>
      <c r="E13792" s="46"/>
      <c r="F13792" s="36"/>
      <c r="G13792" s="45"/>
    </row>
    <row r="13793" spans="1:7" s="12" customFormat="1">
      <c r="A13793" s="41"/>
      <c r="B13793" s="36"/>
      <c r="C13793" s="36"/>
      <c r="D13793" s="42"/>
      <c r="E13793" s="46"/>
      <c r="F13793" s="36"/>
      <c r="G13793" s="45"/>
    </row>
    <row r="13794" spans="1:7" s="12" customFormat="1">
      <c r="A13794" s="41"/>
      <c r="B13794" s="36"/>
      <c r="C13794" s="36"/>
      <c r="D13794" s="42"/>
      <c r="E13794" s="46"/>
      <c r="F13794" s="36"/>
      <c r="G13794" s="45"/>
    </row>
    <row r="13795" spans="1:7" s="12" customFormat="1">
      <c r="A13795" s="41"/>
      <c r="B13795" s="36"/>
      <c r="C13795" s="36"/>
      <c r="D13795" s="42"/>
      <c r="E13795" s="46"/>
      <c r="F13795" s="36"/>
      <c r="G13795" s="45"/>
    </row>
    <row r="13796" spans="1:7" s="12" customFormat="1">
      <c r="A13796" s="41"/>
      <c r="B13796" s="36"/>
      <c r="C13796" s="36"/>
      <c r="D13796" s="42"/>
      <c r="E13796" s="46"/>
      <c r="F13796" s="36"/>
      <c r="G13796" s="45"/>
    </row>
    <row r="13797" spans="1:7" s="12" customFormat="1">
      <c r="A13797" s="41"/>
      <c r="B13797" s="36"/>
      <c r="C13797" s="36"/>
      <c r="D13797" s="42"/>
      <c r="E13797" s="46"/>
      <c r="F13797" s="36"/>
      <c r="G13797" s="45"/>
    </row>
    <row r="13798" spans="1:7" s="12" customFormat="1">
      <c r="A13798" s="41"/>
      <c r="B13798" s="36"/>
      <c r="C13798" s="36"/>
      <c r="D13798" s="42"/>
      <c r="E13798" s="46"/>
      <c r="F13798" s="36"/>
      <c r="G13798" s="45"/>
    </row>
    <row r="13799" spans="1:7" s="12" customFormat="1">
      <c r="A13799" s="41"/>
      <c r="B13799" s="36"/>
      <c r="C13799" s="36"/>
      <c r="D13799" s="42"/>
      <c r="E13799" s="46"/>
      <c r="F13799" s="36"/>
      <c r="G13799" s="45"/>
    </row>
    <row r="13800" spans="1:7" s="12" customFormat="1">
      <c r="A13800" s="41"/>
      <c r="B13800" s="36"/>
      <c r="C13800" s="36"/>
      <c r="D13800" s="42"/>
      <c r="E13800" s="46"/>
      <c r="F13800" s="36"/>
      <c r="G13800" s="45"/>
    </row>
    <row r="13801" spans="1:7" s="12" customFormat="1">
      <c r="A13801" s="41"/>
      <c r="B13801" s="36"/>
      <c r="C13801" s="36"/>
      <c r="D13801" s="42"/>
      <c r="E13801" s="46"/>
      <c r="F13801" s="36"/>
      <c r="G13801" s="45"/>
    </row>
    <row r="13802" spans="1:7" s="12" customFormat="1">
      <c r="A13802" s="41"/>
      <c r="B13802" s="36"/>
      <c r="C13802" s="36"/>
      <c r="D13802" s="42"/>
      <c r="E13802" s="46"/>
      <c r="F13802" s="36"/>
      <c r="G13802" s="45"/>
    </row>
    <row r="13803" spans="1:7" s="12" customFormat="1">
      <c r="A13803" s="41"/>
      <c r="B13803" s="36"/>
      <c r="C13803" s="36"/>
      <c r="D13803" s="42"/>
      <c r="E13803" s="46"/>
      <c r="F13803" s="36"/>
      <c r="G13803" s="45"/>
    </row>
    <row r="13804" spans="1:7" s="12" customFormat="1">
      <c r="A13804" s="41"/>
      <c r="B13804" s="36"/>
      <c r="C13804" s="36"/>
      <c r="D13804" s="42"/>
      <c r="E13804" s="46"/>
      <c r="F13804" s="36"/>
      <c r="G13804" s="45"/>
    </row>
    <row r="13805" spans="1:7" s="12" customFormat="1">
      <c r="A13805" s="41"/>
      <c r="B13805" s="36"/>
      <c r="C13805" s="36"/>
      <c r="D13805" s="42"/>
      <c r="E13805" s="46"/>
      <c r="F13805" s="36"/>
      <c r="G13805" s="45"/>
    </row>
    <row r="13806" spans="1:7" s="12" customFormat="1">
      <c r="A13806" s="41"/>
      <c r="B13806" s="36"/>
      <c r="C13806" s="36"/>
      <c r="D13806" s="42"/>
      <c r="E13806" s="46"/>
      <c r="F13806" s="36"/>
      <c r="G13806" s="45"/>
    </row>
    <row r="13807" spans="1:7" s="12" customFormat="1">
      <c r="A13807" s="41"/>
      <c r="B13807" s="36"/>
      <c r="C13807" s="36"/>
      <c r="D13807" s="42"/>
      <c r="E13807" s="46"/>
      <c r="F13807" s="36"/>
      <c r="G13807" s="45"/>
    </row>
    <row r="13808" spans="1:7" s="12" customFormat="1">
      <c r="A13808" s="41"/>
      <c r="B13808" s="36"/>
      <c r="C13808" s="36"/>
      <c r="D13808" s="42"/>
      <c r="E13808" s="46"/>
      <c r="F13808" s="36"/>
      <c r="G13808" s="45"/>
    </row>
    <row r="13809" spans="1:7" s="12" customFormat="1">
      <c r="A13809" s="41"/>
      <c r="B13809" s="36"/>
      <c r="C13809" s="36"/>
      <c r="D13809" s="42"/>
      <c r="E13809" s="46"/>
      <c r="F13809" s="36"/>
      <c r="G13809" s="45"/>
    </row>
    <row r="13810" spans="1:7" s="12" customFormat="1">
      <c r="A13810" s="41"/>
      <c r="B13810" s="36"/>
      <c r="C13810" s="36"/>
      <c r="D13810" s="42"/>
      <c r="E13810" s="46"/>
      <c r="F13810" s="36"/>
      <c r="G13810" s="45"/>
    </row>
    <row r="13811" spans="1:7" s="12" customFormat="1">
      <c r="A13811" s="41"/>
      <c r="B13811" s="36"/>
      <c r="C13811" s="36"/>
      <c r="D13811" s="42"/>
      <c r="E13811" s="46"/>
      <c r="F13811" s="36"/>
      <c r="G13811" s="45"/>
    </row>
    <row r="13812" spans="1:7" s="12" customFormat="1">
      <c r="A13812" s="41"/>
      <c r="B13812" s="36"/>
      <c r="C13812" s="36"/>
      <c r="D13812" s="42"/>
      <c r="E13812" s="46"/>
      <c r="F13812" s="36"/>
      <c r="G13812" s="45"/>
    </row>
    <row r="13813" spans="1:7" s="12" customFormat="1">
      <c r="A13813" s="41"/>
      <c r="B13813" s="36"/>
      <c r="C13813" s="36"/>
      <c r="D13813" s="42"/>
      <c r="E13813" s="46"/>
      <c r="F13813" s="36"/>
      <c r="G13813" s="45"/>
    </row>
    <row r="13814" spans="1:7" s="12" customFormat="1">
      <c r="A13814" s="41"/>
      <c r="B13814" s="36"/>
      <c r="C13814" s="36"/>
      <c r="D13814" s="42"/>
      <c r="E13814" s="46"/>
      <c r="F13814" s="36"/>
      <c r="G13814" s="45"/>
    </row>
    <row r="13815" spans="1:7" s="12" customFormat="1">
      <c r="A13815" s="41"/>
      <c r="B13815" s="36"/>
      <c r="C13815" s="36"/>
      <c r="D13815" s="42"/>
      <c r="E13815" s="46"/>
      <c r="F13815" s="36"/>
      <c r="G13815" s="45"/>
    </row>
    <row r="13816" spans="1:7" s="12" customFormat="1">
      <c r="A13816" s="41"/>
      <c r="B13816" s="36"/>
      <c r="C13816" s="36"/>
      <c r="D13816" s="42"/>
      <c r="E13816" s="46"/>
      <c r="F13816" s="36"/>
      <c r="G13816" s="45"/>
    </row>
    <row r="13817" spans="1:7" s="12" customFormat="1">
      <c r="A13817" s="41"/>
      <c r="B13817" s="36"/>
      <c r="C13817" s="36"/>
      <c r="D13817" s="42"/>
      <c r="E13817" s="46"/>
      <c r="F13817" s="36"/>
      <c r="G13817" s="45"/>
    </row>
    <row r="13818" spans="1:7" s="12" customFormat="1">
      <c r="A13818" s="41"/>
      <c r="B13818" s="36"/>
      <c r="C13818" s="36"/>
      <c r="D13818" s="42"/>
      <c r="E13818" s="46"/>
      <c r="F13818" s="36"/>
      <c r="G13818" s="45"/>
    </row>
    <row r="13819" spans="1:7" s="12" customFormat="1">
      <c r="A13819" s="41"/>
      <c r="B13819" s="36"/>
      <c r="C13819" s="36"/>
      <c r="D13819" s="42"/>
      <c r="E13819" s="46"/>
      <c r="F13819" s="36"/>
      <c r="G13819" s="45"/>
    </row>
    <row r="13820" spans="1:7" s="12" customFormat="1">
      <c r="A13820" s="41"/>
      <c r="B13820" s="36"/>
      <c r="C13820" s="36"/>
      <c r="D13820" s="42"/>
      <c r="E13820" s="46"/>
      <c r="F13820" s="36"/>
      <c r="G13820" s="45"/>
    </row>
    <row r="13821" spans="1:7" s="12" customFormat="1">
      <c r="A13821" s="41"/>
      <c r="B13821" s="36"/>
      <c r="C13821" s="36"/>
      <c r="D13821" s="42"/>
      <c r="E13821" s="46"/>
      <c r="F13821" s="36"/>
      <c r="G13821" s="45"/>
    </row>
    <row r="13822" spans="1:7" s="12" customFormat="1">
      <c r="A13822" s="41"/>
      <c r="B13822" s="36"/>
      <c r="C13822" s="36"/>
      <c r="D13822" s="42"/>
      <c r="E13822" s="46"/>
      <c r="F13822" s="36"/>
      <c r="G13822" s="45"/>
    </row>
    <row r="13823" spans="1:7" s="12" customFormat="1">
      <c r="A13823" s="41"/>
      <c r="B13823" s="36"/>
      <c r="C13823" s="36"/>
      <c r="D13823" s="42"/>
      <c r="E13823" s="46"/>
      <c r="F13823" s="36"/>
      <c r="G13823" s="45"/>
    </row>
    <row r="13824" spans="1:7" s="12" customFormat="1">
      <c r="A13824" s="41"/>
      <c r="B13824" s="36"/>
      <c r="C13824" s="36"/>
      <c r="D13824" s="42"/>
      <c r="E13824" s="46"/>
      <c r="F13824" s="36"/>
      <c r="G13824" s="45"/>
    </row>
    <row r="13825" spans="1:7" s="12" customFormat="1">
      <c r="A13825" s="41"/>
      <c r="B13825" s="36"/>
      <c r="C13825" s="36"/>
      <c r="D13825" s="42"/>
      <c r="E13825" s="46"/>
      <c r="F13825" s="36"/>
      <c r="G13825" s="45"/>
    </row>
    <row r="13826" spans="1:7" s="12" customFormat="1">
      <c r="A13826" s="41"/>
      <c r="B13826" s="36"/>
      <c r="C13826" s="36"/>
      <c r="D13826" s="42"/>
      <c r="E13826" s="46"/>
      <c r="F13826" s="36"/>
      <c r="G13826" s="45"/>
    </row>
    <row r="13827" spans="1:7" s="12" customFormat="1">
      <c r="A13827" s="41"/>
      <c r="B13827" s="36"/>
      <c r="C13827" s="36"/>
      <c r="D13827" s="42"/>
      <c r="E13827" s="46"/>
      <c r="F13827" s="36"/>
      <c r="G13827" s="45"/>
    </row>
    <row r="13828" spans="1:7" s="12" customFormat="1">
      <c r="A13828" s="41"/>
      <c r="B13828" s="36"/>
      <c r="C13828" s="36"/>
      <c r="D13828" s="42"/>
      <c r="E13828" s="46"/>
      <c r="F13828" s="36"/>
      <c r="G13828" s="45"/>
    </row>
    <row r="13829" spans="1:7" s="12" customFormat="1">
      <c r="A13829" s="41"/>
      <c r="B13829" s="36"/>
      <c r="C13829" s="36"/>
      <c r="D13829" s="42"/>
      <c r="E13829" s="46"/>
      <c r="F13829" s="36"/>
      <c r="G13829" s="45"/>
    </row>
    <row r="13830" spans="1:7" s="12" customFormat="1">
      <c r="A13830" s="41"/>
      <c r="B13830" s="36"/>
      <c r="C13830" s="36"/>
      <c r="D13830" s="42"/>
      <c r="E13830" s="46"/>
      <c r="F13830" s="36"/>
      <c r="G13830" s="45"/>
    </row>
    <row r="13831" spans="1:7" s="12" customFormat="1">
      <c r="A13831" s="41"/>
      <c r="B13831" s="36"/>
      <c r="C13831" s="36"/>
      <c r="D13831" s="42"/>
      <c r="E13831" s="46"/>
      <c r="F13831" s="36"/>
      <c r="G13831" s="45"/>
    </row>
    <row r="13832" spans="1:7" s="12" customFormat="1">
      <c r="A13832" s="41"/>
      <c r="B13832" s="36"/>
      <c r="C13832" s="36"/>
      <c r="D13832" s="42"/>
      <c r="E13832" s="46"/>
      <c r="F13832" s="36"/>
      <c r="G13832" s="45"/>
    </row>
    <row r="13833" spans="1:7" s="12" customFormat="1">
      <c r="A13833" s="41"/>
      <c r="B13833" s="36"/>
      <c r="C13833" s="36"/>
      <c r="D13833" s="42"/>
      <c r="E13833" s="46"/>
      <c r="F13833" s="36"/>
      <c r="G13833" s="45"/>
    </row>
    <row r="13834" spans="1:7" s="12" customFormat="1">
      <c r="A13834" s="41"/>
      <c r="B13834" s="36"/>
      <c r="C13834" s="36"/>
      <c r="D13834" s="42"/>
      <c r="E13834" s="46"/>
      <c r="F13834" s="36"/>
      <c r="G13834" s="45"/>
    </row>
    <row r="13835" spans="1:7" s="12" customFormat="1">
      <c r="A13835" s="41"/>
      <c r="B13835" s="36"/>
      <c r="C13835" s="36"/>
      <c r="D13835" s="42"/>
      <c r="E13835" s="46"/>
      <c r="F13835" s="36"/>
      <c r="G13835" s="45"/>
    </row>
    <row r="13836" spans="1:7" s="12" customFormat="1">
      <c r="A13836" s="41"/>
      <c r="B13836" s="36"/>
      <c r="C13836" s="36"/>
      <c r="D13836" s="42"/>
      <c r="E13836" s="46"/>
      <c r="F13836" s="36"/>
      <c r="G13836" s="45"/>
    </row>
    <row r="13837" spans="1:7" s="12" customFormat="1">
      <c r="A13837" s="41"/>
      <c r="B13837" s="36"/>
      <c r="C13837" s="36"/>
      <c r="D13837" s="42"/>
      <c r="E13837" s="46"/>
      <c r="F13837" s="36"/>
      <c r="G13837" s="45"/>
    </row>
    <row r="13838" spans="1:7" s="12" customFormat="1">
      <c r="A13838" s="41"/>
      <c r="B13838" s="36"/>
      <c r="C13838" s="36"/>
      <c r="D13838" s="42"/>
      <c r="E13838" s="46"/>
      <c r="F13838" s="36"/>
      <c r="G13838" s="45"/>
    </row>
    <row r="13839" spans="1:7" s="12" customFormat="1">
      <c r="A13839" s="41"/>
      <c r="B13839" s="36"/>
      <c r="C13839" s="36"/>
      <c r="D13839" s="42"/>
      <c r="E13839" s="46"/>
      <c r="F13839" s="36"/>
      <c r="G13839" s="45"/>
    </row>
    <row r="13840" spans="1:7" s="12" customFormat="1">
      <c r="A13840" s="41"/>
      <c r="B13840" s="36"/>
      <c r="C13840" s="36"/>
      <c r="D13840" s="42"/>
      <c r="E13840" s="46"/>
      <c r="F13840" s="36"/>
      <c r="G13840" s="45"/>
    </row>
    <row r="13841" spans="1:7" s="12" customFormat="1">
      <c r="A13841" s="41"/>
      <c r="B13841" s="36"/>
      <c r="C13841" s="36"/>
      <c r="D13841" s="42"/>
      <c r="E13841" s="46"/>
      <c r="F13841" s="36"/>
      <c r="G13841" s="45"/>
    </row>
    <row r="13842" spans="1:7" s="12" customFormat="1">
      <c r="A13842" s="41"/>
      <c r="B13842" s="36"/>
      <c r="C13842" s="36"/>
      <c r="D13842" s="42"/>
      <c r="E13842" s="46"/>
      <c r="F13842" s="36"/>
      <c r="G13842" s="45"/>
    </row>
    <row r="13843" spans="1:7" s="12" customFormat="1">
      <c r="A13843" s="41"/>
      <c r="B13843" s="36"/>
      <c r="C13843" s="36"/>
      <c r="D13843" s="42"/>
      <c r="E13843" s="46"/>
      <c r="F13843" s="36"/>
      <c r="G13843" s="45"/>
    </row>
    <row r="13844" spans="1:7" s="12" customFormat="1">
      <c r="A13844" s="41"/>
      <c r="B13844" s="36"/>
      <c r="C13844" s="36"/>
      <c r="D13844" s="42"/>
      <c r="E13844" s="46"/>
      <c r="F13844" s="36"/>
      <c r="G13844" s="45"/>
    </row>
    <row r="13845" spans="1:7" s="12" customFormat="1">
      <c r="A13845" s="41"/>
      <c r="B13845" s="36"/>
      <c r="C13845" s="36"/>
      <c r="D13845" s="42"/>
      <c r="E13845" s="46"/>
      <c r="F13845" s="36"/>
      <c r="G13845" s="45"/>
    </row>
    <row r="13846" spans="1:7" s="12" customFormat="1">
      <c r="A13846" s="41"/>
      <c r="B13846" s="36"/>
      <c r="C13846" s="36"/>
      <c r="D13846" s="42"/>
      <c r="E13846" s="46"/>
      <c r="F13846" s="36"/>
      <c r="G13846" s="45"/>
    </row>
    <row r="13847" spans="1:7" s="12" customFormat="1">
      <c r="A13847" s="41"/>
      <c r="B13847" s="36"/>
      <c r="C13847" s="36"/>
      <c r="D13847" s="42"/>
      <c r="E13847" s="46"/>
      <c r="F13847" s="36"/>
      <c r="G13847" s="45"/>
    </row>
    <row r="13848" spans="1:7" s="12" customFormat="1">
      <c r="A13848" s="41"/>
      <c r="B13848" s="36"/>
      <c r="C13848" s="36"/>
      <c r="D13848" s="42"/>
      <c r="E13848" s="46"/>
      <c r="F13848" s="36"/>
      <c r="G13848" s="45"/>
    </row>
    <row r="13849" spans="1:7" s="12" customFormat="1">
      <c r="A13849" s="41"/>
      <c r="B13849" s="36"/>
      <c r="C13849" s="36"/>
      <c r="D13849" s="42"/>
      <c r="E13849" s="46"/>
      <c r="F13849" s="36"/>
      <c r="G13849" s="45"/>
    </row>
    <row r="13850" spans="1:7" s="12" customFormat="1">
      <c r="A13850" s="41"/>
      <c r="B13850" s="36"/>
      <c r="C13850" s="36"/>
      <c r="D13850" s="42"/>
      <c r="E13850" s="46"/>
      <c r="F13850" s="36"/>
      <c r="G13850" s="45"/>
    </row>
    <row r="13851" spans="1:7" s="12" customFormat="1">
      <c r="A13851" s="41"/>
      <c r="B13851" s="36"/>
      <c r="C13851" s="36"/>
      <c r="D13851" s="42"/>
      <c r="E13851" s="46"/>
      <c r="F13851" s="36"/>
      <c r="G13851" s="45"/>
    </row>
    <row r="13852" spans="1:7" s="12" customFormat="1">
      <c r="A13852" s="41"/>
      <c r="B13852" s="36"/>
      <c r="C13852" s="36"/>
      <c r="D13852" s="42"/>
      <c r="E13852" s="46"/>
      <c r="F13852" s="36"/>
      <c r="G13852" s="45"/>
    </row>
    <row r="13853" spans="1:7" s="12" customFormat="1">
      <c r="A13853" s="41"/>
      <c r="B13853" s="36"/>
      <c r="C13853" s="36"/>
      <c r="D13853" s="42"/>
      <c r="E13853" s="46"/>
      <c r="F13853" s="36"/>
      <c r="G13853" s="45"/>
    </row>
    <row r="13854" spans="1:7" s="12" customFormat="1">
      <c r="A13854" s="41"/>
      <c r="B13854" s="36"/>
      <c r="C13854" s="36"/>
      <c r="D13854" s="42"/>
      <c r="E13854" s="46"/>
      <c r="F13854" s="36"/>
      <c r="G13854" s="45"/>
    </row>
    <row r="13855" spans="1:7" s="12" customFormat="1">
      <c r="A13855" s="41"/>
      <c r="B13855" s="36"/>
      <c r="C13855" s="36"/>
      <c r="D13855" s="42"/>
      <c r="E13855" s="46"/>
      <c r="F13855" s="36"/>
      <c r="G13855" s="45"/>
    </row>
    <row r="13856" spans="1:7" s="12" customFormat="1">
      <c r="A13856" s="41"/>
      <c r="B13856" s="36"/>
      <c r="C13856" s="36"/>
      <c r="D13856" s="42"/>
      <c r="E13856" s="46"/>
      <c r="F13856" s="36"/>
      <c r="G13856" s="45"/>
    </row>
    <row r="13857" spans="1:7" s="12" customFormat="1">
      <c r="A13857" s="41"/>
      <c r="B13857" s="36"/>
      <c r="C13857" s="36"/>
      <c r="D13857" s="42"/>
      <c r="E13857" s="46"/>
      <c r="F13857" s="36"/>
      <c r="G13857" s="45"/>
    </row>
    <row r="13858" spans="1:7" s="12" customFormat="1">
      <c r="A13858" s="41"/>
      <c r="B13858" s="36"/>
      <c r="C13858" s="36"/>
      <c r="D13858" s="42"/>
      <c r="E13858" s="46"/>
      <c r="F13858" s="36"/>
      <c r="G13858" s="45"/>
    </row>
    <row r="13859" spans="1:7" s="12" customFormat="1">
      <c r="A13859" s="41"/>
      <c r="B13859" s="36"/>
      <c r="C13859" s="36"/>
      <c r="D13859" s="42"/>
      <c r="E13859" s="46"/>
      <c r="F13859" s="36"/>
      <c r="G13859" s="45"/>
    </row>
    <row r="13860" spans="1:7" s="12" customFormat="1">
      <c r="A13860" s="41"/>
      <c r="B13860" s="36"/>
      <c r="C13860" s="36"/>
      <c r="D13860" s="42"/>
      <c r="E13860" s="46"/>
      <c r="F13860" s="36"/>
      <c r="G13860" s="45"/>
    </row>
    <row r="13861" spans="1:7" s="12" customFormat="1">
      <c r="A13861" s="41"/>
      <c r="B13861" s="36"/>
      <c r="C13861" s="36"/>
      <c r="D13861" s="42"/>
      <c r="E13861" s="46"/>
      <c r="F13861" s="36"/>
      <c r="G13861" s="45"/>
    </row>
    <row r="13862" spans="1:7" s="12" customFormat="1">
      <c r="A13862" s="41"/>
      <c r="B13862" s="36"/>
      <c r="C13862" s="36"/>
      <c r="D13862" s="42"/>
      <c r="E13862" s="46"/>
      <c r="F13862" s="36"/>
      <c r="G13862" s="45"/>
    </row>
    <row r="13863" spans="1:7" s="12" customFormat="1">
      <c r="A13863" s="41"/>
      <c r="B13863" s="36"/>
      <c r="C13863" s="36"/>
      <c r="D13863" s="42"/>
      <c r="E13863" s="46"/>
      <c r="F13863" s="36"/>
      <c r="G13863" s="45"/>
    </row>
    <row r="13864" spans="1:7" s="12" customFormat="1">
      <c r="A13864" s="41"/>
      <c r="B13864" s="36"/>
      <c r="C13864" s="36"/>
      <c r="D13864" s="42"/>
      <c r="E13864" s="46"/>
      <c r="F13864" s="36"/>
      <c r="G13864" s="45"/>
    </row>
    <row r="13865" spans="1:7" s="12" customFormat="1">
      <c r="A13865" s="41"/>
      <c r="B13865" s="36"/>
      <c r="C13865" s="36"/>
      <c r="D13865" s="42"/>
      <c r="E13865" s="46"/>
      <c r="F13865" s="36"/>
      <c r="G13865" s="45"/>
    </row>
    <row r="13866" spans="1:7" s="12" customFormat="1">
      <c r="A13866" s="41"/>
      <c r="B13866" s="36"/>
      <c r="C13866" s="36"/>
      <c r="D13866" s="42"/>
      <c r="E13866" s="46"/>
      <c r="F13866" s="36"/>
      <c r="G13866" s="45"/>
    </row>
    <row r="13867" spans="1:7" s="12" customFormat="1">
      <c r="A13867" s="41"/>
      <c r="B13867" s="36"/>
      <c r="C13867" s="36"/>
      <c r="D13867" s="42"/>
      <c r="E13867" s="46"/>
      <c r="F13867" s="36"/>
      <c r="G13867" s="45"/>
    </row>
    <row r="13868" spans="1:7" s="12" customFormat="1">
      <c r="A13868" s="41"/>
      <c r="B13868" s="36"/>
      <c r="C13868" s="36"/>
      <c r="D13868" s="42"/>
      <c r="E13868" s="46"/>
      <c r="F13868" s="36"/>
      <c r="G13868" s="45"/>
    </row>
    <row r="13869" spans="1:7" s="12" customFormat="1">
      <c r="A13869" s="41"/>
      <c r="B13869" s="36"/>
      <c r="C13869" s="36"/>
      <c r="D13869" s="42"/>
      <c r="E13869" s="46"/>
      <c r="F13869" s="36"/>
      <c r="G13869" s="45"/>
    </row>
    <row r="13870" spans="1:7" s="12" customFormat="1">
      <c r="A13870" s="41"/>
      <c r="B13870" s="36"/>
      <c r="C13870" s="36"/>
      <c r="D13870" s="42"/>
      <c r="E13870" s="46"/>
      <c r="F13870" s="36"/>
      <c r="G13870" s="45"/>
    </row>
    <row r="13871" spans="1:7" s="12" customFormat="1">
      <c r="A13871" s="41"/>
      <c r="B13871" s="36"/>
      <c r="C13871" s="36"/>
      <c r="D13871" s="42"/>
      <c r="E13871" s="46"/>
      <c r="F13871" s="36"/>
      <c r="G13871" s="45"/>
    </row>
    <row r="13872" spans="1:7" s="12" customFormat="1">
      <c r="A13872" s="41"/>
      <c r="B13872" s="36"/>
      <c r="C13872" s="36"/>
      <c r="D13872" s="42"/>
      <c r="E13872" s="46"/>
      <c r="F13872" s="36"/>
      <c r="G13872" s="45"/>
    </row>
    <row r="13873" spans="1:7" s="12" customFormat="1">
      <c r="A13873" s="41"/>
      <c r="B13873" s="36"/>
      <c r="C13873" s="36"/>
      <c r="D13873" s="42"/>
      <c r="E13873" s="46"/>
      <c r="F13873" s="36"/>
      <c r="G13873" s="45"/>
    </row>
    <row r="13874" spans="1:7" s="12" customFormat="1">
      <c r="A13874" s="41"/>
      <c r="B13874" s="36"/>
      <c r="C13874" s="36"/>
      <c r="D13874" s="42"/>
      <c r="E13874" s="46"/>
      <c r="F13874" s="36"/>
      <c r="G13874" s="45"/>
    </row>
    <row r="13875" spans="1:7" s="12" customFormat="1">
      <c r="A13875" s="41"/>
      <c r="B13875" s="36"/>
      <c r="C13875" s="36"/>
      <c r="D13875" s="42"/>
      <c r="E13875" s="46"/>
      <c r="F13875" s="36"/>
      <c r="G13875" s="45"/>
    </row>
    <row r="13876" spans="1:7" s="12" customFormat="1">
      <c r="A13876" s="41"/>
      <c r="B13876" s="36"/>
      <c r="C13876" s="36"/>
      <c r="D13876" s="42"/>
      <c r="E13876" s="46"/>
      <c r="F13876" s="36"/>
      <c r="G13876" s="45"/>
    </row>
    <row r="13877" spans="1:7" s="12" customFormat="1">
      <c r="A13877" s="41"/>
      <c r="B13877" s="36"/>
      <c r="C13877" s="36"/>
      <c r="D13877" s="42"/>
      <c r="E13877" s="46"/>
      <c r="F13877" s="36"/>
      <c r="G13877" s="45"/>
    </row>
    <row r="13878" spans="1:7" s="12" customFormat="1">
      <c r="A13878" s="41"/>
      <c r="B13878" s="36"/>
      <c r="C13878" s="36"/>
      <c r="D13878" s="42"/>
      <c r="E13878" s="46"/>
      <c r="F13878" s="36"/>
      <c r="G13878" s="45"/>
    </row>
    <row r="13879" spans="1:7" s="12" customFormat="1">
      <c r="A13879" s="41"/>
      <c r="B13879" s="36"/>
      <c r="C13879" s="36"/>
      <c r="D13879" s="42"/>
      <c r="E13879" s="46"/>
      <c r="F13879" s="36"/>
      <c r="G13879" s="45"/>
    </row>
    <row r="13880" spans="1:7" s="12" customFormat="1">
      <c r="A13880" s="41"/>
      <c r="B13880" s="36"/>
      <c r="C13880" s="36"/>
      <c r="D13880" s="42"/>
      <c r="E13880" s="46"/>
      <c r="F13880" s="36"/>
      <c r="G13880" s="45"/>
    </row>
    <row r="13881" spans="1:7" s="12" customFormat="1">
      <c r="A13881" s="41"/>
      <c r="B13881" s="36"/>
      <c r="C13881" s="36"/>
      <c r="D13881" s="42"/>
      <c r="E13881" s="46"/>
      <c r="F13881" s="36"/>
      <c r="G13881" s="45"/>
    </row>
    <row r="13882" spans="1:7" s="12" customFormat="1">
      <c r="A13882" s="41"/>
      <c r="B13882" s="36"/>
      <c r="C13882" s="36"/>
      <c r="D13882" s="42"/>
      <c r="E13882" s="46"/>
      <c r="F13882" s="36"/>
      <c r="G13882" s="45"/>
    </row>
    <row r="13883" spans="1:7" s="12" customFormat="1">
      <c r="A13883" s="41"/>
      <c r="B13883" s="36"/>
      <c r="C13883" s="36"/>
      <c r="D13883" s="42"/>
      <c r="E13883" s="46"/>
      <c r="F13883" s="36"/>
      <c r="G13883" s="45"/>
    </row>
    <row r="13884" spans="1:7" s="12" customFormat="1">
      <c r="A13884" s="41"/>
      <c r="B13884" s="36"/>
      <c r="C13884" s="36"/>
      <c r="D13884" s="42"/>
      <c r="E13884" s="46"/>
      <c r="F13884" s="36"/>
      <c r="G13884" s="45"/>
    </row>
    <row r="13885" spans="1:7" s="12" customFormat="1">
      <c r="A13885" s="41"/>
      <c r="B13885" s="36"/>
      <c r="C13885" s="36"/>
      <c r="D13885" s="42"/>
      <c r="E13885" s="46"/>
      <c r="F13885" s="36"/>
      <c r="G13885" s="45"/>
    </row>
    <row r="13886" spans="1:7" s="12" customFormat="1">
      <c r="A13886" s="41"/>
      <c r="B13886" s="36"/>
      <c r="C13886" s="36"/>
      <c r="D13886" s="42"/>
      <c r="E13886" s="46"/>
      <c r="F13886" s="36"/>
      <c r="G13886" s="45"/>
    </row>
    <row r="13887" spans="1:7" s="12" customFormat="1">
      <c r="A13887" s="41"/>
      <c r="B13887" s="36"/>
      <c r="C13887" s="36"/>
      <c r="D13887" s="42"/>
      <c r="E13887" s="46"/>
      <c r="F13887" s="36"/>
      <c r="G13887" s="45"/>
    </row>
    <row r="13888" spans="1:7" s="12" customFormat="1">
      <c r="A13888" s="41"/>
      <c r="B13888" s="36"/>
      <c r="C13888" s="36"/>
      <c r="D13888" s="42"/>
      <c r="E13888" s="46"/>
      <c r="F13888" s="36"/>
      <c r="G13888" s="45"/>
    </row>
    <row r="13889" spans="1:7" s="12" customFormat="1">
      <c r="A13889" s="41"/>
      <c r="B13889" s="36"/>
      <c r="C13889" s="36"/>
      <c r="D13889" s="42"/>
      <c r="E13889" s="46"/>
      <c r="F13889" s="36"/>
      <c r="G13889" s="45"/>
    </row>
    <row r="13890" spans="1:7" s="12" customFormat="1">
      <c r="A13890" s="41"/>
      <c r="B13890" s="36"/>
      <c r="C13890" s="36"/>
      <c r="D13890" s="42"/>
      <c r="E13890" s="46"/>
      <c r="F13890" s="36"/>
      <c r="G13890" s="45"/>
    </row>
    <row r="13891" spans="1:7" s="12" customFormat="1">
      <c r="A13891" s="41"/>
      <c r="B13891" s="36"/>
      <c r="C13891" s="36"/>
      <c r="D13891" s="42"/>
      <c r="E13891" s="46"/>
      <c r="F13891" s="36"/>
      <c r="G13891" s="45"/>
    </row>
    <row r="13892" spans="1:7" s="12" customFormat="1">
      <c r="A13892" s="41"/>
      <c r="B13892" s="36"/>
      <c r="C13892" s="36"/>
      <c r="D13892" s="42"/>
      <c r="E13892" s="46"/>
      <c r="F13892" s="36"/>
      <c r="G13892" s="45"/>
    </row>
    <row r="13893" spans="1:7" s="12" customFormat="1">
      <c r="A13893" s="41"/>
      <c r="B13893" s="36"/>
      <c r="C13893" s="36"/>
      <c r="D13893" s="42"/>
      <c r="E13893" s="46"/>
      <c r="F13893" s="36"/>
      <c r="G13893" s="45"/>
    </row>
    <row r="13894" spans="1:7" s="12" customFormat="1">
      <c r="A13894" s="41"/>
      <c r="B13894" s="36"/>
      <c r="C13894" s="36"/>
      <c r="D13894" s="42"/>
      <c r="E13894" s="46"/>
      <c r="F13894" s="36"/>
      <c r="G13894" s="45"/>
    </row>
    <row r="13895" spans="1:7" s="12" customFormat="1">
      <c r="A13895" s="41"/>
      <c r="B13895" s="36"/>
      <c r="C13895" s="36"/>
      <c r="D13895" s="42"/>
      <c r="E13895" s="46"/>
      <c r="F13895" s="36"/>
      <c r="G13895" s="45"/>
    </row>
    <row r="13896" spans="1:7" s="12" customFormat="1">
      <c r="A13896" s="41"/>
      <c r="B13896" s="36"/>
      <c r="C13896" s="36"/>
      <c r="D13896" s="42"/>
      <c r="E13896" s="46"/>
      <c r="F13896" s="36"/>
      <c r="G13896" s="45"/>
    </row>
    <row r="13897" spans="1:7" s="12" customFormat="1">
      <c r="A13897" s="41"/>
      <c r="B13897" s="36"/>
      <c r="C13897" s="36"/>
      <c r="D13897" s="42"/>
      <c r="E13897" s="46"/>
      <c r="F13897" s="36"/>
      <c r="G13897" s="45"/>
    </row>
    <row r="13898" spans="1:7" s="12" customFormat="1">
      <c r="A13898" s="41"/>
      <c r="B13898" s="36"/>
      <c r="C13898" s="36"/>
      <c r="D13898" s="42"/>
      <c r="E13898" s="46"/>
      <c r="F13898" s="36"/>
      <c r="G13898" s="45"/>
    </row>
    <row r="13899" spans="1:7" s="12" customFormat="1">
      <c r="A13899" s="41"/>
      <c r="B13899" s="36"/>
      <c r="C13899" s="36"/>
      <c r="D13899" s="42"/>
      <c r="E13899" s="46"/>
      <c r="F13899" s="36"/>
      <c r="G13899" s="45"/>
    </row>
    <row r="13900" spans="1:7" s="12" customFormat="1">
      <c r="A13900" s="41"/>
      <c r="B13900" s="36"/>
      <c r="C13900" s="36"/>
      <c r="D13900" s="42"/>
      <c r="E13900" s="46"/>
      <c r="F13900" s="36"/>
      <c r="G13900" s="45"/>
    </row>
    <row r="13901" spans="1:7" s="12" customFormat="1">
      <c r="A13901" s="41"/>
      <c r="B13901" s="36"/>
      <c r="C13901" s="36"/>
      <c r="D13901" s="42"/>
      <c r="E13901" s="46"/>
      <c r="F13901" s="36"/>
      <c r="G13901" s="45"/>
    </row>
    <row r="13902" spans="1:7" s="12" customFormat="1">
      <c r="A13902" s="41"/>
      <c r="B13902" s="36"/>
      <c r="C13902" s="36"/>
      <c r="D13902" s="42"/>
      <c r="E13902" s="46"/>
      <c r="F13902" s="36"/>
      <c r="G13902" s="45"/>
    </row>
    <row r="13903" spans="1:7" s="12" customFormat="1">
      <c r="A13903" s="41"/>
      <c r="B13903" s="36"/>
      <c r="C13903" s="36"/>
      <c r="D13903" s="42"/>
      <c r="E13903" s="46"/>
      <c r="F13903" s="36"/>
      <c r="G13903" s="45"/>
    </row>
    <row r="13904" spans="1:7" s="12" customFormat="1">
      <c r="A13904" s="41"/>
      <c r="B13904" s="36"/>
      <c r="C13904" s="36"/>
      <c r="D13904" s="42"/>
      <c r="E13904" s="46"/>
      <c r="F13904" s="36"/>
      <c r="G13904" s="45"/>
    </row>
    <row r="13905" spans="1:7" s="12" customFormat="1">
      <c r="A13905" s="41"/>
      <c r="B13905" s="36"/>
      <c r="C13905" s="36"/>
      <c r="D13905" s="42"/>
      <c r="E13905" s="46"/>
      <c r="F13905" s="36"/>
      <c r="G13905" s="45"/>
    </row>
    <row r="13906" spans="1:7" s="12" customFormat="1">
      <c r="A13906" s="41"/>
      <c r="B13906" s="36"/>
      <c r="C13906" s="36"/>
      <c r="D13906" s="42"/>
      <c r="E13906" s="46"/>
      <c r="F13906" s="36"/>
      <c r="G13906" s="45"/>
    </row>
    <row r="13907" spans="1:7" s="12" customFormat="1">
      <c r="A13907" s="41"/>
      <c r="B13907" s="36"/>
      <c r="C13907" s="36"/>
      <c r="D13907" s="42"/>
      <c r="E13907" s="46"/>
      <c r="F13907" s="36"/>
      <c r="G13907" s="45"/>
    </row>
    <row r="13908" spans="1:7" s="12" customFormat="1">
      <c r="A13908" s="41"/>
      <c r="B13908" s="36"/>
      <c r="C13908" s="36"/>
      <c r="D13908" s="42"/>
      <c r="E13908" s="46"/>
      <c r="F13908" s="36"/>
      <c r="G13908" s="45"/>
    </row>
    <row r="13909" spans="1:7" s="12" customFormat="1">
      <c r="A13909" s="41"/>
      <c r="B13909" s="36"/>
      <c r="C13909" s="36"/>
      <c r="D13909" s="42"/>
      <c r="E13909" s="46"/>
      <c r="F13909" s="36"/>
      <c r="G13909" s="45"/>
    </row>
    <row r="13910" spans="1:7" s="12" customFormat="1">
      <c r="A13910" s="41"/>
      <c r="B13910" s="36"/>
      <c r="C13910" s="36"/>
      <c r="D13910" s="42"/>
      <c r="E13910" s="46"/>
      <c r="F13910" s="36"/>
      <c r="G13910" s="45"/>
    </row>
    <row r="13911" spans="1:7" s="12" customFormat="1">
      <c r="A13911" s="41"/>
      <c r="B13911" s="36"/>
      <c r="C13911" s="36"/>
      <c r="D13911" s="42"/>
      <c r="E13911" s="46"/>
      <c r="F13911" s="36"/>
      <c r="G13911" s="45"/>
    </row>
    <row r="13912" spans="1:7" s="12" customFormat="1">
      <c r="A13912" s="41"/>
      <c r="B13912" s="36"/>
      <c r="C13912" s="36"/>
      <c r="D13912" s="42"/>
      <c r="E13912" s="46"/>
      <c r="F13912" s="36"/>
      <c r="G13912" s="45"/>
    </row>
    <row r="13913" spans="1:7" s="12" customFormat="1">
      <c r="A13913" s="41"/>
      <c r="B13913" s="36"/>
      <c r="C13913" s="36"/>
      <c r="D13913" s="42"/>
      <c r="E13913" s="46"/>
      <c r="F13913" s="36"/>
      <c r="G13913" s="45"/>
    </row>
    <row r="13914" spans="1:7" s="12" customFormat="1">
      <c r="A13914" s="41"/>
      <c r="B13914" s="36"/>
      <c r="C13914" s="36"/>
      <c r="D13914" s="42"/>
      <c r="E13914" s="46"/>
      <c r="F13914" s="36"/>
      <c r="G13914" s="45"/>
    </row>
    <row r="13915" spans="1:7" s="12" customFormat="1">
      <c r="A13915" s="41"/>
      <c r="B13915" s="36"/>
      <c r="C13915" s="36"/>
      <c r="D13915" s="42"/>
      <c r="E13915" s="46"/>
      <c r="F13915" s="36"/>
      <c r="G13915" s="45"/>
    </row>
    <row r="13916" spans="1:7" s="12" customFormat="1">
      <c r="A13916" s="41"/>
      <c r="B13916" s="36"/>
      <c r="C13916" s="36"/>
      <c r="D13916" s="42"/>
      <c r="E13916" s="46"/>
      <c r="F13916" s="36"/>
      <c r="G13916" s="45"/>
    </row>
    <row r="13917" spans="1:7" s="12" customFormat="1">
      <c r="A13917" s="41"/>
      <c r="B13917" s="36"/>
      <c r="C13917" s="36"/>
      <c r="D13917" s="42"/>
      <c r="E13917" s="46"/>
      <c r="F13917" s="36"/>
      <c r="G13917" s="45"/>
    </row>
    <row r="13918" spans="1:7" s="12" customFormat="1">
      <c r="A13918" s="41"/>
      <c r="B13918" s="36"/>
      <c r="C13918" s="36"/>
      <c r="D13918" s="42"/>
      <c r="E13918" s="46"/>
      <c r="F13918" s="36"/>
      <c r="G13918" s="45"/>
    </row>
    <row r="13919" spans="1:7" s="12" customFormat="1">
      <c r="A13919" s="41"/>
      <c r="B13919" s="36"/>
      <c r="C13919" s="36"/>
      <c r="D13919" s="42"/>
      <c r="E13919" s="46"/>
      <c r="F13919" s="36"/>
      <c r="G13919" s="45"/>
    </row>
    <row r="13920" spans="1:7" s="12" customFormat="1">
      <c r="A13920" s="41"/>
      <c r="B13920" s="36"/>
      <c r="C13920" s="36"/>
      <c r="D13920" s="42"/>
      <c r="E13920" s="46"/>
      <c r="F13920" s="36"/>
      <c r="G13920" s="45"/>
    </row>
    <row r="13921" spans="1:7" s="12" customFormat="1">
      <c r="A13921" s="41"/>
      <c r="B13921" s="36"/>
      <c r="C13921" s="36"/>
      <c r="D13921" s="42"/>
      <c r="E13921" s="46"/>
      <c r="F13921" s="36"/>
      <c r="G13921" s="45"/>
    </row>
    <row r="13922" spans="1:7" s="12" customFormat="1">
      <c r="A13922" s="41"/>
      <c r="B13922" s="36"/>
      <c r="C13922" s="36"/>
      <c r="D13922" s="42"/>
      <c r="E13922" s="46"/>
      <c r="F13922" s="36"/>
      <c r="G13922" s="45"/>
    </row>
    <row r="13923" spans="1:7" s="12" customFormat="1">
      <c r="A13923" s="41"/>
      <c r="B13923" s="36"/>
      <c r="C13923" s="36"/>
      <c r="D13923" s="42"/>
      <c r="E13923" s="46"/>
      <c r="F13923" s="36"/>
      <c r="G13923" s="45"/>
    </row>
    <row r="13924" spans="1:7" s="12" customFormat="1">
      <c r="A13924" s="41"/>
      <c r="B13924" s="36"/>
      <c r="C13924" s="36"/>
      <c r="D13924" s="42"/>
      <c r="E13924" s="46"/>
      <c r="F13924" s="36"/>
      <c r="G13924" s="45"/>
    </row>
    <row r="13925" spans="1:7" s="12" customFormat="1">
      <c r="A13925" s="41"/>
      <c r="B13925" s="36"/>
      <c r="C13925" s="36"/>
      <c r="D13925" s="42"/>
      <c r="E13925" s="46"/>
      <c r="F13925" s="36"/>
      <c r="G13925" s="45"/>
    </row>
    <row r="13926" spans="1:7" s="12" customFormat="1">
      <c r="A13926" s="41"/>
      <c r="B13926" s="36"/>
      <c r="C13926" s="36"/>
      <c r="D13926" s="42"/>
      <c r="E13926" s="46"/>
      <c r="F13926" s="36"/>
      <c r="G13926" s="45"/>
    </row>
    <row r="13927" spans="1:7" s="12" customFormat="1">
      <c r="A13927" s="41"/>
      <c r="B13927" s="36"/>
      <c r="C13927" s="36"/>
      <c r="D13927" s="42"/>
      <c r="E13927" s="46"/>
      <c r="F13927" s="36"/>
      <c r="G13927" s="45"/>
    </row>
    <row r="13928" spans="1:7" s="12" customFormat="1">
      <c r="A13928" s="41"/>
      <c r="B13928" s="36"/>
      <c r="C13928" s="36"/>
      <c r="D13928" s="42"/>
      <c r="E13928" s="46"/>
      <c r="F13928" s="36"/>
      <c r="G13928" s="45"/>
    </row>
    <row r="13929" spans="1:7" s="12" customFormat="1">
      <c r="A13929" s="41"/>
      <c r="B13929" s="36"/>
      <c r="C13929" s="36"/>
      <c r="D13929" s="42"/>
      <c r="E13929" s="46"/>
      <c r="F13929" s="36"/>
      <c r="G13929" s="45"/>
    </row>
    <row r="13930" spans="1:7" s="12" customFormat="1">
      <c r="A13930" s="41"/>
      <c r="B13930" s="36"/>
      <c r="C13930" s="36"/>
      <c r="D13930" s="42"/>
      <c r="E13930" s="46"/>
      <c r="F13930" s="36"/>
      <c r="G13930" s="45"/>
    </row>
    <row r="13931" spans="1:7" s="12" customFormat="1">
      <c r="A13931" s="41"/>
      <c r="B13931" s="36"/>
      <c r="C13931" s="36"/>
      <c r="D13931" s="42"/>
      <c r="E13931" s="46"/>
      <c r="F13931" s="36"/>
      <c r="G13931" s="45"/>
    </row>
    <row r="13932" spans="1:7" s="12" customFormat="1">
      <c r="A13932" s="41"/>
      <c r="B13932" s="36"/>
      <c r="C13932" s="36"/>
      <c r="D13932" s="42"/>
      <c r="E13932" s="46"/>
      <c r="F13932" s="36"/>
      <c r="G13932" s="45"/>
    </row>
    <row r="13933" spans="1:7" s="12" customFormat="1">
      <c r="A13933" s="41"/>
      <c r="B13933" s="36"/>
      <c r="C13933" s="36"/>
      <c r="D13933" s="42"/>
      <c r="E13933" s="46"/>
      <c r="F13933" s="36"/>
      <c r="G13933" s="45"/>
    </row>
    <row r="13934" spans="1:7" s="12" customFormat="1">
      <c r="A13934" s="41"/>
      <c r="B13934" s="36"/>
      <c r="C13934" s="36"/>
      <c r="D13934" s="42"/>
      <c r="E13934" s="46"/>
      <c r="F13934" s="36"/>
      <c r="G13934" s="45"/>
    </row>
    <row r="13935" spans="1:7" s="12" customFormat="1">
      <c r="A13935" s="41"/>
      <c r="B13935" s="36"/>
      <c r="C13935" s="36"/>
      <c r="D13935" s="42"/>
      <c r="E13935" s="46"/>
      <c r="F13935" s="36"/>
      <c r="G13935" s="45"/>
    </row>
    <row r="13936" spans="1:7" s="12" customFormat="1">
      <c r="A13936" s="41"/>
      <c r="B13936" s="36"/>
      <c r="C13936" s="36"/>
      <c r="D13936" s="42"/>
      <c r="E13936" s="46"/>
      <c r="F13936" s="36"/>
      <c r="G13936" s="45"/>
    </row>
    <row r="13937" spans="1:7" s="12" customFormat="1">
      <c r="A13937" s="41"/>
      <c r="B13937" s="36"/>
      <c r="C13937" s="36"/>
      <c r="D13937" s="42"/>
      <c r="E13937" s="46"/>
      <c r="F13937" s="36"/>
      <c r="G13937" s="45"/>
    </row>
    <row r="13938" spans="1:7" s="12" customFormat="1">
      <c r="A13938" s="41"/>
      <c r="B13938" s="36"/>
      <c r="C13938" s="36"/>
      <c r="D13938" s="42"/>
      <c r="E13938" s="46"/>
      <c r="F13938" s="36"/>
      <c r="G13938" s="45"/>
    </row>
    <row r="13939" spans="1:7" s="12" customFormat="1">
      <c r="A13939" s="41"/>
      <c r="B13939" s="36"/>
      <c r="C13939" s="36"/>
      <c r="D13939" s="42"/>
      <c r="E13939" s="46"/>
      <c r="F13939" s="36"/>
      <c r="G13939" s="45"/>
    </row>
    <row r="13940" spans="1:7" s="12" customFormat="1">
      <c r="A13940" s="41"/>
      <c r="B13940" s="36"/>
      <c r="C13940" s="36"/>
      <c r="D13940" s="42"/>
      <c r="E13940" s="46"/>
      <c r="F13940" s="36"/>
      <c r="G13940" s="45"/>
    </row>
    <row r="13941" spans="1:7" s="12" customFormat="1">
      <c r="A13941" s="41"/>
      <c r="B13941" s="36"/>
      <c r="C13941" s="36"/>
      <c r="D13941" s="42"/>
      <c r="E13941" s="46"/>
      <c r="F13941" s="36"/>
      <c r="G13941" s="45"/>
    </row>
    <row r="13942" spans="1:7" s="12" customFormat="1">
      <c r="A13942" s="41"/>
      <c r="B13942" s="36"/>
      <c r="C13942" s="36"/>
      <c r="D13942" s="42"/>
      <c r="E13942" s="46"/>
      <c r="F13942" s="36"/>
      <c r="G13942" s="45"/>
    </row>
    <row r="13943" spans="1:7" s="12" customFormat="1">
      <c r="A13943" s="41"/>
      <c r="B13943" s="36"/>
      <c r="C13943" s="36"/>
      <c r="D13943" s="42"/>
      <c r="E13943" s="46"/>
      <c r="F13943" s="36"/>
      <c r="G13943" s="45"/>
    </row>
    <row r="13944" spans="1:7" s="12" customFormat="1">
      <c r="A13944" s="41"/>
      <c r="B13944" s="36"/>
      <c r="C13944" s="36"/>
      <c r="D13944" s="42"/>
      <c r="E13944" s="46"/>
      <c r="F13944" s="36"/>
      <c r="G13944" s="45"/>
    </row>
    <row r="13945" spans="1:7" s="12" customFormat="1">
      <c r="A13945" s="41"/>
      <c r="B13945" s="36"/>
      <c r="C13945" s="36"/>
      <c r="D13945" s="42"/>
      <c r="E13945" s="46"/>
      <c r="F13945" s="36"/>
      <c r="G13945" s="45"/>
    </row>
    <row r="13946" spans="1:7" s="12" customFormat="1">
      <c r="A13946" s="41"/>
      <c r="B13946" s="36"/>
      <c r="C13946" s="36"/>
      <c r="D13946" s="42"/>
      <c r="E13946" s="46"/>
      <c r="F13946" s="36"/>
      <c r="G13946" s="45"/>
    </row>
    <row r="13947" spans="1:7" s="12" customFormat="1">
      <c r="A13947" s="41"/>
      <c r="B13947" s="36"/>
      <c r="C13947" s="36"/>
      <c r="D13947" s="42"/>
      <c r="E13947" s="46"/>
      <c r="F13947" s="36"/>
      <c r="G13947" s="45"/>
    </row>
    <row r="13948" spans="1:7" s="12" customFormat="1">
      <c r="A13948" s="41"/>
      <c r="B13948" s="36"/>
      <c r="C13948" s="36"/>
      <c r="D13948" s="42"/>
      <c r="E13948" s="46"/>
      <c r="F13948" s="36"/>
      <c r="G13948" s="45"/>
    </row>
    <row r="13949" spans="1:7" s="12" customFormat="1">
      <c r="A13949" s="41"/>
      <c r="B13949" s="36"/>
      <c r="C13949" s="36"/>
      <c r="D13949" s="42"/>
      <c r="E13949" s="46"/>
      <c r="F13949" s="36"/>
      <c r="G13949" s="45"/>
    </row>
    <row r="13950" spans="1:7" s="12" customFormat="1">
      <c r="A13950" s="41"/>
      <c r="B13950" s="36"/>
      <c r="C13950" s="36"/>
      <c r="D13950" s="42"/>
      <c r="E13950" s="46"/>
      <c r="F13950" s="36"/>
      <c r="G13950" s="45"/>
    </row>
    <row r="13951" spans="1:7" s="12" customFormat="1">
      <c r="A13951" s="41"/>
      <c r="B13951" s="36"/>
      <c r="C13951" s="36"/>
      <c r="D13951" s="42"/>
      <c r="E13951" s="46"/>
      <c r="F13951" s="36"/>
      <c r="G13951" s="45"/>
    </row>
    <row r="13952" spans="1:7" s="12" customFormat="1">
      <c r="A13952" s="41"/>
      <c r="B13952" s="36"/>
      <c r="C13952" s="36"/>
      <c r="D13952" s="42"/>
      <c r="E13952" s="46"/>
      <c r="F13952" s="36"/>
      <c r="G13952" s="45"/>
    </row>
    <row r="13953" spans="1:7" s="12" customFormat="1">
      <c r="A13953" s="41"/>
      <c r="B13953" s="36"/>
      <c r="C13953" s="36"/>
      <c r="D13953" s="42"/>
      <c r="E13953" s="46"/>
      <c r="F13953" s="36"/>
      <c r="G13953" s="45"/>
    </row>
    <row r="13954" spans="1:7" s="12" customFormat="1">
      <c r="A13954" s="41"/>
      <c r="B13954" s="36"/>
      <c r="C13954" s="36"/>
      <c r="D13954" s="42"/>
      <c r="E13954" s="46"/>
      <c r="F13954" s="36"/>
      <c r="G13954" s="45"/>
    </row>
    <row r="13955" spans="1:7" s="12" customFormat="1">
      <c r="A13955" s="41"/>
      <c r="B13955" s="36"/>
      <c r="C13955" s="36"/>
      <c r="D13955" s="42"/>
      <c r="E13955" s="46"/>
      <c r="F13955" s="36"/>
      <c r="G13955" s="45"/>
    </row>
    <row r="13956" spans="1:7" s="12" customFormat="1">
      <c r="A13956" s="41"/>
      <c r="B13956" s="36"/>
      <c r="C13956" s="36"/>
      <c r="D13956" s="42"/>
      <c r="E13956" s="46"/>
      <c r="F13956" s="36"/>
      <c r="G13956" s="45"/>
    </row>
    <row r="13957" spans="1:7" s="12" customFormat="1">
      <c r="A13957" s="41"/>
      <c r="B13957" s="36"/>
      <c r="C13957" s="36"/>
      <c r="D13957" s="42"/>
      <c r="E13957" s="46"/>
      <c r="F13957" s="36"/>
      <c r="G13957" s="45"/>
    </row>
    <row r="13958" spans="1:7" s="12" customFormat="1">
      <c r="A13958" s="41"/>
      <c r="B13958" s="36"/>
      <c r="C13958" s="36"/>
      <c r="D13958" s="42"/>
      <c r="E13958" s="46"/>
      <c r="F13958" s="36"/>
      <c r="G13958" s="45"/>
    </row>
    <row r="13959" spans="1:7" s="12" customFormat="1">
      <c r="A13959" s="41"/>
      <c r="B13959" s="36"/>
      <c r="C13959" s="36"/>
      <c r="D13959" s="42"/>
      <c r="E13959" s="46"/>
      <c r="F13959" s="36"/>
      <c r="G13959" s="45"/>
    </row>
    <row r="13960" spans="1:7" s="12" customFormat="1">
      <c r="A13960" s="41"/>
      <c r="B13960" s="36"/>
      <c r="C13960" s="36"/>
      <c r="D13960" s="42"/>
      <c r="E13960" s="46"/>
      <c r="F13960" s="36"/>
      <c r="G13960" s="45"/>
    </row>
    <row r="13961" spans="1:7" s="12" customFormat="1">
      <c r="A13961" s="41"/>
      <c r="B13961" s="36"/>
      <c r="C13961" s="36"/>
      <c r="D13961" s="42"/>
      <c r="E13961" s="46"/>
      <c r="F13961" s="36"/>
      <c r="G13961" s="45"/>
    </row>
    <row r="13962" spans="1:7" s="12" customFormat="1">
      <c r="A13962" s="41"/>
      <c r="B13962" s="36"/>
      <c r="C13962" s="36"/>
      <c r="D13962" s="42"/>
      <c r="E13962" s="46"/>
      <c r="F13962" s="36"/>
      <c r="G13962" s="45"/>
    </row>
    <row r="13963" spans="1:7" s="12" customFormat="1">
      <c r="A13963" s="41"/>
      <c r="B13963" s="36"/>
      <c r="C13963" s="36"/>
      <c r="D13963" s="42"/>
      <c r="E13963" s="46"/>
      <c r="F13963" s="36"/>
      <c r="G13963" s="45"/>
    </row>
    <row r="13964" spans="1:7" s="12" customFormat="1">
      <c r="A13964" s="41"/>
      <c r="B13964" s="36"/>
      <c r="C13964" s="36"/>
      <c r="D13964" s="42"/>
      <c r="E13964" s="46"/>
      <c r="F13964" s="36"/>
      <c r="G13964" s="45"/>
    </row>
    <row r="13965" spans="1:7" s="12" customFormat="1">
      <c r="A13965" s="41"/>
      <c r="B13965" s="36"/>
      <c r="C13965" s="36"/>
      <c r="D13965" s="42"/>
      <c r="E13965" s="46"/>
      <c r="F13965" s="36"/>
      <c r="G13965" s="45"/>
    </row>
    <row r="13966" spans="1:7" s="12" customFormat="1">
      <c r="A13966" s="41"/>
      <c r="B13966" s="36"/>
      <c r="C13966" s="36"/>
      <c r="D13966" s="42"/>
      <c r="E13966" s="46"/>
      <c r="F13966" s="36"/>
      <c r="G13966" s="45"/>
    </row>
    <row r="13967" spans="1:7" s="12" customFormat="1">
      <c r="A13967" s="41"/>
      <c r="B13967" s="36"/>
      <c r="C13967" s="36"/>
      <c r="D13967" s="42"/>
      <c r="E13967" s="46"/>
      <c r="F13967" s="36"/>
      <c r="G13967" s="45"/>
    </row>
    <row r="13968" spans="1:7" s="12" customFormat="1">
      <c r="A13968" s="41"/>
      <c r="B13968" s="36"/>
      <c r="C13968" s="36"/>
      <c r="D13968" s="42"/>
      <c r="E13968" s="46"/>
      <c r="F13968" s="36"/>
      <c r="G13968" s="45"/>
    </row>
    <row r="13969" spans="1:7" s="12" customFormat="1">
      <c r="A13969" s="41"/>
      <c r="B13969" s="36"/>
      <c r="C13969" s="36"/>
      <c r="D13969" s="42"/>
      <c r="E13969" s="46"/>
      <c r="F13969" s="36"/>
      <c r="G13969" s="45"/>
    </row>
    <row r="13970" spans="1:7" s="12" customFormat="1">
      <c r="A13970" s="41"/>
      <c r="B13970" s="36"/>
      <c r="C13970" s="36"/>
      <c r="D13970" s="42"/>
      <c r="E13970" s="46"/>
      <c r="F13970" s="36"/>
      <c r="G13970" s="45"/>
    </row>
    <row r="13971" spans="1:7" s="12" customFormat="1">
      <c r="A13971" s="41"/>
      <c r="B13971" s="36"/>
      <c r="C13971" s="36"/>
      <c r="D13971" s="42"/>
      <c r="E13971" s="46"/>
      <c r="F13971" s="36"/>
      <c r="G13971" s="45"/>
    </row>
    <row r="13972" spans="1:7" s="12" customFormat="1">
      <c r="A13972" s="41"/>
      <c r="B13972" s="36"/>
      <c r="C13972" s="36"/>
      <c r="D13972" s="42"/>
      <c r="E13972" s="46"/>
      <c r="F13972" s="36"/>
      <c r="G13972" s="45"/>
    </row>
    <row r="13973" spans="1:7" s="12" customFormat="1">
      <c r="A13973" s="41"/>
      <c r="B13973" s="36"/>
      <c r="C13973" s="36"/>
      <c r="D13973" s="42"/>
      <c r="E13973" s="46"/>
      <c r="F13973" s="36"/>
      <c r="G13973" s="45"/>
    </row>
    <row r="13974" spans="1:7" s="12" customFormat="1">
      <c r="A13974" s="41"/>
      <c r="B13974" s="36"/>
      <c r="C13974" s="36"/>
      <c r="D13974" s="42"/>
      <c r="E13974" s="46"/>
      <c r="F13974" s="36"/>
      <c r="G13974" s="45"/>
    </row>
    <row r="13975" spans="1:7" s="12" customFormat="1">
      <c r="A13975" s="41"/>
      <c r="B13975" s="36"/>
      <c r="C13975" s="36"/>
      <c r="D13975" s="42"/>
      <c r="E13975" s="46"/>
      <c r="F13975" s="36"/>
      <c r="G13975" s="45"/>
    </row>
    <row r="13976" spans="1:7" s="12" customFormat="1">
      <c r="A13976" s="41"/>
      <c r="B13976" s="36"/>
      <c r="C13976" s="36"/>
      <c r="D13976" s="42"/>
      <c r="E13976" s="46"/>
      <c r="F13976" s="36"/>
      <c r="G13976" s="45"/>
    </row>
    <row r="13977" spans="1:7" s="12" customFormat="1">
      <c r="A13977" s="41"/>
      <c r="B13977" s="36"/>
      <c r="C13977" s="36"/>
      <c r="D13977" s="42"/>
      <c r="E13977" s="46"/>
      <c r="F13977" s="36"/>
      <c r="G13977" s="45"/>
    </row>
    <row r="13978" spans="1:7" s="12" customFormat="1">
      <c r="A13978" s="41"/>
      <c r="B13978" s="36"/>
      <c r="C13978" s="36"/>
      <c r="D13978" s="42"/>
      <c r="E13978" s="46"/>
      <c r="F13978" s="36"/>
      <c r="G13978" s="45"/>
    </row>
    <row r="13979" spans="1:7" s="12" customFormat="1">
      <c r="A13979" s="41"/>
      <c r="B13979" s="36"/>
      <c r="C13979" s="36"/>
      <c r="D13979" s="42"/>
      <c r="E13979" s="46"/>
      <c r="F13979" s="36"/>
      <c r="G13979" s="45"/>
    </row>
    <row r="13980" spans="1:7" s="12" customFormat="1">
      <c r="A13980" s="41"/>
      <c r="B13980" s="36"/>
      <c r="C13980" s="36"/>
      <c r="D13980" s="42"/>
      <c r="E13980" s="46"/>
      <c r="F13980" s="36"/>
      <c r="G13980" s="45"/>
    </row>
    <row r="13981" spans="1:7" s="12" customFormat="1">
      <c r="A13981" s="41"/>
      <c r="B13981" s="36"/>
      <c r="C13981" s="36"/>
      <c r="D13981" s="42"/>
      <c r="E13981" s="46"/>
      <c r="F13981" s="36"/>
      <c r="G13981" s="45"/>
    </row>
    <row r="13982" spans="1:7" s="12" customFormat="1">
      <c r="A13982" s="41"/>
      <c r="B13982" s="36"/>
      <c r="C13982" s="36"/>
      <c r="D13982" s="42"/>
      <c r="E13982" s="46"/>
      <c r="F13982" s="36"/>
      <c r="G13982" s="45"/>
    </row>
    <row r="13983" spans="1:7" s="12" customFormat="1">
      <c r="A13983" s="41"/>
      <c r="B13983" s="36"/>
      <c r="C13983" s="36"/>
      <c r="D13983" s="42"/>
      <c r="E13983" s="46"/>
      <c r="F13983" s="36"/>
      <c r="G13983" s="45"/>
    </row>
    <row r="13984" spans="1:7" s="12" customFormat="1">
      <c r="A13984" s="41"/>
      <c r="B13984" s="36"/>
      <c r="C13984" s="36"/>
      <c r="D13984" s="42"/>
      <c r="E13984" s="46"/>
      <c r="F13984" s="36"/>
      <c r="G13984" s="45"/>
    </row>
    <row r="13985" spans="1:7" s="12" customFormat="1">
      <c r="A13985" s="41"/>
      <c r="B13985" s="36"/>
      <c r="C13985" s="36"/>
      <c r="D13985" s="42"/>
      <c r="E13985" s="46"/>
      <c r="F13985" s="36"/>
      <c r="G13985" s="45"/>
    </row>
    <row r="13986" spans="1:7" s="12" customFormat="1">
      <c r="A13986" s="41"/>
      <c r="B13986" s="36"/>
      <c r="C13986" s="36"/>
      <c r="D13986" s="42"/>
      <c r="E13986" s="46"/>
      <c r="F13986" s="36"/>
      <c r="G13986" s="45"/>
    </row>
    <row r="13987" spans="1:7" s="12" customFormat="1">
      <c r="A13987" s="41"/>
      <c r="B13987" s="36"/>
      <c r="C13987" s="36"/>
      <c r="D13987" s="42"/>
      <c r="E13987" s="46"/>
      <c r="F13987" s="36"/>
      <c r="G13987" s="45"/>
    </row>
    <row r="13988" spans="1:7" s="12" customFormat="1">
      <c r="A13988" s="41"/>
      <c r="B13988" s="36"/>
      <c r="C13988" s="36"/>
      <c r="D13988" s="42"/>
      <c r="E13988" s="46"/>
      <c r="F13988" s="36"/>
      <c r="G13988" s="45"/>
    </row>
    <row r="13989" spans="1:7" s="12" customFormat="1">
      <c r="A13989" s="41"/>
      <c r="B13989" s="36"/>
      <c r="C13989" s="36"/>
      <c r="D13989" s="42"/>
      <c r="E13989" s="46"/>
      <c r="F13989" s="36"/>
      <c r="G13989" s="45"/>
    </row>
    <row r="13990" spans="1:7" s="12" customFormat="1">
      <c r="A13990" s="41"/>
      <c r="B13990" s="36"/>
      <c r="C13990" s="36"/>
      <c r="D13990" s="42"/>
      <c r="E13990" s="46"/>
      <c r="F13990" s="36"/>
      <c r="G13990" s="45"/>
    </row>
    <row r="13991" spans="1:7" s="12" customFormat="1">
      <c r="A13991" s="41"/>
      <c r="B13991" s="36"/>
      <c r="C13991" s="36"/>
      <c r="D13991" s="42"/>
      <c r="E13991" s="46"/>
      <c r="F13991" s="36"/>
      <c r="G13991" s="45"/>
    </row>
    <row r="13992" spans="1:7" s="12" customFormat="1">
      <c r="A13992" s="41"/>
      <c r="B13992" s="36"/>
      <c r="C13992" s="36"/>
      <c r="D13992" s="42"/>
      <c r="E13992" s="46"/>
      <c r="F13992" s="36"/>
      <c r="G13992" s="45"/>
    </row>
    <row r="13993" spans="1:7" s="12" customFormat="1">
      <c r="A13993" s="41"/>
      <c r="B13993" s="36"/>
      <c r="C13993" s="36"/>
      <c r="D13993" s="42"/>
      <c r="E13993" s="46"/>
      <c r="F13993" s="36"/>
      <c r="G13993" s="45"/>
    </row>
    <row r="13994" spans="1:7" s="12" customFormat="1">
      <c r="A13994" s="41"/>
      <c r="B13994" s="36"/>
      <c r="C13994" s="36"/>
      <c r="D13994" s="42"/>
      <c r="E13994" s="46"/>
      <c r="F13994" s="36"/>
      <c r="G13994" s="45"/>
    </row>
    <row r="13995" spans="1:7" s="12" customFormat="1">
      <c r="A13995" s="41"/>
      <c r="B13995" s="36"/>
      <c r="C13995" s="36"/>
      <c r="D13995" s="42"/>
      <c r="E13995" s="46"/>
      <c r="F13995" s="36"/>
      <c r="G13995" s="45"/>
    </row>
    <row r="13996" spans="1:7" s="12" customFormat="1">
      <c r="A13996" s="41"/>
      <c r="B13996" s="36"/>
      <c r="C13996" s="36"/>
      <c r="D13996" s="42"/>
      <c r="E13996" s="46"/>
      <c r="F13996" s="36"/>
      <c r="G13996" s="45"/>
    </row>
    <row r="13997" spans="1:7" s="12" customFormat="1">
      <c r="A13997" s="41"/>
      <c r="B13997" s="36"/>
      <c r="C13997" s="36"/>
      <c r="D13997" s="42"/>
      <c r="E13997" s="46"/>
      <c r="F13997" s="36"/>
      <c r="G13997" s="45"/>
    </row>
    <row r="13998" spans="1:7" s="12" customFormat="1">
      <c r="A13998" s="41"/>
      <c r="B13998" s="36"/>
      <c r="C13998" s="36"/>
      <c r="D13998" s="42"/>
      <c r="E13998" s="46"/>
      <c r="F13998" s="36"/>
      <c r="G13998" s="45"/>
    </row>
    <row r="13999" spans="1:7" s="12" customFormat="1">
      <c r="A13999" s="41"/>
      <c r="B13999" s="36"/>
      <c r="C13999" s="36"/>
      <c r="D13999" s="42"/>
      <c r="E13999" s="46"/>
      <c r="F13999" s="36"/>
      <c r="G13999" s="45"/>
    </row>
    <row r="14000" spans="1:7" s="12" customFormat="1">
      <c r="A14000" s="41"/>
      <c r="B14000" s="36"/>
      <c r="C14000" s="36"/>
      <c r="D14000" s="42"/>
      <c r="E14000" s="46"/>
      <c r="F14000" s="36"/>
      <c r="G14000" s="45"/>
    </row>
    <row r="14001" spans="1:7" s="12" customFormat="1">
      <c r="A14001" s="41"/>
      <c r="B14001" s="36"/>
      <c r="C14001" s="36"/>
      <c r="D14001" s="42"/>
      <c r="E14001" s="46"/>
      <c r="F14001" s="36"/>
      <c r="G14001" s="45"/>
    </row>
    <row r="14002" spans="1:7" s="12" customFormat="1">
      <c r="A14002" s="41"/>
      <c r="B14002" s="36"/>
      <c r="C14002" s="36"/>
      <c r="D14002" s="42"/>
      <c r="E14002" s="46"/>
      <c r="F14002" s="36"/>
      <c r="G14002" s="45"/>
    </row>
    <row r="14003" spans="1:7" s="12" customFormat="1">
      <c r="A14003" s="41"/>
      <c r="B14003" s="36"/>
      <c r="C14003" s="36"/>
      <c r="D14003" s="42"/>
      <c r="E14003" s="46"/>
      <c r="F14003" s="36"/>
      <c r="G14003" s="45"/>
    </row>
    <row r="14004" spans="1:7" s="12" customFormat="1">
      <c r="A14004" s="41"/>
      <c r="B14004" s="36"/>
      <c r="C14004" s="36"/>
      <c r="D14004" s="42"/>
      <c r="E14004" s="46"/>
      <c r="F14004" s="36"/>
      <c r="G14004" s="45"/>
    </row>
    <row r="14005" spans="1:7" s="12" customFormat="1">
      <c r="A14005" s="41"/>
      <c r="B14005" s="36"/>
      <c r="C14005" s="36"/>
      <c r="D14005" s="42"/>
      <c r="E14005" s="46"/>
      <c r="F14005" s="36"/>
      <c r="G14005" s="45"/>
    </row>
    <row r="14006" spans="1:7" s="12" customFormat="1">
      <c r="A14006" s="41"/>
      <c r="B14006" s="36"/>
      <c r="C14006" s="36"/>
      <c r="D14006" s="42"/>
      <c r="E14006" s="46"/>
      <c r="F14006" s="36"/>
      <c r="G14006" s="45"/>
    </row>
    <row r="14007" spans="1:7" s="12" customFormat="1">
      <c r="A14007" s="41"/>
      <c r="B14007" s="36"/>
      <c r="C14007" s="36"/>
      <c r="D14007" s="42"/>
      <c r="E14007" s="46"/>
      <c r="F14007" s="36"/>
      <c r="G14007" s="45"/>
    </row>
    <row r="14008" spans="1:7" s="12" customFormat="1">
      <c r="A14008" s="41"/>
      <c r="B14008" s="36"/>
      <c r="C14008" s="36"/>
      <c r="D14008" s="42"/>
      <c r="E14008" s="46"/>
      <c r="F14008" s="36"/>
      <c r="G14008" s="45"/>
    </row>
    <row r="14009" spans="1:7" s="12" customFormat="1">
      <c r="A14009" s="41"/>
      <c r="B14009" s="36"/>
      <c r="C14009" s="36"/>
      <c r="D14009" s="42"/>
      <c r="E14009" s="46"/>
      <c r="F14009" s="36"/>
      <c r="G14009" s="45"/>
    </row>
    <row r="14010" spans="1:7" s="12" customFormat="1">
      <c r="A14010" s="41"/>
      <c r="B14010" s="36"/>
      <c r="C14010" s="36"/>
      <c r="D14010" s="42"/>
      <c r="E14010" s="46"/>
      <c r="F14010" s="36"/>
      <c r="G14010" s="45"/>
    </row>
    <row r="14011" spans="1:7" s="12" customFormat="1">
      <c r="A14011" s="41"/>
      <c r="B14011" s="36"/>
      <c r="C14011" s="36"/>
      <c r="D14011" s="42"/>
      <c r="E14011" s="46"/>
      <c r="F14011" s="36"/>
      <c r="G14011" s="45"/>
    </row>
    <row r="14012" spans="1:7" s="12" customFormat="1">
      <c r="A14012" s="41"/>
      <c r="B14012" s="36"/>
      <c r="C14012" s="36"/>
      <c r="D14012" s="42"/>
      <c r="E14012" s="46"/>
      <c r="F14012" s="36"/>
      <c r="G14012" s="45"/>
    </row>
    <row r="14013" spans="1:7" s="12" customFormat="1">
      <c r="A14013" s="41"/>
      <c r="B14013" s="36"/>
      <c r="C14013" s="36"/>
      <c r="D14013" s="42"/>
      <c r="E14013" s="46"/>
      <c r="F14013" s="36"/>
      <c r="G14013" s="45"/>
    </row>
    <row r="14014" spans="1:7" s="12" customFormat="1">
      <c r="A14014" s="41"/>
      <c r="B14014" s="36"/>
      <c r="C14014" s="36"/>
      <c r="D14014" s="42"/>
      <c r="E14014" s="46"/>
      <c r="F14014" s="36"/>
      <c r="G14014" s="45"/>
    </row>
    <row r="14015" spans="1:7" s="12" customFormat="1">
      <c r="A14015" s="41"/>
      <c r="B14015" s="36"/>
      <c r="C14015" s="36"/>
      <c r="D14015" s="42"/>
      <c r="E14015" s="46"/>
      <c r="F14015" s="36"/>
      <c r="G14015" s="45"/>
    </row>
    <row r="14016" spans="1:7" s="12" customFormat="1">
      <c r="A14016" s="41"/>
      <c r="B14016" s="36"/>
      <c r="C14016" s="36"/>
      <c r="D14016" s="42"/>
      <c r="E14016" s="46"/>
      <c r="F14016" s="36"/>
      <c r="G14016" s="45"/>
    </row>
    <row r="14017" spans="1:7" s="12" customFormat="1">
      <c r="A14017" s="41"/>
      <c r="B14017" s="36"/>
      <c r="C14017" s="36"/>
      <c r="D14017" s="42"/>
      <c r="E14017" s="46"/>
      <c r="F14017" s="36"/>
      <c r="G14017" s="45"/>
    </row>
    <row r="14018" spans="1:7" s="12" customFormat="1">
      <c r="A14018" s="41"/>
      <c r="B14018" s="36"/>
      <c r="C14018" s="36"/>
      <c r="D14018" s="42"/>
      <c r="E14018" s="46"/>
      <c r="F14018" s="36"/>
      <c r="G14018" s="45"/>
    </row>
    <row r="14019" spans="1:7" s="12" customFormat="1">
      <c r="A14019" s="41"/>
      <c r="B14019" s="36"/>
      <c r="C14019" s="36"/>
      <c r="D14019" s="42"/>
      <c r="E14019" s="46"/>
      <c r="F14019" s="36"/>
      <c r="G14019" s="45"/>
    </row>
    <row r="14020" spans="1:7" s="12" customFormat="1">
      <c r="A14020" s="41"/>
      <c r="B14020" s="36"/>
      <c r="C14020" s="36"/>
      <c r="D14020" s="42"/>
      <c r="E14020" s="46"/>
      <c r="F14020" s="36"/>
      <c r="G14020" s="45"/>
    </row>
    <row r="14021" spans="1:7" s="12" customFormat="1">
      <c r="A14021" s="41"/>
      <c r="B14021" s="36"/>
      <c r="C14021" s="36"/>
      <c r="D14021" s="42"/>
      <c r="E14021" s="46"/>
      <c r="F14021" s="36"/>
      <c r="G14021" s="45"/>
    </row>
    <row r="14022" spans="1:7" s="12" customFormat="1">
      <c r="A14022" s="41"/>
      <c r="B14022" s="36"/>
      <c r="C14022" s="36"/>
      <c r="D14022" s="42"/>
      <c r="E14022" s="46"/>
      <c r="F14022" s="36"/>
      <c r="G14022" s="45"/>
    </row>
    <row r="14023" spans="1:7" s="12" customFormat="1">
      <c r="A14023" s="41"/>
      <c r="B14023" s="36"/>
      <c r="C14023" s="36"/>
      <c r="D14023" s="42"/>
      <c r="E14023" s="46"/>
      <c r="F14023" s="36"/>
      <c r="G14023" s="45"/>
    </row>
    <row r="14024" spans="1:7" s="12" customFormat="1">
      <c r="A14024" s="41"/>
      <c r="B14024" s="36"/>
      <c r="C14024" s="36"/>
      <c r="D14024" s="42"/>
      <c r="E14024" s="46"/>
      <c r="F14024" s="36"/>
      <c r="G14024" s="45"/>
    </row>
    <row r="14025" spans="1:7" s="12" customFormat="1">
      <c r="A14025" s="41"/>
      <c r="B14025" s="36"/>
      <c r="C14025" s="36"/>
      <c r="D14025" s="42"/>
      <c r="E14025" s="46"/>
      <c r="F14025" s="36"/>
      <c r="G14025" s="45"/>
    </row>
    <row r="14026" spans="1:7" s="12" customFormat="1">
      <c r="A14026" s="41"/>
      <c r="B14026" s="36"/>
      <c r="C14026" s="36"/>
      <c r="D14026" s="42"/>
      <c r="E14026" s="46"/>
      <c r="F14026" s="36"/>
      <c r="G14026" s="45"/>
    </row>
    <row r="14027" spans="1:7" s="12" customFormat="1">
      <c r="A14027" s="41"/>
      <c r="B14027" s="36"/>
      <c r="C14027" s="36"/>
      <c r="D14027" s="42"/>
      <c r="E14027" s="46"/>
      <c r="F14027" s="36"/>
      <c r="G14027" s="45"/>
    </row>
    <row r="14028" spans="1:7" s="12" customFormat="1">
      <c r="A14028" s="41"/>
      <c r="B14028" s="36"/>
      <c r="C14028" s="36"/>
      <c r="D14028" s="42"/>
      <c r="E14028" s="46"/>
      <c r="F14028" s="36"/>
      <c r="G14028" s="45"/>
    </row>
    <row r="14029" spans="1:7" s="12" customFormat="1">
      <c r="A14029" s="41"/>
      <c r="B14029" s="36"/>
      <c r="C14029" s="36"/>
      <c r="D14029" s="42"/>
      <c r="E14029" s="46"/>
      <c r="F14029" s="36"/>
      <c r="G14029" s="45"/>
    </row>
    <row r="14030" spans="1:7" s="12" customFormat="1">
      <c r="A14030" s="41"/>
      <c r="B14030" s="36"/>
      <c r="C14030" s="36"/>
      <c r="D14030" s="42"/>
      <c r="E14030" s="46"/>
      <c r="F14030" s="36"/>
      <c r="G14030" s="45"/>
    </row>
    <row r="14031" spans="1:7" s="12" customFormat="1">
      <c r="A14031" s="41"/>
      <c r="B14031" s="36"/>
      <c r="C14031" s="36"/>
      <c r="D14031" s="42"/>
      <c r="E14031" s="46"/>
      <c r="F14031" s="36"/>
      <c r="G14031" s="45"/>
    </row>
    <row r="14032" spans="1:7" s="12" customFormat="1">
      <c r="A14032" s="41"/>
      <c r="B14032" s="36"/>
      <c r="C14032" s="36"/>
      <c r="D14032" s="42"/>
      <c r="E14032" s="46"/>
      <c r="F14032" s="36"/>
      <c r="G14032" s="45"/>
    </row>
    <row r="14033" spans="1:7" s="12" customFormat="1">
      <c r="A14033" s="41"/>
      <c r="B14033" s="36"/>
      <c r="C14033" s="36"/>
      <c r="D14033" s="42"/>
      <c r="E14033" s="46"/>
      <c r="F14033" s="36"/>
      <c r="G14033" s="45"/>
    </row>
    <row r="14034" spans="1:7" s="12" customFormat="1">
      <c r="A14034" s="41"/>
      <c r="B14034" s="36"/>
      <c r="C14034" s="36"/>
      <c r="D14034" s="42"/>
      <c r="E14034" s="46"/>
      <c r="F14034" s="36"/>
      <c r="G14034" s="45"/>
    </row>
    <row r="14035" spans="1:7" s="12" customFormat="1">
      <c r="A14035" s="41"/>
      <c r="B14035" s="36"/>
      <c r="C14035" s="36"/>
      <c r="D14035" s="42"/>
      <c r="E14035" s="46"/>
      <c r="F14035" s="36"/>
      <c r="G14035" s="45"/>
    </row>
    <row r="14036" spans="1:7" s="12" customFormat="1">
      <c r="A14036" s="41"/>
      <c r="B14036" s="36"/>
      <c r="C14036" s="36"/>
      <c r="D14036" s="42"/>
      <c r="E14036" s="46"/>
      <c r="F14036" s="36"/>
      <c r="G14036" s="45"/>
    </row>
    <row r="14037" spans="1:7" s="12" customFormat="1">
      <c r="A14037" s="41"/>
      <c r="B14037" s="36"/>
      <c r="C14037" s="36"/>
      <c r="D14037" s="42"/>
      <c r="E14037" s="46"/>
      <c r="F14037" s="36"/>
      <c r="G14037" s="45"/>
    </row>
    <row r="14038" spans="1:7" s="12" customFormat="1">
      <c r="A14038" s="41"/>
      <c r="B14038" s="36"/>
      <c r="C14038" s="36"/>
      <c r="D14038" s="42"/>
      <c r="E14038" s="46"/>
      <c r="F14038" s="36"/>
      <c r="G14038" s="45"/>
    </row>
    <row r="14039" spans="1:7" s="12" customFormat="1">
      <c r="A14039" s="41"/>
      <c r="B14039" s="36"/>
      <c r="C14039" s="36"/>
      <c r="D14039" s="42"/>
      <c r="E14039" s="46"/>
      <c r="F14039" s="36"/>
      <c r="G14039" s="45"/>
    </row>
    <row r="14040" spans="1:7" s="12" customFormat="1">
      <c r="A14040" s="41"/>
      <c r="B14040" s="36"/>
      <c r="C14040" s="36"/>
      <c r="D14040" s="42"/>
      <c r="E14040" s="46"/>
      <c r="F14040" s="36"/>
      <c r="G14040" s="45"/>
    </row>
    <row r="14041" spans="1:7" s="12" customFormat="1">
      <c r="A14041" s="41"/>
      <c r="B14041" s="36"/>
      <c r="C14041" s="36"/>
      <c r="D14041" s="42"/>
      <c r="E14041" s="46"/>
      <c r="F14041" s="36"/>
      <c r="G14041" s="45"/>
    </row>
    <row r="14042" spans="1:7" s="12" customFormat="1">
      <c r="A14042" s="41"/>
      <c r="B14042" s="36"/>
      <c r="C14042" s="36"/>
      <c r="D14042" s="42"/>
      <c r="E14042" s="46"/>
      <c r="F14042" s="36"/>
      <c r="G14042" s="45"/>
    </row>
    <row r="14043" spans="1:7" s="12" customFormat="1">
      <c r="A14043" s="41"/>
      <c r="B14043" s="36"/>
      <c r="C14043" s="36"/>
      <c r="D14043" s="42"/>
      <c r="E14043" s="46"/>
      <c r="F14043" s="36"/>
      <c r="G14043" s="45"/>
    </row>
    <row r="14044" spans="1:7" s="12" customFormat="1">
      <c r="A14044" s="41"/>
      <c r="B14044" s="36"/>
      <c r="C14044" s="36"/>
      <c r="D14044" s="42"/>
      <c r="E14044" s="46"/>
      <c r="F14044" s="36"/>
      <c r="G14044" s="45"/>
    </row>
    <row r="14045" spans="1:7" s="12" customFormat="1">
      <c r="A14045" s="41"/>
      <c r="B14045" s="36"/>
      <c r="C14045" s="36"/>
      <c r="D14045" s="42"/>
      <c r="E14045" s="46"/>
      <c r="F14045" s="36"/>
      <c r="G14045" s="45"/>
    </row>
    <row r="14046" spans="1:7" s="12" customFormat="1">
      <c r="A14046" s="41"/>
      <c r="B14046" s="36"/>
      <c r="C14046" s="36"/>
      <c r="D14046" s="42"/>
      <c r="E14046" s="46"/>
      <c r="F14046" s="36"/>
      <c r="G14046" s="45"/>
    </row>
    <row r="14047" spans="1:7" s="12" customFormat="1">
      <c r="A14047" s="41"/>
      <c r="B14047" s="36"/>
      <c r="C14047" s="36"/>
      <c r="D14047" s="42"/>
      <c r="E14047" s="46"/>
      <c r="F14047" s="36"/>
      <c r="G14047" s="45"/>
    </row>
    <row r="14048" spans="1:7" s="12" customFormat="1">
      <c r="A14048" s="41"/>
      <c r="B14048" s="36"/>
      <c r="C14048" s="36"/>
      <c r="D14048" s="42"/>
      <c r="E14048" s="46"/>
      <c r="F14048" s="36"/>
      <c r="G14048" s="45"/>
    </row>
    <row r="14049" spans="1:7" s="12" customFormat="1">
      <c r="A14049" s="41"/>
      <c r="B14049" s="36"/>
      <c r="C14049" s="36"/>
      <c r="D14049" s="42"/>
      <c r="E14049" s="46"/>
      <c r="F14049" s="36"/>
      <c r="G14049" s="45"/>
    </row>
    <row r="14050" spans="1:7" s="12" customFormat="1">
      <c r="A14050" s="41"/>
      <c r="B14050" s="36"/>
      <c r="C14050" s="36"/>
      <c r="D14050" s="42"/>
      <c r="E14050" s="46"/>
      <c r="F14050" s="36"/>
      <c r="G14050" s="45"/>
    </row>
    <row r="14051" spans="1:7" s="12" customFormat="1">
      <c r="A14051" s="41"/>
      <c r="B14051" s="36"/>
      <c r="C14051" s="36"/>
      <c r="D14051" s="42"/>
      <c r="E14051" s="46"/>
      <c r="F14051" s="36"/>
      <c r="G14051" s="45"/>
    </row>
    <row r="14052" spans="1:7" s="12" customFormat="1">
      <c r="A14052" s="41"/>
      <c r="B14052" s="36"/>
      <c r="C14052" s="36"/>
      <c r="D14052" s="42"/>
      <c r="E14052" s="46"/>
      <c r="F14052" s="36"/>
      <c r="G14052" s="45"/>
    </row>
    <row r="14053" spans="1:7" s="12" customFormat="1">
      <c r="A14053" s="41"/>
      <c r="B14053" s="36"/>
      <c r="C14053" s="36"/>
      <c r="D14053" s="42"/>
      <c r="E14053" s="46"/>
      <c r="F14053" s="36"/>
      <c r="G14053" s="45"/>
    </row>
    <row r="14054" spans="1:7" s="12" customFormat="1">
      <c r="A14054" s="41"/>
      <c r="B14054" s="36"/>
      <c r="C14054" s="36"/>
      <c r="D14054" s="42"/>
      <c r="E14054" s="46"/>
      <c r="F14054" s="36"/>
      <c r="G14054" s="45"/>
    </row>
    <row r="14055" spans="1:7" s="12" customFormat="1">
      <c r="A14055" s="41"/>
      <c r="B14055" s="36"/>
      <c r="C14055" s="36"/>
      <c r="D14055" s="42"/>
      <c r="E14055" s="46"/>
      <c r="F14055" s="36"/>
      <c r="G14055" s="45"/>
    </row>
    <row r="14056" spans="1:7" s="12" customFormat="1">
      <c r="A14056" s="41"/>
      <c r="B14056" s="36"/>
      <c r="C14056" s="36"/>
      <c r="D14056" s="42"/>
      <c r="E14056" s="46"/>
      <c r="F14056" s="36"/>
      <c r="G14056" s="45"/>
    </row>
    <row r="14057" spans="1:7" s="12" customFormat="1">
      <c r="A14057" s="41"/>
      <c r="B14057" s="36"/>
      <c r="C14057" s="36"/>
      <c r="D14057" s="42"/>
      <c r="E14057" s="46"/>
      <c r="F14057" s="36"/>
      <c r="G14057" s="45"/>
    </row>
    <row r="14058" spans="1:7" s="12" customFormat="1">
      <c r="A14058" s="41"/>
      <c r="B14058" s="36"/>
      <c r="C14058" s="36"/>
      <c r="D14058" s="42"/>
      <c r="E14058" s="46"/>
      <c r="F14058" s="36"/>
      <c r="G14058" s="45"/>
    </row>
    <row r="14059" spans="1:7" s="12" customFormat="1">
      <c r="A14059" s="41"/>
      <c r="B14059" s="36"/>
      <c r="C14059" s="36"/>
      <c r="D14059" s="42"/>
      <c r="E14059" s="46"/>
      <c r="F14059" s="36"/>
      <c r="G14059" s="45"/>
    </row>
    <row r="14060" spans="1:7" s="12" customFormat="1">
      <c r="A14060" s="41"/>
      <c r="B14060" s="36"/>
      <c r="C14060" s="36"/>
      <c r="D14060" s="42"/>
      <c r="E14060" s="46"/>
      <c r="F14060" s="36"/>
      <c r="G14060" s="45"/>
    </row>
    <row r="14061" spans="1:7" s="12" customFormat="1">
      <c r="A14061" s="41"/>
      <c r="B14061" s="36"/>
      <c r="C14061" s="36"/>
      <c r="D14061" s="42"/>
      <c r="E14061" s="46"/>
      <c r="F14061" s="36"/>
      <c r="G14061" s="45"/>
    </row>
    <row r="14062" spans="1:7" s="12" customFormat="1">
      <c r="A14062" s="41"/>
      <c r="B14062" s="36"/>
      <c r="C14062" s="36"/>
      <c r="D14062" s="42"/>
      <c r="E14062" s="46"/>
      <c r="F14062" s="36"/>
      <c r="G14062" s="45"/>
    </row>
    <row r="14063" spans="1:7" s="12" customFormat="1">
      <c r="A14063" s="41"/>
      <c r="B14063" s="36"/>
      <c r="C14063" s="36"/>
      <c r="D14063" s="42"/>
      <c r="E14063" s="46"/>
      <c r="F14063" s="36"/>
      <c r="G14063" s="45"/>
    </row>
    <row r="14064" spans="1:7" s="12" customFormat="1">
      <c r="A14064" s="41"/>
      <c r="B14064" s="36"/>
      <c r="C14064" s="36"/>
      <c r="D14064" s="42"/>
      <c r="E14064" s="46"/>
      <c r="F14064" s="36"/>
      <c r="G14064" s="45"/>
    </row>
    <row r="14065" spans="1:7" s="12" customFormat="1">
      <c r="A14065" s="41"/>
      <c r="B14065" s="36"/>
      <c r="C14065" s="36"/>
      <c r="D14065" s="42"/>
      <c r="E14065" s="46"/>
      <c r="F14065" s="36"/>
      <c r="G14065" s="45"/>
    </row>
    <row r="14066" spans="1:7" s="12" customFormat="1">
      <c r="A14066" s="41"/>
      <c r="B14066" s="36"/>
      <c r="C14066" s="36"/>
      <c r="D14066" s="42"/>
      <c r="E14066" s="46"/>
      <c r="F14066" s="36"/>
      <c r="G14066" s="45"/>
    </row>
    <row r="14067" spans="1:7" s="12" customFormat="1">
      <c r="A14067" s="41"/>
      <c r="B14067" s="36"/>
      <c r="C14067" s="36"/>
      <c r="D14067" s="42"/>
      <c r="E14067" s="46"/>
      <c r="F14067" s="36"/>
      <c r="G14067" s="45"/>
    </row>
    <row r="14068" spans="1:7" s="12" customFormat="1">
      <c r="A14068" s="41"/>
      <c r="B14068" s="36"/>
      <c r="C14068" s="36"/>
      <c r="D14068" s="42"/>
      <c r="E14068" s="46"/>
      <c r="F14068" s="36"/>
      <c r="G14068" s="45"/>
    </row>
    <row r="14069" spans="1:7" s="12" customFormat="1">
      <c r="A14069" s="41"/>
      <c r="B14069" s="36"/>
      <c r="C14069" s="36"/>
      <c r="D14069" s="42"/>
      <c r="E14069" s="46"/>
      <c r="F14069" s="36"/>
      <c r="G14069" s="45"/>
    </row>
    <row r="14070" spans="1:7" s="12" customFormat="1">
      <c r="A14070" s="41"/>
      <c r="B14070" s="36"/>
      <c r="C14070" s="36"/>
      <c r="D14070" s="42"/>
      <c r="E14070" s="46"/>
      <c r="F14070" s="36"/>
      <c r="G14070" s="45"/>
    </row>
    <row r="14071" spans="1:7" s="12" customFormat="1">
      <c r="A14071" s="41"/>
      <c r="B14071" s="36"/>
      <c r="C14071" s="36"/>
      <c r="D14071" s="42"/>
      <c r="E14071" s="46"/>
      <c r="F14071" s="36"/>
      <c r="G14071" s="45"/>
    </row>
    <row r="14072" spans="1:7" s="12" customFormat="1">
      <c r="A14072" s="41"/>
      <c r="B14072" s="36"/>
      <c r="C14072" s="36"/>
      <c r="D14072" s="42"/>
      <c r="E14072" s="46"/>
      <c r="F14072" s="36"/>
      <c r="G14072" s="45"/>
    </row>
    <row r="14073" spans="1:7" s="12" customFormat="1">
      <c r="A14073" s="41"/>
      <c r="B14073" s="36"/>
      <c r="C14073" s="36"/>
      <c r="D14073" s="42"/>
      <c r="E14073" s="46"/>
      <c r="F14073" s="36"/>
      <c r="G14073" s="45"/>
    </row>
    <row r="14074" spans="1:7" s="12" customFormat="1">
      <c r="A14074" s="41"/>
      <c r="B14074" s="36"/>
      <c r="C14074" s="36"/>
      <c r="D14074" s="42"/>
      <c r="E14074" s="46"/>
      <c r="F14074" s="36"/>
      <c r="G14074" s="45"/>
    </row>
    <row r="14075" spans="1:7" s="12" customFormat="1">
      <c r="A14075" s="41"/>
      <c r="B14075" s="36"/>
      <c r="C14075" s="36"/>
      <c r="D14075" s="42"/>
      <c r="E14075" s="46"/>
      <c r="F14075" s="36"/>
      <c r="G14075" s="45"/>
    </row>
    <row r="14076" spans="1:7" s="12" customFormat="1">
      <c r="A14076" s="41"/>
      <c r="B14076" s="36"/>
      <c r="C14076" s="36"/>
      <c r="D14076" s="42"/>
      <c r="E14076" s="46"/>
      <c r="F14076" s="36"/>
      <c r="G14076" s="45"/>
    </row>
    <row r="14077" spans="1:7" s="12" customFormat="1">
      <c r="A14077" s="41"/>
      <c r="B14077" s="36"/>
      <c r="C14077" s="36"/>
      <c r="D14077" s="42"/>
      <c r="E14077" s="46"/>
      <c r="F14077" s="36"/>
      <c r="G14077" s="45"/>
    </row>
    <row r="14078" spans="1:7" s="12" customFormat="1">
      <c r="A14078" s="41"/>
      <c r="B14078" s="36"/>
      <c r="C14078" s="36"/>
      <c r="D14078" s="42"/>
      <c r="E14078" s="46"/>
      <c r="F14078" s="36"/>
      <c r="G14078" s="45"/>
    </row>
    <row r="14079" spans="1:7" s="12" customFormat="1">
      <c r="A14079" s="41"/>
      <c r="B14079" s="36"/>
      <c r="C14079" s="36"/>
      <c r="D14079" s="42"/>
      <c r="E14079" s="46"/>
      <c r="F14079" s="36"/>
      <c r="G14079" s="45"/>
    </row>
    <row r="14080" spans="1:7" s="12" customFormat="1">
      <c r="A14080" s="41"/>
      <c r="B14080" s="36"/>
      <c r="C14080" s="36"/>
      <c r="D14080" s="42"/>
      <c r="E14080" s="46"/>
      <c r="F14080" s="36"/>
      <c r="G14080" s="45"/>
    </row>
    <row r="14081" spans="1:7" s="12" customFormat="1">
      <c r="A14081" s="41"/>
      <c r="B14081" s="36"/>
      <c r="C14081" s="36"/>
      <c r="D14081" s="42"/>
      <c r="E14081" s="46"/>
      <c r="F14081" s="36"/>
      <c r="G14081" s="45"/>
    </row>
    <row r="14082" spans="1:7" s="12" customFormat="1">
      <c r="A14082" s="41"/>
      <c r="B14082" s="36"/>
      <c r="C14082" s="36"/>
      <c r="D14082" s="42"/>
      <c r="E14082" s="46"/>
      <c r="F14082" s="36"/>
      <c r="G14082" s="45"/>
    </row>
    <row r="14083" spans="1:7" s="12" customFormat="1">
      <c r="A14083" s="41"/>
      <c r="B14083" s="36"/>
      <c r="C14083" s="36"/>
      <c r="D14083" s="42"/>
      <c r="E14083" s="46"/>
      <c r="F14083" s="36"/>
      <c r="G14083" s="45"/>
    </row>
    <row r="14084" spans="1:7" s="12" customFormat="1">
      <c r="A14084" s="41"/>
      <c r="B14084" s="36"/>
      <c r="C14084" s="36"/>
      <c r="D14084" s="42"/>
      <c r="E14084" s="46"/>
      <c r="F14084" s="36"/>
      <c r="G14084" s="45"/>
    </row>
    <row r="14085" spans="1:7" s="12" customFormat="1">
      <c r="A14085" s="41"/>
      <c r="B14085" s="36"/>
      <c r="C14085" s="36"/>
      <c r="D14085" s="42"/>
      <c r="E14085" s="46"/>
      <c r="F14085" s="36"/>
      <c r="G14085" s="45"/>
    </row>
    <row r="14086" spans="1:7" s="12" customFormat="1">
      <c r="A14086" s="41"/>
      <c r="B14086" s="36"/>
      <c r="C14086" s="36"/>
      <c r="D14086" s="42"/>
      <c r="E14086" s="46"/>
      <c r="F14086" s="36"/>
      <c r="G14086" s="45"/>
    </row>
    <row r="14087" spans="1:7" s="12" customFormat="1">
      <c r="A14087" s="41"/>
      <c r="B14087" s="36"/>
      <c r="C14087" s="36"/>
      <c r="D14087" s="42"/>
      <c r="E14087" s="46"/>
      <c r="F14087" s="36"/>
      <c r="G14087" s="45"/>
    </row>
    <row r="14088" spans="1:7" s="12" customFormat="1">
      <c r="A14088" s="41"/>
      <c r="B14088" s="36"/>
      <c r="C14088" s="36"/>
      <c r="D14088" s="42"/>
      <c r="E14088" s="46"/>
      <c r="F14088" s="36"/>
      <c r="G14088" s="45"/>
    </row>
    <row r="14089" spans="1:7" s="12" customFormat="1">
      <c r="A14089" s="41"/>
      <c r="B14089" s="36"/>
      <c r="C14089" s="36"/>
      <c r="D14089" s="42"/>
      <c r="E14089" s="46"/>
      <c r="F14089" s="36"/>
      <c r="G14089" s="45"/>
    </row>
    <row r="14090" spans="1:7" s="12" customFormat="1">
      <c r="A14090" s="41"/>
      <c r="B14090" s="36"/>
      <c r="C14090" s="36"/>
      <c r="D14090" s="42"/>
      <c r="E14090" s="46"/>
      <c r="F14090" s="36"/>
      <c r="G14090" s="45"/>
    </row>
    <row r="14091" spans="1:7" s="12" customFormat="1">
      <c r="A14091" s="41"/>
      <c r="B14091" s="36"/>
      <c r="C14091" s="36"/>
      <c r="D14091" s="42"/>
      <c r="E14091" s="46"/>
      <c r="F14091" s="36"/>
      <c r="G14091" s="45"/>
    </row>
    <row r="14092" spans="1:7" s="12" customFormat="1">
      <c r="A14092" s="41"/>
      <c r="B14092" s="36"/>
      <c r="C14092" s="36"/>
      <c r="D14092" s="42"/>
      <c r="E14092" s="46"/>
      <c r="F14092" s="36"/>
      <c r="G14092" s="45"/>
    </row>
    <row r="14093" spans="1:7" s="12" customFormat="1">
      <c r="A14093" s="41"/>
      <c r="B14093" s="36"/>
      <c r="C14093" s="36"/>
      <c r="D14093" s="42"/>
      <c r="E14093" s="46"/>
      <c r="F14093" s="36"/>
      <c r="G14093" s="45"/>
    </row>
    <row r="14094" spans="1:7" s="12" customFormat="1">
      <c r="A14094" s="41"/>
      <c r="B14094" s="36"/>
      <c r="C14094" s="36"/>
      <c r="D14094" s="42"/>
      <c r="E14094" s="46"/>
      <c r="F14094" s="36"/>
      <c r="G14094" s="45"/>
    </row>
    <row r="14095" spans="1:7" s="12" customFormat="1">
      <c r="A14095" s="41"/>
      <c r="B14095" s="36"/>
      <c r="C14095" s="36"/>
      <c r="D14095" s="42"/>
      <c r="E14095" s="46"/>
      <c r="F14095" s="36"/>
      <c r="G14095" s="45"/>
    </row>
    <row r="14096" spans="1:7" s="12" customFormat="1">
      <c r="A14096" s="41"/>
      <c r="B14096" s="36"/>
      <c r="C14096" s="36"/>
      <c r="D14096" s="42"/>
      <c r="E14096" s="46"/>
      <c r="F14096" s="36"/>
      <c r="G14096" s="45"/>
    </row>
    <row r="14097" spans="1:7" s="12" customFormat="1">
      <c r="A14097" s="41"/>
      <c r="B14097" s="36"/>
      <c r="C14097" s="36"/>
      <c r="D14097" s="42"/>
      <c r="E14097" s="46"/>
      <c r="F14097" s="36"/>
      <c r="G14097" s="45"/>
    </row>
    <row r="14098" spans="1:7" s="12" customFormat="1">
      <c r="A14098" s="41"/>
      <c r="B14098" s="36"/>
      <c r="C14098" s="36"/>
      <c r="D14098" s="42"/>
      <c r="E14098" s="46"/>
      <c r="F14098" s="36"/>
      <c r="G14098" s="45"/>
    </row>
    <row r="14099" spans="1:7" s="12" customFormat="1">
      <c r="A14099" s="41"/>
      <c r="B14099" s="36"/>
      <c r="C14099" s="36"/>
      <c r="D14099" s="42"/>
      <c r="E14099" s="46"/>
      <c r="F14099" s="36"/>
      <c r="G14099" s="45"/>
    </row>
    <row r="14100" spans="1:7" s="12" customFormat="1">
      <c r="A14100" s="41"/>
      <c r="B14100" s="36"/>
      <c r="C14100" s="36"/>
      <c r="D14100" s="42"/>
      <c r="E14100" s="46"/>
      <c r="F14100" s="36"/>
      <c r="G14100" s="45"/>
    </row>
    <row r="14101" spans="1:7" s="12" customFormat="1">
      <c r="A14101" s="41"/>
      <c r="B14101" s="36"/>
      <c r="C14101" s="36"/>
      <c r="D14101" s="42"/>
      <c r="E14101" s="46"/>
      <c r="F14101" s="36"/>
      <c r="G14101" s="45"/>
    </row>
    <row r="14102" spans="1:7" s="12" customFormat="1">
      <c r="A14102" s="41"/>
      <c r="B14102" s="36"/>
      <c r="C14102" s="36"/>
      <c r="D14102" s="42"/>
      <c r="E14102" s="46"/>
      <c r="F14102" s="36"/>
      <c r="G14102" s="45"/>
    </row>
    <row r="14103" spans="1:7" s="12" customFormat="1">
      <c r="A14103" s="41"/>
      <c r="B14103" s="36"/>
      <c r="C14103" s="36"/>
      <c r="D14103" s="42"/>
      <c r="E14103" s="46"/>
      <c r="F14103" s="36"/>
      <c r="G14103" s="45"/>
    </row>
    <row r="14104" spans="1:7" s="12" customFormat="1">
      <c r="A14104" s="41"/>
      <c r="B14104" s="36"/>
      <c r="C14104" s="36"/>
      <c r="D14104" s="42"/>
      <c r="E14104" s="46"/>
      <c r="F14104" s="36"/>
      <c r="G14104" s="45"/>
    </row>
    <row r="14105" spans="1:7" s="12" customFormat="1">
      <c r="A14105" s="41"/>
      <c r="B14105" s="36"/>
      <c r="C14105" s="36"/>
      <c r="D14105" s="42"/>
      <c r="E14105" s="46"/>
      <c r="F14105" s="36"/>
      <c r="G14105" s="45"/>
    </row>
    <row r="14106" spans="1:7" s="12" customFormat="1">
      <c r="A14106" s="41"/>
      <c r="B14106" s="36"/>
      <c r="C14106" s="36"/>
      <c r="D14106" s="42"/>
      <c r="E14106" s="46"/>
      <c r="F14106" s="36"/>
      <c r="G14106" s="45"/>
    </row>
    <row r="14107" spans="1:7" s="12" customFormat="1">
      <c r="A14107" s="41"/>
      <c r="B14107" s="36"/>
      <c r="C14107" s="36"/>
      <c r="D14107" s="42"/>
      <c r="E14107" s="46"/>
      <c r="F14107" s="36"/>
      <c r="G14107" s="45"/>
    </row>
    <row r="14108" spans="1:7" s="12" customFormat="1">
      <c r="A14108" s="41"/>
      <c r="B14108" s="36"/>
      <c r="C14108" s="36"/>
      <c r="D14108" s="42"/>
      <c r="E14108" s="46"/>
      <c r="F14108" s="36"/>
      <c r="G14108" s="45"/>
    </row>
    <row r="14109" spans="1:7" s="12" customFormat="1">
      <c r="A14109" s="41"/>
      <c r="B14109" s="36"/>
      <c r="C14109" s="36"/>
      <c r="D14109" s="42"/>
      <c r="E14109" s="46"/>
      <c r="F14109" s="36"/>
      <c r="G14109" s="45"/>
    </row>
    <row r="14110" spans="1:7" s="12" customFormat="1">
      <c r="A14110" s="41"/>
      <c r="B14110" s="36"/>
      <c r="C14110" s="36"/>
      <c r="D14110" s="42"/>
      <c r="E14110" s="46"/>
      <c r="F14110" s="36"/>
      <c r="G14110" s="45"/>
    </row>
    <row r="14111" spans="1:7" s="12" customFormat="1">
      <c r="A14111" s="41"/>
      <c r="B14111" s="36"/>
      <c r="C14111" s="36"/>
      <c r="D14111" s="42"/>
      <c r="E14111" s="46"/>
      <c r="F14111" s="36"/>
      <c r="G14111" s="45"/>
    </row>
    <row r="14112" spans="1:7" s="12" customFormat="1">
      <c r="A14112" s="41"/>
      <c r="B14112" s="36"/>
      <c r="C14112" s="36"/>
      <c r="D14112" s="42"/>
      <c r="E14112" s="46"/>
      <c r="F14112" s="36"/>
      <c r="G14112" s="45"/>
    </row>
    <row r="14113" spans="1:7" s="12" customFormat="1">
      <c r="A14113" s="41"/>
      <c r="B14113" s="36"/>
      <c r="C14113" s="36"/>
      <c r="D14113" s="42"/>
      <c r="E14113" s="46"/>
      <c r="F14113" s="36"/>
      <c r="G14113" s="45"/>
    </row>
    <row r="14114" spans="1:7" s="12" customFormat="1">
      <c r="A14114" s="41"/>
      <c r="B14114" s="36"/>
      <c r="C14114" s="36"/>
      <c r="D14114" s="42"/>
      <c r="E14114" s="46"/>
      <c r="F14114" s="36"/>
      <c r="G14114" s="45"/>
    </row>
    <row r="14115" spans="1:7" s="12" customFormat="1">
      <c r="A14115" s="41"/>
      <c r="B14115" s="36"/>
      <c r="C14115" s="36"/>
      <c r="D14115" s="42"/>
      <c r="E14115" s="46"/>
      <c r="F14115" s="36"/>
      <c r="G14115" s="45"/>
    </row>
    <row r="14116" spans="1:7" s="12" customFormat="1">
      <c r="A14116" s="41"/>
      <c r="B14116" s="36"/>
      <c r="C14116" s="36"/>
      <c r="D14116" s="42"/>
      <c r="E14116" s="46"/>
      <c r="F14116" s="36"/>
      <c r="G14116" s="45"/>
    </row>
    <row r="14117" spans="1:7" s="12" customFormat="1">
      <c r="A14117" s="41"/>
      <c r="B14117" s="36"/>
      <c r="C14117" s="36"/>
      <c r="D14117" s="42"/>
      <c r="E14117" s="46"/>
      <c r="F14117" s="36"/>
      <c r="G14117" s="45"/>
    </row>
    <row r="14118" spans="1:7" s="12" customFormat="1">
      <c r="A14118" s="41"/>
      <c r="B14118" s="36"/>
      <c r="C14118" s="36"/>
      <c r="D14118" s="42"/>
      <c r="E14118" s="46"/>
      <c r="F14118" s="36"/>
      <c r="G14118" s="45"/>
    </row>
    <row r="14119" spans="1:7" s="12" customFormat="1">
      <c r="A14119" s="41"/>
      <c r="B14119" s="36"/>
      <c r="C14119" s="36"/>
      <c r="D14119" s="42"/>
      <c r="E14119" s="46"/>
      <c r="F14119" s="36"/>
      <c r="G14119" s="45"/>
    </row>
    <row r="14120" spans="1:7" s="12" customFormat="1">
      <c r="A14120" s="41"/>
      <c r="B14120" s="36"/>
      <c r="C14120" s="36"/>
      <c r="D14120" s="42"/>
      <c r="E14120" s="46"/>
      <c r="F14120" s="36"/>
      <c r="G14120" s="45"/>
    </row>
    <row r="14121" spans="1:7" s="12" customFormat="1">
      <c r="A14121" s="41"/>
      <c r="B14121" s="36"/>
      <c r="C14121" s="36"/>
      <c r="D14121" s="42"/>
      <c r="E14121" s="46"/>
      <c r="F14121" s="36"/>
      <c r="G14121" s="45"/>
    </row>
    <row r="14122" spans="1:7" s="12" customFormat="1">
      <c r="A14122" s="41"/>
      <c r="B14122" s="36"/>
      <c r="C14122" s="36"/>
      <c r="D14122" s="42"/>
      <c r="E14122" s="46"/>
      <c r="F14122" s="36"/>
      <c r="G14122" s="45"/>
    </row>
    <row r="14123" spans="1:7" s="12" customFormat="1">
      <c r="A14123" s="41"/>
      <c r="B14123" s="36"/>
      <c r="C14123" s="36"/>
      <c r="D14123" s="42"/>
      <c r="E14123" s="46"/>
      <c r="F14123" s="36"/>
      <c r="G14123" s="45"/>
    </row>
    <row r="14124" spans="1:7" s="12" customFormat="1">
      <c r="A14124" s="41"/>
      <c r="B14124" s="36"/>
      <c r="C14124" s="36"/>
      <c r="D14124" s="42"/>
      <c r="E14124" s="46"/>
      <c r="F14124" s="36"/>
      <c r="G14124" s="45"/>
    </row>
    <row r="14125" spans="1:7" s="12" customFormat="1">
      <c r="A14125" s="41"/>
      <c r="B14125" s="36"/>
      <c r="C14125" s="36"/>
      <c r="D14125" s="42"/>
      <c r="E14125" s="46"/>
      <c r="F14125" s="36"/>
      <c r="G14125" s="45"/>
    </row>
    <row r="14126" spans="1:7" s="12" customFormat="1">
      <c r="A14126" s="41"/>
      <c r="B14126" s="36"/>
      <c r="C14126" s="36"/>
      <c r="D14126" s="42"/>
      <c r="E14126" s="46"/>
      <c r="F14126" s="36"/>
      <c r="G14126" s="45"/>
    </row>
    <row r="14127" spans="1:7" s="12" customFormat="1">
      <c r="A14127" s="41"/>
      <c r="B14127" s="36"/>
      <c r="C14127" s="36"/>
      <c r="D14127" s="42"/>
      <c r="E14127" s="46"/>
      <c r="F14127" s="36"/>
      <c r="G14127" s="45"/>
    </row>
    <row r="14128" spans="1:7" s="12" customFormat="1">
      <c r="A14128" s="41"/>
      <c r="B14128" s="36"/>
      <c r="C14128" s="36"/>
      <c r="D14128" s="42"/>
      <c r="E14128" s="46"/>
      <c r="F14128" s="36"/>
      <c r="G14128" s="45"/>
    </row>
    <row r="14129" spans="1:7" s="12" customFormat="1">
      <c r="A14129" s="41"/>
      <c r="B14129" s="36"/>
      <c r="C14129" s="36"/>
      <c r="D14129" s="42"/>
      <c r="E14129" s="46"/>
      <c r="F14129" s="36"/>
      <c r="G14129" s="45"/>
    </row>
    <row r="14130" spans="1:7" s="12" customFormat="1">
      <c r="A14130" s="41"/>
      <c r="B14130" s="36"/>
      <c r="C14130" s="36"/>
      <c r="D14130" s="42"/>
      <c r="E14130" s="46"/>
      <c r="F14130" s="36"/>
      <c r="G14130" s="45"/>
    </row>
    <row r="14131" spans="1:7" s="12" customFormat="1">
      <c r="A14131" s="41"/>
      <c r="B14131" s="36"/>
      <c r="C14131" s="36"/>
      <c r="D14131" s="42"/>
      <c r="E14131" s="46"/>
      <c r="F14131" s="36"/>
      <c r="G14131" s="45"/>
    </row>
    <row r="14132" spans="1:7" s="12" customFormat="1">
      <c r="A14132" s="41"/>
      <c r="B14132" s="36"/>
      <c r="C14132" s="36"/>
      <c r="D14132" s="42"/>
      <c r="E14132" s="46"/>
      <c r="F14132" s="36"/>
      <c r="G14132" s="45"/>
    </row>
    <row r="14133" spans="1:7" s="12" customFormat="1">
      <c r="A14133" s="41"/>
      <c r="B14133" s="36"/>
      <c r="C14133" s="36"/>
      <c r="D14133" s="42"/>
      <c r="E14133" s="46"/>
      <c r="F14133" s="36"/>
      <c r="G14133" s="45"/>
    </row>
    <row r="14134" spans="1:7" s="12" customFormat="1">
      <c r="A14134" s="41"/>
      <c r="B14134" s="36"/>
      <c r="C14134" s="36"/>
      <c r="D14134" s="42"/>
      <c r="E14134" s="46"/>
      <c r="F14134" s="36"/>
      <c r="G14134" s="45"/>
    </row>
    <row r="14135" spans="1:7" s="12" customFormat="1">
      <c r="A14135" s="41"/>
      <c r="B14135" s="36"/>
      <c r="C14135" s="36"/>
      <c r="D14135" s="42"/>
      <c r="E14135" s="46"/>
      <c r="F14135" s="36"/>
      <c r="G14135" s="45"/>
    </row>
    <row r="14136" spans="1:7" s="12" customFormat="1">
      <c r="A14136" s="41"/>
      <c r="B14136" s="36"/>
      <c r="C14136" s="36"/>
      <c r="D14136" s="42"/>
      <c r="E14136" s="46"/>
      <c r="F14136" s="36"/>
      <c r="G14136" s="45"/>
    </row>
    <row r="14137" spans="1:7" s="12" customFormat="1">
      <c r="A14137" s="41"/>
      <c r="B14137" s="36"/>
      <c r="C14137" s="36"/>
      <c r="D14137" s="42"/>
      <c r="E14137" s="46"/>
      <c r="F14137" s="36"/>
      <c r="G14137" s="45"/>
    </row>
    <row r="14138" spans="1:7" s="12" customFormat="1">
      <c r="A14138" s="41"/>
      <c r="B14138" s="36"/>
      <c r="C14138" s="36"/>
      <c r="D14138" s="42"/>
      <c r="E14138" s="46"/>
      <c r="F14138" s="36"/>
      <c r="G14138" s="45"/>
    </row>
    <row r="14139" spans="1:7" s="12" customFormat="1">
      <c r="A14139" s="41"/>
      <c r="B14139" s="36"/>
      <c r="C14139" s="36"/>
      <c r="D14139" s="42"/>
      <c r="E14139" s="46"/>
      <c r="F14139" s="36"/>
      <c r="G14139" s="45"/>
    </row>
    <row r="14140" spans="1:7" s="12" customFormat="1">
      <c r="A14140" s="41"/>
      <c r="B14140" s="36"/>
      <c r="C14140" s="36"/>
      <c r="D14140" s="42"/>
      <c r="E14140" s="46"/>
      <c r="F14140" s="36"/>
      <c r="G14140" s="45"/>
    </row>
    <row r="14141" spans="1:7" s="12" customFormat="1">
      <c r="A14141" s="41"/>
      <c r="B14141" s="36"/>
      <c r="C14141" s="36"/>
      <c r="D14141" s="42"/>
      <c r="E14141" s="46"/>
      <c r="F14141" s="36"/>
      <c r="G14141" s="45"/>
    </row>
    <row r="14142" spans="1:7" s="12" customFormat="1">
      <c r="A14142" s="41"/>
      <c r="B14142" s="36"/>
      <c r="C14142" s="36"/>
      <c r="D14142" s="42"/>
      <c r="E14142" s="46"/>
      <c r="F14142" s="36"/>
      <c r="G14142" s="45"/>
    </row>
    <row r="14143" spans="1:7" s="12" customFormat="1">
      <c r="A14143" s="41"/>
      <c r="B14143" s="36"/>
      <c r="C14143" s="36"/>
      <c r="D14143" s="42"/>
      <c r="E14143" s="46"/>
      <c r="F14143" s="36"/>
      <c r="G14143" s="45"/>
    </row>
    <row r="14144" spans="1:7" s="12" customFormat="1">
      <c r="A14144" s="41"/>
      <c r="B14144" s="36"/>
      <c r="C14144" s="36"/>
      <c r="D14144" s="42"/>
      <c r="E14144" s="46"/>
      <c r="F14144" s="36"/>
      <c r="G14144" s="45"/>
    </row>
    <row r="14145" spans="1:7" s="12" customFormat="1">
      <c r="A14145" s="41"/>
      <c r="B14145" s="36"/>
      <c r="C14145" s="36"/>
      <c r="D14145" s="42"/>
      <c r="E14145" s="46"/>
      <c r="F14145" s="36"/>
      <c r="G14145" s="45"/>
    </row>
    <row r="14146" spans="1:7" s="12" customFormat="1">
      <c r="A14146" s="41"/>
      <c r="B14146" s="36"/>
      <c r="C14146" s="36"/>
      <c r="D14146" s="42"/>
      <c r="E14146" s="46"/>
      <c r="F14146" s="36"/>
      <c r="G14146" s="45"/>
    </row>
    <row r="14147" spans="1:7" s="12" customFormat="1">
      <c r="A14147" s="41"/>
      <c r="B14147" s="36"/>
      <c r="C14147" s="36"/>
      <c r="D14147" s="42"/>
      <c r="E14147" s="46"/>
      <c r="F14147" s="36"/>
      <c r="G14147" s="45"/>
    </row>
    <row r="14148" spans="1:7" s="12" customFormat="1">
      <c r="A14148" s="41"/>
      <c r="B14148" s="36"/>
      <c r="C14148" s="36"/>
      <c r="D14148" s="42"/>
      <c r="E14148" s="46"/>
      <c r="F14148" s="36"/>
      <c r="G14148" s="45"/>
    </row>
    <row r="14149" spans="1:7" s="12" customFormat="1">
      <c r="A14149" s="41"/>
      <c r="B14149" s="36"/>
      <c r="C14149" s="36"/>
      <c r="D14149" s="42"/>
      <c r="E14149" s="46"/>
      <c r="F14149" s="36"/>
      <c r="G14149" s="45"/>
    </row>
    <row r="14150" spans="1:7" s="12" customFormat="1">
      <c r="A14150" s="41"/>
      <c r="B14150" s="36"/>
      <c r="C14150" s="36"/>
      <c r="D14150" s="42"/>
      <c r="E14150" s="46"/>
      <c r="F14150" s="36"/>
      <c r="G14150" s="45"/>
    </row>
    <row r="14151" spans="1:7" s="12" customFormat="1">
      <c r="A14151" s="41"/>
      <c r="B14151" s="36"/>
      <c r="C14151" s="36"/>
      <c r="D14151" s="42"/>
      <c r="E14151" s="46"/>
      <c r="F14151" s="36"/>
      <c r="G14151" s="45"/>
    </row>
    <row r="14152" spans="1:7" s="12" customFormat="1">
      <c r="A14152" s="41"/>
      <c r="B14152" s="36"/>
      <c r="C14152" s="36"/>
      <c r="D14152" s="42"/>
      <c r="E14152" s="46"/>
      <c r="F14152" s="36"/>
      <c r="G14152" s="45"/>
    </row>
    <row r="14153" spans="1:7" s="12" customFormat="1">
      <c r="A14153" s="41"/>
      <c r="B14153" s="36"/>
      <c r="C14153" s="36"/>
      <c r="D14153" s="42"/>
      <c r="E14153" s="46"/>
      <c r="F14153" s="36"/>
      <c r="G14153" s="45"/>
    </row>
    <row r="14154" spans="1:7" s="12" customFormat="1">
      <c r="A14154" s="41"/>
      <c r="B14154" s="36"/>
      <c r="C14154" s="36"/>
      <c r="D14154" s="42"/>
      <c r="E14154" s="46"/>
      <c r="F14154" s="36"/>
      <c r="G14154" s="45"/>
    </row>
    <row r="14155" spans="1:7" s="12" customFormat="1">
      <c r="A14155" s="41"/>
      <c r="B14155" s="36"/>
      <c r="C14155" s="36"/>
      <c r="D14155" s="42"/>
      <c r="E14155" s="46"/>
      <c r="F14155" s="36"/>
      <c r="G14155" s="45"/>
    </row>
    <row r="14156" spans="1:7" s="12" customFormat="1">
      <c r="A14156" s="41"/>
      <c r="B14156" s="36"/>
      <c r="C14156" s="36"/>
      <c r="D14156" s="42"/>
      <c r="E14156" s="46"/>
      <c r="F14156" s="36"/>
      <c r="G14156" s="45"/>
    </row>
    <row r="14157" spans="1:7" s="12" customFormat="1">
      <c r="A14157" s="41"/>
      <c r="B14157" s="36"/>
      <c r="C14157" s="36"/>
      <c r="D14157" s="42"/>
      <c r="E14157" s="46"/>
      <c r="F14157" s="36"/>
      <c r="G14157" s="45"/>
    </row>
    <row r="14158" spans="1:7" s="12" customFormat="1">
      <c r="A14158" s="41"/>
      <c r="B14158" s="36"/>
      <c r="C14158" s="36"/>
      <c r="D14158" s="42"/>
      <c r="E14158" s="46"/>
      <c r="F14158" s="36"/>
      <c r="G14158" s="45"/>
    </row>
    <row r="14159" spans="1:7" s="12" customFormat="1">
      <c r="A14159" s="41"/>
      <c r="B14159" s="36"/>
      <c r="C14159" s="36"/>
      <c r="D14159" s="42"/>
      <c r="E14159" s="46"/>
      <c r="F14159" s="36"/>
      <c r="G14159" s="45"/>
    </row>
    <row r="14160" spans="1:7" s="12" customFormat="1">
      <c r="A14160" s="41"/>
      <c r="B14160" s="36"/>
      <c r="C14160" s="36"/>
      <c r="D14160" s="42"/>
      <c r="E14160" s="46"/>
      <c r="F14160" s="36"/>
      <c r="G14160" s="45"/>
    </row>
    <row r="14161" spans="1:7" s="12" customFormat="1">
      <c r="A14161" s="41"/>
      <c r="B14161" s="36"/>
      <c r="C14161" s="36"/>
      <c r="D14161" s="42"/>
      <c r="E14161" s="46"/>
      <c r="F14161" s="36"/>
      <c r="G14161" s="45"/>
    </row>
    <row r="14162" spans="1:7" s="12" customFormat="1">
      <c r="A14162" s="41"/>
      <c r="B14162" s="36"/>
      <c r="C14162" s="36"/>
      <c r="D14162" s="42"/>
      <c r="E14162" s="46"/>
      <c r="F14162" s="36"/>
      <c r="G14162" s="45"/>
    </row>
    <row r="14163" spans="1:7" s="12" customFormat="1">
      <c r="A14163" s="41"/>
      <c r="B14163" s="36"/>
      <c r="C14163" s="36"/>
      <c r="D14163" s="42"/>
      <c r="E14163" s="46"/>
      <c r="F14163" s="36"/>
      <c r="G14163" s="45"/>
    </row>
    <row r="14164" spans="1:7" s="12" customFormat="1">
      <c r="A14164" s="41"/>
      <c r="B14164" s="36"/>
      <c r="C14164" s="36"/>
      <c r="D14164" s="42"/>
      <c r="E14164" s="46"/>
      <c r="F14164" s="36"/>
      <c r="G14164" s="45"/>
    </row>
    <row r="14165" spans="1:7" s="12" customFormat="1">
      <c r="A14165" s="41"/>
      <c r="B14165" s="36"/>
      <c r="C14165" s="36"/>
      <c r="D14165" s="42"/>
      <c r="E14165" s="46"/>
      <c r="F14165" s="36"/>
      <c r="G14165" s="45"/>
    </row>
    <row r="14166" spans="1:7" s="12" customFormat="1">
      <c r="A14166" s="41"/>
      <c r="B14166" s="36"/>
      <c r="C14166" s="36"/>
      <c r="D14166" s="42"/>
      <c r="E14166" s="46"/>
      <c r="F14166" s="36"/>
      <c r="G14166" s="45"/>
    </row>
    <row r="14167" spans="1:7" s="12" customFormat="1">
      <c r="A14167" s="41"/>
      <c r="B14167" s="36"/>
      <c r="C14167" s="36"/>
      <c r="D14167" s="42"/>
      <c r="E14167" s="46"/>
      <c r="F14167" s="36"/>
      <c r="G14167" s="45"/>
    </row>
    <row r="14168" spans="1:7" s="12" customFormat="1">
      <c r="A14168" s="41"/>
      <c r="B14168" s="36"/>
      <c r="C14168" s="36"/>
      <c r="D14168" s="42"/>
      <c r="E14168" s="46"/>
      <c r="F14168" s="36"/>
      <c r="G14168" s="45"/>
    </row>
    <row r="14169" spans="1:7" s="12" customFormat="1">
      <c r="A14169" s="41"/>
      <c r="B14169" s="36"/>
      <c r="C14169" s="36"/>
      <c r="D14169" s="42"/>
      <c r="E14169" s="46"/>
      <c r="F14169" s="36"/>
      <c r="G14169" s="45"/>
    </row>
    <row r="14170" spans="1:7" s="12" customFormat="1">
      <c r="A14170" s="41"/>
      <c r="B14170" s="36"/>
      <c r="C14170" s="36"/>
      <c r="D14170" s="42"/>
      <c r="E14170" s="46"/>
      <c r="F14170" s="36"/>
      <c r="G14170" s="45"/>
    </row>
    <row r="14171" spans="1:7" s="12" customFormat="1">
      <c r="A14171" s="41"/>
      <c r="B14171" s="36"/>
      <c r="C14171" s="36"/>
      <c r="D14171" s="42"/>
      <c r="E14171" s="46"/>
      <c r="F14171" s="36"/>
      <c r="G14171" s="45"/>
    </row>
    <row r="14172" spans="1:7" s="12" customFormat="1">
      <c r="A14172" s="41"/>
      <c r="B14172" s="36"/>
      <c r="C14172" s="36"/>
      <c r="D14172" s="42"/>
      <c r="E14172" s="46"/>
      <c r="F14172" s="36"/>
      <c r="G14172" s="45"/>
    </row>
    <row r="14173" spans="1:7" s="12" customFormat="1">
      <c r="A14173" s="41"/>
      <c r="B14173" s="36"/>
      <c r="C14173" s="36"/>
      <c r="D14173" s="42"/>
      <c r="E14173" s="46"/>
      <c r="F14173" s="36"/>
      <c r="G14173" s="45"/>
    </row>
    <row r="14174" spans="1:7" s="12" customFormat="1">
      <c r="A14174" s="41"/>
      <c r="B14174" s="36"/>
      <c r="C14174" s="36"/>
      <c r="D14174" s="42"/>
      <c r="E14174" s="46"/>
      <c r="F14174" s="36"/>
      <c r="G14174" s="45"/>
    </row>
    <row r="14175" spans="1:7" s="12" customFormat="1">
      <c r="A14175" s="41"/>
      <c r="B14175" s="36"/>
      <c r="C14175" s="36"/>
      <c r="D14175" s="42"/>
      <c r="E14175" s="46"/>
      <c r="F14175" s="36"/>
      <c r="G14175" s="45"/>
    </row>
    <row r="14176" spans="1:7" s="12" customFormat="1">
      <c r="A14176" s="41"/>
      <c r="B14176" s="36"/>
      <c r="C14176" s="36"/>
      <c r="D14176" s="42"/>
      <c r="E14176" s="46"/>
      <c r="F14176" s="36"/>
      <c r="G14176" s="45"/>
    </row>
    <row r="14177" spans="1:7" s="12" customFormat="1">
      <c r="A14177" s="41"/>
      <c r="B14177" s="36"/>
      <c r="C14177" s="36"/>
      <c r="D14177" s="42"/>
      <c r="E14177" s="46"/>
      <c r="F14177" s="36"/>
      <c r="G14177" s="45"/>
    </row>
    <row r="14178" spans="1:7" s="12" customFormat="1">
      <c r="A14178" s="41"/>
      <c r="B14178" s="36"/>
      <c r="C14178" s="36"/>
      <c r="D14178" s="42"/>
      <c r="E14178" s="46"/>
      <c r="F14178" s="36"/>
      <c r="G14178" s="45"/>
    </row>
    <row r="14179" spans="1:7" s="12" customFormat="1">
      <c r="A14179" s="41"/>
      <c r="B14179" s="36"/>
      <c r="C14179" s="36"/>
      <c r="D14179" s="42"/>
      <c r="E14179" s="46"/>
      <c r="F14179" s="36"/>
      <c r="G14179" s="45"/>
    </row>
    <row r="14180" spans="1:7" s="12" customFormat="1">
      <c r="A14180" s="41"/>
      <c r="B14180" s="36"/>
      <c r="C14180" s="36"/>
      <c r="D14180" s="42"/>
      <c r="E14180" s="46"/>
      <c r="F14180" s="36"/>
      <c r="G14180" s="45"/>
    </row>
    <row r="14181" spans="1:7" s="12" customFormat="1">
      <c r="A14181" s="41"/>
      <c r="B14181" s="36"/>
      <c r="C14181" s="36"/>
      <c r="D14181" s="42"/>
      <c r="E14181" s="46"/>
      <c r="F14181" s="36"/>
      <c r="G14181" s="45"/>
    </row>
    <row r="14182" spans="1:7" s="12" customFormat="1">
      <c r="A14182" s="41"/>
      <c r="B14182" s="36"/>
      <c r="C14182" s="36"/>
      <c r="D14182" s="42"/>
      <c r="E14182" s="46"/>
      <c r="F14182" s="36"/>
      <c r="G14182" s="45"/>
    </row>
    <row r="14183" spans="1:7" s="12" customFormat="1">
      <c r="A14183" s="41"/>
      <c r="B14183" s="36"/>
      <c r="C14183" s="36"/>
      <c r="D14183" s="42"/>
      <c r="E14183" s="46"/>
      <c r="F14183" s="36"/>
      <c r="G14183" s="45"/>
    </row>
    <row r="14184" spans="1:7" s="12" customFormat="1">
      <c r="A14184" s="41"/>
      <c r="B14184" s="36"/>
      <c r="C14184" s="36"/>
      <c r="D14184" s="42"/>
      <c r="E14184" s="46"/>
      <c r="F14184" s="36"/>
      <c r="G14184" s="45"/>
    </row>
    <row r="14185" spans="1:7" s="12" customFormat="1">
      <c r="A14185" s="41"/>
      <c r="B14185" s="36"/>
      <c r="C14185" s="36"/>
      <c r="D14185" s="42"/>
      <c r="E14185" s="46"/>
      <c r="F14185" s="36"/>
      <c r="G14185" s="45"/>
    </row>
    <row r="14186" spans="1:7" s="12" customFormat="1">
      <c r="A14186" s="41"/>
      <c r="B14186" s="36"/>
      <c r="C14186" s="36"/>
      <c r="D14186" s="42"/>
      <c r="E14186" s="46"/>
      <c r="F14186" s="36"/>
      <c r="G14186" s="45"/>
    </row>
    <row r="14187" spans="1:7" s="12" customFormat="1">
      <c r="A14187" s="41"/>
      <c r="B14187" s="36"/>
      <c r="C14187" s="36"/>
      <c r="D14187" s="42"/>
      <c r="E14187" s="46"/>
      <c r="F14187" s="36"/>
      <c r="G14187" s="45"/>
    </row>
    <row r="14188" spans="1:7" s="12" customFormat="1">
      <c r="A14188" s="41"/>
      <c r="B14188" s="36"/>
      <c r="C14188" s="36"/>
      <c r="D14188" s="42"/>
      <c r="E14188" s="46"/>
      <c r="F14188" s="36"/>
      <c r="G14188" s="45"/>
    </row>
    <row r="14189" spans="1:7" s="12" customFormat="1">
      <c r="A14189" s="41"/>
      <c r="B14189" s="36"/>
      <c r="C14189" s="36"/>
      <c r="D14189" s="42"/>
      <c r="E14189" s="46"/>
      <c r="F14189" s="36"/>
      <c r="G14189" s="45"/>
    </row>
    <row r="14190" spans="1:7" s="12" customFormat="1">
      <c r="A14190" s="41"/>
      <c r="B14190" s="36"/>
      <c r="C14190" s="36"/>
      <c r="D14190" s="42"/>
      <c r="E14190" s="46"/>
      <c r="F14190" s="36"/>
      <c r="G14190" s="45"/>
    </row>
    <row r="14191" spans="1:7" s="12" customFormat="1">
      <c r="A14191" s="41"/>
      <c r="B14191" s="36"/>
      <c r="C14191" s="36"/>
      <c r="D14191" s="42"/>
      <c r="E14191" s="46"/>
      <c r="F14191" s="36"/>
      <c r="G14191" s="45"/>
    </row>
    <row r="14192" spans="1:7" s="12" customFormat="1">
      <c r="A14192" s="41"/>
      <c r="B14192" s="36"/>
      <c r="C14192" s="36"/>
      <c r="D14192" s="42"/>
      <c r="E14192" s="46"/>
      <c r="F14192" s="36"/>
      <c r="G14192" s="45"/>
    </row>
    <row r="14193" spans="1:7" s="12" customFormat="1">
      <c r="A14193" s="41"/>
      <c r="B14193" s="36"/>
      <c r="C14193" s="36"/>
      <c r="D14193" s="42"/>
      <c r="E14193" s="46"/>
      <c r="F14193" s="36"/>
      <c r="G14193" s="45"/>
    </row>
    <row r="14194" spans="1:7" s="12" customFormat="1">
      <c r="A14194" s="41"/>
      <c r="B14194" s="36"/>
      <c r="C14194" s="36"/>
      <c r="D14194" s="42"/>
      <c r="E14194" s="46"/>
      <c r="F14194" s="36"/>
      <c r="G14194" s="45"/>
    </row>
    <row r="14195" spans="1:7" s="12" customFormat="1">
      <c r="A14195" s="41"/>
      <c r="B14195" s="36"/>
      <c r="C14195" s="36"/>
      <c r="D14195" s="42"/>
      <c r="E14195" s="46"/>
      <c r="F14195" s="36"/>
      <c r="G14195" s="45"/>
    </row>
    <row r="14196" spans="1:7" s="12" customFormat="1">
      <c r="A14196" s="41"/>
      <c r="B14196" s="36"/>
      <c r="C14196" s="36"/>
      <c r="D14196" s="42"/>
      <c r="E14196" s="46"/>
      <c r="F14196" s="36"/>
      <c r="G14196" s="45"/>
    </row>
    <row r="14197" spans="1:7" s="12" customFormat="1">
      <c r="A14197" s="41"/>
      <c r="B14197" s="36"/>
      <c r="C14197" s="36"/>
      <c r="D14197" s="42"/>
      <c r="E14197" s="46"/>
      <c r="F14197" s="36"/>
      <c r="G14197" s="45"/>
    </row>
    <row r="14198" spans="1:7" s="12" customFormat="1">
      <c r="A14198" s="41"/>
      <c r="B14198" s="36"/>
      <c r="C14198" s="36"/>
      <c r="D14198" s="42"/>
      <c r="E14198" s="46"/>
      <c r="F14198" s="36"/>
      <c r="G14198" s="45"/>
    </row>
    <row r="14199" spans="1:7" s="12" customFormat="1">
      <c r="A14199" s="41"/>
      <c r="B14199" s="36"/>
      <c r="C14199" s="36"/>
      <c r="D14199" s="42"/>
      <c r="E14199" s="46"/>
      <c r="F14199" s="36"/>
      <c r="G14199" s="45"/>
    </row>
    <row r="14200" spans="1:7" s="12" customFormat="1">
      <c r="A14200" s="41"/>
      <c r="B14200" s="36"/>
      <c r="C14200" s="36"/>
      <c r="D14200" s="42"/>
      <c r="E14200" s="46"/>
      <c r="F14200" s="36"/>
      <c r="G14200" s="45"/>
    </row>
    <row r="14201" spans="1:7" s="12" customFormat="1">
      <c r="A14201" s="41"/>
      <c r="B14201" s="36"/>
      <c r="C14201" s="36"/>
      <c r="D14201" s="42"/>
      <c r="E14201" s="46"/>
      <c r="F14201" s="36"/>
      <c r="G14201" s="45"/>
    </row>
    <row r="14202" spans="1:7" s="12" customFormat="1">
      <c r="A14202" s="41"/>
      <c r="B14202" s="36"/>
      <c r="C14202" s="36"/>
      <c r="D14202" s="42"/>
      <c r="E14202" s="46"/>
      <c r="F14202" s="36"/>
      <c r="G14202" s="45"/>
    </row>
    <row r="14203" spans="1:7" s="12" customFormat="1">
      <c r="A14203" s="41"/>
      <c r="B14203" s="36"/>
      <c r="C14203" s="36"/>
      <c r="D14203" s="42"/>
      <c r="E14203" s="46"/>
      <c r="F14203" s="36"/>
      <c r="G14203" s="45"/>
    </row>
    <row r="14204" spans="1:7" s="12" customFormat="1">
      <c r="A14204" s="41"/>
      <c r="B14204" s="36"/>
      <c r="C14204" s="36"/>
      <c r="D14204" s="42"/>
      <c r="E14204" s="46"/>
      <c r="F14204" s="36"/>
      <c r="G14204" s="45"/>
    </row>
    <row r="14205" spans="1:7" s="12" customFormat="1">
      <c r="A14205" s="41"/>
      <c r="B14205" s="36"/>
      <c r="C14205" s="36"/>
      <c r="D14205" s="42"/>
      <c r="E14205" s="46"/>
      <c r="F14205" s="36"/>
      <c r="G14205" s="45"/>
    </row>
    <row r="14206" spans="1:7" s="12" customFormat="1">
      <c r="A14206" s="41"/>
      <c r="B14206" s="36"/>
      <c r="C14206" s="36"/>
      <c r="D14206" s="42"/>
      <c r="E14206" s="46"/>
      <c r="F14206" s="36"/>
      <c r="G14206" s="45"/>
    </row>
    <row r="14207" spans="1:7" s="12" customFormat="1">
      <c r="A14207" s="41"/>
      <c r="B14207" s="36"/>
      <c r="C14207" s="36"/>
      <c r="D14207" s="42"/>
      <c r="E14207" s="46"/>
      <c r="F14207" s="36"/>
      <c r="G14207" s="45"/>
    </row>
    <row r="14208" spans="1:7" s="12" customFormat="1">
      <c r="A14208" s="41"/>
      <c r="B14208" s="36"/>
      <c r="C14208" s="36"/>
      <c r="D14208" s="42"/>
      <c r="E14208" s="46"/>
      <c r="F14208" s="36"/>
      <c r="G14208" s="45"/>
    </row>
    <row r="14209" spans="1:7" s="12" customFormat="1">
      <c r="A14209" s="41"/>
      <c r="B14209" s="36"/>
      <c r="C14209" s="36"/>
      <c r="D14209" s="42"/>
      <c r="E14209" s="46"/>
      <c r="F14209" s="36"/>
      <c r="G14209" s="45"/>
    </row>
    <row r="14210" spans="1:7" s="12" customFormat="1">
      <c r="A14210" s="41"/>
      <c r="B14210" s="36"/>
      <c r="C14210" s="36"/>
      <c r="D14210" s="42"/>
      <c r="E14210" s="46"/>
      <c r="F14210" s="36"/>
      <c r="G14210" s="45"/>
    </row>
    <row r="14211" spans="1:7" s="12" customFormat="1">
      <c r="A14211" s="41"/>
      <c r="B14211" s="36"/>
      <c r="C14211" s="36"/>
      <c r="D14211" s="42"/>
      <c r="E14211" s="46"/>
      <c r="F14211" s="36"/>
      <c r="G14211" s="45"/>
    </row>
    <row r="14212" spans="1:7" s="12" customFormat="1">
      <c r="A14212" s="41"/>
      <c r="B14212" s="36"/>
      <c r="C14212" s="36"/>
      <c r="D14212" s="42"/>
      <c r="E14212" s="46"/>
      <c r="F14212" s="36"/>
      <c r="G14212" s="45"/>
    </row>
    <row r="14213" spans="1:7" s="12" customFormat="1">
      <c r="A14213" s="41"/>
      <c r="B14213" s="36"/>
      <c r="C14213" s="36"/>
      <c r="D14213" s="42"/>
      <c r="E14213" s="46"/>
      <c r="F14213" s="36"/>
      <c r="G14213" s="45"/>
    </row>
    <row r="14214" spans="1:7" s="12" customFormat="1">
      <c r="A14214" s="41"/>
      <c r="B14214" s="36"/>
      <c r="C14214" s="36"/>
      <c r="D14214" s="42"/>
      <c r="E14214" s="46"/>
      <c r="F14214" s="36"/>
      <c r="G14214" s="45"/>
    </row>
    <row r="14215" spans="1:7" s="12" customFormat="1">
      <c r="A14215" s="41"/>
      <c r="B14215" s="36"/>
      <c r="C14215" s="36"/>
      <c r="D14215" s="42"/>
      <c r="E14215" s="46"/>
      <c r="F14215" s="36"/>
      <c r="G14215" s="45"/>
    </row>
    <row r="14216" spans="1:7" s="12" customFormat="1">
      <c r="A14216" s="41"/>
      <c r="B14216" s="36"/>
      <c r="C14216" s="36"/>
      <c r="D14216" s="42"/>
      <c r="E14216" s="46"/>
      <c r="F14216" s="36"/>
      <c r="G14216" s="45"/>
    </row>
    <row r="14217" spans="1:7" s="12" customFormat="1">
      <c r="A14217" s="41"/>
      <c r="B14217" s="36"/>
      <c r="C14217" s="36"/>
      <c r="D14217" s="42"/>
      <c r="E14217" s="46"/>
      <c r="F14217" s="36"/>
      <c r="G14217" s="45"/>
    </row>
    <row r="14218" spans="1:7" s="12" customFormat="1">
      <c r="A14218" s="41"/>
      <c r="B14218" s="36"/>
      <c r="C14218" s="36"/>
      <c r="D14218" s="42"/>
      <c r="E14218" s="46"/>
      <c r="F14218" s="36"/>
      <c r="G14218" s="45"/>
    </row>
    <row r="14219" spans="1:7" s="12" customFormat="1">
      <c r="A14219" s="41"/>
      <c r="B14219" s="36"/>
      <c r="C14219" s="36"/>
      <c r="D14219" s="42"/>
      <c r="E14219" s="46"/>
      <c r="F14219" s="36"/>
      <c r="G14219" s="45"/>
    </row>
    <row r="14220" spans="1:7" s="12" customFormat="1">
      <c r="A14220" s="41"/>
      <c r="B14220" s="36"/>
      <c r="C14220" s="36"/>
      <c r="D14220" s="42"/>
      <c r="E14220" s="46"/>
      <c r="F14220" s="36"/>
      <c r="G14220" s="45"/>
    </row>
    <row r="14221" spans="1:7" s="12" customFormat="1">
      <c r="A14221" s="41"/>
      <c r="B14221" s="36"/>
      <c r="C14221" s="36"/>
      <c r="D14221" s="42"/>
      <c r="E14221" s="46"/>
      <c r="F14221" s="36"/>
      <c r="G14221" s="45"/>
    </row>
    <row r="14222" spans="1:7" s="12" customFormat="1">
      <c r="A14222" s="41"/>
      <c r="B14222" s="36"/>
      <c r="C14222" s="36"/>
      <c r="D14222" s="42"/>
      <c r="E14222" s="46"/>
      <c r="F14222" s="36"/>
      <c r="G14222" s="45"/>
    </row>
    <row r="14223" spans="1:7" s="12" customFormat="1">
      <c r="A14223" s="41"/>
      <c r="B14223" s="36"/>
      <c r="C14223" s="36"/>
      <c r="D14223" s="42"/>
      <c r="E14223" s="46"/>
      <c r="F14223" s="36"/>
      <c r="G14223" s="45"/>
    </row>
    <row r="14224" spans="1:7" s="12" customFormat="1">
      <c r="A14224" s="41"/>
      <c r="B14224" s="36"/>
      <c r="C14224" s="36"/>
      <c r="D14224" s="42"/>
      <c r="E14224" s="46"/>
      <c r="F14224" s="36"/>
      <c r="G14224" s="45"/>
    </row>
    <row r="14225" spans="1:7" s="12" customFormat="1">
      <c r="A14225" s="41"/>
      <c r="B14225" s="36"/>
      <c r="C14225" s="36"/>
      <c r="D14225" s="42"/>
      <c r="E14225" s="46"/>
      <c r="F14225" s="36"/>
      <c r="G14225" s="45"/>
    </row>
    <row r="14226" spans="1:7" s="12" customFormat="1">
      <c r="A14226" s="41"/>
      <c r="B14226" s="36"/>
      <c r="C14226" s="36"/>
      <c r="D14226" s="42"/>
      <c r="E14226" s="46"/>
      <c r="F14226" s="36"/>
      <c r="G14226" s="45"/>
    </row>
    <row r="14227" spans="1:7" s="12" customFormat="1">
      <c r="A14227" s="41"/>
      <c r="B14227" s="36"/>
      <c r="C14227" s="36"/>
      <c r="D14227" s="42"/>
      <c r="E14227" s="46"/>
      <c r="F14227" s="36"/>
      <c r="G14227" s="45"/>
    </row>
    <row r="14228" spans="1:7" s="12" customFormat="1">
      <c r="A14228" s="41"/>
      <c r="B14228" s="36"/>
      <c r="C14228" s="36"/>
      <c r="D14228" s="42"/>
      <c r="E14228" s="46"/>
      <c r="F14228" s="36"/>
      <c r="G14228" s="45"/>
    </row>
    <row r="14229" spans="1:7" s="12" customFormat="1">
      <c r="A14229" s="41"/>
      <c r="B14229" s="36"/>
      <c r="C14229" s="36"/>
      <c r="D14229" s="42"/>
      <c r="E14229" s="46"/>
      <c r="F14229" s="36"/>
      <c r="G14229" s="45"/>
    </row>
    <row r="14230" spans="1:7" s="12" customFormat="1">
      <c r="A14230" s="41"/>
      <c r="B14230" s="36"/>
      <c r="C14230" s="36"/>
      <c r="D14230" s="42"/>
      <c r="E14230" s="46"/>
      <c r="F14230" s="36"/>
      <c r="G14230" s="45"/>
    </row>
    <row r="14231" spans="1:7" s="12" customFormat="1">
      <c r="A14231" s="41"/>
      <c r="B14231" s="36"/>
      <c r="C14231" s="36"/>
      <c r="D14231" s="42"/>
      <c r="E14231" s="46"/>
      <c r="F14231" s="36"/>
      <c r="G14231" s="45"/>
    </row>
    <row r="14232" spans="1:7" s="12" customFormat="1">
      <c r="A14232" s="41"/>
      <c r="B14232" s="36"/>
      <c r="C14232" s="36"/>
      <c r="D14232" s="42"/>
      <c r="E14232" s="46"/>
      <c r="F14232" s="36"/>
      <c r="G14232" s="45"/>
    </row>
    <row r="14233" spans="1:7" s="12" customFormat="1">
      <c r="A14233" s="41"/>
      <c r="B14233" s="36"/>
      <c r="C14233" s="36"/>
      <c r="D14233" s="42"/>
      <c r="E14233" s="46"/>
      <c r="F14233" s="36"/>
      <c r="G14233" s="45"/>
    </row>
    <row r="14234" spans="1:7" s="12" customFormat="1">
      <c r="A14234" s="41"/>
      <c r="B14234" s="36"/>
      <c r="C14234" s="36"/>
      <c r="D14234" s="42"/>
      <c r="E14234" s="46"/>
      <c r="F14234" s="36"/>
      <c r="G14234" s="45"/>
    </row>
    <row r="14235" spans="1:7" s="12" customFormat="1">
      <c r="A14235" s="41"/>
      <c r="B14235" s="36"/>
      <c r="C14235" s="36"/>
      <c r="D14235" s="42"/>
      <c r="E14235" s="46"/>
      <c r="F14235" s="36"/>
      <c r="G14235" s="45"/>
    </row>
    <row r="14236" spans="1:7" s="12" customFormat="1">
      <c r="A14236" s="41"/>
      <c r="B14236" s="36"/>
      <c r="C14236" s="36"/>
      <c r="D14236" s="42"/>
      <c r="E14236" s="46"/>
      <c r="F14236" s="36"/>
      <c r="G14236" s="45"/>
    </row>
    <row r="14237" spans="1:7" s="12" customFormat="1">
      <c r="A14237" s="41"/>
      <c r="B14237" s="36"/>
      <c r="C14237" s="36"/>
      <c r="D14237" s="42"/>
      <c r="E14237" s="46"/>
      <c r="F14237" s="36"/>
      <c r="G14237" s="45"/>
    </row>
    <row r="14238" spans="1:7" s="12" customFormat="1">
      <c r="A14238" s="41"/>
      <c r="B14238" s="36"/>
      <c r="C14238" s="36"/>
      <c r="D14238" s="42"/>
      <c r="E14238" s="46"/>
      <c r="F14238" s="36"/>
      <c r="G14238" s="45"/>
    </row>
    <row r="14239" spans="1:7" s="12" customFormat="1">
      <c r="A14239" s="41"/>
      <c r="B14239" s="36"/>
      <c r="C14239" s="36"/>
      <c r="D14239" s="42"/>
      <c r="E14239" s="46"/>
      <c r="F14239" s="36"/>
      <c r="G14239" s="45"/>
    </row>
    <row r="14240" spans="1:7" s="12" customFormat="1">
      <c r="A14240" s="41"/>
      <c r="B14240" s="36"/>
      <c r="C14240" s="36"/>
      <c r="D14240" s="42"/>
      <c r="E14240" s="46"/>
      <c r="F14240" s="36"/>
      <c r="G14240" s="45"/>
    </row>
    <row r="14241" spans="1:7" s="12" customFormat="1">
      <c r="A14241" s="41"/>
      <c r="B14241" s="36"/>
      <c r="C14241" s="36"/>
      <c r="D14241" s="42"/>
      <c r="E14241" s="46"/>
      <c r="F14241" s="36"/>
      <c r="G14241" s="45"/>
    </row>
    <row r="14242" spans="1:7" s="12" customFormat="1">
      <c r="A14242" s="41"/>
      <c r="B14242" s="36"/>
      <c r="C14242" s="36"/>
      <c r="D14242" s="42"/>
      <c r="E14242" s="46"/>
      <c r="F14242" s="36"/>
      <c r="G14242" s="45"/>
    </row>
    <row r="14243" spans="1:7" s="12" customFormat="1">
      <c r="A14243" s="41"/>
      <c r="B14243" s="36"/>
      <c r="C14243" s="36"/>
      <c r="D14243" s="42"/>
      <c r="E14243" s="46"/>
      <c r="F14243" s="36"/>
      <c r="G14243" s="45"/>
    </row>
    <row r="14244" spans="1:7" s="12" customFormat="1">
      <c r="A14244" s="41"/>
      <c r="B14244" s="36"/>
      <c r="C14244" s="36"/>
      <c r="D14244" s="42"/>
      <c r="E14244" s="46"/>
      <c r="F14244" s="36"/>
      <c r="G14244" s="45"/>
    </row>
    <row r="14245" spans="1:7" s="12" customFormat="1">
      <c r="A14245" s="41"/>
      <c r="B14245" s="36"/>
      <c r="C14245" s="36"/>
      <c r="D14245" s="42"/>
      <c r="E14245" s="46"/>
      <c r="F14245" s="36"/>
      <c r="G14245" s="45"/>
    </row>
    <row r="14246" spans="1:7" s="12" customFormat="1">
      <c r="A14246" s="41"/>
      <c r="B14246" s="36"/>
      <c r="C14246" s="36"/>
      <c r="D14246" s="42"/>
      <c r="E14246" s="46"/>
      <c r="F14246" s="36"/>
      <c r="G14246" s="45"/>
    </row>
    <row r="14247" spans="1:7" s="12" customFormat="1">
      <c r="A14247" s="41"/>
      <c r="B14247" s="36"/>
      <c r="C14247" s="36"/>
      <c r="D14247" s="42"/>
      <c r="E14247" s="46"/>
      <c r="F14247" s="36"/>
      <c r="G14247" s="45"/>
    </row>
    <row r="14248" spans="1:7" s="12" customFormat="1">
      <c r="A14248" s="41"/>
      <c r="B14248" s="36"/>
      <c r="C14248" s="36"/>
      <c r="D14248" s="42"/>
      <c r="E14248" s="46"/>
      <c r="F14248" s="36"/>
      <c r="G14248" s="45"/>
    </row>
    <row r="14249" spans="1:7" s="12" customFormat="1">
      <c r="A14249" s="41"/>
      <c r="B14249" s="36"/>
      <c r="C14249" s="36"/>
      <c r="D14249" s="42"/>
      <c r="E14249" s="46"/>
      <c r="F14249" s="36"/>
      <c r="G14249" s="45"/>
    </row>
    <row r="14250" spans="1:7" s="12" customFormat="1">
      <c r="A14250" s="41"/>
      <c r="B14250" s="36"/>
      <c r="C14250" s="36"/>
      <c r="D14250" s="42"/>
      <c r="E14250" s="46"/>
      <c r="F14250" s="36"/>
      <c r="G14250" s="45"/>
    </row>
    <row r="14251" spans="1:7" s="12" customFormat="1">
      <c r="A14251" s="41"/>
      <c r="B14251" s="36"/>
      <c r="C14251" s="36"/>
      <c r="D14251" s="42"/>
      <c r="E14251" s="46"/>
      <c r="F14251" s="36"/>
      <c r="G14251" s="45"/>
    </row>
    <row r="14252" spans="1:7" s="12" customFormat="1">
      <c r="A14252" s="41"/>
      <c r="B14252" s="36"/>
      <c r="C14252" s="36"/>
      <c r="D14252" s="42"/>
      <c r="E14252" s="46"/>
      <c r="F14252" s="36"/>
      <c r="G14252" s="45"/>
    </row>
    <row r="14253" spans="1:7" s="12" customFormat="1">
      <c r="A14253" s="41"/>
      <c r="B14253" s="36"/>
      <c r="C14253" s="36"/>
      <c r="D14253" s="42"/>
      <c r="E14253" s="46"/>
      <c r="F14253" s="36"/>
      <c r="G14253" s="45"/>
    </row>
    <row r="14254" spans="1:7" s="12" customFormat="1">
      <c r="A14254" s="41"/>
      <c r="B14254" s="36"/>
      <c r="C14254" s="36"/>
      <c r="D14254" s="42"/>
      <c r="E14254" s="46"/>
      <c r="F14254" s="36"/>
      <c r="G14254" s="45"/>
    </row>
    <row r="14255" spans="1:7" s="12" customFormat="1">
      <c r="A14255" s="41"/>
      <c r="B14255" s="36"/>
      <c r="C14255" s="36"/>
      <c r="D14255" s="42"/>
      <c r="E14255" s="46"/>
      <c r="F14255" s="36"/>
      <c r="G14255" s="45"/>
    </row>
    <row r="14256" spans="1:7" s="12" customFormat="1">
      <c r="A14256" s="41"/>
      <c r="B14256" s="36"/>
      <c r="C14256" s="36"/>
      <c r="D14256" s="42"/>
      <c r="E14256" s="46"/>
      <c r="F14256" s="36"/>
      <c r="G14256" s="45"/>
    </row>
    <row r="14257" spans="1:7" s="12" customFormat="1">
      <c r="A14257" s="41"/>
      <c r="B14257" s="36"/>
      <c r="C14257" s="36"/>
      <c r="D14257" s="42"/>
      <c r="E14257" s="46"/>
      <c r="F14257" s="36"/>
      <c r="G14257" s="45"/>
    </row>
    <row r="14258" spans="1:7" s="12" customFormat="1">
      <c r="A14258" s="41"/>
      <c r="B14258" s="36"/>
      <c r="C14258" s="36"/>
      <c r="D14258" s="42"/>
      <c r="E14258" s="46"/>
      <c r="F14258" s="36"/>
      <c r="G14258" s="45"/>
    </row>
    <row r="14259" spans="1:7" s="12" customFormat="1">
      <c r="A14259" s="41"/>
      <c r="B14259" s="36"/>
      <c r="C14259" s="36"/>
      <c r="D14259" s="42"/>
      <c r="E14259" s="46"/>
      <c r="F14259" s="36"/>
      <c r="G14259" s="45"/>
    </row>
    <row r="14260" spans="1:7" s="12" customFormat="1">
      <c r="A14260" s="41"/>
      <c r="B14260" s="36"/>
      <c r="C14260" s="36"/>
      <c r="D14260" s="42"/>
      <c r="E14260" s="46"/>
      <c r="F14260" s="36"/>
      <c r="G14260" s="45"/>
    </row>
    <row r="14261" spans="1:7" s="12" customFormat="1">
      <c r="A14261" s="41"/>
      <c r="B14261" s="36"/>
      <c r="C14261" s="36"/>
      <c r="D14261" s="42"/>
      <c r="E14261" s="46"/>
      <c r="F14261" s="36"/>
      <c r="G14261" s="45"/>
    </row>
    <row r="14262" spans="1:7" s="12" customFormat="1">
      <c r="A14262" s="41"/>
      <c r="B14262" s="36"/>
      <c r="C14262" s="36"/>
      <c r="D14262" s="42"/>
      <c r="E14262" s="46"/>
      <c r="F14262" s="36"/>
      <c r="G14262" s="45"/>
    </row>
    <row r="14263" spans="1:7" s="12" customFormat="1">
      <c r="A14263" s="41"/>
      <c r="B14263" s="36"/>
      <c r="C14263" s="36"/>
      <c r="D14263" s="42"/>
      <c r="E14263" s="46"/>
      <c r="F14263" s="36"/>
      <c r="G14263" s="45"/>
    </row>
    <row r="14264" spans="1:7" s="12" customFormat="1">
      <c r="A14264" s="41"/>
      <c r="B14264" s="36"/>
      <c r="C14264" s="36"/>
      <c r="D14264" s="42"/>
      <c r="E14264" s="46"/>
      <c r="F14264" s="36"/>
      <c r="G14264" s="45"/>
    </row>
    <row r="14265" spans="1:7" s="12" customFormat="1">
      <c r="A14265" s="41"/>
      <c r="B14265" s="36"/>
      <c r="C14265" s="36"/>
      <c r="D14265" s="42"/>
      <c r="E14265" s="46"/>
      <c r="F14265" s="36"/>
      <c r="G14265" s="45"/>
    </row>
    <row r="14266" spans="1:7" s="12" customFormat="1">
      <c r="A14266" s="41"/>
      <c r="B14266" s="36"/>
      <c r="C14266" s="36"/>
      <c r="D14266" s="42"/>
      <c r="E14266" s="46"/>
      <c r="F14266" s="36"/>
      <c r="G14266" s="45"/>
    </row>
    <row r="14267" spans="1:7" s="12" customFormat="1">
      <c r="A14267" s="41"/>
      <c r="B14267" s="36"/>
      <c r="C14267" s="36"/>
      <c r="D14267" s="42"/>
      <c r="E14267" s="46"/>
      <c r="F14267" s="36"/>
      <c r="G14267" s="45"/>
    </row>
    <row r="14268" spans="1:7" s="12" customFormat="1">
      <c r="A14268" s="41"/>
      <c r="B14268" s="36"/>
      <c r="C14268" s="36"/>
      <c r="D14268" s="42"/>
      <c r="E14268" s="46"/>
      <c r="F14268" s="36"/>
      <c r="G14268" s="45"/>
    </row>
    <row r="14269" spans="1:7" s="12" customFormat="1">
      <c r="A14269" s="41"/>
      <c r="B14269" s="36"/>
      <c r="C14269" s="36"/>
      <c r="D14269" s="42"/>
      <c r="E14269" s="46"/>
      <c r="F14269" s="36"/>
      <c r="G14269" s="45"/>
    </row>
    <row r="14270" spans="1:7" s="12" customFormat="1">
      <c r="A14270" s="41"/>
      <c r="B14270" s="36"/>
      <c r="C14270" s="36"/>
      <c r="D14270" s="42"/>
      <c r="E14270" s="46"/>
      <c r="F14270" s="36"/>
      <c r="G14270" s="45"/>
    </row>
    <row r="14271" spans="1:7" s="12" customFormat="1">
      <c r="A14271" s="41"/>
      <c r="B14271" s="36"/>
      <c r="C14271" s="36"/>
      <c r="D14271" s="42"/>
      <c r="E14271" s="46"/>
      <c r="F14271" s="36"/>
      <c r="G14271" s="45"/>
    </row>
    <row r="14272" spans="1:7" s="12" customFormat="1">
      <c r="A14272" s="41"/>
      <c r="B14272" s="36"/>
      <c r="C14272" s="36"/>
      <c r="D14272" s="42"/>
      <c r="E14272" s="46"/>
      <c r="F14272" s="36"/>
      <c r="G14272" s="45"/>
    </row>
    <row r="14273" spans="1:7" s="12" customFormat="1">
      <c r="A14273" s="41"/>
      <c r="B14273" s="36"/>
      <c r="C14273" s="36"/>
      <c r="D14273" s="42"/>
      <c r="E14273" s="46"/>
      <c r="F14273" s="36"/>
      <c r="G14273" s="45"/>
    </row>
    <row r="14274" spans="1:7" s="12" customFormat="1">
      <c r="A14274" s="41"/>
      <c r="B14274" s="36"/>
      <c r="C14274" s="36"/>
      <c r="D14274" s="42"/>
      <c r="E14274" s="46"/>
      <c r="F14274" s="36"/>
      <c r="G14274" s="45"/>
    </row>
    <row r="14275" spans="1:7" s="12" customFormat="1">
      <c r="A14275" s="41"/>
      <c r="B14275" s="36"/>
      <c r="C14275" s="36"/>
      <c r="D14275" s="42"/>
      <c r="E14275" s="46"/>
      <c r="F14275" s="36"/>
      <c r="G14275" s="45"/>
    </row>
    <row r="14276" spans="1:7" s="12" customFormat="1">
      <c r="A14276" s="41"/>
      <c r="B14276" s="36"/>
      <c r="C14276" s="36"/>
      <c r="D14276" s="42"/>
      <c r="E14276" s="46"/>
      <c r="F14276" s="36"/>
      <c r="G14276" s="45"/>
    </row>
    <row r="14277" spans="1:7" s="12" customFormat="1">
      <c r="A14277" s="41"/>
      <c r="B14277" s="36"/>
      <c r="C14277" s="36"/>
      <c r="D14277" s="42"/>
      <c r="E14277" s="46"/>
      <c r="F14277" s="36"/>
      <c r="G14277" s="45"/>
    </row>
    <row r="14278" spans="1:7" s="12" customFormat="1">
      <c r="A14278" s="41"/>
      <c r="B14278" s="36"/>
      <c r="C14278" s="36"/>
      <c r="D14278" s="42"/>
      <c r="E14278" s="46"/>
      <c r="F14278" s="36"/>
      <c r="G14278" s="45"/>
    </row>
    <row r="14279" spans="1:7" s="12" customFormat="1">
      <c r="A14279" s="41"/>
      <c r="B14279" s="36"/>
      <c r="C14279" s="36"/>
      <c r="D14279" s="42"/>
      <c r="E14279" s="46"/>
      <c r="F14279" s="36"/>
      <c r="G14279" s="45"/>
    </row>
    <row r="14280" spans="1:7" s="12" customFormat="1">
      <c r="A14280" s="41"/>
      <c r="B14280" s="36"/>
      <c r="C14280" s="36"/>
      <c r="D14280" s="42"/>
      <c r="E14280" s="46"/>
      <c r="F14280" s="36"/>
      <c r="G14280" s="45"/>
    </row>
    <row r="14281" spans="1:7" s="12" customFormat="1">
      <c r="A14281" s="41"/>
      <c r="B14281" s="36"/>
      <c r="C14281" s="36"/>
      <c r="D14281" s="42"/>
      <c r="E14281" s="46"/>
      <c r="F14281" s="36"/>
      <c r="G14281" s="45"/>
    </row>
    <row r="14282" spans="1:7" s="12" customFormat="1">
      <c r="A14282" s="41"/>
      <c r="B14282" s="36"/>
      <c r="C14282" s="36"/>
      <c r="D14282" s="42"/>
      <c r="E14282" s="46"/>
      <c r="F14282" s="36"/>
      <c r="G14282" s="45"/>
    </row>
    <row r="14283" spans="1:7" s="12" customFormat="1">
      <c r="A14283" s="41"/>
      <c r="B14283" s="36"/>
      <c r="C14283" s="36"/>
      <c r="D14283" s="42"/>
      <c r="E14283" s="46"/>
      <c r="F14283" s="36"/>
      <c r="G14283" s="45"/>
    </row>
    <row r="14284" spans="1:7" s="12" customFormat="1">
      <c r="A14284" s="41"/>
      <c r="B14284" s="36"/>
      <c r="C14284" s="36"/>
      <c r="D14284" s="42"/>
      <c r="E14284" s="46"/>
      <c r="F14284" s="36"/>
      <c r="G14284" s="45"/>
    </row>
    <row r="14285" spans="1:7" s="12" customFormat="1">
      <c r="A14285" s="41"/>
      <c r="B14285" s="36"/>
      <c r="C14285" s="36"/>
      <c r="D14285" s="42"/>
      <c r="E14285" s="46"/>
      <c r="F14285" s="36"/>
      <c r="G14285" s="45"/>
    </row>
    <row r="14286" spans="1:7" s="12" customFormat="1">
      <c r="A14286" s="41"/>
      <c r="B14286" s="36"/>
      <c r="C14286" s="36"/>
      <c r="D14286" s="42"/>
      <c r="E14286" s="46"/>
      <c r="F14286" s="36"/>
      <c r="G14286" s="45"/>
    </row>
    <row r="14287" spans="1:7" s="12" customFormat="1">
      <c r="A14287" s="41"/>
      <c r="B14287" s="36"/>
      <c r="C14287" s="36"/>
      <c r="D14287" s="42"/>
      <c r="E14287" s="46"/>
      <c r="F14287" s="36"/>
      <c r="G14287" s="45"/>
    </row>
    <row r="14288" spans="1:7" s="12" customFormat="1">
      <c r="A14288" s="41"/>
      <c r="B14288" s="36"/>
      <c r="C14288" s="36"/>
      <c r="D14288" s="42"/>
      <c r="E14288" s="46"/>
      <c r="F14288" s="36"/>
      <c r="G14288" s="45"/>
    </row>
    <row r="14289" spans="1:7" s="12" customFormat="1">
      <c r="A14289" s="41"/>
      <c r="B14289" s="36"/>
      <c r="C14289" s="36"/>
      <c r="D14289" s="42"/>
      <c r="E14289" s="46"/>
      <c r="F14289" s="36"/>
      <c r="G14289" s="45"/>
    </row>
    <row r="14290" spans="1:7" s="12" customFormat="1">
      <c r="A14290" s="41"/>
      <c r="B14290" s="36"/>
      <c r="C14290" s="36"/>
      <c r="D14290" s="42"/>
      <c r="E14290" s="46"/>
      <c r="F14290" s="36"/>
      <c r="G14290" s="45"/>
    </row>
    <row r="14291" spans="1:7" s="12" customFormat="1">
      <c r="A14291" s="41"/>
      <c r="B14291" s="36"/>
      <c r="C14291" s="36"/>
      <c r="D14291" s="42"/>
      <c r="E14291" s="46"/>
      <c r="F14291" s="36"/>
      <c r="G14291" s="45"/>
    </row>
    <row r="14292" spans="1:7" s="12" customFormat="1">
      <c r="A14292" s="41"/>
      <c r="B14292" s="36"/>
      <c r="C14292" s="36"/>
      <c r="D14292" s="42"/>
      <c r="E14292" s="46"/>
      <c r="F14292" s="36"/>
      <c r="G14292" s="45"/>
    </row>
    <row r="14293" spans="1:7" s="12" customFormat="1">
      <c r="A14293" s="41"/>
      <c r="B14293" s="36"/>
      <c r="C14293" s="36"/>
      <c r="D14293" s="42"/>
      <c r="E14293" s="46"/>
      <c r="F14293" s="36"/>
      <c r="G14293" s="45"/>
    </row>
    <row r="14294" spans="1:7" s="12" customFormat="1">
      <c r="A14294" s="41"/>
      <c r="B14294" s="36"/>
      <c r="C14294" s="36"/>
      <c r="D14294" s="42"/>
      <c r="E14294" s="46"/>
      <c r="F14294" s="36"/>
      <c r="G14294" s="45"/>
    </row>
    <row r="14295" spans="1:7" s="12" customFormat="1">
      <c r="A14295" s="41"/>
      <c r="B14295" s="36"/>
      <c r="C14295" s="36"/>
      <c r="D14295" s="42"/>
      <c r="E14295" s="46"/>
      <c r="F14295" s="36"/>
      <c r="G14295" s="45"/>
    </row>
    <row r="14296" spans="1:7" s="12" customFormat="1">
      <c r="A14296" s="41"/>
      <c r="B14296" s="36"/>
      <c r="C14296" s="36"/>
      <c r="D14296" s="42"/>
      <c r="E14296" s="46"/>
      <c r="F14296" s="36"/>
      <c r="G14296" s="45"/>
    </row>
    <row r="14297" spans="1:7" s="12" customFormat="1">
      <c r="A14297" s="41"/>
      <c r="B14297" s="36"/>
      <c r="C14297" s="36"/>
      <c r="D14297" s="42"/>
      <c r="E14297" s="46"/>
      <c r="F14297" s="36"/>
      <c r="G14297" s="45"/>
    </row>
    <row r="14298" spans="1:7" s="12" customFormat="1">
      <c r="A14298" s="41"/>
      <c r="B14298" s="36"/>
      <c r="C14298" s="36"/>
      <c r="D14298" s="42"/>
      <c r="E14298" s="46"/>
      <c r="F14298" s="36"/>
      <c r="G14298" s="45"/>
    </row>
    <row r="14299" spans="1:7" s="12" customFormat="1">
      <c r="A14299" s="41"/>
      <c r="B14299" s="36"/>
      <c r="C14299" s="36"/>
      <c r="D14299" s="42"/>
      <c r="E14299" s="46"/>
      <c r="F14299" s="36"/>
      <c r="G14299" s="45"/>
    </row>
    <row r="14300" spans="1:7" s="12" customFormat="1">
      <c r="A14300" s="41"/>
      <c r="B14300" s="36"/>
      <c r="C14300" s="36"/>
      <c r="D14300" s="42"/>
      <c r="E14300" s="46"/>
      <c r="F14300" s="36"/>
      <c r="G14300" s="45"/>
    </row>
    <row r="14301" spans="1:7" s="12" customFormat="1">
      <c r="A14301" s="41"/>
      <c r="B14301" s="36"/>
      <c r="C14301" s="36"/>
      <c r="D14301" s="42"/>
      <c r="E14301" s="46"/>
      <c r="F14301" s="36"/>
      <c r="G14301" s="45"/>
    </row>
    <row r="14302" spans="1:7" s="12" customFormat="1">
      <c r="A14302" s="41"/>
      <c r="B14302" s="36"/>
      <c r="C14302" s="36"/>
      <c r="D14302" s="42"/>
      <c r="E14302" s="46"/>
      <c r="F14302" s="36"/>
      <c r="G14302" s="45"/>
    </row>
    <row r="14303" spans="1:7" s="12" customFormat="1">
      <c r="A14303" s="41"/>
      <c r="B14303" s="36"/>
      <c r="C14303" s="36"/>
      <c r="D14303" s="42"/>
      <c r="E14303" s="46"/>
      <c r="F14303" s="36"/>
      <c r="G14303" s="45"/>
    </row>
    <row r="14304" spans="1:7" s="12" customFormat="1">
      <c r="A14304" s="41"/>
      <c r="B14304" s="36"/>
      <c r="C14304" s="36"/>
      <c r="D14304" s="42"/>
      <c r="E14304" s="46"/>
      <c r="F14304" s="36"/>
      <c r="G14304" s="45"/>
    </row>
    <row r="14305" spans="1:7" s="12" customFormat="1">
      <c r="A14305" s="41"/>
      <c r="B14305" s="36"/>
      <c r="C14305" s="36"/>
      <c r="D14305" s="42"/>
      <c r="E14305" s="46"/>
      <c r="F14305" s="36"/>
      <c r="G14305" s="45"/>
    </row>
    <row r="14306" spans="1:7" s="12" customFormat="1">
      <c r="A14306" s="41"/>
      <c r="B14306" s="36"/>
      <c r="C14306" s="36"/>
      <c r="D14306" s="42"/>
      <c r="E14306" s="46"/>
      <c r="F14306" s="36"/>
      <c r="G14306" s="45"/>
    </row>
    <row r="14307" spans="1:7" s="12" customFormat="1">
      <c r="A14307" s="41"/>
      <c r="B14307" s="36"/>
      <c r="C14307" s="36"/>
      <c r="D14307" s="42"/>
      <c r="E14307" s="46"/>
      <c r="F14307" s="36"/>
      <c r="G14307" s="45"/>
    </row>
    <row r="14308" spans="1:7" s="12" customFormat="1">
      <c r="A14308" s="41"/>
      <c r="B14308" s="36"/>
      <c r="C14308" s="36"/>
      <c r="D14308" s="42"/>
      <c r="E14308" s="46"/>
      <c r="F14308" s="36"/>
      <c r="G14308" s="45"/>
    </row>
    <row r="14309" spans="1:7" s="12" customFormat="1">
      <c r="A14309" s="41"/>
      <c r="B14309" s="36"/>
      <c r="C14309" s="36"/>
      <c r="D14309" s="42"/>
      <c r="E14309" s="46"/>
      <c r="F14309" s="36"/>
      <c r="G14309" s="45"/>
    </row>
    <row r="14310" spans="1:7" s="12" customFormat="1">
      <c r="A14310" s="41"/>
      <c r="B14310" s="36"/>
      <c r="C14310" s="36"/>
      <c r="D14310" s="42"/>
      <c r="E14310" s="46"/>
      <c r="F14310" s="36"/>
      <c r="G14310" s="45"/>
    </row>
    <row r="14311" spans="1:7" s="12" customFormat="1">
      <c r="A14311" s="41"/>
      <c r="B14311" s="36"/>
      <c r="C14311" s="36"/>
      <c r="D14311" s="42"/>
      <c r="E14311" s="46"/>
      <c r="F14311" s="36"/>
      <c r="G14311" s="45"/>
    </row>
    <row r="14312" spans="1:7" s="12" customFormat="1">
      <c r="A14312" s="41"/>
      <c r="B14312" s="36"/>
      <c r="C14312" s="36"/>
      <c r="D14312" s="42"/>
      <c r="E14312" s="46"/>
      <c r="F14312" s="36"/>
      <c r="G14312" s="45"/>
    </row>
    <row r="14313" spans="1:7" s="12" customFormat="1">
      <c r="A14313" s="41"/>
      <c r="B14313" s="36"/>
      <c r="C14313" s="36"/>
      <c r="D14313" s="42"/>
      <c r="E14313" s="46"/>
      <c r="F14313" s="36"/>
      <c r="G14313" s="45"/>
    </row>
    <row r="14314" spans="1:7" s="12" customFormat="1">
      <c r="A14314" s="41"/>
      <c r="B14314" s="36"/>
      <c r="C14314" s="36"/>
      <c r="D14314" s="42"/>
      <c r="E14314" s="46"/>
      <c r="F14314" s="36"/>
      <c r="G14314" s="45"/>
    </row>
    <row r="14315" spans="1:7" s="12" customFormat="1">
      <c r="A14315" s="41"/>
      <c r="B14315" s="36"/>
      <c r="C14315" s="36"/>
      <c r="D14315" s="42"/>
      <c r="E14315" s="46"/>
      <c r="F14315" s="36"/>
      <c r="G14315" s="45"/>
    </row>
    <row r="14316" spans="1:7" s="12" customFormat="1">
      <c r="A14316" s="41"/>
      <c r="B14316" s="36"/>
      <c r="C14316" s="36"/>
      <c r="D14316" s="42"/>
      <c r="E14316" s="46"/>
      <c r="F14316" s="36"/>
      <c r="G14316" s="45"/>
    </row>
    <row r="14317" spans="1:7" s="12" customFormat="1">
      <c r="A14317" s="41"/>
      <c r="B14317" s="36"/>
      <c r="C14317" s="36"/>
      <c r="D14317" s="42"/>
      <c r="E14317" s="46"/>
      <c r="F14317" s="36"/>
      <c r="G14317" s="45"/>
    </row>
    <row r="14318" spans="1:7" s="12" customFormat="1">
      <c r="A14318" s="41"/>
      <c r="B14318" s="36"/>
      <c r="C14318" s="36"/>
      <c r="D14318" s="42"/>
      <c r="E14318" s="46"/>
      <c r="F14318" s="36"/>
      <c r="G14318" s="45"/>
    </row>
    <row r="14319" spans="1:7" s="12" customFormat="1">
      <c r="A14319" s="41"/>
      <c r="B14319" s="36"/>
      <c r="C14319" s="36"/>
      <c r="D14319" s="42"/>
      <c r="E14319" s="46"/>
      <c r="F14319" s="36"/>
      <c r="G14319" s="45"/>
    </row>
    <row r="14320" spans="1:7" s="12" customFormat="1">
      <c r="A14320" s="41"/>
      <c r="B14320" s="36"/>
      <c r="C14320" s="36"/>
      <c r="D14320" s="42"/>
      <c r="E14320" s="46"/>
      <c r="F14320" s="36"/>
      <c r="G14320" s="45"/>
    </row>
    <row r="14321" spans="1:7" s="12" customFormat="1">
      <c r="A14321" s="41"/>
      <c r="B14321" s="36"/>
      <c r="C14321" s="36"/>
      <c r="D14321" s="42"/>
      <c r="E14321" s="46"/>
      <c r="F14321" s="36"/>
      <c r="G14321" s="45"/>
    </row>
    <row r="14322" spans="1:7" s="12" customFormat="1">
      <c r="A14322" s="41"/>
      <c r="B14322" s="36"/>
      <c r="C14322" s="36"/>
      <c r="D14322" s="42"/>
      <c r="E14322" s="46"/>
      <c r="F14322" s="36"/>
      <c r="G14322" s="45"/>
    </row>
    <row r="14323" spans="1:7" s="12" customFormat="1">
      <c r="A14323" s="41"/>
      <c r="B14323" s="36"/>
      <c r="C14323" s="36"/>
      <c r="D14323" s="42"/>
      <c r="E14323" s="46"/>
      <c r="F14323" s="36"/>
      <c r="G14323" s="45"/>
    </row>
    <row r="14324" spans="1:7" s="12" customFormat="1">
      <c r="A14324" s="41"/>
      <c r="B14324" s="36"/>
      <c r="C14324" s="36"/>
      <c r="D14324" s="42"/>
      <c r="E14324" s="46"/>
      <c r="F14324" s="36"/>
      <c r="G14324" s="45"/>
    </row>
    <row r="14325" spans="1:7" s="12" customFormat="1">
      <c r="A14325" s="41"/>
      <c r="B14325" s="36"/>
      <c r="C14325" s="36"/>
      <c r="D14325" s="42"/>
      <c r="E14325" s="46"/>
      <c r="F14325" s="36"/>
      <c r="G14325" s="45"/>
    </row>
    <row r="14326" spans="1:7" s="12" customFormat="1">
      <c r="A14326" s="41"/>
      <c r="B14326" s="36"/>
      <c r="C14326" s="36"/>
      <c r="D14326" s="42"/>
      <c r="E14326" s="46"/>
      <c r="F14326" s="36"/>
      <c r="G14326" s="45"/>
    </row>
    <row r="14327" spans="1:7" s="12" customFormat="1">
      <c r="A14327" s="41"/>
      <c r="B14327" s="36"/>
      <c r="C14327" s="36"/>
      <c r="D14327" s="42"/>
      <c r="E14327" s="46"/>
      <c r="F14327" s="36"/>
      <c r="G14327" s="45"/>
    </row>
    <row r="14328" spans="1:7" s="12" customFormat="1">
      <c r="A14328" s="41"/>
      <c r="B14328" s="36"/>
      <c r="C14328" s="36"/>
      <c r="D14328" s="42"/>
      <c r="E14328" s="46"/>
      <c r="F14328" s="36"/>
      <c r="G14328" s="45"/>
    </row>
    <row r="14329" spans="1:7" s="12" customFormat="1">
      <c r="A14329" s="41"/>
      <c r="B14329" s="36"/>
      <c r="C14329" s="36"/>
      <c r="D14329" s="42"/>
      <c r="E14329" s="46"/>
      <c r="F14329" s="36"/>
      <c r="G14329" s="45"/>
    </row>
    <row r="14330" spans="1:7" s="12" customFormat="1">
      <c r="A14330" s="41"/>
      <c r="B14330" s="36"/>
      <c r="C14330" s="36"/>
      <c r="D14330" s="42"/>
      <c r="E14330" s="46"/>
      <c r="F14330" s="36"/>
      <c r="G14330" s="45"/>
    </row>
    <row r="14331" spans="1:7" s="12" customFormat="1">
      <c r="A14331" s="41"/>
      <c r="B14331" s="36"/>
      <c r="C14331" s="36"/>
      <c r="D14331" s="42"/>
      <c r="E14331" s="46"/>
      <c r="F14331" s="36"/>
      <c r="G14331" s="45"/>
    </row>
    <row r="14332" spans="1:7" s="12" customFormat="1">
      <c r="A14332" s="41"/>
      <c r="B14332" s="36"/>
      <c r="C14332" s="36"/>
      <c r="D14332" s="42"/>
      <c r="E14332" s="46"/>
      <c r="F14332" s="36"/>
      <c r="G14332" s="45"/>
    </row>
    <row r="14333" spans="1:7" s="12" customFormat="1">
      <c r="A14333" s="41"/>
      <c r="B14333" s="36"/>
      <c r="C14333" s="36"/>
      <c r="D14333" s="42"/>
      <c r="E14333" s="46"/>
      <c r="F14333" s="36"/>
      <c r="G14333" s="45"/>
    </row>
    <row r="14334" spans="1:7" s="12" customFormat="1">
      <c r="A14334" s="41"/>
      <c r="B14334" s="36"/>
      <c r="C14334" s="36"/>
      <c r="D14334" s="42"/>
      <c r="E14334" s="46"/>
      <c r="F14334" s="36"/>
      <c r="G14334" s="45"/>
    </row>
    <row r="14335" spans="1:7" s="12" customFormat="1">
      <c r="A14335" s="41"/>
      <c r="B14335" s="36"/>
      <c r="C14335" s="36"/>
      <c r="D14335" s="42"/>
      <c r="E14335" s="46"/>
      <c r="F14335" s="36"/>
      <c r="G14335" s="45"/>
    </row>
    <row r="14336" spans="1:7" s="12" customFormat="1">
      <c r="A14336" s="41"/>
      <c r="B14336" s="36"/>
      <c r="C14336" s="36"/>
      <c r="D14336" s="42"/>
      <c r="E14336" s="46"/>
      <c r="F14336" s="36"/>
      <c r="G14336" s="45"/>
    </row>
    <row r="14337" spans="1:7" s="12" customFormat="1">
      <c r="A14337" s="41"/>
      <c r="B14337" s="36"/>
      <c r="C14337" s="36"/>
      <c r="D14337" s="42"/>
      <c r="E14337" s="46"/>
      <c r="F14337" s="36"/>
      <c r="G14337" s="45"/>
    </row>
    <row r="14338" spans="1:7" s="12" customFormat="1">
      <c r="A14338" s="41"/>
      <c r="B14338" s="36"/>
      <c r="C14338" s="36"/>
      <c r="D14338" s="42"/>
      <c r="E14338" s="46"/>
      <c r="F14338" s="36"/>
      <c r="G14338" s="45"/>
    </row>
    <row r="14339" spans="1:7" s="12" customFormat="1">
      <c r="A14339" s="41"/>
      <c r="B14339" s="36"/>
      <c r="C14339" s="36"/>
      <c r="D14339" s="42"/>
      <c r="E14339" s="46"/>
      <c r="F14339" s="36"/>
      <c r="G14339" s="45"/>
    </row>
    <row r="14340" spans="1:7" s="12" customFormat="1">
      <c r="A14340" s="41"/>
      <c r="B14340" s="36"/>
      <c r="C14340" s="36"/>
      <c r="D14340" s="42"/>
      <c r="E14340" s="46"/>
      <c r="F14340" s="36"/>
      <c r="G14340" s="45"/>
    </row>
    <row r="14341" spans="1:7" s="12" customFormat="1">
      <c r="A14341" s="41"/>
      <c r="B14341" s="36"/>
      <c r="C14341" s="36"/>
      <c r="D14341" s="42"/>
      <c r="E14341" s="46"/>
      <c r="F14341" s="36"/>
      <c r="G14341" s="45"/>
    </row>
    <row r="14342" spans="1:7" s="12" customFormat="1">
      <c r="A14342" s="41"/>
      <c r="B14342" s="36"/>
      <c r="C14342" s="36"/>
      <c r="D14342" s="42"/>
      <c r="E14342" s="46"/>
      <c r="F14342" s="36"/>
      <c r="G14342" s="45"/>
    </row>
    <row r="14343" spans="1:7" s="12" customFormat="1">
      <c r="A14343" s="41"/>
      <c r="B14343" s="36"/>
      <c r="C14343" s="36"/>
      <c r="D14343" s="42"/>
      <c r="E14343" s="46"/>
      <c r="F14343" s="36"/>
      <c r="G14343" s="45"/>
    </row>
    <row r="14344" spans="1:7" s="12" customFormat="1">
      <c r="A14344" s="41"/>
      <c r="B14344" s="36"/>
      <c r="C14344" s="36"/>
      <c r="D14344" s="42"/>
      <c r="E14344" s="46"/>
      <c r="F14344" s="36"/>
      <c r="G14344" s="45"/>
    </row>
    <row r="14345" spans="1:7" s="12" customFormat="1">
      <c r="A14345" s="41"/>
      <c r="B14345" s="36"/>
      <c r="C14345" s="36"/>
      <c r="D14345" s="42"/>
      <c r="E14345" s="46"/>
      <c r="F14345" s="36"/>
      <c r="G14345" s="45"/>
    </row>
    <row r="14346" spans="1:7" s="12" customFormat="1">
      <c r="A14346" s="41"/>
      <c r="B14346" s="36"/>
      <c r="C14346" s="36"/>
      <c r="D14346" s="42"/>
      <c r="E14346" s="46"/>
      <c r="F14346" s="36"/>
      <c r="G14346" s="45"/>
    </row>
    <row r="14347" spans="1:7" s="12" customFormat="1">
      <c r="A14347" s="41"/>
      <c r="B14347" s="36"/>
      <c r="C14347" s="36"/>
      <c r="D14347" s="42"/>
      <c r="E14347" s="46"/>
      <c r="F14347" s="36"/>
      <c r="G14347" s="45"/>
    </row>
    <row r="14348" spans="1:7" s="12" customFormat="1">
      <c r="A14348" s="41"/>
      <c r="B14348" s="36"/>
      <c r="C14348" s="36"/>
      <c r="D14348" s="42"/>
      <c r="E14348" s="46"/>
      <c r="F14348" s="36"/>
      <c r="G14348" s="45"/>
    </row>
    <row r="14349" spans="1:7" s="12" customFormat="1">
      <c r="A14349" s="41"/>
      <c r="B14349" s="36"/>
      <c r="C14349" s="36"/>
      <c r="D14349" s="42"/>
      <c r="E14349" s="46"/>
      <c r="F14349" s="36"/>
      <c r="G14349" s="45"/>
    </row>
    <row r="14350" spans="1:7" s="12" customFormat="1">
      <c r="A14350" s="41"/>
      <c r="B14350" s="36"/>
      <c r="C14350" s="36"/>
      <c r="D14350" s="42"/>
      <c r="E14350" s="46"/>
      <c r="F14350" s="36"/>
      <c r="G14350" s="45"/>
    </row>
    <row r="14351" spans="1:7" s="12" customFormat="1">
      <c r="A14351" s="41"/>
      <c r="B14351" s="36"/>
      <c r="C14351" s="36"/>
      <c r="D14351" s="42"/>
      <c r="E14351" s="46"/>
      <c r="F14351" s="36"/>
      <c r="G14351" s="45"/>
    </row>
    <row r="14352" spans="1:7" s="12" customFormat="1">
      <c r="A14352" s="41"/>
      <c r="B14352" s="36"/>
      <c r="C14352" s="36"/>
      <c r="D14352" s="42"/>
      <c r="E14352" s="46"/>
      <c r="F14352" s="36"/>
      <c r="G14352" s="45"/>
    </row>
    <row r="14353" spans="1:7" s="12" customFormat="1">
      <c r="A14353" s="41"/>
      <c r="B14353" s="36"/>
      <c r="C14353" s="36"/>
      <c r="D14353" s="42"/>
      <c r="E14353" s="46"/>
      <c r="F14353" s="36"/>
      <c r="G14353" s="45"/>
    </row>
    <row r="14354" spans="1:7" s="12" customFormat="1">
      <c r="A14354" s="41"/>
      <c r="B14354" s="36"/>
      <c r="C14354" s="36"/>
      <c r="D14354" s="42"/>
      <c r="E14354" s="46"/>
      <c r="F14354" s="36"/>
      <c r="G14354" s="45"/>
    </row>
    <row r="14355" spans="1:7" s="12" customFormat="1">
      <c r="A14355" s="41"/>
      <c r="B14355" s="36"/>
      <c r="C14355" s="36"/>
      <c r="D14355" s="42"/>
      <c r="E14355" s="46"/>
      <c r="F14355" s="36"/>
      <c r="G14355" s="45"/>
    </row>
    <row r="14356" spans="1:7" s="12" customFormat="1">
      <c r="A14356" s="41"/>
      <c r="B14356" s="36"/>
      <c r="C14356" s="36"/>
      <c r="D14356" s="42"/>
      <c r="E14356" s="46"/>
      <c r="F14356" s="36"/>
      <c r="G14356" s="45"/>
    </row>
    <row r="14357" spans="1:7" s="12" customFormat="1">
      <c r="A14357" s="41"/>
      <c r="B14357" s="36"/>
      <c r="C14357" s="36"/>
      <c r="D14357" s="42"/>
      <c r="E14357" s="46"/>
      <c r="F14357" s="36"/>
      <c r="G14357" s="45"/>
    </row>
    <row r="14358" spans="1:7" s="12" customFormat="1">
      <c r="A14358" s="41"/>
      <c r="B14358" s="36"/>
      <c r="C14358" s="36"/>
      <c r="D14358" s="42"/>
      <c r="E14358" s="46"/>
      <c r="F14358" s="36"/>
      <c r="G14358" s="45"/>
    </row>
    <row r="14359" spans="1:7" s="12" customFormat="1">
      <c r="A14359" s="41"/>
      <c r="B14359" s="36"/>
      <c r="C14359" s="36"/>
      <c r="D14359" s="42"/>
      <c r="E14359" s="46"/>
      <c r="F14359" s="36"/>
      <c r="G14359" s="45"/>
    </row>
    <row r="14360" spans="1:7" s="12" customFormat="1">
      <c r="A14360" s="41"/>
      <c r="B14360" s="36"/>
      <c r="C14360" s="36"/>
      <c r="D14360" s="42"/>
      <c r="E14360" s="46"/>
      <c r="F14360" s="36"/>
      <c r="G14360" s="45"/>
    </row>
    <row r="14361" spans="1:7" s="12" customFormat="1">
      <c r="A14361" s="41"/>
      <c r="B14361" s="36"/>
      <c r="C14361" s="36"/>
      <c r="D14361" s="42"/>
      <c r="E14361" s="46"/>
      <c r="F14361" s="36"/>
      <c r="G14361" s="45"/>
    </row>
    <row r="14362" spans="1:7" s="12" customFormat="1">
      <c r="A14362" s="41"/>
      <c r="B14362" s="36"/>
      <c r="C14362" s="36"/>
      <c r="D14362" s="42"/>
      <c r="E14362" s="46"/>
      <c r="F14362" s="36"/>
      <c r="G14362" s="45"/>
    </row>
    <row r="14363" spans="1:7" s="12" customFormat="1">
      <c r="A14363" s="41"/>
      <c r="B14363" s="36"/>
      <c r="C14363" s="36"/>
      <c r="D14363" s="42"/>
      <c r="E14363" s="46"/>
      <c r="F14363" s="36"/>
      <c r="G14363" s="45"/>
    </row>
    <row r="14364" spans="1:7" s="12" customFormat="1">
      <c r="A14364" s="41"/>
      <c r="B14364" s="36"/>
      <c r="C14364" s="36"/>
      <c r="D14364" s="42"/>
      <c r="E14364" s="46"/>
      <c r="F14364" s="36"/>
      <c r="G14364" s="45"/>
    </row>
    <row r="14365" spans="1:7" s="12" customFormat="1">
      <c r="A14365" s="41"/>
      <c r="B14365" s="36"/>
      <c r="C14365" s="36"/>
      <c r="D14365" s="42"/>
      <c r="E14365" s="46"/>
      <c r="F14365" s="36"/>
      <c r="G14365" s="45"/>
    </row>
    <row r="14366" spans="1:7" s="12" customFormat="1">
      <c r="A14366" s="41"/>
      <c r="B14366" s="36"/>
      <c r="C14366" s="36"/>
      <c r="D14366" s="42"/>
      <c r="E14366" s="46"/>
      <c r="F14366" s="36"/>
      <c r="G14366" s="45"/>
    </row>
    <row r="14367" spans="1:7" s="12" customFormat="1">
      <c r="A14367" s="41"/>
      <c r="B14367" s="36"/>
      <c r="C14367" s="36"/>
      <c r="D14367" s="42"/>
      <c r="E14367" s="46"/>
      <c r="F14367" s="36"/>
      <c r="G14367" s="45"/>
    </row>
    <row r="14368" spans="1:7" s="12" customFormat="1">
      <c r="A14368" s="41"/>
      <c r="B14368" s="36"/>
      <c r="C14368" s="36"/>
      <c r="D14368" s="42"/>
      <c r="E14368" s="46"/>
      <c r="F14368" s="36"/>
      <c r="G14368" s="45"/>
    </row>
    <row r="14369" spans="1:7" s="12" customFormat="1">
      <c r="A14369" s="41"/>
      <c r="B14369" s="36"/>
      <c r="C14369" s="36"/>
      <c r="D14369" s="42"/>
      <c r="E14369" s="46"/>
      <c r="F14369" s="36"/>
      <c r="G14369" s="45"/>
    </row>
    <row r="14370" spans="1:7" s="12" customFormat="1">
      <c r="A14370" s="41"/>
      <c r="B14370" s="36"/>
      <c r="C14370" s="36"/>
      <c r="D14370" s="42"/>
      <c r="E14370" s="46"/>
      <c r="F14370" s="36"/>
      <c r="G14370" s="45"/>
    </row>
    <row r="14371" spans="1:7" s="12" customFormat="1">
      <c r="A14371" s="41"/>
      <c r="B14371" s="36"/>
      <c r="C14371" s="36"/>
      <c r="D14371" s="42"/>
      <c r="E14371" s="46"/>
      <c r="F14371" s="36"/>
      <c r="G14371" s="45"/>
    </row>
    <row r="14372" spans="1:7" s="12" customFormat="1">
      <c r="A14372" s="41"/>
      <c r="B14372" s="36"/>
      <c r="C14372" s="36"/>
      <c r="D14372" s="42"/>
      <c r="E14372" s="46"/>
      <c r="F14372" s="36"/>
      <c r="G14372" s="45"/>
    </row>
    <row r="14373" spans="1:7" s="12" customFormat="1">
      <c r="A14373" s="41"/>
      <c r="B14373" s="36"/>
      <c r="C14373" s="36"/>
      <c r="D14373" s="42"/>
      <c r="E14373" s="46"/>
      <c r="F14373" s="36"/>
      <c r="G14373" s="45"/>
    </row>
    <row r="14374" spans="1:7" s="12" customFormat="1">
      <c r="A14374" s="41"/>
      <c r="B14374" s="36"/>
      <c r="C14374" s="36"/>
      <c r="D14374" s="42"/>
      <c r="E14374" s="46"/>
      <c r="F14374" s="36"/>
      <c r="G14374" s="45"/>
    </row>
    <row r="14375" spans="1:7" s="12" customFormat="1">
      <c r="A14375" s="41"/>
      <c r="B14375" s="36"/>
      <c r="C14375" s="36"/>
      <c r="D14375" s="42"/>
      <c r="E14375" s="46"/>
      <c r="F14375" s="36"/>
      <c r="G14375" s="45"/>
    </row>
    <row r="14376" spans="1:7" s="12" customFormat="1">
      <c r="A14376" s="41"/>
      <c r="B14376" s="36"/>
      <c r="C14376" s="36"/>
      <c r="D14376" s="42"/>
      <c r="E14376" s="46"/>
      <c r="F14376" s="36"/>
      <c r="G14376" s="45"/>
    </row>
    <row r="14377" spans="1:7" s="12" customFormat="1">
      <c r="A14377" s="41"/>
      <c r="B14377" s="36"/>
      <c r="C14377" s="36"/>
      <c r="D14377" s="42"/>
      <c r="E14377" s="46"/>
      <c r="F14377" s="36"/>
      <c r="G14377" s="45"/>
    </row>
    <row r="14378" spans="1:7" s="12" customFormat="1">
      <c r="A14378" s="41"/>
      <c r="B14378" s="36"/>
      <c r="C14378" s="36"/>
      <c r="D14378" s="42"/>
      <c r="E14378" s="46"/>
      <c r="F14378" s="36"/>
      <c r="G14378" s="45"/>
    </row>
    <row r="14379" spans="1:7" s="12" customFormat="1">
      <c r="A14379" s="41"/>
      <c r="B14379" s="36"/>
      <c r="C14379" s="36"/>
      <c r="D14379" s="42"/>
      <c r="E14379" s="46"/>
      <c r="F14379" s="36"/>
      <c r="G14379" s="45"/>
    </row>
    <row r="14380" spans="1:7" s="12" customFormat="1">
      <c r="A14380" s="41"/>
      <c r="B14380" s="36"/>
      <c r="C14380" s="36"/>
      <c r="D14380" s="42"/>
      <c r="E14380" s="46"/>
      <c r="F14380" s="36"/>
      <c r="G14380" s="45"/>
    </row>
    <row r="14381" spans="1:7" s="12" customFormat="1">
      <c r="A14381" s="41"/>
      <c r="B14381" s="36"/>
      <c r="C14381" s="36"/>
      <c r="D14381" s="42"/>
      <c r="E14381" s="46"/>
      <c r="F14381" s="36"/>
      <c r="G14381" s="45"/>
    </row>
    <row r="14382" spans="1:7" s="12" customFormat="1">
      <c r="A14382" s="41"/>
      <c r="B14382" s="36"/>
      <c r="C14382" s="36"/>
      <c r="D14382" s="42"/>
      <c r="E14382" s="46"/>
      <c r="F14382" s="36"/>
      <c r="G14382" s="45"/>
    </row>
    <row r="14383" spans="1:7" s="12" customFormat="1">
      <c r="A14383" s="41"/>
      <c r="B14383" s="36"/>
      <c r="C14383" s="36"/>
      <c r="D14383" s="42"/>
      <c r="E14383" s="46"/>
      <c r="F14383" s="36"/>
      <c r="G14383" s="45"/>
    </row>
    <row r="14384" spans="1:7" s="12" customFormat="1">
      <c r="A14384" s="41"/>
      <c r="B14384" s="36"/>
      <c r="C14384" s="36"/>
      <c r="D14384" s="42"/>
      <c r="E14384" s="46"/>
      <c r="F14384" s="36"/>
      <c r="G14384" s="45"/>
    </row>
    <row r="14385" spans="1:7" s="12" customFormat="1">
      <c r="A14385" s="41"/>
      <c r="B14385" s="36"/>
      <c r="C14385" s="36"/>
      <c r="D14385" s="42"/>
      <c r="E14385" s="46"/>
      <c r="F14385" s="36"/>
      <c r="G14385" s="45"/>
    </row>
    <row r="14386" spans="1:7" s="12" customFormat="1">
      <c r="A14386" s="41"/>
      <c r="B14386" s="36"/>
      <c r="C14386" s="36"/>
      <c r="D14386" s="42"/>
      <c r="E14386" s="46"/>
      <c r="F14386" s="36"/>
      <c r="G14386" s="45"/>
    </row>
    <row r="14387" spans="1:7" s="12" customFormat="1">
      <c r="A14387" s="41"/>
      <c r="B14387" s="36"/>
      <c r="C14387" s="36"/>
      <c r="D14387" s="42"/>
      <c r="E14387" s="46"/>
      <c r="F14387" s="36"/>
      <c r="G14387" s="45"/>
    </row>
    <row r="14388" spans="1:7" s="12" customFormat="1">
      <c r="A14388" s="41"/>
      <c r="B14388" s="36"/>
      <c r="C14388" s="36"/>
      <c r="D14388" s="42"/>
      <c r="E14388" s="46"/>
      <c r="F14388" s="36"/>
      <c r="G14388" s="45"/>
    </row>
    <row r="14389" spans="1:7" s="12" customFormat="1">
      <c r="A14389" s="41"/>
      <c r="B14389" s="36"/>
      <c r="C14389" s="36"/>
      <c r="D14389" s="42"/>
      <c r="E14389" s="46"/>
      <c r="F14389" s="36"/>
      <c r="G14389" s="45"/>
    </row>
    <row r="14390" spans="1:7" s="12" customFormat="1">
      <c r="A14390" s="41"/>
      <c r="B14390" s="36"/>
      <c r="C14390" s="36"/>
      <c r="D14390" s="42"/>
      <c r="E14390" s="46"/>
      <c r="F14390" s="36"/>
      <c r="G14390" s="45"/>
    </row>
    <row r="14391" spans="1:7" s="12" customFormat="1">
      <c r="A14391" s="41"/>
      <c r="B14391" s="36"/>
      <c r="C14391" s="36"/>
      <c r="D14391" s="42"/>
      <c r="E14391" s="46"/>
      <c r="F14391" s="36"/>
      <c r="G14391" s="45"/>
    </row>
    <row r="14392" spans="1:7" s="12" customFormat="1">
      <c r="A14392" s="41"/>
      <c r="B14392" s="36"/>
      <c r="C14392" s="36"/>
      <c r="D14392" s="42"/>
      <c r="E14392" s="46"/>
      <c r="F14392" s="36"/>
      <c r="G14392" s="45"/>
    </row>
    <row r="14393" spans="1:7" s="12" customFormat="1">
      <c r="A14393" s="41"/>
      <c r="B14393" s="36"/>
      <c r="C14393" s="36"/>
      <c r="D14393" s="42"/>
      <c r="E14393" s="46"/>
      <c r="F14393" s="36"/>
      <c r="G14393" s="45"/>
    </row>
    <row r="14394" spans="1:7" s="12" customFormat="1">
      <c r="A14394" s="41"/>
      <c r="B14394" s="36"/>
      <c r="C14394" s="36"/>
      <c r="D14394" s="42"/>
      <c r="E14394" s="46"/>
      <c r="F14394" s="36"/>
      <c r="G14394" s="45"/>
    </row>
    <row r="14395" spans="1:7" s="12" customFormat="1">
      <c r="A14395" s="41"/>
      <c r="B14395" s="36"/>
      <c r="C14395" s="36"/>
      <c r="D14395" s="42"/>
      <c r="E14395" s="46"/>
      <c r="F14395" s="36"/>
      <c r="G14395" s="45"/>
    </row>
    <row r="14396" spans="1:7" s="12" customFormat="1">
      <c r="A14396" s="41"/>
      <c r="B14396" s="36"/>
      <c r="C14396" s="36"/>
      <c r="D14396" s="42"/>
      <c r="E14396" s="46"/>
      <c r="F14396" s="36"/>
      <c r="G14396" s="45"/>
    </row>
    <row r="14397" spans="1:7" s="12" customFormat="1">
      <c r="A14397" s="41"/>
      <c r="B14397" s="36"/>
      <c r="C14397" s="36"/>
      <c r="D14397" s="42"/>
      <c r="E14397" s="46"/>
      <c r="F14397" s="36"/>
      <c r="G14397" s="45"/>
    </row>
    <row r="14398" spans="1:7" s="12" customFormat="1">
      <c r="A14398" s="41"/>
      <c r="B14398" s="36"/>
      <c r="C14398" s="36"/>
      <c r="D14398" s="42"/>
      <c r="E14398" s="46"/>
      <c r="F14398" s="36"/>
      <c r="G14398" s="45"/>
    </row>
    <row r="14399" spans="1:7" s="12" customFormat="1">
      <c r="A14399" s="41"/>
      <c r="B14399" s="36"/>
      <c r="C14399" s="36"/>
      <c r="D14399" s="42"/>
      <c r="E14399" s="46"/>
      <c r="F14399" s="36"/>
      <c r="G14399" s="45"/>
    </row>
    <row r="14400" spans="1:7" s="12" customFormat="1">
      <c r="A14400" s="41"/>
      <c r="B14400" s="36"/>
      <c r="C14400" s="36"/>
      <c r="D14400" s="42"/>
      <c r="E14400" s="46"/>
      <c r="F14400" s="36"/>
      <c r="G14400" s="45"/>
    </row>
    <row r="14401" spans="1:7" s="12" customFormat="1">
      <c r="A14401" s="41"/>
      <c r="B14401" s="36"/>
      <c r="C14401" s="36"/>
      <c r="D14401" s="42"/>
      <c r="E14401" s="46"/>
      <c r="F14401" s="36"/>
      <c r="G14401" s="45"/>
    </row>
    <row r="14402" spans="1:7" s="12" customFormat="1">
      <c r="A14402" s="41"/>
      <c r="B14402" s="36"/>
      <c r="C14402" s="36"/>
      <c r="D14402" s="42"/>
      <c r="E14402" s="46"/>
      <c r="F14402" s="36"/>
      <c r="G14402" s="45"/>
    </row>
    <row r="14403" spans="1:7" s="12" customFormat="1">
      <c r="A14403" s="41"/>
      <c r="B14403" s="36"/>
      <c r="C14403" s="36"/>
      <c r="D14403" s="42"/>
      <c r="E14403" s="46"/>
      <c r="F14403" s="36"/>
      <c r="G14403" s="45"/>
    </row>
    <row r="14404" spans="1:7" s="12" customFormat="1">
      <c r="A14404" s="41"/>
      <c r="B14404" s="36"/>
      <c r="C14404" s="36"/>
      <c r="D14404" s="42"/>
      <c r="E14404" s="46"/>
      <c r="F14404" s="36"/>
      <c r="G14404" s="45"/>
    </row>
    <row r="14405" spans="1:7" s="12" customFormat="1">
      <c r="A14405" s="41"/>
      <c r="B14405" s="36"/>
      <c r="C14405" s="36"/>
      <c r="D14405" s="42"/>
      <c r="E14405" s="46"/>
      <c r="F14405" s="36"/>
      <c r="G14405" s="45"/>
    </row>
    <row r="14406" spans="1:7" s="12" customFormat="1">
      <c r="A14406" s="41"/>
      <c r="B14406" s="36"/>
      <c r="C14406" s="36"/>
      <c r="D14406" s="42"/>
      <c r="E14406" s="46"/>
      <c r="F14406" s="36"/>
      <c r="G14406" s="45"/>
    </row>
    <row r="14407" spans="1:7" s="12" customFormat="1">
      <c r="A14407" s="41"/>
      <c r="B14407" s="36"/>
      <c r="C14407" s="36"/>
      <c r="D14407" s="42"/>
      <c r="E14407" s="46"/>
      <c r="F14407" s="36"/>
      <c r="G14407" s="45"/>
    </row>
    <row r="14408" spans="1:7" s="12" customFormat="1">
      <c r="A14408" s="41"/>
      <c r="B14408" s="36"/>
      <c r="C14408" s="36"/>
      <c r="D14408" s="42"/>
      <c r="E14408" s="46"/>
      <c r="F14408" s="36"/>
      <c r="G14408" s="45"/>
    </row>
    <row r="14409" spans="1:7" s="12" customFormat="1">
      <c r="A14409" s="41"/>
      <c r="B14409" s="36"/>
      <c r="C14409" s="36"/>
      <c r="D14409" s="42"/>
      <c r="E14409" s="46"/>
      <c r="F14409" s="36"/>
      <c r="G14409" s="45"/>
    </row>
    <row r="14410" spans="1:7" s="12" customFormat="1">
      <c r="A14410" s="41"/>
      <c r="B14410" s="36"/>
      <c r="C14410" s="36"/>
      <c r="D14410" s="42"/>
      <c r="E14410" s="46"/>
      <c r="F14410" s="36"/>
      <c r="G14410" s="45"/>
    </row>
    <row r="14411" spans="1:7" s="12" customFormat="1">
      <c r="A14411" s="41"/>
      <c r="B14411" s="36"/>
      <c r="C14411" s="36"/>
      <c r="D14411" s="42"/>
      <c r="E14411" s="46"/>
      <c r="F14411" s="36"/>
      <c r="G14411" s="45"/>
    </row>
    <row r="14412" spans="1:7" s="12" customFormat="1">
      <c r="A14412" s="41"/>
      <c r="B14412" s="36"/>
      <c r="C14412" s="36"/>
      <c r="D14412" s="42"/>
      <c r="E14412" s="46"/>
      <c r="F14412" s="36"/>
      <c r="G14412" s="45"/>
    </row>
    <row r="14413" spans="1:7" s="12" customFormat="1">
      <c r="A14413" s="41"/>
      <c r="B14413" s="36"/>
      <c r="C14413" s="36"/>
      <c r="D14413" s="42"/>
      <c r="E14413" s="46"/>
      <c r="F14413" s="36"/>
      <c r="G14413" s="45"/>
    </row>
    <row r="14414" spans="1:7" s="12" customFormat="1">
      <c r="A14414" s="41"/>
      <c r="B14414" s="36"/>
      <c r="C14414" s="36"/>
      <c r="D14414" s="42"/>
      <c r="E14414" s="46"/>
      <c r="F14414" s="36"/>
      <c r="G14414" s="45"/>
    </row>
    <row r="14415" spans="1:7" s="12" customFormat="1">
      <c r="A14415" s="41"/>
      <c r="B14415" s="36"/>
      <c r="C14415" s="36"/>
      <c r="D14415" s="42"/>
      <c r="E14415" s="46"/>
      <c r="F14415" s="36"/>
      <c r="G14415" s="45"/>
    </row>
    <row r="14416" spans="1:7" s="12" customFormat="1">
      <c r="A14416" s="41"/>
      <c r="B14416" s="36"/>
      <c r="C14416" s="36"/>
      <c r="D14416" s="42"/>
      <c r="E14416" s="46"/>
      <c r="F14416" s="36"/>
      <c r="G14416" s="45"/>
    </row>
    <row r="14417" spans="1:7" s="12" customFormat="1">
      <c r="A14417" s="41"/>
      <c r="B14417" s="36"/>
      <c r="C14417" s="36"/>
      <c r="D14417" s="42"/>
      <c r="E14417" s="46"/>
      <c r="F14417" s="36"/>
      <c r="G14417" s="45"/>
    </row>
    <row r="14418" spans="1:7" s="12" customFormat="1">
      <c r="A14418" s="41"/>
      <c r="B14418" s="36"/>
      <c r="C14418" s="36"/>
      <c r="D14418" s="42"/>
      <c r="E14418" s="46"/>
      <c r="F14418" s="36"/>
      <c r="G14418" s="45"/>
    </row>
    <row r="14419" spans="1:7" s="12" customFormat="1">
      <c r="A14419" s="41"/>
      <c r="B14419" s="36"/>
      <c r="C14419" s="36"/>
      <c r="D14419" s="42"/>
      <c r="E14419" s="46"/>
      <c r="F14419" s="36"/>
      <c r="G14419" s="45"/>
    </row>
    <row r="14420" spans="1:7" s="12" customFormat="1">
      <c r="A14420" s="41"/>
      <c r="B14420" s="36"/>
      <c r="C14420" s="36"/>
      <c r="D14420" s="42"/>
      <c r="E14420" s="46"/>
      <c r="F14420" s="36"/>
      <c r="G14420" s="45"/>
    </row>
    <row r="14421" spans="1:7" s="12" customFormat="1">
      <c r="A14421" s="41"/>
      <c r="B14421" s="36"/>
      <c r="C14421" s="36"/>
      <c r="D14421" s="42"/>
      <c r="E14421" s="46"/>
      <c r="F14421" s="36"/>
      <c r="G14421" s="45"/>
    </row>
    <row r="14422" spans="1:7" s="12" customFormat="1">
      <c r="A14422" s="41"/>
      <c r="B14422" s="36"/>
      <c r="C14422" s="36"/>
      <c r="D14422" s="42"/>
      <c r="E14422" s="46"/>
      <c r="F14422" s="36"/>
      <c r="G14422" s="45"/>
    </row>
    <row r="14423" spans="1:7" s="12" customFormat="1">
      <c r="A14423" s="41"/>
      <c r="B14423" s="36"/>
      <c r="C14423" s="36"/>
      <c r="D14423" s="42"/>
      <c r="E14423" s="46"/>
      <c r="F14423" s="36"/>
      <c r="G14423" s="45"/>
    </row>
    <row r="14424" spans="1:7" s="12" customFormat="1">
      <c r="A14424" s="41"/>
      <c r="B14424" s="36"/>
      <c r="C14424" s="36"/>
      <c r="D14424" s="42"/>
      <c r="E14424" s="46"/>
      <c r="F14424" s="36"/>
      <c r="G14424" s="45"/>
    </row>
    <row r="14425" spans="1:7" s="12" customFormat="1">
      <c r="A14425" s="41"/>
      <c r="B14425" s="36"/>
      <c r="C14425" s="36"/>
      <c r="D14425" s="42"/>
      <c r="E14425" s="46"/>
      <c r="F14425" s="36"/>
      <c r="G14425" s="45"/>
    </row>
    <row r="14426" spans="1:7" s="12" customFormat="1">
      <c r="A14426" s="41"/>
      <c r="B14426" s="36"/>
      <c r="C14426" s="36"/>
      <c r="D14426" s="42"/>
      <c r="E14426" s="46"/>
      <c r="F14426" s="36"/>
      <c r="G14426" s="45"/>
    </row>
    <row r="14427" spans="1:7" s="12" customFormat="1">
      <c r="A14427" s="41"/>
      <c r="B14427" s="36"/>
      <c r="C14427" s="36"/>
      <c r="D14427" s="42"/>
      <c r="E14427" s="46"/>
      <c r="F14427" s="36"/>
      <c r="G14427" s="45"/>
    </row>
    <row r="14428" spans="1:7" s="12" customFormat="1">
      <c r="A14428" s="41"/>
      <c r="B14428" s="36"/>
      <c r="C14428" s="36"/>
      <c r="D14428" s="42"/>
      <c r="E14428" s="46"/>
      <c r="F14428" s="36"/>
      <c r="G14428" s="45"/>
    </row>
    <row r="14429" spans="1:7" s="12" customFormat="1">
      <c r="A14429" s="41"/>
      <c r="B14429" s="36"/>
      <c r="C14429" s="36"/>
      <c r="D14429" s="42"/>
      <c r="E14429" s="46"/>
      <c r="F14429" s="36"/>
      <c r="G14429" s="45"/>
    </row>
    <row r="14430" spans="1:7" s="12" customFormat="1">
      <c r="A14430" s="41"/>
      <c r="B14430" s="36"/>
      <c r="C14430" s="36"/>
      <c r="D14430" s="42"/>
      <c r="E14430" s="46"/>
      <c r="F14430" s="36"/>
      <c r="G14430" s="45"/>
    </row>
    <row r="14431" spans="1:7" s="12" customFormat="1">
      <c r="A14431" s="41"/>
      <c r="B14431" s="36"/>
      <c r="C14431" s="36"/>
      <c r="D14431" s="42"/>
      <c r="E14431" s="46"/>
      <c r="F14431" s="36"/>
      <c r="G14431" s="45"/>
    </row>
    <row r="14432" spans="1:7" s="12" customFormat="1">
      <c r="A14432" s="41"/>
      <c r="B14432" s="36"/>
      <c r="C14432" s="36"/>
      <c r="D14432" s="42"/>
      <c r="E14432" s="46"/>
      <c r="F14432" s="36"/>
      <c r="G14432" s="45"/>
    </row>
    <row r="14433" spans="1:7" s="12" customFormat="1">
      <c r="A14433" s="41"/>
      <c r="B14433" s="36"/>
      <c r="C14433" s="36"/>
      <c r="D14433" s="42"/>
      <c r="E14433" s="46"/>
      <c r="F14433" s="36"/>
      <c r="G14433" s="45"/>
    </row>
    <row r="14434" spans="1:7" s="12" customFormat="1">
      <c r="A14434" s="41"/>
      <c r="B14434" s="36"/>
      <c r="C14434" s="36"/>
      <c r="D14434" s="42"/>
      <c r="E14434" s="46"/>
      <c r="F14434" s="36"/>
      <c r="G14434" s="45"/>
    </row>
    <row r="14435" spans="1:7" s="12" customFormat="1">
      <c r="A14435" s="41"/>
      <c r="B14435" s="36"/>
      <c r="C14435" s="36"/>
      <c r="D14435" s="42"/>
      <c r="E14435" s="46"/>
      <c r="F14435" s="36"/>
      <c r="G14435" s="45"/>
    </row>
    <row r="14436" spans="1:7" s="12" customFormat="1">
      <c r="A14436" s="41"/>
      <c r="B14436" s="36"/>
      <c r="C14436" s="36"/>
      <c r="D14436" s="42"/>
      <c r="E14436" s="46"/>
      <c r="F14436" s="36"/>
      <c r="G14436" s="45"/>
    </row>
    <row r="14437" spans="1:7" s="12" customFormat="1">
      <c r="A14437" s="41"/>
      <c r="B14437" s="36"/>
      <c r="C14437" s="36"/>
      <c r="D14437" s="42"/>
      <c r="E14437" s="46"/>
      <c r="F14437" s="36"/>
      <c r="G14437" s="45"/>
    </row>
    <row r="14438" spans="1:7" s="12" customFormat="1">
      <c r="A14438" s="41"/>
      <c r="B14438" s="36"/>
      <c r="C14438" s="36"/>
      <c r="D14438" s="42"/>
      <c r="E14438" s="46"/>
      <c r="F14438" s="36"/>
      <c r="G14438" s="45"/>
    </row>
    <row r="14439" spans="1:7" s="12" customFormat="1">
      <c r="A14439" s="41"/>
      <c r="B14439" s="36"/>
      <c r="C14439" s="36"/>
      <c r="D14439" s="42"/>
      <c r="E14439" s="46"/>
      <c r="F14439" s="36"/>
      <c r="G14439" s="45"/>
    </row>
    <row r="14440" spans="1:7" s="12" customFormat="1">
      <c r="A14440" s="41"/>
      <c r="B14440" s="36"/>
      <c r="C14440" s="36"/>
      <c r="D14440" s="42"/>
      <c r="E14440" s="46"/>
      <c r="F14440" s="36"/>
      <c r="G14440" s="45"/>
    </row>
    <row r="14441" spans="1:7" s="12" customFormat="1">
      <c r="A14441" s="41"/>
      <c r="B14441" s="36"/>
      <c r="C14441" s="36"/>
      <c r="D14441" s="42"/>
      <c r="E14441" s="46"/>
      <c r="F14441" s="36"/>
      <c r="G14441" s="45"/>
    </row>
    <row r="14442" spans="1:7" s="12" customFormat="1">
      <c r="A14442" s="41"/>
      <c r="B14442" s="36"/>
      <c r="C14442" s="36"/>
      <c r="D14442" s="42"/>
      <c r="E14442" s="46"/>
      <c r="F14442" s="36"/>
      <c r="G14442" s="45"/>
    </row>
    <row r="14443" spans="1:7" s="12" customFormat="1">
      <c r="A14443" s="41"/>
      <c r="B14443" s="36"/>
      <c r="C14443" s="36"/>
      <c r="D14443" s="42"/>
      <c r="E14443" s="46"/>
      <c r="F14443" s="36"/>
      <c r="G14443" s="45"/>
    </row>
    <row r="14444" spans="1:7" s="12" customFormat="1">
      <c r="A14444" s="41"/>
      <c r="B14444" s="36"/>
      <c r="C14444" s="36"/>
      <c r="D14444" s="42"/>
      <c r="E14444" s="46"/>
      <c r="F14444" s="36"/>
      <c r="G14444" s="45"/>
    </row>
    <row r="14445" spans="1:7" s="12" customFormat="1">
      <c r="A14445" s="41"/>
      <c r="B14445" s="36"/>
      <c r="C14445" s="36"/>
      <c r="D14445" s="42"/>
      <c r="E14445" s="46"/>
      <c r="F14445" s="36"/>
      <c r="G14445" s="45"/>
    </row>
    <row r="14446" spans="1:7" s="12" customFormat="1">
      <c r="A14446" s="41"/>
      <c r="B14446" s="36"/>
      <c r="C14446" s="36"/>
      <c r="D14446" s="42"/>
      <c r="E14446" s="46"/>
      <c r="F14446" s="36"/>
      <c r="G14446" s="45"/>
    </row>
    <row r="14447" spans="1:7" s="12" customFormat="1">
      <c r="A14447" s="41"/>
      <c r="B14447" s="36"/>
      <c r="C14447" s="36"/>
      <c r="D14447" s="42"/>
      <c r="E14447" s="46"/>
      <c r="F14447" s="36"/>
      <c r="G14447" s="45"/>
    </row>
    <row r="14448" spans="1:7" s="12" customFormat="1">
      <c r="A14448" s="41"/>
      <c r="B14448" s="36"/>
      <c r="C14448" s="36"/>
      <c r="D14448" s="42"/>
      <c r="E14448" s="46"/>
      <c r="F14448" s="36"/>
      <c r="G14448" s="45"/>
    </row>
    <row r="14449" spans="1:7" s="12" customFormat="1">
      <c r="A14449" s="41"/>
      <c r="B14449" s="36"/>
      <c r="C14449" s="36"/>
      <c r="D14449" s="42"/>
      <c r="E14449" s="46"/>
      <c r="F14449" s="36"/>
      <c r="G14449" s="45"/>
    </row>
    <row r="14450" spans="1:7" s="12" customFormat="1">
      <c r="A14450" s="41"/>
      <c r="B14450" s="36"/>
      <c r="C14450" s="36"/>
      <c r="D14450" s="42"/>
      <c r="E14450" s="46"/>
      <c r="F14450" s="36"/>
      <c r="G14450" s="45"/>
    </row>
    <row r="14451" spans="1:7" s="12" customFormat="1">
      <c r="A14451" s="41"/>
      <c r="B14451" s="36"/>
      <c r="C14451" s="36"/>
      <c r="D14451" s="42"/>
      <c r="E14451" s="46"/>
      <c r="F14451" s="36"/>
      <c r="G14451" s="45"/>
    </row>
    <row r="14452" spans="1:7" s="12" customFormat="1">
      <c r="A14452" s="41"/>
      <c r="B14452" s="36"/>
      <c r="C14452" s="36"/>
      <c r="D14452" s="42"/>
      <c r="E14452" s="46"/>
      <c r="F14452" s="36"/>
      <c r="G14452" s="45"/>
    </row>
    <row r="14453" spans="1:7" s="12" customFormat="1">
      <c r="A14453" s="41"/>
      <c r="B14453" s="36"/>
      <c r="C14453" s="36"/>
      <c r="D14453" s="42"/>
      <c r="E14453" s="46"/>
      <c r="F14453" s="36"/>
      <c r="G14453" s="45"/>
    </row>
    <row r="14454" spans="1:7" s="12" customFormat="1">
      <c r="A14454" s="41"/>
      <c r="B14454" s="36"/>
      <c r="C14454" s="36"/>
      <c r="D14454" s="42"/>
      <c r="E14454" s="46"/>
      <c r="F14454" s="36"/>
      <c r="G14454" s="45"/>
    </row>
    <row r="14455" spans="1:7" s="12" customFormat="1">
      <c r="A14455" s="41"/>
      <c r="B14455" s="36"/>
      <c r="C14455" s="36"/>
      <c r="D14455" s="42"/>
      <c r="E14455" s="46"/>
      <c r="F14455" s="36"/>
      <c r="G14455" s="45"/>
    </row>
    <row r="14456" spans="1:7" s="12" customFormat="1">
      <c r="A14456" s="41"/>
      <c r="B14456" s="36"/>
      <c r="C14456" s="36"/>
      <c r="D14456" s="42"/>
      <c r="E14456" s="46"/>
      <c r="F14456" s="36"/>
      <c r="G14456" s="45"/>
    </row>
    <row r="14457" spans="1:7" s="12" customFormat="1">
      <c r="A14457" s="41"/>
      <c r="B14457" s="36"/>
      <c r="C14457" s="36"/>
      <c r="D14457" s="42"/>
      <c r="E14457" s="46"/>
      <c r="F14457" s="36"/>
      <c r="G14457" s="45"/>
    </row>
    <row r="14458" spans="1:7" s="12" customFormat="1">
      <c r="A14458" s="41"/>
      <c r="B14458" s="36"/>
      <c r="C14458" s="36"/>
      <c r="D14458" s="42"/>
      <c r="E14458" s="46"/>
      <c r="F14458" s="36"/>
      <c r="G14458" s="45"/>
    </row>
    <row r="14459" spans="1:7" s="12" customFormat="1">
      <c r="A14459" s="41"/>
      <c r="B14459" s="36"/>
      <c r="C14459" s="36"/>
      <c r="D14459" s="42"/>
      <c r="E14459" s="46"/>
      <c r="F14459" s="36"/>
      <c r="G14459" s="45"/>
    </row>
    <row r="14460" spans="1:7" s="12" customFormat="1">
      <c r="A14460" s="41"/>
      <c r="B14460" s="36"/>
      <c r="C14460" s="36"/>
      <c r="D14460" s="42"/>
      <c r="E14460" s="46"/>
      <c r="F14460" s="36"/>
      <c r="G14460" s="45"/>
    </row>
    <row r="14461" spans="1:7" s="12" customFormat="1">
      <c r="A14461" s="41"/>
      <c r="B14461" s="36"/>
      <c r="C14461" s="36"/>
      <c r="D14461" s="42"/>
      <c r="E14461" s="46"/>
      <c r="F14461" s="36"/>
      <c r="G14461" s="45"/>
    </row>
    <row r="14462" spans="1:7" s="12" customFormat="1">
      <c r="A14462" s="41"/>
      <c r="B14462" s="36"/>
      <c r="C14462" s="36"/>
      <c r="D14462" s="42"/>
      <c r="E14462" s="46"/>
      <c r="F14462" s="36"/>
      <c r="G14462" s="45"/>
    </row>
    <row r="14463" spans="1:7" s="12" customFormat="1">
      <c r="A14463" s="41"/>
      <c r="B14463" s="36"/>
      <c r="C14463" s="36"/>
      <c r="D14463" s="42"/>
      <c r="E14463" s="46"/>
      <c r="F14463" s="36"/>
      <c r="G14463" s="45"/>
    </row>
    <row r="14464" spans="1:7" s="12" customFormat="1">
      <c r="A14464" s="41"/>
      <c r="B14464" s="36"/>
      <c r="C14464" s="36"/>
      <c r="D14464" s="42"/>
      <c r="E14464" s="46"/>
      <c r="F14464" s="36"/>
      <c r="G14464" s="45"/>
    </row>
    <row r="14465" spans="1:7" s="12" customFormat="1">
      <c r="A14465" s="41"/>
      <c r="B14465" s="36"/>
      <c r="C14465" s="36"/>
      <c r="D14465" s="42"/>
      <c r="E14465" s="46"/>
      <c r="F14465" s="36"/>
      <c r="G14465" s="45"/>
    </row>
    <row r="14466" spans="1:7" s="12" customFormat="1">
      <c r="A14466" s="41"/>
      <c r="B14466" s="36"/>
      <c r="C14466" s="36"/>
      <c r="D14466" s="42"/>
      <c r="E14466" s="46"/>
      <c r="F14466" s="36"/>
      <c r="G14466" s="45"/>
    </row>
    <row r="14467" spans="1:7" s="12" customFormat="1">
      <c r="A14467" s="41"/>
      <c r="B14467" s="36"/>
      <c r="C14467" s="36"/>
      <c r="D14467" s="42"/>
      <c r="E14467" s="46"/>
      <c r="F14467" s="36"/>
      <c r="G14467" s="45"/>
    </row>
    <row r="14468" spans="1:7" s="12" customFormat="1">
      <c r="A14468" s="41"/>
      <c r="B14468" s="36"/>
      <c r="C14468" s="36"/>
      <c r="D14468" s="42"/>
      <c r="E14468" s="46"/>
      <c r="F14468" s="36"/>
      <c r="G14468" s="45"/>
    </row>
    <row r="14469" spans="1:7" s="12" customFormat="1">
      <c r="A14469" s="41"/>
      <c r="B14469" s="36"/>
      <c r="C14469" s="36"/>
      <c r="D14469" s="42"/>
      <c r="E14469" s="46"/>
      <c r="F14469" s="36"/>
      <c r="G14469" s="45"/>
    </row>
    <row r="14470" spans="1:7" s="12" customFormat="1">
      <c r="A14470" s="41"/>
      <c r="B14470" s="36"/>
      <c r="C14470" s="36"/>
      <c r="D14470" s="42"/>
      <c r="E14470" s="46"/>
      <c r="F14470" s="36"/>
      <c r="G14470" s="45"/>
    </row>
    <row r="14471" spans="1:7" s="12" customFormat="1">
      <c r="A14471" s="41"/>
      <c r="B14471" s="36"/>
      <c r="C14471" s="36"/>
      <c r="D14471" s="42"/>
      <c r="E14471" s="46"/>
      <c r="F14471" s="36"/>
      <c r="G14471" s="45"/>
    </row>
    <row r="14472" spans="1:7" s="12" customFormat="1">
      <c r="A14472" s="41"/>
      <c r="B14472" s="36"/>
      <c r="C14472" s="36"/>
      <c r="D14472" s="42"/>
      <c r="E14472" s="46"/>
      <c r="F14472" s="36"/>
      <c r="G14472" s="45"/>
    </row>
    <row r="14473" spans="1:7" s="12" customFormat="1">
      <c r="A14473" s="41"/>
      <c r="B14473" s="36"/>
      <c r="C14473" s="36"/>
      <c r="D14473" s="42"/>
      <c r="E14473" s="46"/>
      <c r="F14473" s="36"/>
      <c r="G14473" s="45"/>
    </row>
    <row r="14474" spans="1:7" s="12" customFormat="1">
      <c r="A14474" s="41"/>
      <c r="B14474" s="36"/>
      <c r="C14474" s="36"/>
      <c r="D14474" s="42"/>
      <c r="E14474" s="46"/>
      <c r="F14474" s="36"/>
      <c r="G14474" s="45"/>
    </row>
    <row r="14475" spans="1:7" s="12" customFormat="1">
      <c r="A14475" s="41"/>
      <c r="B14475" s="36"/>
      <c r="C14475" s="36"/>
      <c r="D14475" s="42"/>
      <c r="E14475" s="46"/>
      <c r="F14475" s="36"/>
      <c r="G14475" s="45"/>
    </row>
    <row r="14476" spans="1:7" s="12" customFormat="1">
      <c r="A14476" s="41"/>
      <c r="B14476" s="36"/>
      <c r="C14476" s="36"/>
      <c r="D14476" s="42"/>
      <c r="E14476" s="46"/>
      <c r="F14476" s="36"/>
      <c r="G14476" s="45"/>
    </row>
    <row r="14477" spans="1:7" s="12" customFormat="1">
      <c r="A14477" s="41"/>
      <c r="B14477" s="36"/>
      <c r="C14477" s="36"/>
      <c r="D14477" s="42"/>
      <c r="E14477" s="46"/>
      <c r="F14477" s="36"/>
      <c r="G14477" s="45"/>
    </row>
    <row r="14478" spans="1:7" s="12" customFormat="1">
      <c r="A14478" s="41"/>
      <c r="B14478" s="36"/>
      <c r="C14478" s="36"/>
      <c r="D14478" s="42"/>
      <c r="E14478" s="46"/>
      <c r="F14478" s="36"/>
      <c r="G14478" s="45"/>
    </row>
    <row r="14479" spans="1:7" s="12" customFormat="1">
      <c r="A14479" s="41"/>
      <c r="B14479" s="36"/>
      <c r="C14479" s="36"/>
      <c r="D14479" s="42"/>
      <c r="E14479" s="46"/>
      <c r="F14479" s="36"/>
      <c r="G14479" s="45"/>
    </row>
    <row r="14480" spans="1:7" s="12" customFormat="1">
      <c r="A14480" s="41"/>
      <c r="B14480" s="36"/>
      <c r="C14480" s="36"/>
      <c r="D14480" s="42"/>
      <c r="E14480" s="46"/>
      <c r="F14480" s="36"/>
      <c r="G14480" s="45"/>
    </row>
    <row r="14481" spans="1:7" s="12" customFormat="1">
      <c r="A14481" s="41"/>
      <c r="B14481" s="36"/>
      <c r="C14481" s="36"/>
      <c r="D14481" s="42"/>
      <c r="E14481" s="46"/>
      <c r="F14481" s="36"/>
      <c r="G14481" s="45"/>
    </row>
    <row r="14482" spans="1:7" s="12" customFormat="1">
      <c r="A14482" s="41"/>
      <c r="B14482" s="36"/>
      <c r="C14482" s="36"/>
      <c r="D14482" s="42"/>
      <c r="E14482" s="46"/>
      <c r="F14482" s="36"/>
      <c r="G14482" s="45"/>
    </row>
    <row r="14483" spans="1:7" s="12" customFormat="1">
      <c r="A14483" s="41"/>
      <c r="B14483" s="36"/>
      <c r="C14483" s="36"/>
      <c r="D14483" s="42"/>
      <c r="E14483" s="46"/>
      <c r="F14483" s="36"/>
      <c r="G14483" s="45"/>
    </row>
    <row r="14484" spans="1:7" s="12" customFormat="1">
      <c r="A14484" s="41"/>
      <c r="B14484" s="36"/>
      <c r="C14484" s="36"/>
      <c r="D14484" s="42"/>
      <c r="E14484" s="46"/>
      <c r="F14484" s="36"/>
      <c r="G14484" s="45"/>
    </row>
    <row r="14485" spans="1:7" s="12" customFormat="1">
      <c r="A14485" s="41"/>
      <c r="B14485" s="36"/>
      <c r="C14485" s="36"/>
      <c r="D14485" s="42"/>
      <c r="E14485" s="46"/>
      <c r="F14485" s="36"/>
      <c r="G14485" s="45"/>
    </row>
    <row r="14486" spans="1:7" s="12" customFormat="1">
      <c r="A14486" s="41"/>
      <c r="B14486" s="36"/>
      <c r="C14486" s="36"/>
      <c r="D14486" s="42"/>
      <c r="E14486" s="46"/>
      <c r="F14486" s="36"/>
      <c r="G14486" s="45"/>
    </row>
    <row r="14487" spans="1:7" s="12" customFormat="1">
      <c r="A14487" s="41"/>
      <c r="B14487" s="36"/>
      <c r="C14487" s="36"/>
      <c r="D14487" s="42"/>
      <c r="E14487" s="46"/>
      <c r="F14487" s="36"/>
      <c r="G14487" s="45"/>
    </row>
    <row r="14488" spans="1:7" s="12" customFormat="1">
      <c r="A14488" s="41"/>
      <c r="B14488" s="36"/>
      <c r="C14488" s="36"/>
      <c r="D14488" s="42"/>
      <c r="E14488" s="46"/>
      <c r="F14488" s="36"/>
      <c r="G14488" s="45"/>
    </row>
    <row r="14489" spans="1:7" s="12" customFormat="1">
      <c r="A14489" s="41"/>
      <c r="B14489" s="36"/>
      <c r="C14489" s="36"/>
      <c r="D14489" s="42"/>
      <c r="E14489" s="46"/>
      <c r="F14489" s="36"/>
      <c r="G14489" s="45"/>
    </row>
    <row r="14490" spans="1:7" s="12" customFormat="1">
      <c r="A14490" s="41"/>
      <c r="B14490" s="36"/>
      <c r="C14490" s="36"/>
      <c r="D14490" s="42"/>
      <c r="E14490" s="46"/>
      <c r="F14490" s="36"/>
      <c r="G14490" s="45"/>
    </row>
    <row r="14491" spans="1:7" s="12" customFormat="1">
      <c r="A14491" s="41"/>
      <c r="B14491" s="36"/>
      <c r="C14491" s="36"/>
      <c r="D14491" s="42"/>
      <c r="E14491" s="46"/>
      <c r="F14491" s="36"/>
      <c r="G14491" s="45"/>
    </row>
    <row r="14492" spans="1:7" s="12" customFormat="1">
      <c r="A14492" s="41"/>
      <c r="B14492" s="36"/>
      <c r="C14492" s="36"/>
      <c r="D14492" s="42"/>
      <c r="E14492" s="46"/>
      <c r="F14492" s="36"/>
      <c r="G14492" s="45"/>
    </row>
    <row r="14493" spans="1:7" s="12" customFormat="1">
      <c r="A14493" s="41"/>
      <c r="B14493" s="36"/>
      <c r="C14493" s="36"/>
      <c r="D14493" s="42"/>
      <c r="E14493" s="46"/>
      <c r="F14493" s="36"/>
      <c r="G14493" s="45"/>
    </row>
    <row r="14494" spans="1:7" s="12" customFormat="1">
      <c r="A14494" s="41"/>
      <c r="B14494" s="36"/>
      <c r="C14494" s="36"/>
      <c r="D14494" s="42"/>
      <c r="E14494" s="46"/>
      <c r="F14494" s="36"/>
      <c r="G14494" s="45"/>
    </row>
    <row r="14495" spans="1:7" s="12" customFormat="1">
      <c r="A14495" s="41"/>
      <c r="B14495" s="36"/>
      <c r="C14495" s="36"/>
      <c r="D14495" s="42"/>
      <c r="E14495" s="46"/>
      <c r="F14495" s="36"/>
      <c r="G14495" s="45"/>
    </row>
    <row r="14496" spans="1:7" s="12" customFormat="1">
      <c r="A14496" s="41"/>
      <c r="B14496" s="36"/>
      <c r="C14496" s="36"/>
      <c r="D14496" s="42"/>
      <c r="E14496" s="46"/>
      <c r="F14496" s="36"/>
      <c r="G14496" s="45"/>
    </row>
    <row r="14497" spans="1:7" s="12" customFormat="1">
      <c r="A14497" s="41"/>
      <c r="B14497" s="36"/>
      <c r="C14497" s="36"/>
      <c r="D14497" s="42"/>
      <c r="E14497" s="46"/>
      <c r="F14497" s="36"/>
      <c r="G14497" s="45"/>
    </row>
    <row r="14498" spans="1:7" s="12" customFormat="1">
      <c r="A14498" s="41"/>
      <c r="B14498" s="36"/>
      <c r="C14498" s="36"/>
      <c r="D14498" s="42"/>
      <c r="E14498" s="46"/>
      <c r="F14498" s="36"/>
      <c r="G14498" s="45"/>
    </row>
    <row r="14499" spans="1:7" s="12" customFormat="1">
      <c r="A14499" s="41"/>
      <c r="B14499" s="36"/>
      <c r="C14499" s="36"/>
      <c r="D14499" s="42"/>
      <c r="E14499" s="46"/>
      <c r="F14499" s="36"/>
      <c r="G14499" s="45"/>
    </row>
    <row r="14500" spans="1:7" s="12" customFormat="1">
      <c r="A14500" s="41"/>
      <c r="B14500" s="36"/>
      <c r="C14500" s="36"/>
      <c r="D14500" s="42"/>
      <c r="E14500" s="46"/>
      <c r="F14500" s="36"/>
      <c r="G14500" s="45"/>
    </row>
    <row r="14501" spans="1:7" s="12" customFormat="1">
      <c r="A14501" s="41"/>
      <c r="B14501" s="36"/>
      <c r="C14501" s="36"/>
      <c r="D14501" s="42"/>
      <c r="E14501" s="46"/>
      <c r="F14501" s="36"/>
      <c r="G14501" s="45"/>
    </row>
    <row r="14502" spans="1:7" s="12" customFormat="1">
      <c r="A14502" s="41"/>
      <c r="B14502" s="36"/>
      <c r="C14502" s="36"/>
      <c r="D14502" s="42"/>
      <c r="E14502" s="46"/>
      <c r="F14502" s="36"/>
      <c r="G14502" s="45"/>
    </row>
    <row r="14503" spans="1:7" s="12" customFormat="1">
      <c r="A14503" s="41"/>
      <c r="B14503" s="36"/>
      <c r="C14503" s="36"/>
      <c r="D14503" s="42"/>
      <c r="E14503" s="46"/>
      <c r="F14503" s="36"/>
      <c r="G14503" s="45"/>
    </row>
    <row r="14504" spans="1:7" s="12" customFormat="1">
      <c r="A14504" s="41"/>
      <c r="B14504" s="36"/>
      <c r="C14504" s="36"/>
      <c r="D14504" s="42"/>
      <c r="E14504" s="46"/>
      <c r="F14504" s="36"/>
      <c r="G14504" s="45"/>
    </row>
    <row r="14505" spans="1:7" s="12" customFormat="1">
      <c r="A14505" s="41"/>
      <c r="B14505" s="36"/>
      <c r="C14505" s="36"/>
      <c r="D14505" s="42"/>
      <c r="E14505" s="46"/>
      <c r="F14505" s="36"/>
      <c r="G14505" s="45"/>
    </row>
    <row r="14506" spans="1:7" s="12" customFormat="1">
      <c r="A14506" s="41"/>
      <c r="B14506" s="36"/>
      <c r="C14506" s="36"/>
      <c r="D14506" s="42"/>
      <c r="E14506" s="46"/>
      <c r="F14506" s="36"/>
      <c r="G14506" s="45"/>
    </row>
    <row r="14507" spans="1:7" s="12" customFormat="1">
      <c r="A14507" s="41"/>
      <c r="B14507" s="36"/>
      <c r="C14507" s="36"/>
      <c r="D14507" s="42"/>
      <c r="E14507" s="46"/>
      <c r="F14507" s="36"/>
      <c r="G14507" s="45"/>
    </row>
    <row r="14508" spans="1:7" s="12" customFormat="1">
      <c r="A14508" s="41"/>
      <c r="B14508" s="36"/>
      <c r="C14508" s="36"/>
      <c r="D14508" s="42"/>
      <c r="E14508" s="46"/>
      <c r="F14508" s="36"/>
      <c r="G14508" s="45"/>
    </row>
    <row r="14509" spans="1:7" s="12" customFormat="1">
      <c r="A14509" s="41"/>
      <c r="B14509" s="36"/>
      <c r="C14509" s="36"/>
      <c r="D14509" s="42"/>
      <c r="E14509" s="46"/>
      <c r="F14509" s="36"/>
      <c r="G14509" s="45"/>
    </row>
    <row r="14510" spans="1:7" s="12" customFormat="1">
      <c r="A14510" s="41"/>
      <c r="B14510" s="36"/>
      <c r="C14510" s="36"/>
      <c r="D14510" s="42"/>
      <c r="E14510" s="46"/>
      <c r="F14510" s="36"/>
      <c r="G14510" s="45"/>
    </row>
    <row r="14511" spans="1:7" s="12" customFormat="1">
      <c r="A14511" s="41"/>
      <c r="B14511" s="36"/>
      <c r="C14511" s="36"/>
      <c r="D14511" s="42"/>
      <c r="E14511" s="46"/>
      <c r="F14511" s="36"/>
      <c r="G14511" s="45"/>
    </row>
    <row r="14512" spans="1:7" s="12" customFormat="1">
      <c r="A14512" s="41"/>
      <c r="B14512" s="36"/>
      <c r="C14512" s="36"/>
      <c r="D14512" s="42"/>
      <c r="E14512" s="46"/>
      <c r="F14512" s="36"/>
      <c r="G14512" s="45"/>
    </row>
    <row r="14513" spans="1:7" s="12" customFormat="1">
      <c r="A14513" s="41"/>
      <c r="B14513" s="36"/>
      <c r="C14513" s="36"/>
      <c r="D14513" s="42"/>
      <c r="E14513" s="46"/>
      <c r="F14513" s="36"/>
      <c r="G14513" s="45"/>
    </row>
    <row r="14514" spans="1:7" s="12" customFormat="1">
      <c r="A14514" s="41"/>
      <c r="B14514" s="36"/>
      <c r="C14514" s="36"/>
      <c r="D14514" s="42"/>
      <c r="E14514" s="46"/>
      <c r="F14514" s="36"/>
      <c r="G14514" s="45"/>
    </row>
    <row r="14515" spans="1:7" s="12" customFormat="1">
      <c r="A14515" s="41"/>
      <c r="B14515" s="36"/>
      <c r="C14515" s="36"/>
      <c r="D14515" s="42"/>
      <c r="E14515" s="46"/>
      <c r="F14515" s="36"/>
      <c r="G14515" s="45"/>
    </row>
    <row r="14516" spans="1:7" s="12" customFormat="1">
      <c r="A14516" s="41"/>
      <c r="B14516" s="36"/>
      <c r="C14516" s="36"/>
      <c r="D14516" s="42"/>
      <c r="E14516" s="46"/>
      <c r="F14516" s="36"/>
      <c r="G14516" s="45"/>
    </row>
    <row r="14517" spans="1:7">
      <c r="A14517" s="278" t="s">
        <v>0</v>
      </c>
      <c r="B14517" s="278"/>
      <c r="C14517" s="278"/>
      <c r="D14517" s="278"/>
      <c r="E14517" s="278"/>
      <c r="F14517" s="278"/>
      <c r="G14517" s="278"/>
    </row>
    <row r="14518" spans="1:7">
      <c r="A14518" s="279" t="s">
        <v>1</v>
      </c>
      <c r="B14518" s="279"/>
      <c r="C14518" s="279"/>
      <c r="D14518" s="279"/>
      <c r="E14518" s="279"/>
      <c r="F14518" s="279"/>
      <c r="G14518" s="279"/>
    </row>
    <row r="14519" spans="1:7" ht="30.75" customHeight="1">
      <c r="A14519" s="1" t="s">
        <v>2</v>
      </c>
      <c r="B14519" s="245"/>
      <c r="C14519" s="245"/>
      <c r="D14519" s="315" t="s">
        <v>1357</v>
      </c>
      <c r="E14519" s="315"/>
      <c r="F14519" s="315"/>
      <c r="G14519" s="315"/>
    </row>
    <row r="14520" spans="1:7" ht="30" customHeight="1">
      <c r="A14520" s="281" t="s">
        <v>3</v>
      </c>
      <c r="B14520" s="282"/>
      <c r="C14520" s="2" t="s">
        <v>4</v>
      </c>
      <c r="D14520" s="255" t="s">
        <v>5</v>
      </c>
      <c r="E14520" s="255" t="s">
        <v>6</v>
      </c>
      <c r="F14520" s="255" t="s">
        <v>7</v>
      </c>
      <c r="G14520" s="3" t="s">
        <v>8</v>
      </c>
    </row>
    <row r="14521" spans="1:7">
      <c r="A14521" s="255"/>
      <c r="B14521" s="255"/>
      <c r="C14521" s="2"/>
      <c r="D14521" s="72" t="s">
        <v>9</v>
      </c>
      <c r="E14521" s="255"/>
      <c r="F14521" s="255"/>
      <c r="G14521" s="3"/>
    </row>
    <row r="14522" spans="1:7" s="11" customFormat="1" ht="16.5" customHeight="1">
      <c r="A14522" s="285">
        <v>389</v>
      </c>
      <c r="B14522" s="285" t="s">
        <v>39</v>
      </c>
      <c r="C14522" s="283" t="s">
        <v>11</v>
      </c>
      <c r="D14522" s="287" t="s">
        <v>149</v>
      </c>
      <c r="E14522" s="253">
        <v>121</v>
      </c>
      <c r="F14522" s="240" t="s">
        <v>42</v>
      </c>
      <c r="G14522" s="9">
        <f>SUM(A14522*E14522/100)</f>
        <v>470.69</v>
      </c>
    </row>
    <row r="14523" spans="1:7" s="11" customFormat="1" ht="18" customHeight="1">
      <c r="A14523" s="286"/>
      <c r="B14523" s="286"/>
      <c r="C14523" s="284"/>
      <c r="D14523" s="288"/>
      <c r="E14523" s="293" t="s">
        <v>150</v>
      </c>
      <c r="F14523" s="294"/>
      <c r="G14523" s="295"/>
    </row>
    <row r="14524" spans="1:7" s="22" customFormat="1">
      <c r="A14524" s="285">
        <v>4</v>
      </c>
      <c r="B14524" s="285" t="s">
        <v>72</v>
      </c>
      <c r="C14524" s="283" t="s">
        <v>15</v>
      </c>
      <c r="D14524" s="287" t="s">
        <v>274</v>
      </c>
      <c r="E14524" s="253">
        <v>142.18</v>
      </c>
      <c r="F14524" s="240" t="s">
        <v>75</v>
      </c>
      <c r="G14524" s="9">
        <f>SUM(A14524*E14524)</f>
        <v>568.72</v>
      </c>
    </row>
    <row r="14525" spans="1:7" s="22" customFormat="1" ht="34.5" customHeight="1">
      <c r="A14525" s="286"/>
      <c r="B14525" s="286"/>
      <c r="C14525" s="284"/>
      <c r="D14525" s="288"/>
      <c r="E14525" s="289" t="s">
        <v>275</v>
      </c>
      <c r="F14525" s="290"/>
      <c r="G14525" s="291"/>
    </row>
    <row r="14526" spans="1:7" s="10" customFormat="1" ht="15" customHeight="1">
      <c r="A14526" s="285">
        <v>7</v>
      </c>
      <c r="B14526" s="285" t="s">
        <v>10</v>
      </c>
      <c r="C14526" s="283" t="s">
        <v>18</v>
      </c>
      <c r="D14526" s="299" t="s">
        <v>30</v>
      </c>
      <c r="E14526" s="253">
        <v>337</v>
      </c>
      <c r="F14526" s="240" t="s">
        <v>31</v>
      </c>
      <c r="G14526" s="9">
        <f>SUM(A14526*E14526)</f>
        <v>2359</v>
      </c>
    </row>
    <row r="14527" spans="1:7" s="10" customFormat="1" ht="169.5" customHeight="1">
      <c r="A14527" s="286"/>
      <c r="B14527" s="286"/>
      <c r="C14527" s="284"/>
      <c r="D14527" s="300"/>
      <c r="E14527" s="301" t="s">
        <v>32</v>
      </c>
      <c r="F14527" s="302"/>
      <c r="G14527" s="303"/>
    </row>
    <row r="14528" spans="1:7" ht="15" customHeight="1">
      <c r="A14528" s="304">
        <v>0.375</v>
      </c>
      <c r="B14528" s="285" t="s">
        <v>24</v>
      </c>
      <c r="C14528" s="283" t="s">
        <v>21</v>
      </c>
      <c r="D14528" s="299" t="s">
        <v>26</v>
      </c>
      <c r="E14528" s="253">
        <v>5001.7</v>
      </c>
      <c r="F14528" s="240" t="s">
        <v>27</v>
      </c>
      <c r="G14528" s="9">
        <f>SUM(A14528*E14528)</f>
        <v>1875.6374999999998</v>
      </c>
    </row>
    <row r="14529" spans="1:7" ht="63" customHeight="1">
      <c r="A14529" s="305"/>
      <c r="B14529" s="286"/>
      <c r="C14529" s="284"/>
      <c r="D14529" s="300"/>
      <c r="E14529" s="289" t="s">
        <v>28</v>
      </c>
      <c r="F14529" s="290"/>
      <c r="G14529" s="291"/>
    </row>
    <row r="14530" spans="1:7" ht="17.25" customHeight="1">
      <c r="A14530" s="283">
        <v>1350</v>
      </c>
      <c r="B14530" s="283" t="s">
        <v>10</v>
      </c>
      <c r="C14530" s="285" t="s">
        <v>25</v>
      </c>
      <c r="D14530" s="287" t="s">
        <v>204</v>
      </c>
      <c r="E14530" s="253">
        <v>12346.65</v>
      </c>
      <c r="F14530" s="240" t="s">
        <v>13</v>
      </c>
      <c r="G14530" s="9">
        <f>SUM(A14530*E14530/100)</f>
        <v>166679.77499999999</v>
      </c>
    </row>
    <row r="14531" spans="1:7" ht="27" customHeight="1">
      <c r="A14531" s="284"/>
      <c r="B14531" s="284"/>
      <c r="C14531" s="286"/>
      <c r="D14531" s="288"/>
      <c r="E14531" s="289" t="s">
        <v>205</v>
      </c>
      <c r="F14531" s="290"/>
      <c r="G14531" s="291"/>
    </row>
    <row r="14532" spans="1:7" s="12" customFormat="1">
      <c r="A14532" s="285">
        <v>389</v>
      </c>
      <c r="B14532" s="285" t="s">
        <v>39</v>
      </c>
      <c r="C14532" s="283" t="s">
        <v>29</v>
      </c>
      <c r="D14532" s="287" t="s">
        <v>151</v>
      </c>
      <c r="E14532" s="253">
        <v>660</v>
      </c>
      <c r="F14532" s="240" t="s">
        <v>42</v>
      </c>
      <c r="G14532" s="9">
        <f>SUM(A14532*E14532/100)</f>
        <v>2567.4</v>
      </c>
    </row>
    <row r="14533" spans="1:7" s="12" customFormat="1" ht="17.25" customHeight="1">
      <c r="A14533" s="286"/>
      <c r="B14533" s="286"/>
      <c r="C14533" s="284"/>
      <c r="D14533" s="288"/>
      <c r="E14533" s="293" t="s">
        <v>152</v>
      </c>
      <c r="F14533" s="294"/>
      <c r="G14533" s="295"/>
    </row>
    <row r="14534" spans="1:7" s="11" customFormat="1" ht="15" customHeight="1">
      <c r="A14534" s="285">
        <v>4589</v>
      </c>
      <c r="B14534" s="285" t="s">
        <v>39</v>
      </c>
      <c r="C14534" s="283" t="s">
        <v>33</v>
      </c>
      <c r="D14534" s="287" t="s">
        <v>41</v>
      </c>
      <c r="E14534" s="253">
        <v>2206.6</v>
      </c>
      <c r="F14534" s="240" t="s">
        <v>42</v>
      </c>
      <c r="G14534" s="9">
        <f>SUM(A14534*E14534/100)</f>
        <v>101260.87400000001</v>
      </c>
    </row>
    <row r="14535" spans="1:7" s="11" customFormat="1" ht="27" customHeight="1">
      <c r="A14535" s="286"/>
      <c r="B14535" s="286"/>
      <c r="C14535" s="284"/>
      <c r="D14535" s="288"/>
      <c r="E14535" s="293" t="s">
        <v>43</v>
      </c>
      <c r="F14535" s="294"/>
      <c r="G14535" s="295"/>
    </row>
    <row r="14536" spans="1:7" s="11" customFormat="1" ht="15" customHeight="1">
      <c r="A14536" s="285">
        <v>4200</v>
      </c>
      <c r="B14536" s="285" t="s">
        <v>39</v>
      </c>
      <c r="C14536" s="283" t="s">
        <v>36</v>
      </c>
      <c r="D14536" s="287" t="s">
        <v>45</v>
      </c>
      <c r="E14536" s="240">
        <v>2197.52</v>
      </c>
      <c r="F14536" s="240" t="s">
        <v>42</v>
      </c>
      <c r="G14536" s="9">
        <f>SUM(A14536*E14536/100)</f>
        <v>92295.84</v>
      </c>
    </row>
    <row r="14537" spans="1:7" s="11" customFormat="1" ht="27.75" customHeight="1">
      <c r="A14537" s="286"/>
      <c r="B14537" s="286"/>
      <c r="C14537" s="284"/>
      <c r="D14537" s="288"/>
      <c r="E14537" s="293" t="s">
        <v>46</v>
      </c>
      <c r="F14537" s="294"/>
      <c r="G14537" s="295"/>
    </row>
    <row r="14538" spans="1:7">
      <c r="A14538" s="283">
        <v>489</v>
      </c>
      <c r="B14538" s="283" t="s">
        <v>10</v>
      </c>
      <c r="C14538" s="285" t="s">
        <v>40</v>
      </c>
      <c r="D14538" s="287" t="s">
        <v>393</v>
      </c>
      <c r="E14538" s="253">
        <v>3630</v>
      </c>
      <c r="F14538" s="240" t="s">
        <v>254</v>
      </c>
      <c r="G14538" s="9">
        <f>SUM(A14538*E14538/1000)</f>
        <v>1775.07</v>
      </c>
    </row>
    <row r="14539" spans="1:7" ht="39.75" customHeight="1">
      <c r="A14539" s="284"/>
      <c r="B14539" s="284"/>
      <c r="C14539" s="286"/>
      <c r="D14539" s="288"/>
      <c r="E14539" s="289" t="s">
        <v>394</v>
      </c>
      <c r="F14539" s="290"/>
      <c r="G14539" s="291"/>
    </row>
    <row r="14540" spans="1:7">
      <c r="A14540" s="283">
        <v>489</v>
      </c>
      <c r="B14540" s="356" t="s">
        <v>10</v>
      </c>
      <c r="C14540" s="229" t="s">
        <v>44</v>
      </c>
      <c r="D14540" s="358" t="s">
        <v>928</v>
      </c>
      <c r="E14540" s="253">
        <v>579.41</v>
      </c>
      <c r="F14540" s="240" t="s">
        <v>13</v>
      </c>
      <c r="G14540" s="9">
        <f>SUM(A14540*E14540/100)</f>
        <v>2833.3148999999999</v>
      </c>
    </row>
    <row r="14541" spans="1:7" ht="35.25" customHeight="1">
      <c r="A14541" s="284"/>
      <c r="B14541" s="357"/>
      <c r="C14541" s="230"/>
      <c r="D14541" s="359"/>
      <c r="E14541" s="289" t="s">
        <v>929</v>
      </c>
      <c r="F14541" s="290"/>
      <c r="G14541" s="291"/>
    </row>
    <row r="14542" spans="1:7" s="12" customFormat="1">
      <c r="A14542" s="283">
        <v>323</v>
      </c>
      <c r="B14542" s="283" t="s">
        <v>10</v>
      </c>
      <c r="C14542" s="285" t="s">
        <v>47</v>
      </c>
      <c r="D14542" s="287" t="s">
        <v>243</v>
      </c>
      <c r="E14542" s="253">
        <v>9416.2800000000007</v>
      </c>
      <c r="F14542" s="240" t="s">
        <v>13</v>
      </c>
      <c r="G14542" s="9">
        <f>SUM(A14542*E14542/100)</f>
        <v>30414.584400000003</v>
      </c>
    </row>
    <row r="14543" spans="1:7" s="12" customFormat="1" ht="42" customHeight="1">
      <c r="A14543" s="284"/>
      <c r="B14543" s="284"/>
      <c r="C14543" s="286"/>
      <c r="D14543" s="288"/>
      <c r="E14543" s="289" t="s">
        <v>244</v>
      </c>
      <c r="F14543" s="290"/>
      <c r="G14543" s="291"/>
    </row>
    <row r="14544" spans="1:7" s="157" customFormat="1">
      <c r="A14544" s="283">
        <v>1792</v>
      </c>
      <c r="B14544" s="283" t="s">
        <v>39</v>
      </c>
      <c r="C14544" s="229" t="s">
        <v>50</v>
      </c>
      <c r="D14544" s="287" t="s">
        <v>264</v>
      </c>
      <c r="E14544" s="253">
        <v>30509.77</v>
      </c>
      <c r="F14544" s="240" t="s">
        <v>42</v>
      </c>
      <c r="G14544" s="9">
        <f>SUM(A14544*E14544/100)</f>
        <v>546735.0784</v>
      </c>
    </row>
    <row r="14545" spans="1:7" s="157" customFormat="1" ht="127.5" customHeight="1">
      <c r="A14545" s="284"/>
      <c r="B14545" s="284"/>
      <c r="C14545" s="230"/>
      <c r="D14545" s="288"/>
      <c r="E14545" s="289" t="s">
        <v>159</v>
      </c>
      <c r="F14545" s="290"/>
      <c r="G14545" s="291"/>
    </row>
    <row r="14546" spans="1:7">
      <c r="A14546" s="285">
        <v>180</v>
      </c>
      <c r="B14546" s="285" t="s">
        <v>107</v>
      </c>
      <c r="C14546" s="285" t="s">
        <v>54</v>
      </c>
      <c r="D14546" s="287" t="s">
        <v>1328</v>
      </c>
      <c r="E14546" s="253">
        <v>1507.66</v>
      </c>
      <c r="F14546" s="240" t="s">
        <v>111</v>
      </c>
      <c r="G14546" s="9">
        <f>SUM(A14546*E14546)</f>
        <v>271378.8</v>
      </c>
    </row>
    <row r="14547" spans="1:7" ht="61.5" customHeight="1">
      <c r="A14547" s="286"/>
      <c r="B14547" s="286"/>
      <c r="C14547" s="286"/>
      <c r="D14547" s="288"/>
      <c r="E14547" s="289" t="s">
        <v>283</v>
      </c>
      <c r="F14547" s="290"/>
      <c r="G14547" s="291"/>
    </row>
    <row r="14548" spans="1:7">
      <c r="A14548" s="285">
        <v>113</v>
      </c>
      <c r="B14548" s="285" t="s">
        <v>39</v>
      </c>
      <c r="C14548" s="285" t="s">
        <v>57</v>
      </c>
      <c r="D14548" s="287" t="s">
        <v>899</v>
      </c>
      <c r="E14548" s="253">
        <v>1647.69</v>
      </c>
      <c r="F14548" s="240" t="s">
        <v>165</v>
      </c>
      <c r="G14548" s="9">
        <f>SUM(A14548*E14548)</f>
        <v>186188.97</v>
      </c>
    </row>
    <row r="14549" spans="1:7" ht="78" customHeight="1">
      <c r="A14549" s="286"/>
      <c r="B14549" s="286"/>
      <c r="C14549" s="286"/>
      <c r="D14549" s="288"/>
      <c r="E14549" s="289" t="s">
        <v>900</v>
      </c>
      <c r="F14549" s="290"/>
      <c r="G14549" s="291"/>
    </row>
    <row r="14550" spans="1:7">
      <c r="A14550" s="283">
        <v>300</v>
      </c>
      <c r="B14550" s="283" t="s">
        <v>107</v>
      </c>
      <c r="C14550" s="285" t="s">
        <v>60</v>
      </c>
      <c r="D14550" s="287" t="s">
        <v>367</v>
      </c>
      <c r="E14550" s="253">
        <v>169.18</v>
      </c>
      <c r="F14550" s="240" t="s">
        <v>111</v>
      </c>
      <c r="G14550" s="8">
        <f>SUM(A14550*E14550)</f>
        <v>50754</v>
      </c>
    </row>
    <row r="14551" spans="1:7" ht="50.25" customHeight="1">
      <c r="A14551" s="284"/>
      <c r="B14551" s="284"/>
      <c r="C14551" s="286"/>
      <c r="D14551" s="288"/>
      <c r="E14551" s="289" t="s">
        <v>368</v>
      </c>
      <c r="F14551" s="290"/>
      <c r="G14551" s="291"/>
    </row>
    <row r="14552" spans="1:7">
      <c r="A14552" s="283">
        <v>3600</v>
      </c>
      <c r="B14552" s="283" t="s">
        <v>107</v>
      </c>
      <c r="C14552" s="285" t="s">
        <v>63</v>
      </c>
      <c r="D14552" s="287" t="s">
        <v>1358</v>
      </c>
      <c r="E14552" s="253">
        <v>8.3800000000000008</v>
      </c>
      <c r="F14552" s="240" t="s">
        <v>111</v>
      </c>
      <c r="G14552" s="8">
        <f>SUM(A14552*E14552)</f>
        <v>30168.000000000004</v>
      </c>
    </row>
    <row r="14553" spans="1:7" ht="50.25" customHeight="1">
      <c r="A14553" s="284"/>
      <c r="B14553" s="284"/>
      <c r="C14553" s="286"/>
      <c r="D14553" s="288"/>
      <c r="E14553" s="289" t="s">
        <v>1359</v>
      </c>
      <c r="F14553" s="290"/>
      <c r="G14553" s="291"/>
    </row>
    <row r="14554" spans="1:7" s="157" customFormat="1">
      <c r="A14554" s="283">
        <v>1170</v>
      </c>
      <c r="B14554" s="283" t="s">
        <v>39</v>
      </c>
      <c r="C14554" s="229" t="s">
        <v>66</v>
      </c>
      <c r="D14554" s="287" t="s">
        <v>1360</v>
      </c>
      <c r="E14554" s="253">
        <v>31082.3</v>
      </c>
      <c r="F14554" s="240" t="s">
        <v>42</v>
      </c>
      <c r="G14554" s="9">
        <f>SUM(A14554*E14554/100)</f>
        <v>363662.91</v>
      </c>
    </row>
    <row r="14555" spans="1:7" s="157" customFormat="1" ht="42.75" customHeight="1">
      <c r="A14555" s="284"/>
      <c r="B14555" s="284"/>
      <c r="C14555" s="230"/>
      <c r="D14555" s="288"/>
      <c r="E14555" s="289" t="s">
        <v>1361</v>
      </c>
      <c r="F14555" s="290"/>
      <c r="G14555" s="291"/>
    </row>
    <row r="14556" spans="1:7">
      <c r="A14556" s="285">
        <v>300</v>
      </c>
      <c r="B14556" s="285" t="s">
        <v>39</v>
      </c>
      <c r="C14556" s="283" t="s">
        <v>69</v>
      </c>
      <c r="D14556" s="287" t="s">
        <v>280</v>
      </c>
      <c r="E14556" s="253">
        <v>25293.42</v>
      </c>
      <c r="F14556" s="240" t="s">
        <v>42</v>
      </c>
      <c r="G14556" s="9">
        <f>SUM(A14556*E14556/100)</f>
        <v>75880.259999999995</v>
      </c>
    </row>
    <row r="14557" spans="1:7" ht="39.75" customHeight="1">
      <c r="A14557" s="286"/>
      <c r="B14557" s="286"/>
      <c r="C14557" s="284"/>
      <c r="D14557" s="288"/>
      <c r="E14557" s="289" t="s">
        <v>281</v>
      </c>
      <c r="F14557" s="290"/>
      <c r="G14557" s="291"/>
    </row>
    <row r="14558" spans="1:7">
      <c r="A14558" s="285">
        <v>3229</v>
      </c>
      <c r="B14558" s="285" t="s">
        <v>39</v>
      </c>
      <c r="C14558" s="283" t="s">
        <v>73</v>
      </c>
      <c r="D14558" s="287" t="s">
        <v>1313</v>
      </c>
      <c r="E14558" s="253">
        <v>1079.6500000000001</v>
      </c>
      <c r="F14558" s="240" t="s">
        <v>42</v>
      </c>
      <c r="G14558" s="8">
        <f>SUM(A14558*E14558/100)</f>
        <v>34861.898500000003</v>
      </c>
    </row>
    <row r="14559" spans="1:7" ht="27.75" customHeight="1">
      <c r="A14559" s="286"/>
      <c r="B14559" s="286"/>
      <c r="C14559" s="284"/>
      <c r="D14559" s="288"/>
      <c r="E14559" s="289" t="s">
        <v>59</v>
      </c>
      <c r="F14559" s="290"/>
      <c r="G14559" s="291"/>
    </row>
    <row r="14560" spans="1:7" ht="17.25" customHeight="1">
      <c r="A14560" s="283">
        <v>1000</v>
      </c>
      <c r="B14560" s="283" t="s">
        <v>10</v>
      </c>
      <c r="C14560" s="229" t="s">
        <v>208</v>
      </c>
      <c r="D14560" s="287" t="s">
        <v>34</v>
      </c>
      <c r="E14560" s="253">
        <v>14429.25</v>
      </c>
      <c r="F14560" s="240" t="s">
        <v>13</v>
      </c>
      <c r="G14560" s="9">
        <f>SUM(A14560*E14560/100)</f>
        <v>144292.5</v>
      </c>
    </row>
    <row r="14561" spans="1:7" ht="48.75" customHeight="1">
      <c r="A14561" s="284"/>
      <c r="B14561" s="284"/>
      <c r="C14561" s="230"/>
      <c r="D14561" s="288"/>
      <c r="E14561" s="289" t="s">
        <v>35</v>
      </c>
      <c r="F14561" s="290"/>
      <c r="G14561" s="291"/>
    </row>
    <row r="14562" spans="1:7" ht="42" customHeight="1">
      <c r="A14562" s="243"/>
      <c r="B14562" s="244"/>
      <c r="C14562" s="2"/>
      <c r="D14562" s="255"/>
      <c r="E14562" s="255"/>
      <c r="F14562" s="15" t="s">
        <v>603</v>
      </c>
      <c r="G14562" s="73">
        <v>2107023</v>
      </c>
    </row>
    <row r="14563" spans="1:7">
      <c r="A14563" s="243"/>
      <c r="B14563" s="244"/>
      <c r="C14563" s="2"/>
      <c r="D14563" s="72" t="s">
        <v>1353</v>
      </c>
      <c r="E14563" s="255"/>
      <c r="F14563" s="255"/>
      <c r="G14563" s="3"/>
    </row>
    <row r="14564" spans="1:7" s="12" customFormat="1" ht="15" customHeight="1">
      <c r="A14564" s="326">
        <v>2</v>
      </c>
      <c r="B14564" s="326" t="s">
        <v>72</v>
      </c>
      <c r="C14564" s="327" t="s">
        <v>11</v>
      </c>
      <c r="D14564" s="323" t="s">
        <v>79</v>
      </c>
      <c r="E14564" s="252">
        <v>4802.6000000000004</v>
      </c>
      <c r="F14564" s="230" t="s">
        <v>75</v>
      </c>
      <c r="G14564" s="8">
        <f>SUM(A14564*E14564)</f>
        <v>9605.2000000000007</v>
      </c>
    </row>
    <row r="14565" spans="1:7" s="12" customFormat="1" ht="119.25" customHeight="1">
      <c r="A14565" s="284"/>
      <c r="B14565" s="284"/>
      <c r="C14565" s="286"/>
      <c r="D14565" s="288"/>
      <c r="E14565" s="289" t="s">
        <v>80</v>
      </c>
      <c r="F14565" s="290"/>
      <c r="G14565" s="291"/>
    </row>
    <row r="14566" spans="1:7">
      <c r="A14566" s="283">
        <v>2</v>
      </c>
      <c r="B14566" s="283" t="s">
        <v>72</v>
      </c>
      <c r="C14566" s="285" t="s">
        <v>15</v>
      </c>
      <c r="D14566" s="287" t="s">
        <v>1362</v>
      </c>
      <c r="E14566" s="253">
        <v>4253.7</v>
      </c>
      <c r="F14566" s="240" t="s">
        <v>75</v>
      </c>
      <c r="G14566" s="8">
        <f>SUM(A14566*E14566)</f>
        <v>8507.4</v>
      </c>
    </row>
    <row r="14567" spans="1:7" ht="160.5" customHeight="1">
      <c r="A14567" s="284"/>
      <c r="B14567" s="284"/>
      <c r="C14567" s="286"/>
      <c r="D14567" s="288"/>
      <c r="E14567" s="289" t="s">
        <v>769</v>
      </c>
      <c r="F14567" s="290"/>
      <c r="G14567" s="291"/>
    </row>
    <row r="14568" spans="1:7">
      <c r="A14568" s="283">
        <v>2</v>
      </c>
      <c r="B14568" s="283" t="s">
        <v>72</v>
      </c>
      <c r="C14568" s="285" t="s">
        <v>18</v>
      </c>
      <c r="D14568" s="287" t="s">
        <v>94</v>
      </c>
      <c r="E14568" s="253">
        <v>2533.4699999999998</v>
      </c>
      <c r="F14568" s="240" t="s">
        <v>75</v>
      </c>
      <c r="G14568" s="8">
        <f>SUM(A14568*E14568)</f>
        <v>5066.9399999999996</v>
      </c>
    </row>
    <row r="14569" spans="1:7" ht="30" customHeight="1">
      <c r="A14569" s="284"/>
      <c r="B14569" s="284"/>
      <c r="C14569" s="286"/>
      <c r="D14569" s="288"/>
      <c r="E14569" s="289" t="s">
        <v>185</v>
      </c>
      <c r="F14569" s="290"/>
      <c r="G14569" s="291"/>
    </row>
    <row r="14570" spans="1:7">
      <c r="A14570" s="283">
        <v>6</v>
      </c>
      <c r="B14570" s="283" t="s">
        <v>72</v>
      </c>
      <c r="C14570" s="285" t="s">
        <v>21</v>
      </c>
      <c r="D14570" s="287" t="s">
        <v>83</v>
      </c>
      <c r="E14570" s="253">
        <v>447.15</v>
      </c>
      <c r="F14570" s="240" t="s">
        <v>75</v>
      </c>
      <c r="G14570" s="8">
        <f>SUM(A14570*E14570)</f>
        <v>2682.8999999999996</v>
      </c>
    </row>
    <row r="14571" spans="1:7" ht="40.5" customHeight="1">
      <c r="A14571" s="284"/>
      <c r="B14571" s="284"/>
      <c r="C14571" s="286"/>
      <c r="D14571" s="288"/>
      <c r="E14571" s="289" t="s">
        <v>84</v>
      </c>
      <c r="F14571" s="290"/>
      <c r="G14571" s="291"/>
    </row>
    <row r="14572" spans="1:7" s="22" customFormat="1">
      <c r="A14572" s="313">
        <v>4</v>
      </c>
      <c r="B14572" s="313" t="s">
        <v>72</v>
      </c>
      <c r="C14572" s="312" t="s">
        <v>25</v>
      </c>
      <c r="D14572" s="314" t="s">
        <v>1089</v>
      </c>
      <c r="E14572" s="253">
        <v>1193.17</v>
      </c>
      <c r="F14572" s="240" t="s">
        <v>75</v>
      </c>
      <c r="G14572" s="8">
        <f>SUM(A14572*E14572)</f>
        <v>4772.68</v>
      </c>
    </row>
    <row r="14573" spans="1:7" s="22" customFormat="1" ht="66.75" customHeight="1">
      <c r="A14573" s="313"/>
      <c r="B14573" s="313"/>
      <c r="C14573" s="312"/>
      <c r="D14573" s="314"/>
      <c r="E14573" s="311" t="s">
        <v>1090</v>
      </c>
      <c r="F14573" s="311"/>
      <c r="G14573" s="311"/>
    </row>
    <row r="14574" spans="1:7" s="22" customFormat="1">
      <c r="A14574" s="283">
        <v>2</v>
      </c>
      <c r="B14574" s="283" t="s">
        <v>72</v>
      </c>
      <c r="C14574" s="285" t="s">
        <v>29</v>
      </c>
      <c r="D14574" s="287" t="s">
        <v>81</v>
      </c>
      <c r="E14574" s="253">
        <v>2042.43</v>
      </c>
      <c r="F14574" s="240" t="s">
        <v>75</v>
      </c>
      <c r="G14574" s="8">
        <f>SUM(A14574*E14574)</f>
        <v>4084.86</v>
      </c>
    </row>
    <row r="14575" spans="1:7" s="22" customFormat="1" ht="91.5" customHeight="1">
      <c r="A14575" s="284"/>
      <c r="B14575" s="284"/>
      <c r="C14575" s="286"/>
      <c r="D14575" s="288"/>
      <c r="E14575" s="289" t="s">
        <v>82</v>
      </c>
      <c r="F14575" s="290"/>
      <c r="G14575" s="291"/>
    </row>
    <row r="14576" spans="1:7">
      <c r="A14576" s="283"/>
      <c r="B14576" s="283"/>
      <c r="C14576" s="285" t="s">
        <v>33</v>
      </c>
      <c r="D14576" s="287" t="s">
        <v>226</v>
      </c>
      <c r="E14576" s="296"/>
      <c r="F14576" s="297"/>
      <c r="G14576" s="298"/>
    </row>
    <row r="14577" spans="1:7" ht="105.75" customHeight="1">
      <c r="A14577" s="284"/>
      <c r="B14577" s="284"/>
      <c r="C14577" s="286"/>
      <c r="D14577" s="288"/>
      <c r="E14577" s="306"/>
      <c r="F14577" s="307"/>
      <c r="G14577" s="308"/>
    </row>
    <row r="14578" spans="1:7">
      <c r="A14578" s="283">
        <v>100</v>
      </c>
      <c r="B14578" s="283" t="s">
        <v>107</v>
      </c>
      <c r="C14578" s="285" t="s">
        <v>99</v>
      </c>
      <c r="D14578" s="287" t="s">
        <v>227</v>
      </c>
      <c r="E14578" s="253">
        <v>73.209999999999994</v>
      </c>
      <c r="F14578" s="240" t="s">
        <v>111</v>
      </c>
      <c r="G14578" s="8">
        <f>SUM(A14578*E14578)</f>
        <v>7320.9999999999991</v>
      </c>
    </row>
    <row r="14579" spans="1:7" ht="30" customHeight="1">
      <c r="A14579" s="284"/>
      <c r="B14579" s="284"/>
      <c r="C14579" s="286"/>
      <c r="D14579" s="288"/>
      <c r="E14579" s="289" t="s">
        <v>228</v>
      </c>
      <c r="F14579" s="290"/>
      <c r="G14579" s="291"/>
    </row>
    <row r="14580" spans="1:7">
      <c r="A14580" s="283">
        <v>150</v>
      </c>
      <c r="B14580" s="283" t="s">
        <v>107</v>
      </c>
      <c r="C14580" s="285" t="s">
        <v>102</v>
      </c>
      <c r="D14580" s="287" t="s">
        <v>229</v>
      </c>
      <c r="E14580" s="253">
        <v>95.79</v>
      </c>
      <c r="F14580" s="240" t="s">
        <v>111</v>
      </c>
      <c r="G14580" s="8">
        <f>SUM(A14580*E14580)</f>
        <v>14368.500000000002</v>
      </c>
    </row>
    <row r="14581" spans="1:7" ht="25.5" customHeight="1">
      <c r="A14581" s="284"/>
      <c r="B14581" s="284"/>
      <c r="C14581" s="286"/>
      <c r="D14581" s="288"/>
      <c r="E14581" s="289" t="s">
        <v>604</v>
      </c>
      <c r="F14581" s="290"/>
      <c r="G14581" s="291"/>
    </row>
    <row r="14582" spans="1:7">
      <c r="A14582" s="283">
        <v>100</v>
      </c>
      <c r="B14582" s="283" t="s">
        <v>107</v>
      </c>
      <c r="C14582" s="285" t="s">
        <v>291</v>
      </c>
      <c r="D14582" s="287" t="s">
        <v>775</v>
      </c>
      <c r="E14582" s="253">
        <v>128.55000000000001</v>
      </c>
      <c r="F14582" s="240" t="s">
        <v>111</v>
      </c>
      <c r="G14582" s="8">
        <f>SUM(A14582*E14582)</f>
        <v>12855.000000000002</v>
      </c>
    </row>
    <row r="14583" spans="1:7" ht="25.5" customHeight="1">
      <c r="A14583" s="284"/>
      <c r="B14583" s="284"/>
      <c r="C14583" s="286"/>
      <c r="D14583" s="288"/>
      <c r="E14583" s="289" t="s">
        <v>776</v>
      </c>
      <c r="F14583" s="290"/>
      <c r="G14583" s="291"/>
    </row>
    <row r="14584" spans="1:7" s="22" customFormat="1">
      <c r="A14584" s="313"/>
      <c r="B14584" s="313"/>
      <c r="C14584" s="312" t="s">
        <v>36</v>
      </c>
      <c r="D14584" s="314" t="s">
        <v>1102</v>
      </c>
      <c r="E14584" s="186"/>
      <c r="F14584" s="186"/>
      <c r="G14584" s="186"/>
    </row>
    <row r="14585" spans="1:7" s="22" customFormat="1" ht="48.75" customHeight="1">
      <c r="A14585" s="313"/>
      <c r="B14585" s="313"/>
      <c r="C14585" s="312"/>
      <c r="D14585" s="314"/>
      <c r="E14585" s="186"/>
      <c r="F14585" s="186"/>
      <c r="G14585" s="186"/>
    </row>
    <row r="14586" spans="1:7" s="22" customFormat="1">
      <c r="A14586" s="313">
        <v>10</v>
      </c>
      <c r="B14586" s="313" t="s">
        <v>107</v>
      </c>
      <c r="C14586" s="312"/>
      <c r="D14586" s="314" t="s">
        <v>1103</v>
      </c>
      <c r="E14586" s="253">
        <v>7.82</v>
      </c>
      <c r="F14586" s="240" t="s">
        <v>111</v>
      </c>
      <c r="G14586" s="8">
        <f>SUM(A14586*E14586)</f>
        <v>78.2</v>
      </c>
    </row>
    <row r="14587" spans="1:7" s="22" customFormat="1">
      <c r="A14587" s="313"/>
      <c r="B14587" s="313"/>
      <c r="C14587" s="312"/>
      <c r="D14587" s="314"/>
      <c r="E14587" s="311" t="s">
        <v>1104</v>
      </c>
      <c r="F14587" s="311"/>
      <c r="G14587" s="311"/>
    </row>
    <row r="14588" spans="1:7" s="22" customFormat="1">
      <c r="A14588" s="313">
        <v>5</v>
      </c>
      <c r="B14588" s="313" t="s">
        <v>107</v>
      </c>
      <c r="C14588" s="312"/>
      <c r="D14588" s="314" t="s">
        <v>1105</v>
      </c>
      <c r="E14588" s="253">
        <v>8.4499999999999993</v>
      </c>
      <c r="F14588" s="240" t="s">
        <v>111</v>
      </c>
      <c r="G14588" s="8">
        <f>SUM(A14588*E14588)</f>
        <v>42.25</v>
      </c>
    </row>
    <row r="14589" spans="1:7" s="22" customFormat="1" ht="23.25" customHeight="1">
      <c r="A14589" s="313"/>
      <c r="B14589" s="313"/>
      <c r="C14589" s="312"/>
      <c r="D14589" s="314"/>
      <c r="E14589" s="311" t="s">
        <v>1106</v>
      </c>
      <c r="F14589" s="311"/>
      <c r="G14589" s="311"/>
    </row>
    <row r="14590" spans="1:7" s="22" customFormat="1">
      <c r="A14590" s="313"/>
      <c r="B14590" s="313"/>
      <c r="C14590" s="312" t="s">
        <v>40</v>
      </c>
      <c r="D14590" s="314" t="s">
        <v>1107</v>
      </c>
      <c r="E14590" s="24"/>
      <c r="F14590" s="25"/>
      <c r="G14590" s="26"/>
    </row>
    <row r="14591" spans="1:7" s="22" customFormat="1" ht="72.75" customHeight="1">
      <c r="A14591" s="313"/>
      <c r="B14591" s="313"/>
      <c r="C14591" s="312"/>
      <c r="D14591" s="314"/>
      <c r="E14591" s="27"/>
      <c r="F14591" s="28"/>
      <c r="G14591" s="29"/>
    </row>
    <row r="14592" spans="1:7" s="22" customFormat="1">
      <c r="A14592" s="313">
        <v>2</v>
      </c>
      <c r="B14592" s="313" t="s">
        <v>107</v>
      </c>
      <c r="C14592" s="312"/>
      <c r="D14592" s="314" t="s">
        <v>1103</v>
      </c>
      <c r="E14592" s="253">
        <v>161.91999999999999</v>
      </c>
      <c r="F14592" s="240" t="s">
        <v>111</v>
      </c>
      <c r="G14592" s="8">
        <f>SUM(A14592*E14592)</f>
        <v>323.83999999999997</v>
      </c>
    </row>
    <row r="14593" spans="1:7" s="22" customFormat="1" ht="30.75" customHeight="1">
      <c r="A14593" s="313"/>
      <c r="B14593" s="313"/>
      <c r="C14593" s="312"/>
      <c r="D14593" s="314"/>
      <c r="E14593" s="311" t="s">
        <v>1108</v>
      </c>
      <c r="F14593" s="311"/>
      <c r="G14593" s="311"/>
    </row>
    <row r="14594" spans="1:7" s="22" customFormat="1">
      <c r="A14594" s="313">
        <v>2</v>
      </c>
      <c r="B14594" s="313" t="s">
        <v>107</v>
      </c>
      <c r="C14594" s="312"/>
      <c r="D14594" s="314" t="s">
        <v>1105</v>
      </c>
      <c r="E14594" s="253">
        <v>227.92</v>
      </c>
      <c r="F14594" s="240" t="s">
        <v>111</v>
      </c>
      <c r="G14594" s="8">
        <f>SUM(A14594*E14594)</f>
        <v>455.84</v>
      </c>
    </row>
    <row r="14595" spans="1:7" s="22" customFormat="1" ht="70.5" customHeight="1">
      <c r="A14595" s="313"/>
      <c r="B14595" s="313"/>
      <c r="C14595" s="312"/>
      <c r="D14595" s="314"/>
      <c r="E14595" s="311" t="s">
        <v>1109</v>
      </c>
      <c r="F14595" s="311"/>
      <c r="G14595" s="311"/>
    </row>
    <row r="14596" spans="1:7">
      <c r="A14596" s="285">
        <v>2</v>
      </c>
      <c r="B14596" s="285" t="s">
        <v>72</v>
      </c>
      <c r="C14596" s="283" t="s">
        <v>44</v>
      </c>
      <c r="D14596" s="287" t="s">
        <v>1363</v>
      </c>
      <c r="E14596" s="253">
        <v>478.28</v>
      </c>
      <c r="F14596" s="240" t="s">
        <v>75</v>
      </c>
      <c r="G14596" s="8">
        <f>SUM(A14596*E14596)</f>
        <v>956.56</v>
      </c>
    </row>
    <row r="14597" spans="1:7" ht="45.75" customHeight="1">
      <c r="A14597" s="286"/>
      <c r="B14597" s="286"/>
      <c r="C14597" s="284"/>
      <c r="D14597" s="288"/>
      <c r="E14597" s="289" t="s">
        <v>1364</v>
      </c>
      <c r="F14597" s="290"/>
      <c r="G14597" s="291"/>
    </row>
    <row r="14598" spans="1:7">
      <c r="A14598" s="283">
        <v>1</v>
      </c>
      <c r="B14598" s="283" t="s">
        <v>89</v>
      </c>
      <c r="C14598" s="285" t="s">
        <v>47</v>
      </c>
      <c r="D14598" s="287" t="s">
        <v>85</v>
      </c>
      <c r="E14598" s="253">
        <v>1109.46</v>
      </c>
      <c r="F14598" s="240" t="s">
        <v>75</v>
      </c>
      <c r="G14598" s="8">
        <f>SUM(A14598*E14598)</f>
        <v>1109.46</v>
      </c>
    </row>
    <row r="14599" spans="1:7" ht="30.75" customHeight="1">
      <c r="A14599" s="284"/>
      <c r="B14599" s="284"/>
      <c r="C14599" s="286"/>
      <c r="D14599" s="288"/>
      <c r="E14599" s="320" t="s">
        <v>86</v>
      </c>
      <c r="F14599" s="321"/>
      <c r="G14599" s="322"/>
    </row>
    <row r="14600" spans="1:7">
      <c r="A14600" s="283">
        <v>4</v>
      </c>
      <c r="B14600" s="283" t="s">
        <v>72</v>
      </c>
      <c r="C14600" s="285" t="s">
        <v>50</v>
      </c>
      <c r="D14600" s="287" t="s">
        <v>1365</v>
      </c>
      <c r="E14600" s="253">
        <v>2882</v>
      </c>
      <c r="F14600" s="240" t="s">
        <v>75</v>
      </c>
      <c r="G14600" s="8">
        <f>SUM(A14600*E14600)</f>
        <v>11528</v>
      </c>
    </row>
    <row r="14601" spans="1:7" ht="30.75" customHeight="1">
      <c r="A14601" s="284"/>
      <c r="B14601" s="284"/>
      <c r="C14601" s="286"/>
      <c r="D14601" s="288"/>
      <c r="E14601" s="320" t="s">
        <v>1366</v>
      </c>
      <c r="F14601" s="321"/>
      <c r="G14601" s="322"/>
    </row>
    <row r="14602" spans="1:7" s="22" customFormat="1" ht="24.75" customHeight="1">
      <c r="A14602" s="283"/>
      <c r="B14602" s="283"/>
      <c r="C14602" s="285" t="s">
        <v>54</v>
      </c>
      <c r="D14602" s="287" t="s">
        <v>98</v>
      </c>
      <c r="E14602" s="24"/>
      <c r="F14602" s="25"/>
      <c r="G14602" s="26"/>
    </row>
    <row r="14603" spans="1:7" s="22" customFormat="1">
      <c r="A14603" s="284"/>
      <c r="B14603" s="284"/>
      <c r="C14603" s="286"/>
      <c r="D14603" s="288"/>
      <c r="E14603" s="27"/>
      <c r="F14603" s="28"/>
      <c r="G14603" s="29"/>
    </row>
    <row r="14604" spans="1:7" s="22" customFormat="1">
      <c r="A14604" s="283">
        <v>4</v>
      </c>
      <c r="B14604" s="283" t="s">
        <v>72</v>
      </c>
      <c r="C14604" s="285" t="s">
        <v>99</v>
      </c>
      <c r="D14604" s="287" t="s">
        <v>100</v>
      </c>
      <c r="E14604" s="253">
        <v>271.92</v>
      </c>
      <c r="F14604" s="240" t="s">
        <v>75</v>
      </c>
      <c r="G14604" s="8">
        <f>SUM(A14604*E14604)</f>
        <v>1087.68</v>
      </c>
    </row>
    <row r="14605" spans="1:7" s="22" customFormat="1" ht="33" customHeight="1">
      <c r="A14605" s="284"/>
      <c r="B14605" s="284"/>
      <c r="C14605" s="286"/>
      <c r="D14605" s="288"/>
      <c r="E14605" s="289" t="s">
        <v>101</v>
      </c>
      <c r="F14605" s="290"/>
      <c r="G14605" s="291"/>
    </row>
    <row r="14606" spans="1:7" s="22" customFormat="1">
      <c r="A14606" s="283">
        <v>4</v>
      </c>
      <c r="B14606" s="283" t="s">
        <v>72</v>
      </c>
      <c r="C14606" s="285" t="s">
        <v>102</v>
      </c>
      <c r="D14606" s="287" t="s">
        <v>103</v>
      </c>
      <c r="E14606" s="253">
        <v>365.42</v>
      </c>
      <c r="F14606" s="240" t="s">
        <v>75</v>
      </c>
      <c r="G14606" s="8">
        <f>SUM(A14606*E14606)</f>
        <v>1461.68</v>
      </c>
    </row>
    <row r="14607" spans="1:7" s="22" customFormat="1" ht="27" customHeight="1">
      <c r="A14607" s="284"/>
      <c r="B14607" s="284"/>
      <c r="C14607" s="286"/>
      <c r="D14607" s="288"/>
      <c r="E14607" s="289" t="s">
        <v>104</v>
      </c>
      <c r="F14607" s="290"/>
      <c r="G14607" s="291"/>
    </row>
    <row r="14608" spans="1:7">
      <c r="A14608" s="283">
        <v>1</v>
      </c>
      <c r="B14608" s="283" t="s">
        <v>89</v>
      </c>
      <c r="C14608" s="285" t="s">
        <v>57</v>
      </c>
      <c r="D14608" s="287" t="s">
        <v>1367</v>
      </c>
      <c r="E14608" s="253">
        <v>10322</v>
      </c>
      <c r="F14608" s="240" t="s">
        <v>75</v>
      </c>
      <c r="G14608" s="8">
        <f>SUM(A14608*E14608)</f>
        <v>10322</v>
      </c>
    </row>
    <row r="14609" spans="1:7" ht="30.75" customHeight="1">
      <c r="A14609" s="284"/>
      <c r="B14609" s="284"/>
      <c r="C14609" s="286"/>
      <c r="D14609" s="288"/>
      <c r="E14609" s="320" t="s">
        <v>1368</v>
      </c>
      <c r="F14609" s="321"/>
      <c r="G14609" s="322"/>
    </row>
    <row r="14610" spans="1:7" s="22" customFormat="1" ht="24.75" customHeight="1">
      <c r="A14610" s="283"/>
      <c r="B14610" s="283"/>
      <c r="C14610" s="285" t="s">
        <v>60</v>
      </c>
      <c r="D14610" s="287" t="s">
        <v>1369</v>
      </c>
      <c r="E14610" s="24"/>
      <c r="F14610" s="25"/>
      <c r="G14610" s="26"/>
    </row>
    <row r="14611" spans="1:7" s="22" customFormat="1" ht="71.25" customHeight="1">
      <c r="A14611" s="284"/>
      <c r="B14611" s="284"/>
      <c r="C14611" s="286"/>
      <c r="D14611" s="288"/>
      <c r="E14611" s="27"/>
      <c r="F14611" s="28"/>
      <c r="G14611" s="29"/>
    </row>
    <row r="14612" spans="1:7" s="22" customFormat="1">
      <c r="A14612" s="283">
        <v>2</v>
      </c>
      <c r="B14612" s="283" t="s">
        <v>72</v>
      </c>
      <c r="C14612" s="285" t="s">
        <v>99</v>
      </c>
      <c r="D14612" s="287" t="s">
        <v>1370</v>
      </c>
      <c r="E14612" s="253">
        <v>21990</v>
      </c>
      <c r="F14612" s="240" t="s">
        <v>75</v>
      </c>
      <c r="G14612" s="8">
        <f>SUM(A14612*E14612)</f>
        <v>43980</v>
      </c>
    </row>
    <row r="14613" spans="1:7" s="22" customFormat="1" ht="33" customHeight="1">
      <c r="A14613" s="284"/>
      <c r="B14613" s="284"/>
      <c r="C14613" s="286"/>
      <c r="D14613" s="288"/>
      <c r="E14613" s="289" t="s">
        <v>1371</v>
      </c>
      <c r="F14613" s="290"/>
      <c r="G14613" s="291"/>
    </row>
    <row r="14614" spans="1:7">
      <c r="A14614" s="283">
        <v>2</v>
      </c>
      <c r="B14614" s="283" t="s">
        <v>72</v>
      </c>
      <c r="C14614" s="285" t="s">
        <v>63</v>
      </c>
      <c r="D14614" s="287" t="s">
        <v>1372</v>
      </c>
      <c r="E14614" s="253">
        <v>3432</v>
      </c>
      <c r="F14614" s="240" t="s">
        <v>75</v>
      </c>
      <c r="G14614" s="8">
        <f>SUM(A14614*E14614)</f>
        <v>6864</v>
      </c>
    </row>
    <row r="14615" spans="1:7" ht="30.75" customHeight="1">
      <c r="A14615" s="284"/>
      <c r="B14615" s="284"/>
      <c r="C14615" s="286"/>
      <c r="D14615" s="288"/>
      <c r="E14615" s="320" t="s">
        <v>1373</v>
      </c>
      <c r="F14615" s="321"/>
      <c r="G14615" s="322"/>
    </row>
    <row r="14616" spans="1:7" s="12" customFormat="1">
      <c r="A14616" s="285">
        <v>1</v>
      </c>
      <c r="B14616" s="285" t="s">
        <v>89</v>
      </c>
      <c r="C14616" s="285" t="s">
        <v>66</v>
      </c>
      <c r="D14616" s="287" t="s">
        <v>862</v>
      </c>
      <c r="E14616" s="253">
        <v>11477.4</v>
      </c>
      <c r="F14616" s="240" t="s">
        <v>75</v>
      </c>
      <c r="G14616" s="9">
        <f>A14616*E14616</f>
        <v>11477.4</v>
      </c>
    </row>
    <row r="14617" spans="1:7" s="12" customFormat="1" ht="160.5" customHeight="1">
      <c r="A14617" s="286"/>
      <c r="B14617" s="286"/>
      <c r="C14617" s="286"/>
      <c r="D14617" s="288"/>
      <c r="E14617" s="293" t="s">
        <v>863</v>
      </c>
      <c r="F14617" s="294"/>
      <c r="G14617" s="295"/>
    </row>
    <row r="14618" spans="1:7" s="17" customFormat="1" ht="40.5" customHeight="1">
      <c r="A14618" s="255"/>
      <c r="B14618" s="255"/>
      <c r="C14618" s="2"/>
      <c r="D14618" s="62"/>
      <c r="E14618" s="255"/>
      <c r="F14618" s="15" t="s">
        <v>320</v>
      </c>
      <c r="G14618" s="169">
        <v>158950</v>
      </c>
    </row>
    <row r="14619" spans="1:7">
      <c r="A14619" s="214"/>
      <c r="B14619" s="215"/>
      <c r="C14619" s="216"/>
      <c r="D14619" s="6" t="s">
        <v>1374</v>
      </c>
      <c r="E14619" s="243"/>
      <c r="F14619" s="217"/>
      <c r="G14619" s="218"/>
    </row>
    <row r="14620" spans="1:7">
      <c r="A14620" s="283"/>
      <c r="B14620" s="283"/>
      <c r="C14620" s="285" t="s">
        <v>11</v>
      </c>
      <c r="D14620" s="287" t="s">
        <v>1375</v>
      </c>
      <c r="E14620" s="296"/>
      <c r="F14620" s="297"/>
      <c r="G14620" s="298"/>
    </row>
    <row r="14621" spans="1:7" ht="73.5" customHeight="1">
      <c r="A14621" s="284"/>
      <c r="B14621" s="284"/>
      <c r="C14621" s="286"/>
      <c r="D14621" s="288"/>
      <c r="E14621" s="306"/>
      <c r="F14621" s="307"/>
      <c r="G14621" s="308"/>
    </row>
    <row r="14622" spans="1:7">
      <c r="A14622" s="227">
        <v>50</v>
      </c>
      <c r="B14622" s="227" t="s">
        <v>107</v>
      </c>
      <c r="C14622" s="285" t="s">
        <v>154</v>
      </c>
      <c r="D14622" s="231" t="s">
        <v>1376</v>
      </c>
      <c r="E14622" s="253">
        <v>137</v>
      </c>
      <c r="F14622" s="240" t="s">
        <v>111</v>
      </c>
      <c r="G14622" s="8">
        <f>SUM(A14622*E14622)</f>
        <v>6850</v>
      </c>
    </row>
    <row r="14623" spans="1:7" ht="27.75" customHeight="1">
      <c r="A14623" s="228"/>
      <c r="B14623" s="228"/>
      <c r="C14623" s="286"/>
      <c r="D14623" s="237"/>
      <c r="E14623" s="289" t="s">
        <v>1377</v>
      </c>
      <c r="F14623" s="290"/>
      <c r="G14623" s="291"/>
    </row>
    <row r="14624" spans="1:7">
      <c r="A14624" s="283">
        <v>50</v>
      </c>
      <c r="B14624" s="283" t="s">
        <v>107</v>
      </c>
      <c r="C14624" s="285" t="s">
        <v>157</v>
      </c>
      <c r="D14624" s="287" t="s">
        <v>195</v>
      </c>
      <c r="E14624" s="253">
        <v>226</v>
      </c>
      <c r="F14624" s="240" t="s">
        <v>111</v>
      </c>
      <c r="G14624" s="8">
        <f>SUM(A14624*E14624)</f>
        <v>11300</v>
      </c>
    </row>
    <row r="14625" spans="1:7" ht="24.75" customHeight="1">
      <c r="A14625" s="284"/>
      <c r="B14625" s="284"/>
      <c r="C14625" s="286"/>
      <c r="D14625" s="288"/>
      <c r="E14625" s="289" t="s">
        <v>196</v>
      </c>
      <c r="F14625" s="290"/>
      <c r="G14625" s="291"/>
    </row>
    <row r="14626" spans="1:7">
      <c r="A14626" s="227">
        <v>96</v>
      </c>
      <c r="B14626" s="227" t="s">
        <v>107</v>
      </c>
      <c r="C14626" s="229" t="s">
        <v>197</v>
      </c>
      <c r="D14626" s="231" t="s">
        <v>193</v>
      </c>
      <c r="E14626" s="253">
        <v>486</v>
      </c>
      <c r="F14626" s="240" t="s">
        <v>111</v>
      </c>
      <c r="G14626" s="8">
        <f>SUM(A14626*E14626)</f>
        <v>46656</v>
      </c>
    </row>
    <row r="14627" spans="1:7" ht="30.75" customHeight="1">
      <c r="A14627" s="228"/>
      <c r="B14627" s="228"/>
      <c r="C14627" s="230"/>
      <c r="D14627" s="237"/>
      <c r="E14627" s="289" t="s">
        <v>194</v>
      </c>
      <c r="F14627" s="290"/>
      <c r="G14627" s="291"/>
    </row>
    <row r="14628" spans="1:7" ht="18" customHeight="1">
      <c r="A14628" s="283">
        <v>2</v>
      </c>
      <c r="B14628" s="283" t="s">
        <v>72</v>
      </c>
      <c r="C14628" s="285"/>
      <c r="D14628" s="287" t="s">
        <v>113</v>
      </c>
      <c r="E14628" s="253">
        <v>14748</v>
      </c>
      <c r="F14628" s="240" t="s">
        <v>75</v>
      </c>
      <c r="G14628" s="8">
        <f>SUM(A14628*E14628)</f>
        <v>29496</v>
      </c>
    </row>
    <row r="14629" spans="1:7" ht="184.5" customHeight="1">
      <c r="A14629" s="284"/>
      <c r="B14629" s="284"/>
      <c r="C14629" s="286"/>
      <c r="D14629" s="288"/>
      <c r="E14629" s="289" t="s">
        <v>114</v>
      </c>
      <c r="F14629" s="290"/>
      <c r="G14629" s="291"/>
    </row>
    <row r="14630" spans="1:7" s="17" customFormat="1" ht="40.5" customHeight="1">
      <c r="A14630" s="255"/>
      <c r="B14630" s="255"/>
      <c r="C14630" s="2"/>
      <c r="D14630" s="62"/>
      <c r="E14630" s="255"/>
      <c r="F14630" s="15" t="s">
        <v>116</v>
      </c>
      <c r="G14630" s="169">
        <v>94302</v>
      </c>
    </row>
    <row r="14631" spans="1:7" s="17" customFormat="1" ht="13.5" customHeight="1">
      <c r="A14631" s="4"/>
      <c r="B14631" s="4"/>
      <c r="C14631" s="5"/>
      <c r="D14631" s="47"/>
      <c r="E14631" s="4"/>
      <c r="F14631" s="64"/>
      <c r="G14631" s="172"/>
    </row>
    <row r="14632" spans="1:7" s="17" customFormat="1" ht="17.25" customHeight="1">
      <c r="A14632" s="4"/>
      <c r="B14632" s="4"/>
      <c r="C14632" s="5"/>
      <c r="D14632" s="47"/>
      <c r="E14632" s="4"/>
      <c r="F14632" s="64"/>
      <c r="G14632" s="172"/>
    </row>
    <row r="14633" spans="1:7" s="17" customFormat="1" ht="13.5" customHeight="1">
      <c r="A14633" s="4"/>
      <c r="B14633" s="4"/>
      <c r="C14633" s="5"/>
      <c r="D14633" s="47"/>
      <c r="E14633" s="4"/>
      <c r="F14633" s="64"/>
      <c r="G14633" s="172"/>
    </row>
    <row r="14634" spans="1:7" s="22" customFormat="1" ht="36.75" customHeight="1">
      <c r="A14634" s="34" t="s">
        <v>984</v>
      </c>
      <c r="B14634" s="35"/>
      <c r="C14634" s="36" t="s">
        <v>966</v>
      </c>
      <c r="D14634" s="37"/>
      <c r="F14634" s="38" t="s">
        <v>131</v>
      </c>
      <c r="G14634" s="36"/>
    </row>
    <row r="14635" spans="1:7" s="22" customFormat="1" ht="36.75" customHeight="1">
      <c r="A14635" s="34" t="s">
        <v>132</v>
      </c>
      <c r="B14635" s="35"/>
      <c r="C14635" s="36" t="s">
        <v>133</v>
      </c>
      <c r="D14635" s="37"/>
      <c r="F14635" s="38" t="s">
        <v>131</v>
      </c>
      <c r="G14635" s="36"/>
    </row>
    <row r="14636" spans="1:7" s="22" customFormat="1" ht="36.75" customHeight="1">
      <c r="A14636" s="34" t="s">
        <v>134</v>
      </c>
      <c r="B14636" s="35"/>
      <c r="C14636" s="36" t="s">
        <v>1378</v>
      </c>
      <c r="D14636" s="37"/>
      <c r="F14636" s="38" t="s">
        <v>131</v>
      </c>
      <c r="G14636" s="36"/>
    </row>
    <row r="14637" spans="1:7" s="12" customFormat="1" ht="36.75" customHeight="1">
      <c r="A14637" s="41"/>
      <c r="B14637" s="36"/>
      <c r="C14637" s="36"/>
      <c r="D14637" s="42"/>
      <c r="E14637" s="43" t="s">
        <v>138</v>
      </c>
      <c r="F14637" s="44"/>
      <c r="G14637" s="44"/>
    </row>
    <row r="14638" spans="1:7" s="12" customFormat="1" ht="15.75" customHeight="1">
      <c r="A14638" s="41"/>
      <c r="B14638" s="36"/>
      <c r="C14638" s="36"/>
      <c r="D14638" s="42"/>
      <c r="E14638" s="36"/>
      <c r="F14638" s="36"/>
      <c r="G14638" s="45"/>
    </row>
    <row r="14639" spans="1:7" s="12" customFormat="1" ht="15" customHeight="1">
      <c r="A14639" s="41"/>
      <c r="B14639" s="36"/>
      <c r="C14639" s="36"/>
      <c r="D14639" s="42"/>
      <c r="E14639" s="43"/>
      <c r="F14639" s="202"/>
      <c r="G14639" s="202"/>
    </row>
    <row r="14640" spans="1:7" s="12" customFormat="1" ht="15" customHeight="1">
      <c r="A14640" s="41"/>
      <c r="B14640" s="36"/>
      <c r="C14640" s="36"/>
      <c r="D14640" s="42"/>
      <c r="E14640" s="43"/>
      <c r="F14640" s="202"/>
      <c r="G14640" s="202"/>
    </row>
    <row r="14641" spans="1:7" s="12" customFormat="1" ht="15" customHeight="1">
      <c r="A14641" s="41"/>
      <c r="B14641" s="36"/>
      <c r="C14641" s="36"/>
      <c r="D14641" s="42"/>
      <c r="E14641" s="43"/>
      <c r="F14641" s="202"/>
      <c r="G14641" s="202"/>
    </row>
    <row r="14642" spans="1:7" s="12" customFormat="1" ht="15" customHeight="1">
      <c r="A14642" s="41"/>
      <c r="B14642" s="36"/>
      <c r="C14642" s="36"/>
      <c r="D14642" s="42"/>
      <c r="E14642" s="43"/>
      <c r="F14642" s="202"/>
      <c r="G14642" s="202"/>
    </row>
    <row r="14643" spans="1:7" s="12" customFormat="1">
      <c r="A14643" s="41"/>
      <c r="B14643" s="36"/>
      <c r="C14643" s="36"/>
      <c r="D14643" s="42"/>
      <c r="E14643" s="46" t="s">
        <v>140</v>
      </c>
      <c r="F14643" s="36"/>
      <c r="G14643" s="45"/>
    </row>
    <row r="14644" spans="1:7" s="12" customFormat="1">
      <c r="A14644" s="37" t="s">
        <v>139</v>
      </c>
      <c r="B14644" s="36"/>
      <c r="C14644" s="36"/>
      <c r="D14644" s="42"/>
      <c r="E14644" s="46" t="s">
        <v>141</v>
      </c>
      <c r="F14644" s="36"/>
      <c r="G14644" s="45"/>
    </row>
    <row r="14645" spans="1:7" s="12" customFormat="1">
      <c r="A14645" s="41"/>
      <c r="B14645" s="36"/>
      <c r="C14645" s="52"/>
      <c r="D14645" s="42"/>
      <c r="E14645" s="46" t="s">
        <v>142</v>
      </c>
      <c r="F14645" s="36"/>
      <c r="G14645" s="45"/>
    </row>
    <row r="14646" spans="1:7" s="12" customFormat="1">
      <c r="A14646" s="41"/>
      <c r="B14646" s="36"/>
      <c r="C14646" s="36"/>
      <c r="D14646" s="42"/>
      <c r="E14646" s="46"/>
      <c r="F14646" s="36"/>
      <c r="G14646" s="45"/>
    </row>
    <row r="14647" spans="1:7" s="12" customFormat="1">
      <c r="A14647" s="41"/>
      <c r="B14647" s="36"/>
      <c r="C14647" s="36"/>
      <c r="D14647" s="42"/>
      <c r="E14647" s="46"/>
      <c r="F14647" s="36"/>
      <c r="G14647" s="45"/>
    </row>
    <row r="14648" spans="1:7" s="12" customFormat="1">
      <c r="A14648" s="41"/>
      <c r="B14648" s="36"/>
      <c r="C14648" s="36"/>
      <c r="D14648" s="42"/>
      <c r="E14648" s="46"/>
      <c r="F14648" s="36"/>
      <c r="G14648" s="45"/>
    </row>
    <row r="14649" spans="1:7" s="12" customFormat="1">
      <c r="A14649" s="41"/>
      <c r="B14649" s="36"/>
      <c r="C14649" s="36"/>
      <c r="D14649" s="42"/>
      <c r="E14649" s="46"/>
      <c r="F14649" s="36"/>
      <c r="G14649" s="45"/>
    </row>
    <row r="14650" spans="1:7" s="12" customFormat="1">
      <c r="A14650" s="41"/>
      <c r="B14650" s="36"/>
      <c r="C14650" s="36"/>
      <c r="D14650" s="42"/>
      <c r="E14650" s="46"/>
      <c r="F14650" s="36"/>
      <c r="G14650" s="45"/>
    </row>
    <row r="14651" spans="1:7" s="12" customFormat="1">
      <c r="A14651" s="41"/>
      <c r="B14651" s="36"/>
      <c r="C14651" s="36"/>
      <c r="D14651" s="42"/>
      <c r="E14651" s="46"/>
      <c r="F14651" s="36"/>
      <c r="G14651" s="45"/>
    </row>
    <row r="14652" spans="1:7" s="12" customFormat="1">
      <c r="A14652" s="41"/>
      <c r="B14652" s="36"/>
      <c r="C14652" s="36"/>
      <c r="D14652" s="42"/>
      <c r="E14652" s="46"/>
      <c r="F14652" s="36"/>
      <c r="G14652" s="45"/>
    </row>
    <row r="14653" spans="1:7" s="12" customFormat="1">
      <c r="A14653" s="41"/>
      <c r="B14653" s="36"/>
      <c r="C14653" s="36"/>
      <c r="D14653" s="42"/>
      <c r="E14653" s="46"/>
      <c r="F14653" s="36"/>
      <c r="G14653" s="45"/>
    </row>
    <row r="14654" spans="1:7" s="12" customFormat="1">
      <c r="A14654" s="41"/>
      <c r="B14654" s="36"/>
      <c r="C14654" s="36"/>
      <c r="D14654" s="42"/>
      <c r="E14654" s="46"/>
      <c r="F14654" s="36"/>
      <c r="G14654" s="45"/>
    </row>
    <row r="14655" spans="1:7" s="12" customFormat="1">
      <c r="A14655" s="41"/>
      <c r="B14655" s="36"/>
      <c r="C14655" s="36"/>
      <c r="D14655" s="42"/>
      <c r="E14655" s="46"/>
      <c r="F14655" s="36"/>
      <c r="G14655" s="45"/>
    </row>
    <row r="14656" spans="1:7" s="12" customFormat="1">
      <c r="A14656" s="41"/>
      <c r="B14656" s="36"/>
      <c r="C14656" s="36"/>
      <c r="D14656" s="42"/>
      <c r="E14656" s="46"/>
      <c r="F14656" s="36"/>
      <c r="G14656" s="45"/>
    </row>
    <row r="14657" spans="1:7" s="12" customFormat="1">
      <c r="A14657" s="41"/>
      <c r="B14657" s="36"/>
      <c r="C14657" s="36"/>
      <c r="D14657" s="42"/>
      <c r="E14657" s="46"/>
      <c r="F14657" s="36"/>
      <c r="G14657" s="45"/>
    </row>
    <row r="14658" spans="1:7" s="12" customFormat="1">
      <c r="A14658" s="41"/>
      <c r="B14658" s="36"/>
      <c r="C14658" s="36"/>
      <c r="D14658" s="42"/>
      <c r="E14658" s="46"/>
      <c r="F14658" s="36"/>
      <c r="G14658" s="45"/>
    </row>
    <row r="14659" spans="1:7" s="12" customFormat="1">
      <c r="A14659" s="41"/>
      <c r="B14659" s="36"/>
      <c r="C14659" s="36"/>
      <c r="D14659" s="42"/>
      <c r="E14659" s="46"/>
      <c r="F14659" s="36"/>
      <c r="G14659" s="45"/>
    </row>
    <row r="14660" spans="1:7" s="12" customFormat="1">
      <c r="A14660" s="41"/>
      <c r="B14660" s="36"/>
      <c r="C14660" s="36"/>
      <c r="D14660" s="42"/>
      <c r="E14660" s="46"/>
      <c r="F14660" s="36"/>
      <c r="G14660" s="45"/>
    </row>
    <row r="14661" spans="1:7" s="12" customFormat="1">
      <c r="A14661" s="41"/>
      <c r="B14661" s="36"/>
      <c r="C14661" s="36"/>
      <c r="D14661" s="42"/>
      <c r="E14661" s="46"/>
      <c r="F14661" s="36"/>
      <c r="G14661" s="45"/>
    </row>
    <row r="14662" spans="1:7" s="12" customFormat="1">
      <c r="A14662" s="41"/>
      <c r="B14662" s="36"/>
      <c r="C14662" s="36"/>
      <c r="D14662" s="42"/>
      <c r="E14662" s="46"/>
      <c r="F14662" s="36"/>
      <c r="G14662" s="45"/>
    </row>
    <row r="14663" spans="1:7" s="12" customFormat="1">
      <c r="A14663" s="41"/>
      <c r="B14663" s="36"/>
      <c r="C14663" s="36"/>
      <c r="D14663" s="42"/>
      <c r="E14663" s="46"/>
      <c r="F14663" s="36"/>
      <c r="G14663" s="45"/>
    </row>
    <row r="14664" spans="1:7" s="12" customFormat="1">
      <c r="A14664" s="41"/>
      <c r="B14664" s="36"/>
      <c r="C14664" s="36"/>
      <c r="D14664" s="42"/>
      <c r="E14664" s="46"/>
      <c r="F14664" s="36"/>
      <c r="G14664" s="45"/>
    </row>
    <row r="14665" spans="1:7" s="12" customFormat="1">
      <c r="A14665" s="41"/>
      <c r="B14665" s="36"/>
      <c r="C14665" s="36"/>
      <c r="D14665" s="42"/>
      <c r="E14665" s="46"/>
      <c r="F14665" s="36"/>
      <c r="G14665" s="45"/>
    </row>
    <row r="14666" spans="1:7" s="12" customFormat="1">
      <c r="A14666" s="41"/>
      <c r="B14666" s="36"/>
      <c r="C14666" s="36"/>
      <c r="D14666" s="42"/>
      <c r="E14666" s="46"/>
      <c r="F14666" s="36"/>
      <c r="G14666" s="45"/>
    </row>
    <row r="14667" spans="1:7" s="12" customFormat="1">
      <c r="A14667" s="41"/>
      <c r="B14667" s="36"/>
      <c r="C14667" s="36"/>
      <c r="D14667" s="42"/>
      <c r="E14667" s="46"/>
      <c r="F14667" s="36"/>
      <c r="G14667" s="45"/>
    </row>
    <row r="14668" spans="1:7" s="12" customFormat="1">
      <c r="A14668" s="41"/>
      <c r="B14668" s="36"/>
      <c r="C14668" s="36"/>
      <c r="D14668" s="42"/>
      <c r="E14668" s="46"/>
      <c r="F14668" s="36"/>
      <c r="G14668" s="45"/>
    </row>
    <row r="14669" spans="1:7" s="12" customFormat="1">
      <c r="A14669" s="41"/>
      <c r="B14669" s="36"/>
      <c r="C14669" s="36"/>
      <c r="D14669" s="42"/>
      <c r="E14669" s="46"/>
      <c r="F14669" s="36"/>
      <c r="G14669" s="45"/>
    </row>
    <row r="14670" spans="1:7" s="12" customFormat="1">
      <c r="A14670" s="41"/>
      <c r="B14670" s="36"/>
      <c r="C14670" s="36"/>
      <c r="D14670" s="42"/>
      <c r="E14670" s="46"/>
      <c r="F14670" s="36"/>
      <c r="G14670" s="45"/>
    </row>
    <row r="14671" spans="1:7" s="12" customFormat="1">
      <c r="A14671" s="41"/>
      <c r="B14671" s="36"/>
      <c r="C14671" s="36"/>
      <c r="D14671" s="42"/>
      <c r="E14671" s="46"/>
      <c r="F14671" s="36"/>
      <c r="G14671" s="45"/>
    </row>
    <row r="14672" spans="1:7" s="12" customFormat="1">
      <c r="A14672" s="41"/>
      <c r="B14672" s="36"/>
      <c r="C14672" s="36"/>
      <c r="D14672" s="42"/>
      <c r="E14672" s="46"/>
      <c r="F14672" s="36"/>
      <c r="G14672" s="45"/>
    </row>
    <row r="14673" spans="1:7" s="12" customFormat="1">
      <c r="A14673" s="41"/>
      <c r="B14673" s="36"/>
      <c r="C14673" s="36"/>
      <c r="D14673" s="42"/>
      <c r="E14673" s="46"/>
      <c r="F14673" s="36"/>
      <c r="G14673" s="45"/>
    </row>
    <row r="14674" spans="1:7" s="12" customFormat="1">
      <c r="A14674" s="41"/>
      <c r="B14674" s="36"/>
      <c r="C14674" s="36"/>
      <c r="D14674" s="42"/>
      <c r="E14674" s="46"/>
      <c r="F14674" s="36"/>
      <c r="G14674" s="45"/>
    </row>
    <row r="14675" spans="1:7" s="12" customFormat="1">
      <c r="A14675" s="41"/>
      <c r="B14675" s="36"/>
      <c r="C14675" s="36"/>
      <c r="D14675" s="42"/>
      <c r="E14675" s="46"/>
      <c r="F14675" s="36"/>
      <c r="G14675" s="45"/>
    </row>
    <row r="14676" spans="1:7" s="12" customFormat="1">
      <c r="A14676" s="41"/>
      <c r="B14676" s="36"/>
      <c r="C14676" s="36"/>
      <c r="D14676" s="42"/>
      <c r="E14676" s="46"/>
      <c r="F14676" s="36"/>
      <c r="G14676" s="45"/>
    </row>
    <row r="14677" spans="1:7" s="12" customFormat="1">
      <c r="A14677" s="41"/>
      <c r="B14677" s="36"/>
      <c r="C14677" s="36"/>
      <c r="D14677" s="42"/>
      <c r="E14677" s="46"/>
      <c r="F14677" s="36"/>
      <c r="G14677" s="45"/>
    </row>
    <row r="14678" spans="1:7" s="12" customFormat="1">
      <c r="A14678" s="41"/>
      <c r="B14678" s="36"/>
      <c r="C14678" s="36"/>
      <c r="D14678" s="42"/>
      <c r="E14678" s="46"/>
      <c r="F14678" s="36"/>
      <c r="G14678" s="45"/>
    </row>
    <row r="14679" spans="1:7" s="12" customFormat="1">
      <c r="A14679" s="41"/>
      <c r="B14679" s="36"/>
      <c r="C14679" s="36"/>
      <c r="D14679" s="42"/>
      <c r="E14679" s="46"/>
      <c r="F14679" s="36"/>
      <c r="G14679" s="45"/>
    </row>
    <row r="14680" spans="1:7" s="12" customFormat="1">
      <c r="A14680" s="41"/>
      <c r="B14680" s="36"/>
      <c r="C14680" s="36"/>
      <c r="D14680" s="42"/>
      <c r="E14680" s="46"/>
      <c r="F14680" s="36"/>
      <c r="G14680" s="45"/>
    </row>
    <row r="14681" spans="1:7" s="12" customFormat="1">
      <c r="A14681" s="41"/>
      <c r="B14681" s="36"/>
      <c r="C14681" s="36"/>
      <c r="D14681" s="42"/>
      <c r="E14681" s="46"/>
      <c r="F14681" s="36"/>
      <c r="G14681" s="45"/>
    </row>
    <row r="14682" spans="1:7" s="12" customFormat="1">
      <c r="A14682" s="41"/>
      <c r="B14682" s="36"/>
      <c r="C14682" s="36"/>
      <c r="D14682" s="42"/>
      <c r="E14682" s="46"/>
      <c r="F14682" s="36"/>
      <c r="G14682" s="45"/>
    </row>
    <row r="14683" spans="1:7" s="12" customFormat="1">
      <c r="A14683" s="41"/>
      <c r="B14683" s="36"/>
      <c r="C14683" s="36"/>
      <c r="D14683" s="42"/>
      <c r="E14683" s="46"/>
      <c r="F14683" s="36"/>
      <c r="G14683" s="45"/>
    </row>
    <row r="14684" spans="1:7" s="12" customFormat="1">
      <c r="A14684" s="41"/>
      <c r="B14684" s="36"/>
      <c r="C14684" s="36"/>
      <c r="D14684" s="42"/>
      <c r="E14684" s="46"/>
      <c r="F14684" s="36"/>
      <c r="G14684" s="45"/>
    </row>
    <row r="14685" spans="1:7" s="12" customFormat="1">
      <c r="A14685" s="41"/>
      <c r="B14685" s="36"/>
      <c r="C14685" s="36"/>
      <c r="D14685" s="42"/>
      <c r="E14685" s="46"/>
      <c r="F14685" s="36"/>
      <c r="G14685" s="45"/>
    </row>
    <row r="14686" spans="1:7" s="12" customFormat="1">
      <c r="A14686" s="41"/>
      <c r="B14686" s="36"/>
      <c r="C14686" s="36"/>
      <c r="D14686" s="42"/>
      <c r="E14686" s="46"/>
      <c r="F14686" s="36"/>
      <c r="G14686" s="45"/>
    </row>
    <row r="14687" spans="1:7" s="12" customFormat="1">
      <c r="A14687" s="41"/>
      <c r="B14687" s="36"/>
      <c r="C14687" s="36"/>
      <c r="D14687" s="42"/>
      <c r="E14687" s="46"/>
      <c r="F14687" s="36"/>
      <c r="G14687" s="45"/>
    </row>
    <row r="14688" spans="1:7" s="12" customFormat="1">
      <c r="A14688" s="41"/>
      <c r="B14688" s="36"/>
      <c r="C14688" s="36"/>
      <c r="D14688" s="42"/>
      <c r="E14688" s="46"/>
      <c r="F14688" s="36"/>
      <c r="G14688" s="45"/>
    </row>
    <row r="14689" spans="1:7" s="12" customFormat="1">
      <c r="A14689" s="41"/>
      <c r="B14689" s="36"/>
      <c r="C14689" s="36"/>
      <c r="D14689" s="42"/>
      <c r="E14689" s="46"/>
      <c r="F14689" s="36"/>
      <c r="G14689" s="45"/>
    </row>
    <row r="14690" spans="1:7" s="12" customFormat="1">
      <c r="A14690" s="41"/>
      <c r="B14690" s="36"/>
      <c r="C14690" s="36"/>
      <c r="D14690" s="42"/>
      <c r="E14690" s="46"/>
      <c r="F14690" s="36"/>
      <c r="G14690" s="45"/>
    </row>
    <row r="14691" spans="1:7" s="12" customFormat="1">
      <c r="A14691" s="41"/>
      <c r="B14691" s="36"/>
      <c r="C14691" s="36"/>
      <c r="D14691" s="42"/>
      <c r="E14691" s="46"/>
      <c r="F14691" s="36"/>
      <c r="G14691" s="45"/>
    </row>
    <row r="14692" spans="1:7" s="12" customFormat="1">
      <c r="A14692" s="41"/>
      <c r="B14692" s="36"/>
      <c r="C14692" s="36"/>
      <c r="D14692" s="42"/>
      <c r="E14692" s="46"/>
      <c r="F14692" s="36"/>
      <c r="G14692" s="45"/>
    </row>
    <row r="14693" spans="1:7" s="12" customFormat="1">
      <c r="A14693" s="41"/>
      <c r="B14693" s="36"/>
      <c r="C14693" s="36"/>
      <c r="D14693" s="42"/>
      <c r="E14693" s="46"/>
      <c r="F14693" s="36"/>
      <c r="G14693" s="45"/>
    </row>
    <row r="14694" spans="1:7" s="12" customFormat="1">
      <c r="A14694" s="41"/>
      <c r="B14694" s="36"/>
      <c r="C14694" s="36"/>
      <c r="D14694" s="42"/>
      <c r="E14694" s="46"/>
      <c r="F14694" s="36"/>
      <c r="G14694" s="45"/>
    </row>
    <row r="14695" spans="1:7" s="12" customFormat="1">
      <c r="A14695" s="41"/>
      <c r="B14695" s="36"/>
      <c r="C14695" s="36"/>
      <c r="D14695" s="42"/>
      <c r="E14695" s="46"/>
      <c r="F14695" s="36"/>
      <c r="G14695" s="45"/>
    </row>
    <row r="14696" spans="1:7" s="12" customFormat="1">
      <c r="A14696" s="41"/>
      <c r="B14696" s="36"/>
      <c r="C14696" s="36"/>
      <c r="D14696" s="42"/>
      <c r="E14696" s="46"/>
      <c r="F14696" s="36"/>
      <c r="G14696" s="45"/>
    </row>
    <row r="14697" spans="1:7" s="12" customFormat="1">
      <c r="A14697" s="41"/>
      <c r="B14697" s="36"/>
      <c r="C14697" s="36"/>
      <c r="D14697" s="42"/>
      <c r="E14697" s="46"/>
      <c r="F14697" s="36"/>
      <c r="G14697" s="45"/>
    </row>
    <row r="14698" spans="1:7" s="12" customFormat="1">
      <c r="A14698" s="41"/>
      <c r="B14698" s="36"/>
      <c r="C14698" s="36"/>
      <c r="D14698" s="42"/>
      <c r="E14698" s="46"/>
      <c r="F14698" s="36"/>
      <c r="G14698" s="45"/>
    </row>
    <row r="14699" spans="1:7" s="12" customFormat="1">
      <c r="A14699" s="41"/>
      <c r="B14699" s="36"/>
      <c r="C14699" s="36"/>
      <c r="D14699" s="42"/>
      <c r="E14699" s="46"/>
      <c r="F14699" s="36"/>
      <c r="G14699" s="45"/>
    </row>
    <row r="14700" spans="1:7" s="12" customFormat="1">
      <c r="A14700" s="41"/>
      <c r="B14700" s="36"/>
      <c r="C14700" s="36"/>
      <c r="D14700" s="42"/>
      <c r="E14700" s="46"/>
      <c r="F14700" s="36"/>
      <c r="G14700" s="45"/>
    </row>
    <row r="14701" spans="1:7" s="12" customFormat="1">
      <c r="A14701" s="41"/>
      <c r="B14701" s="36"/>
      <c r="C14701" s="36"/>
      <c r="D14701" s="42"/>
      <c r="E14701" s="46"/>
      <c r="F14701" s="36"/>
      <c r="G14701" s="45"/>
    </row>
    <row r="14702" spans="1:7" s="12" customFormat="1">
      <c r="A14702" s="41"/>
      <c r="B14702" s="36"/>
      <c r="C14702" s="36"/>
      <c r="D14702" s="42"/>
      <c r="E14702" s="46"/>
      <c r="F14702" s="36"/>
      <c r="G14702" s="45"/>
    </row>
    <row r="14703" spans="1:7" s="12" customFormat="1">
      <c r="A14703" s="41"/>
      <c r="B14703" s="36"/>
      <c r="C14703" s="36"/>
      <c r="D14703" s="42"/>
      <c r="E14703" s="46"/>
      <c r="F14703" s="36"/>
      <c r="G14703" s="45"/>
    </row>
    <row r="14704" spans="1:7" s="12" customFormat="1">
      <c r="A14704" s="41"/>
      <c r="B14704" s="36"/>
      <c r="C14704" s="36"/>
      <c r="D14704" s="42"/>
      <c r="E14704" s="46"/>
      <c r="F14704" s="36"/>
      <c r="G14704" s="45"/>
    </row>
    <row r="14705" spans="1:7" s="12" customFormat="1">
      <c r="A14705" s="41"/>
      <c r="B14705" s="36"/>
      <c r="C14705" s="36"/>
      <c r="D14705" s="42"/>
      <c r="E14705" s="46"/>
      <c r="F14705" s="36"/>
      <c r="G14705" s="45"/>
    </row>
    <row r="14706" spans="1:7" s="12" customFormat="1">
      <c r="A14706" s="41"/>
      <c r="B14706" s="36"/>
      <c r="C14706" s="36"/>
      <c r="D14706" s="42"/>
      <c r="E14706" s="46"/>
      <c r="F14706" s="36"/>
      <c r="G14706" s="45"/>
    </row>
    <row r="14707" spans="1:7" s="12" customFormat="1">
      <c r="A14707" s="41"/>
      <c r="B14707" s="36"/>
      <c r="C14707" s="36"/>
      <c r="D14707" s="42"/>
      <c r="E14707" s="46"/>
      <c r="F14707" s="36"/>
      <c r="G14707" s="45"/>
    </row>
    <row r="14708" spans="1:7" s="12" customFormat="1">
      <c r="A14708" s="41"/>
      <c r="B14708" s="36"/>
      <c r="C14708" s="36"/>
      <c r="D14708" s="42"/>
      <c r="E14708" s="46"/>
      <c r="F14708" s="36"/>
      <c r="G14708" s="45"/>
    </row>
    <row r="14709" spans="1:7" s="12" customFormat="1">
      <c r="A14709" s="41"/>
      <c r="B14709" s="36"/>
      <c r="C14709" s="36"/>
      <c r="D14709" s="42"/>
      <c r="E14709" s="46"/>
      <c r="F14709" s="36"/>
      <c r="G14709" s="45"/>
    </row>
    <row r="14710" spans="1:7" s="12" customFormat="1">
      <c r="A14710" s="41"/>
      <c r="B14710" s="36"/>
      <c r="C14710" s="36"/>
      <c r="D14710" s="42"/>
      <c r="E14710" s="46"/>
      <c r="F14710" s="36"/>
      <c r="G14710" s="45"/>
    </row>
    <row r="14711" spans="1:7" s="12" customFormat="1">
      <c r="A14711" s="41"/>
      <c r="B14711" s="36"/>
      <c r="C14711" s="36"/>
      <c r="D14711" s="42"/>
      <c r="E14711" s="46"/>
      <c r="F14711" s="36"/>
      <c r="G14711" s="45"/>
    </row>
    <row r="14712" spans="1:7" s="12" customFormat="1">
      <c r="A14712" s="41"/>
      <c r="B14712" s="36"/>
      <c r="C14712" s="36"/>
      <c r="D14712" s="42"/>
      <c r="E14712" s="46"/>
      <c r="F14712" s="36"/>
      <c r="G14712" s="45"/>
    </row>
    <row r="14713" spans="1:7" s="12" customFormat="1">
      <c r="A14713" s="41"/>
      <c r="B14713" s="36"/>
      <c r="C14713" s="36"/>
      <c r="D14713" s="42"/>
      <c r="E14713" s="46"/>
      <c r="F14713" s="36"/>
      <c r="G14713" s="45"/>
    </row>
    <row r="14714" spans="1:7" s="12" customFormat="1">
      <c r="A14714" s="41"/>
      <c r="B14714" s="36"/>
      <c r="C14714" s="36"/>
      <c r="D14714" s="42"/>
      <c r="E14714" s="46"/>
      <c r="F14714" s="36"/>
      <c r="G14714" s="45"/>
    </row>
    <row r="14715" spans="1:7" s="12" customFormat="1">
      <c r="A14715" s="41"/>
      <c r="B14715" s="36"/>
      <c r="C14715" s="36"/>
      <c r="D14715" s="42"/>
      <c r="E14715" s="46"/>
      <c r="F14715" s="36"/>
      <c r="G14715" s="45"/>
    </row>
    <row r="14716" spans="1:7" s="12" customFormat="1">
      <c r="A14716" s="41"/>
      <c r="B14716" s="36"/>
      <c r="C14716" s="36"/>
      <c r="D14716" s="42"/>
      <c r="E14716" s="46"/>
      <c r="F14716" s="36"/>
      <c r="G14716" s="45"/>
    </row>
    <row r="14717" spans="1:7" s="12" customFormat="1">
      <c r="A14717" s="41"/>
      <c r="B14717" s="36"/>
      <c r="C14717" s="36"/>
      <c r="D14717" s="42"/>
      <c r="E14717" s="46"/>
      <c r="F14717" s="36"/>
      <c r="G14717" s="45"/>
    </row>
    <row r="14718" spans="1:7" s="12" customFormat="1">
      <c r="A14718" s="41"/>
      <c r="B14718" s="36"/>
      <c r="C14718" s="36"/>
      <c r="D14718" s="42"/>
      <c r="E14718" s="46"/>
      <c r="F14718" s="36"/>
      <c r="G14718" s="45"/>
    </row>
    <row r="14719" spans="1:7" s="12" customFormat="1">
      <c r="A14719" s="41"/>
      <c r="B14719" s="36"/>
      <c r="C14719" s="36"/>
      <c r="D14719" s="42"/>
      <c r="E14719" s="46"/>
      <c r="F14719" s="36"/>
      <c r="G14719" s="45"/>
    </row>
    <row r="14720" spans="1:7" s="12" customFormat="1">
      <c r="A14720" s="41"/>
      <c r="B14720" s="36"/>
      <c r="C14720" s="36"/>
      <c r="D14720" s="42"/>
      <c r="E14720" s="46"/>
      <c r="F14720" s="36"/>
      <c r="G14720" s="45"/>
    </row>
    <row r="14721" spans="1:7" s="12" customFormat="1">
      <c r="A14721" s="41"/>
      <c r="B14721" s="36"/>
      <c r="C14721" s="36"/>
      <c r="D14721" s="42"/>
      <c r="E14721" s="46"/>
      <c r="F14721" s="36"/>
      <c r="G14721" s="45"/>
    </row>
    <row r="14722" spans="1:7" s="12" customFormat="1">
      <c r="A14722" s="41"/>
      <c r="B14722" s="36"/>
      <c r="C14722" s="36"/>
      <c r="D14722" s="42"/>
      <c r="E14722" s="46"/>
      <c r="F14722" s="36"/>
      <c r="G14722" s="45"/>
    </row>
    <row r="14723" spans="1:7" s="12" customFormat="1">
      <c r="A14723" s="41"/>
      <c r="B14723" s="36"/>
      <c r="C14723" s="36"/>
      <c r="D14723" s="42"/>
      <c r="E14723" s="46"/>
      <c r="F14723" s="36"/>
      <c r="G14723" s="45"/>
    </row>
    <row r="14724" spans="1:7" s="12" customFormat="1">
      <c r="A14724" s="41"/>
      <c r="B14724" s="36"/>
      <c r="C14724" s="36"/>
      <c r="D14724" s="42"/>
      <c r="E14724" s="46"/>
      <c r="F14724" s="36"/>
      <c r="G14724" s="45"/>
    </row>
    <row r="14725" spans="1:7" s="12" customFormat="1">
      <c r="A14725" s="41"/>
      <c r="B14725" s="36"/>
      <c r="C14725" s="36"/>
      <c r="D14725" s="42"/>
      <c r="E14725" s="46"/>
      <c r="F14725" s="36"/>
      <c r="G14725" s="45"/>
    </row>
    <row r="14726" spans="1:7" s="12" customFormat="1">
      <c r="A14726" s="41"/>
      <c r="B14726" s="36"/>
      <c r="C14726" s="36"/>
      <c r="D14726" s="42"/>
      <c r="E14726" s="46"/>
      <c r="F14726" s="36"/>
      <c r="G14726" s="45"/>
    </row>
    <row r="14727" spans="1:7" s="12" customFormat="1">
      <c r="A14727" s="41"/>
      <c r="B14727" s="36"/>
      <c r="C14727" s="36"/>
      <c r="D14727" s="42"/>
      <c r="E14727" s="46"/>
      <c r="F14727" s="36"/>
      <c r="G14727" s="45"/>
    </row>
    <row r="14728" spans="1:7" s="12" customFormat="1">
      <c r="A14728" s="41"/>
      <c r="B14728" s="36"/>
      <c r="C14728" s="36"/>
      <c r="D14728" s="42"/>
      <c r="E14728" s="46"/>
      <c r="F14728" s="36"/>
      <c r="G14728" s="45"/>
    </row>
    <row r="14729" spans="1:7" s="12" customFormat="1">
      <c r="A14729" s="41"/>
      <c r="B14729" s="36"/>
      <c r="C14729" s="36"/>
      <c r="D14729" s="42"/>
      <c r="E14729" s="46"/>
      <c r="F14729" s="36"/>
      <c r="G14729" s="45"/>
    </row>
    <row r="14730" spans="1:7" s="12" customFormat="1">
      <c r="A14730" s="41"/>
      <c r="B14730" s="36"/>
      <c r="C14730" s="36"/>
      <c r="D14730" s="42"/>
      <c r="E14730" s="46"/>
      <c r="F14730" s="36"/>
      <c r="G14730" s="45"/>
    </row>
    <row r="14731" spans="1:7" s="12" customFormat="1">
      <c r="A14731" s="41"/>
      <c r="B14731" s="36"/>
      <c r="C14731" s="36"/>
      <c r="D14731" s="42"/>
      <c r="E14731" s="46"/>
      <c r="F14731" s="36"/>
      <c r="G14731" s="45"/>
    </row>
    <row r="14732" spans="1:7" s="12" customFormat="1">
      <c r="A14732" s="41"/>
      <c r="B14732" s="36"/>
      <c r="C14732" s="36"/>
      <c r="D14732" s="42"/>
      <c r="E14732" s="46"/>
      <c r="F14732" s="36"/>
      <c r="G14732" s="45"/>
    </row>
    <row r="14733" spans="1:7" s="12" customFormat="1">
      <c r="A14733" s="41"/>
      <c r="B14733" s="36"/>
      <c r="C14733" s="36"/>
      <c r="D14733" s="42"/>
      <c r="E14733" s="46"/>
      <c r="F14733" s="36"/>
      <c r="G14733" s="45"/>
    </row>
    <row r="14734" spans="1:7" s="12" customFormat="1">
      <c r="A14734" s="41"/>
      <c r="B14734" s="36"/>
      <c r="C14734" s="36"/>
      <c r="D14734" s="42"/>
      <c r="E14734" s="46"/>
      <c r="F14734" s="36"/>
      <c r="G14734" s="45"/>
    </row>
    <row r="14735" spans="1:7" s="12" customFormat="1">
      <c r="A14735" s="41"/>
      <c r="B14735" s="36"/>
      <c r="C14735" s="36"/>
      <c r="D14735" s="42"/>
      <c r="E14735" s="46"/>
      <c r="F14735" s="36"/>
      <c r="G14735" s="45"/>
    </row>
    <row r="14736" spans="1:7" s="12" customFormat="1">
      <c r="A14736" s="41"/>
      <c r="B14736" s="36"/>
      <c r="C14736" s="36"/>
      <c r="D14736" s="42"/>
      <c r="E14736" s="46"/>
      <c r="F14736" s="36"/>
      <c r="G14736" s="45"/>
    </row>
    <row r="14737" spans="1:7" s="12" customFormat="1">
      <c r="A14737" s="41"/>
      <c r="B14737" s="36"/>
      <c r="C14737" s="36"/>
      <c r="D14737" s="42"/>
      <c r="E14737" s="46"/>
      <c r="F14737" s="36"/>
      <c r="G14737" s="45"/>
    </row>
    <row r="14738" spans="1:7" s="12" customFormat="1">
      <c r="A14738" s="41"/>
      <c r="B14738" s="36"/>
      <c r="C14738" s="36"/>
      <c r="D14738" s="42"/>
      <c r="E14738" s="46"/>
      <c r="F14738" s="36"/>
      <c r="G14738" s="45"/>
    </row>
    <row r="14739" spans="1:7" s="12" customFormat="1">
      <c r="A14739" s="41"/>
      <c r="B14739" s="36"/>
      <c r="C14739" s="36"/>
      <c r="D14739" s="42"/>
      <c r="E14739" s="46"/>
      <c r="F14739" s="36"/>
      <c r="G14739" s="45"/>
    </row>
    <row r="14740" spans="1:7" s="12" customFormat="1">
      <c r="A14740" s="41"/>
      <c r="B14740" s="36"/>
      <c r="C14740" s="36"/>
      <c r="D14740" s="42"/>
      <c r="E14740" s="46"/>
      <c r="F14740" s="36"/>
      <c r="G14740" s="45"/>
    </row>
    <row r="14741" spans="1:7" s="12" customFormat="1">
      <c r="A14741" s="41"/>
      <c r="B14741" s="36"/>
      <c r="C14741" s="36"/>
      <c r="D14741" s="42"/>
      <c r="E14741" s="46"/>
      <c r="F14741" s="36"/>
      <c r="G14741" s="45"/>
    </row>
    <row r="14742" spans="1:7" s="12" customFormat="1">
      <c r="A14742" s="41"/>
      <c r="B14742" s="36"/>
      <c r="C14742" s="36"/>
      <c r="D14742" s="42"/>
      <c r="E14742" s="46"/>
      <c r="F14742" s="36"/>
      <c r="G14742" s="45"/>
    </row>
    <row r="14743" spans="1:7" s="12" customFormat="1">
      <c r="A14743" s="41"/>
      <c r="B14743" s="36"/>
      <c r="C14743" s="36"/>
      <c r="D14743" s="42"/>
      <c r="E14743" s="46"/>
      <c r="F14743" s="36"/>
      <c r="G14743" s="45"/>
    </row>
    <row r="14744" spans="1:7" s="12" customFormat="1">
      <c r="A14744" s="41"/>
      <c r="B14744" s="36"/>
      <c r="C14744" s="36"/>
      <c r="D14744" s="42"/>
      <c r="E14744" s="46"/>
      <c r="F14744" s="36"/>
      <c r="G14744" s="45"/>
    </row>
    <row r="14745" spans="1:7" s="12" customFormat="1">
      <c r="A14745" s="41"/>
      <c r="B14745" s="36"/>
      <c r="C14745" s="36"/>
      <c r="D14745" s="42"/>
      <c r="E14745" s="46"/>
      <c r="F14745" s="36"/>
      <c r="G14745" s="45"/>
    </row>
    <row r="14746" spans="1:7" s="12" customFormat="1">
      <c r="A14746" s="41"/>
      <c r="B14746" s="36"/>
      <c r="C14746" s="36"/>
      <c r="D14746" s="42"/>
      <c r="E14746" s="46"/>
      <c r="F14746" s="36"/>
      <c r="G14746" s="45"/>
    </row>
    <row r="14747" spans="1:7" s="12" customFormat="1">
      <c r="A14747" s="41"/>
      <c r="B14747" s="36"/>
      <c r="C14747" s="36"/>
      <c r="D14747" s="42"/>
      <c r="E14747" s="46"/>
      <c r="F14747" s="36"/>
      <c r="G14747" s="45"/>
    </row>
    <row r="14748" spans="1:7" s="12" customFormat="1">
      <c r="A14748" s="41"/>
      <c r="B14748" s="36"/>
      <c r="C14748" s="36"/>
      <c r="D14748" s="42"/>
      <c r="E14748" s="46"/>
      <c r="F14748" s="36"/>
      <c r="G14748" s="45"/>
    </row>
    <row r="14749" spans="1:7" s="12" customFormat="1">
      <c r="A14749" s="41"/>
      <c r="B14749" s="36"/>
      <c r="C14749" s="36"/>
      <c r="D14749" s="42"/>
      <c r="E14749" s="46"/>
      <c r="F14749" s="36"/>
      <c r="G14749" s="45"/>
    </row>
    <row r="14750" spans="1:7" s="12" customFormat="1">
      <c r="A14750" s="41"/>
      <c r="B14750" s="36"/>
      <c r="C14750" s="36"/>
      <c r="D14750" s="42"/>
      <c r="E14750" s="46"/>
      <c r="F14750" s="36"/>
      <c r="G14750" s="45"/>
    </row>
    <row r="14751" spans="1:7" s="12" customFormat="1">
      <c r="A14751" s="41"/>
      <c r="B14751" s="36"/>
      <c r="C14751" s="36"/>
      <c r="D14751" s="42"/>
      <c r="E14751" s="46"/>
      <c r="F14751" s="36"/>
      <c r="G14751" s="45"/>
    </row>
    <row r="14752" spans="1:7" s="12" customFormat="1">
      <c r="A14752" s="41"/>
      <c r="B14752" s="36"/>
      <c r="C14752" s="36"/>
      <c r="D14752" s="42"/>
      <c r="E14752" s="46"/>
      <c r="F14752" s="36"/>
      <c r="G14752" s="45"/>
    </row>
    <row r="14753" spans="1:7" s="12" customFormat="1">
      <c r="A14753" s="41"/>
      <c r="B14753" s="36"/>
      <c r="C14753" s="36"/>
      <c r="D14753" s="42"/>
      <c r="E14753" s="46"/>
      <c r="F14753" s="36"/>
      <c r="G14753" s="45"/>
    </row>
    <row r="14754" spans="1:7" s="12" customFormat="1">
      <c r="A14754" s="41"/>
      <c r="B14754" s="36"/>
      <c r="C14754" s="36"/>
      <c r="D14754" s="42"/>
      <c r="E14754" s="46"/>
      <c r="F14754" s="36"/>
      <c r="G14754" s="45"/>
    </row>
    <row r="14755" spans="1:7" s="12" customFormat="1">
      <c r="A14755" s="41"/>
      <c r="B14755" s="36"/>
      <c r="C14755" s="36"/>
      <c r="D14755" s="42"/>
      <c r="E14755" s="46"/>
      <c r="F14755" s="36"/>
      <c r="G14755" s="45"/>
    </row>
    <row r="14756" spans="1:7" s="12" customFormat="1">
      <c r="A14756" s="41"/>
      <c r="B14756" s="36"/>
      <c r="C14756" s="36"/>
      <c r="D14756" s="42"/>
      <c r="E14756" s="46"/>
      <c r="F14756" s="36"/>
      <c r="G14756" s="45"/>
    </row>
    <row r="14757" spans="1:7" s="12" customFormat="1">
      <c r="A14757" s="41"/>
      <c r="B14757" s="36"/>
      <c r="C14757" s="36"/>
      <c r="D14757" s="42"/>
      <c r="E14757" s="46"/>
      <c r="F14757" s="36"/>
      <c r="G14757" s="45"/>
    </row>
    <row r="14758" spans="1:7" s="12" customFormat="1">
      <c r="A14758" s="41"/>
      <c r="B14758" s="36"/>
      <c r="C14758" s="36"/>
      <c r="D14758" s="42"/>
      <c r="E14758" s="46"/>
      <c r="F14758" s="36"/>
      <c r="G14758" s="45"/>
    </row>
    <row r="14759" spans="1:7" s="12" customFormat="1">
      <c r="A14759" s="41"/>
      <c r="B14759" s="36"/>
      <c r="C14759" s="36"/>
      <c r="D14759" s="42"/>
      <c r="E14759" s="46"/>
      <c r="F14759" s="36"/>
      <c r="G14759" s="45"/>
    </row>
    <row r="14760" spans="1:7" s="12" customFormat="1">
      <c r="A14760" s="41"/>
      <c r="B14760" s="36"/>
      <c r="C14760" s="36"/>
      <c r="D14760" s="42"/>
      <c r="E14760" s="46"/>
      <c r="F14760" s="36"/>
      <c r="G14760" s="45"/>
    </row>
    <row r="14761" spans="1:7" s="12" customFormat="1">
      <c r="A14761" s="41"/>
      <c r="B14761" s="36"/>
      <c r="C14761" s="36"/>
      <c r="D14761" s="42"/>
      <c r="E14761" s="46"/>
      <c r="F14761" s="36"/>
      <c r="G14761" s="45"/>
    </row>
    <row r="14762" spans="1:7" s="12" customFormat="1">
      <c r="A14762" s="41"/>
      <c r="B14762" s="36"/>
      <c r="C14762" s="36"/>
      <c r="D14762" s="42"/>
      <c r="E14762" s="46"/>
      <c r="F14762" s="36"/>
      <c r="G14762" s="45"/>
    </row>
    <row r="14763" spans="1:7" s="12" customFormat="1">
      <c r="A14763" s="41"/>
      <c r="B14763" s="36"/>
      <c r="C14763" s="36"/>
      <c r="D14763" s="42"/>
      <c r="E14763" s="46"/>
      <c r="F14763" s="36"/>
      <c r="G14763" s="45"/>
    </row>
    <row r="14764" spans="1:7" s="12" customFormat="1">
      <c r="A14764" s="41"/>
      <c r="B14764" s="36"/>
      <c r="C14764" s="36"/>
      <c r="D14764" s="42"/>
      <c r="E14764" s="46"/>
      <c r="F14764" s="36"/>
      <c r="G14764" s="45"/>
    </row>
    <row r="14765" spans="1:7" s="12" customFormat="1">
      <c r="A14765" s="41"/>
      <c r="B14765" s="36"/>
      <c r="C14765" s="36"/>
      <c r="D14765" s="42"/>
      <c r="E14765" s="46"/>
      <c r="F14765" s="36"/>
      <c r="G14765" s="45"/>
    </row>
    <row r="14766" spans="1:7" s="12" customFormat="1">
      <c r="A14766" s="41"/>
      <c r="B14766" s="36"/>
      <c r="C14766" s="36"/>
      <c r="D14766" s="42"/>
      <c r="E14766" s="46"/>
      <c r="F14766" s="36"/>
      <c r="G14766" s="45"/>
    </row>
    <row r="14767" spans="1:7" s="12" customFormat="1">
      <c r="A14767" s="41"/>
      <c r="B14767" s="36"/>
      <c r="C14767" s="36"/>
      <c r="D14767" s="42"/>
      <c r="E14767" s="46"/>
      <c r="F14767" s="36"/>
      <c r="G14767" s="45"/>
    </row>
    <row r="14768" spans="1:7" s="12" customFormat="1">
      <c r="A14768" s="41"/>
      <c r="B14768" s="36"/>
      <c r="C14768" s="36"/>
      <c r="D14768" s="42"/>
      <c r="E14768" s="46"/>
      <c r="F14768" s="36"/>
      <c r="G14768" s="45"/>
    </row>
    <row r="14769" spans="1:7" s="12" customFormat="1">
      <c r="A14769" s="41"/>
      <c r="B14769" s="36"/>
      <c r="C14769" s="36"/>
      <c r="D14769" s="42"/>
      <c r="E14769" s="46"/>
      <c r="F14769" s="36"/>
      <c r="G14769" s="45"/>
    </row>
    <row r="14770" spans="1:7" s="12" customFormat="1">
      <c r="A14770" s="41"/>
      <c r="B14770" s="36"/>
      <c r="C14770" s="36"/>
      <c r="D14770" s="42"/>
      <c r="E14770" s="46"/>
      <c r="F14770" s="36"/>
      <c r="G14770" s="45"/>
    </row>
    <row r="14771" spans="1:7" s="12" customFormat="1">
      <c r="A14771" s="41"/>
      <c r="B14771" s="36"/>
      <c r="C14771" s="36"/>
      <c r="D14771" s="42"/>
      <c r="E14771" s="46"/>
      <c r="F14771" s="36"/>
      <c r="G14771" s="45"/>
    </row>
    <row r="14772" spans="1:7" s="12" customFormat="1">
      <c r="A14772" s="41"/>
      <c r="B14772" s="36"/>
      <c r="C14772" s="36"/>
      <c r="D14772" s="42"/>
      <c r="E14772" s="46"/>
      <c r="F14772" s="36"/>
      <c r="G14772" s="45"/>
    </row>
    <row r="14773" spans="1:7" s="12" customFormat="1">
      <c r="A14773" s="41"/>
      <c r="B14773" s="36"/>
      <c r="C14773" s="36"/>
      <c r="D14773" s="42"/>
      <c r="E14773" s="46"/>
      <c r="F14773" s="36"/>
      <c r="G14773" s="45"/>
    </row>
    <row r="14774" spans="1:7" s="12" customFormat="1">
      <c r="A14774" s="41"/>
      <c r="B14774" s="36"/>
      <c r="C14774" s="36"/>
      <c r="D14774" s="42"/>
      <c r="E14774" s="46"/>
      <c r="F14774" s="36"/>
      <c r="G14774" s="45"/>
    </row>
    <row r="14775" spans="1:7" s="12" customFormat="1">
      <c r="A14775" s="41"/>
      <c r="B14775" s="36"/>
      <c r="C14775" s="36"/>
      <c r="D14775" s="42"/>
      <c r="E14775" s="46"/>
      <c r="F14775" s="36"/>
      <c r="G14775" s="45"/>
    </row>
    <row r="14776" spans="1:7" s="12" customFormat="1">
      <c r="A14776" s="41"/>
      <c r="B14776" s="36"/>
      <c r="C14776" s="36"/>
      <c r="D14776" s="42"/>
      <c r="E14776" s="46"/>
      <c r="F14776" s="36"/>
      <c r="G14776" s="45"/>
    </row>
    <row r="14777" spans="1:7" s="12" customFormat="1">
      <c r="A14777" s="41"/>
      <c r="B14777" s="36"/>
      <c r="C14777" s="36"/>
      <c r="D14777" s="42"/>
      <c r="E14777" s="46"/>
      <c r="F14777" s="36"/>
      <c r="G14777" s="45"/>
    </row>
    <row r="14778" spans="1:7" s="12" customFormat="1">
      <c r="A14778" s="41"/>
      <c r="B14778" s="36"/>
      <c r="C14778" s="36"/>
      <c r="D14778" s="42"/>
      <c r="E14778" s="46"/>
      <c r="F14778" s="36"/>
      <c r="G14778" s="45"/>
    </row>
    <row r="14779" spans="1:7" s="12" customFormat="1">
      <c r="A14779" s="41"/>
      <c r="B14779" s="36"/>
      <c r="C14779" s="36"/>
      <c r="D14779" s="42"/>
      <c r="E14779" s="46"/>
      <c r="F14779" s="36"/>
      <c r="G14779" s="45"/>
    </row>
    <row r="14780" spans="1:7" s="12" customFormat="1">
      <c r="A14780" s="41"/>
      <c r="B14780" s="36"/>
      <c r="C14780" s="36"/>
      <c r="D14780" s="42"/>
      <c r="E14780" s="46"/>
      <c r="F14780" s="36"/>
      <c r="G14780" s="45"/>
    </row>
    <row r="14781" spans="1:7" s="12" customFormat="1">
      <c r="A14781" s="41"/>
      <c r="B14781" s="36"/>
      <c r="C14781" s="36"/>
      <c r="D14781" s="42"/>
      <c r="E14781" s="46"/>
      <c r="F14781" s="36"/>
      <c r="G14781" s="45"/>
    </row>
    <row r="14782" spans="1:7" s="12" customFormat="1">
      <c r="A14782" s="41"/>
      <c r="B14782" s="36"/>
      <c r="C14782" s="36"/>
      <c r="D14782" s="42"/>
      <c r="E14782" s="46"/>
      <c r="F14782" s="36"/>
      <c r="G14782" s="45"/>
    </row>
    <row r="14783" spans="1:7" s="12" customFormat="1">
      <c r="A14783" s="41"/>
      <c r="B14783" s="36"/>
      <c r="C14783" s="36"/>
      <c r="D14783" s="42"/>
      <c r="E14783" s="46"/>
      <c r="F14783" s="36"/>
      <c r="G14783" s="45"/>
    </row>
    <row r="14784" spans="1:7" s="12" customFormat="1">
      <c r="A14784" s="41"/>
      <c r="B14784" s="36"/>
      <c r="C14784" s="36"/>
      <c r="D14784" s="42"/>
      <c r="E14784" s="46"/>
      <c r="F14784" s="36"/>
      <c r="G14784" s="45"/>
    </row>
    <row r="14785" spans="1:7" s="12" customFormat="1">
      <c r="A14785" s="41"/>
      <c r="B14785" s="36"/>
      <c r="C14785" s="36"/>
      <c r="D14785" s="42"/>
      <c r="E14785" s="46"/>
      <c r="F14785" s="36"/>
      <c r="G14785" s="45"/>
    </row>
    <row r="14786" spans="1:7" s="12" customFormat="1">
      <c r="A14786" s="41"/>
      <c r="B14786" s="36"/>
      <c r="C14786" s="36"/>
      <c r="D14786" s="42"/>
      <c r="E14786" s="46"/>
      <c r="F14786" s="36"/>
      <c r="G14786" s="45"/>
    </row>
    <row r="14787" spans="1:7" s="12" customFormat="1">
      <c r="A14787" s="41"/>
      <c r="B14787" s="36"/>
      <c r="C14787" s="36"/>
      <c r="D14787" s="42"/>
      <c r="E14787" s="46"/>
      <c r="F14787" s="36"/>
      <c r="G14787" s="45"/>
    </row>
    <row r="14788" spans="1:7" s="12" customFormat="1">
      <c r="A14788" s="41"/>
      <c r="B14788" s="36"/>
      <c r="C14788" s="36"/>
      <c r="D14788" s="42"/>
      <c r="E14788" s="46"/>
      <c r="F14788" s="36"/>
      <c r="G14788" s="45"/>
    </row>
    <row r="14789" spans="1:7" s="12" customFormat="1">
      <c r="A14789" s="41"/>
      <c r="B14789" s="36"/>
      <c r="C14789" s="36"/>
      <c r="D14789" s="42"/>
      <c r="E14789" s="46"/>
      <c r="F14789" s="36"/>
      <c r="G14789" s="45"/>
    </row>
    <row r="14790" spans="1:7" s="12" customFormat="1">
      <c r="A14790" s="41"/>
      <c r="B14790" s="36"/>
      <c r="C14790" s="36"/>
      <c r="D14790" s="42"/>
      <c r="E14790" s="46"/>
      <c r="F14790" s="36"/>
      <c r="G14790" s="45"/>
    </row>
    <row r="14791" spans="1:7" s="12" customFormat="1">
      <c r="A14791" s="41"/>
      <c r="B14791" s="36"/>
      <c r="C14791" s="36"/>
      <c r="D14791" s="42"/>
      <c r="E14791" s="46"/>
      <c r="F14791" s="36"/>
      <c r="G14791" s="45"/>
    </row>
    <row r="14792" spans="1:7" s="12" customFormat="1">
      <c r="A14792" s="41"/>
      <c r="B14792" s="36"/>
      <c r="C14792" s="36"/>
      <c r="D14792" s="42"/>
      <c r="E14792" s="46"/>
      <c r="F14792" s="36"/>
      <c r="G14792" s="45"/>
    </row>
    <row r="14793" spans="1:7" s="12" customFormat="1">
      <c r="A14793" s="41"/>
      <c r="B14793" s="36"/>
      <c r="C14793" s="36"/>
      <c r="D14793" s="42"/>
      <c r="E14793" s="46"/>
      <c r="F14793" s="36"/>
      <c r="G14793" s="45"/>
    </row>
    <row r="14794" spans="1:7" s="12" customFormat="1">
      <c r="A14794" s="41"/>
      <c r="B14794" s="36"/>
      <c r="C14794" s="36"/>
      <c r="D14794" s="42"/>
      <c r="E14794" s="46"/>
      <c r="F14794" s="36"/>
      <c r="G14794" s="45"/>
    </row>
    <row r="14795" spans="1:7" s="12" customFormat="1">
      <c r="A14795" s="41"/>
      <c r="B14795" s="36"/>
      <c r="C14795" s="36"/>
      <c r="D14795" s="42"/>
      <c r="E14795" s="46"/>
      <c r="F14795" s="36"/>
      <c r="G14795" s="45"/>
    </row>
    <row r="14796" spans="1:7" s="12" customFormat="1">
      <c r="A14796" s="41"/>
      <c r="B14796" s="36"/>
      <c r="C14796" s="36"/>
      <c r="D14796" s="42"/>
      <c r="E14796" s="46"/>
      <c r="F14796" s="36"/>
      <c r="G14796" s="45"/>
    </row>
    <row r="14797" spans="1:7" s="12" customFormat="1">
      <c r="A14797" s="41"/>
      <c r="B14797" s="36"/>
      <c r="C14797" s="36"/>
      <c r="D14797" s="42"/>
      <c r="E14797" s="46"/>
      <c r="F14797" s="36"/>
      <c r="G14797" s="45"/>
    </row>
    <row r="14798" spans="1:7" s="12" customFormat="1">
      <c r="A14798" s="41"/>
      <c r="B14798" s="36"/>
      <c r="C14798" s="36"/>
      <c r="D14798" s="42"/>
      <c r="E14798" s="46"/>
      <c r="F14798" s="36"/>
      <c r="G14798" s="45"/>
    </row>
    <row r="14799" spans="1:7" s="12" customFormat="1">
      <c r="A14799" s="41"/>
      <c r="B14799" s="36"/>
      <c r="C14799" s="36"/>
      <c r="D14799" s="42"/>
      <c r="E14799" s="46"/>
      <c r="F14799" s="36"/>
      <c r="G14799" s="45"/>
    </row>
    <row r="14800" spans="1:7" s="12" customFormat="1">
      <c r="A14800" s="41"/>
      <c r="B14800" s="36"/>
      <c r="C14800" s="36"/>
      <c r="D14800" s="42"/>
      <c r="E14800" s="46"/>
      <c r="F14800" s="36"/>
      <c r="G14800" s="45"/>
    </row>
    <row r="14801" spans="1:7" s="12" customFormat="1">
      <c r="A14801" s="41"/>
      <c r="B14801" s="36"/>
      <c r="C14801" s="36"/>
      <c r="D14801" s="42"/>
      <c r="E14801" s="46"/>
      <c r="F14801" s="36"/>
      <c r="G14801" s="45"/>
    </row>
    <row r="14802" spans="1:7" s="12" customFormat="1">
      <c r="A14802" s="41"/>
      <c r="B14802" s="36"/>
      <c r="C14802" s="36"/>
      <c r="D14802" s="42"/>
      <c r="E14802" s="46"/>
      <c r="F14802" s="36"/>
      <c r="G14802" s="45"/>
    </row>
    <row r="14803" spans="1:7" s="12" customFormat="1">
      <c r="A14803" s="41"/>
      <c r="B14803" s="36"/>
      <c r="C14803" s="36"/>
      <c r="D14803" s="42"/>
      <c r="E14803" s="46"/>
      <c r="F14803" s="36"/>
      <c r="G14803" s="45"/>
    </row>
    <row r="14804" spans="1:7" s="12" customFormat="1">
      <c r="A14804" s="41"/>
      <c r="B14804" s="36"/>
      <c r="C14804" s="36"/>
      <c r="D14804" s="42"/>
      <c r="E14804" s="46"/>
      <c r="F14804" s="36"/>
      <c r="G14804" s="45"/>
    </row>
    <row r="14805" spans="1:7" s="12" customFormat="1">
      <c r="A14805" s="41"/>
      <c r="B14805" s="36"/>
      <c r="C14805" s="36"/>
      <c r="D14805" s="42"/>
      <c r="E14805" s="46"/>
      <c r="F14805" s="36"/>
      <c r="G14805" s="45"/>
    </row>
    <row r="14806" spans="1:7" s="12" customFormat="1">
      <c r="A14806" s="41"/>
      <c r="B14806" s="36"/>
      <c r="C14806" s="36"/>
      <c r="D14806" s="42"/>
      <c r="E14806" s="46"/>
      <c r="F14806" s="36"/>
      <c r="G14806" s="45"/>
    </row>
    <row r="14807" spans="1:7" s="12" customFormat="1">
      <c r="A14807" s="41"/>
      <c r="B14807" s="36"/>
      <c r="C14807" s="36"/>
      <c r="D14807" s="42"/>
      <c r="E14807" s="46"/>
      <c r="F14807" s="36"/>
      <c r="G14807" s="45"/>
    </row>
    <row r="14808" spans="1:7" s="12" customFormat="1">
      <c r="A14808" s="41"/>
      <c r="B14808" s="36"/>
      <c r="C14808" s="36"/>
      <c r="D14808" s="42"/>
      <c r="E14808" s="46"/>
      <c r="F14808" s="36"/>
      <c r="G14808" s="45"/>
    </row>
    <row r="14809" spans="1:7" s="12" customFormat="1">
      <c r="A14809" s="41"/>
      <c r="B14809" s="36"/>
      <c r="C14809" s="36"/>
      <c r="D14809" s="42"/>
      <c r="E14809" s="46"/>
      <c r="F14809" s="36"/>
      <c r="G14809" s="45"/>
    </row>
    <row r="14810" spans="1:7" s="12" customFormat="1">
      <c r="A14810" s="41"/>
      <c r="B14810" s="36"/>
      <c r="C14810" s="36"/>
      <c r="D14810" s="42"/>
      <c r="E14810" s="46"/>
      <c r="F14810" s="36"/>
      <c r="G14810" s="45"/>
    </row>
    <row r="14811" spans="1:7" s="12" customFormat="1">
      <c r="A14811" s="41"/>
      <c r="B14811" s="36"/>
      <c r="C14811" s="36"/>
      <c r="D14811" s="42"/>
      <c r="E14811" s="46"/>
      <c r="F14811" s="36"/>
      <c r="G14811" s="45"/>
    </row>
    <row r="14812" spans="1:7" s="12" customFormat="1">
      <c r="A14812" s="41"/>
      <c r="B14812" s="36"/>
      <c r="C14812" s="36"/>
      <c r="D14812" s="42"/>
      <c r="E14812" s="46"/>
      <c r="F14812" s="36"/>
      <c r="G14812" s="45"/>
    </row>
    <row r="14813" spans="1:7" s="12" customFormat="1">
      <c r="A14813" s="41"/>
      <c r="B14813" s="36"/>
      <c r="C14813" s="36"/>
      <c r="D14813" s="42"/>
      <c r="E14813" s="46"/>
      <c r="F14813" s="36"/>
      <c r="G14813" s="45"/>
    </row>
    <row r="14814" spans="1:7" s="12" customFormat="1">
      <c r="A14814" s="41"/>
      <c r="B14814" s="36"/>
      <c r="C14814" s="36"/>
      <c r="D14814" s="42"/>
      <c r="E14814" s="46"/>
      <c r="F14814" s="36"/>
      <c r="G14814" s="45"/>
    </row>
    <row r="14815" spans="1:7" s="12" customFormat="1">
      <c r="A14815" s="41"/>
      <c r="B14815" s="36"/>
      <c r="C14815" s="36"/>
      <c r="D14815" s="42"/>
      <c r="E14815" s="46"/>
      <c r="F14815" s="36"/>
      <c r="G14815" s="45"/>
    </row>
    <row r="14816" spans="1:7" s="12" customFormat="1">
      <c r="A14816" s="41"/>
      <c r="B14816" s="36"/>
      <c r="C14816" s="36"/>
      <c r="D14816" s="42"/>
      <c r="E14816" s="46"/>
      <c r="F14816" s="36"/>
      <c r="G14816" s="45"/>
    </row>
    <row r="14817" spans="1:7" s="12" customFormat="1">
      <c r="A14817" s="41"/>
      <c r="B14817" s="36"/>
      <c r="C14817" s="36"/>
      <c r="D14817" s="42"/>
      <c r="E14817" s="46"/>
      <c r="F14817" s="36"/>
      <c r="G14817" s="45"/>
    </row>
    <row r="14818" spans="1:7" s="12" customFormat="1">
      <c r="A14818" s="41"/>
      <c r="B14818" s="36"/>
      <c r="C14818" s="36"/>
      <c r="D14818" s="42"/>
      <c r="E14818" s="46"/>
      <c r="F14818" s="36"/>
      <c r="G14818" s="45"/>
    </row>
    <row r="14819" spans="1:7" s="12" customFormat="1">
      <c r="A14819" s="41"/>
      <c r="B14819" s="36"/>
      <c r="C14819" s="36"/>
      <c r="D14819" s="42"/>
      <c r="E14819" s="46"/>
      <c r="F14819" s="36"/>
      <c r="G14819" s="45"/>
    </row>
    <row r="14820" spans="1:7" s="12" customFormat="1">
      <c r="A14820" s="41"/>
      <c r="B14820" s="36"/>
      <c r="C14820" s="36"/>
      <c r="D14820" s="42"/>
      <c r="E14820" s="46"/>
      <c r="F14820" s="36"/>
      <c r="G14820" s="45"/>
    </row>
    <row r="14821" spans="1:7" s="12" customFormat="1">
      <c r="A14821" s="41"/>
      <c r="B14821" s="36"/>
      <c r="C14821" s="36"/>
      <c r="D14821" s="42"/>
      <c r="E14821" s="46"/>
      <c r="F14821" s="36"/>
      <c r="G14821" s="45"/>
    </row>
    <row r="14822" spans="1:7" s="12" customFormat="1">
      <c r="A14822" s="41"/>
      <c r="B14822" s="36"/>
      <c r="C14822" s="36"/>
      <c r="D14822" s="42"/>
      <c r="E14822" s="46"/>
      <c r="F14822" s="36"/>
      <c r="G14822" s="45"/>
    </row>
    <row r="14823" spans="1:7" s="12" customFormat="1">
      <c r="A14823" s="41"/>
      <c r="B14823" s="36"/>
      <c r="C14823" s="36"/>
      <c r="D14823" s="42"/>
      <c r="E14823" s="46"/>
      <c r="F14823" s="36"/>
      <c r="G14823" s="45"/>
    </row>
    <row r="14824" spans="1:7" s="12" customFormat="1">
      <c r="A14824" s="41"/>
      <c r="B14824" s="36"/>
      <c r="C14824" s="36"/>
      <c r="D14824" s="42"/>
      <c r="E14824" s="46"/>
      <c r="F14824" s="36"/>
      <c r="G14824" s="45"/>
    </row>
    <row r="14825" spans="1:7" s="12" customFormat="1">
      <c r="A14825" s="41"/>
      <c r="B14825" s="36"/>
      <c r="C14825" s="36"/>
      <c r="D14825" s="42"/>
      <c r="E14825" s="46"/>
      <c r="F14825" s="36"/>
      <c r="G14825" s="45"/>
    </row>
    <row r="14826" spans="1:7" s="12" customFormat="1">
      <c r="A14826" s="41"/>
      <c r="B14826" s="36"/>
      <c r="C14826" s="36"/>
      <c r="D14826" s="42"/>
      <c r="E14826" s="46"/>
      <c r="F14826" s="36"/>
      <c r="G14826" s="45"/>
    </row>
    <row r="14827" spans="1:7" s="12" customFormat="1">
      <c r="A14827" s="41"/>
      <c r="B14827" s="36"/>
      <c r="C14827" s="36"/>
      <c r="D14827" s="42"/>
      <c r="E14827" s="46"/>
      <c r="F14827" s="36"/>
      <c r="G14827" s="45"/>
    </row>
    <row r="14828" spans="1:7" s="12" customFormat="1">
      <c r="A14828" s="41"/>
      <c r="B14828" s="36"/>
      <c r="C14828" s="36"/>
      <c r="D14828" s="42"/>
      <c r="E14828" s="46"/>
      <c r="F14828" s="36"/>
      <c r="G14828" s="45"/>
    </row>
    <row r="14829" spans="1:7" s="12" customFormat="1">
      <c r="A14829" s="41"/>
      <c r="B14829" s="36"/>
      <c r="C14829" s="36"/>
      <c r="D14829" s="42"/>
      <c r="E14829" s="46"/>
      <c r="F14829" s="36"/>
      <c r="G14829" s="45"/>
    </row>
    <row r="14830" spans="1:7" s="12" customFormat="1">
      <c r="A14830" s="41"/>
      <c r="B14830" s="36"/>
      <c r="C14830" s="36"/>
      <c r="D14830" s="42"/>
      <c r="E14830" s="46"/>
      <c r="F14830" s="36"/>
      <c r="G14830" s="45"/>
    </row>
    <row r="14831" spans="1:7" s="12" customFormat="1">
      <c r="A14831" s="41"/>
      <c r="B14831" s="36"/>
      <c r="C14831" s="36"/>
      <c r="D14831" s="42"/>
      <c r="E14831" s="46"/>
      <c r="F14831" s="36"/>
      <c r="G14831" s="45"/>
    </row>
    <row r="14832" spans="1:7" s="12" customFormat="1">
      <c r="A14832" s="41"/>
      <c r="B14832" s="36"/>
      <c r="C14832" s="36"/>
      <c r="D14832" s="42"/>
      <c r="E14832" s="46"/>
      <c r="F14832" s="36"/>
      <c r="G14832" s="45"/>
    </row>
    <row r="14833" spans="1:7" s="12" customFormat="1">
      <c r="A14833" s="41"/>
      <c r="B14833" s="36"/>
      <c r="C14833" s="36"/>
      <c r="D14833" s="42"/>
      <c r="E14833" s="46"/>
      <c r="F14833" s="36"/>
      <c r="G14833" s="45"/>
    </row>
    <row r="14834" spans="1:7" s="12" customFormat="1">
      <c r="A14834" s="41"/>
      <c r="B14834" s="36"/>
      <c r="C14834" s="36"/>
      <c r="D14834" s="42"/>
      <c r="E14834" s="46"/>
      <c r="F14834" s="36"/>
      <c r="G14834" s="45"/>
    </row>
    <row r="14835" spans="1:7" s="12" customFormat="1">
      <c r="A14835" s="41"/>
      <c r="B14835" s="36"/>
      <c r="C14835" s="36"/>
      <c r="D14835" s="42"/>
      <c r="E14835" s="46"/>
      <c r="F14835" s="36"/>
      <c r="G14835" s="45"/>
    </row>
    <row r="14836" spans="1:7" s="12" customFormat="1">
      <c r="A14836" s="41"/>
      <c r="B14836" s="36"/>
      <c r="C14836" s="36"/>
      <c r="D14836" s="42"/>
      <c r="E14836" s="46"/>
      <c r="F14836" s="36"/>
      <c r="G14836" s="45"/>
    </row>
    <row r="14837" spans="1:7" s="12" customFormat="1">
      <c r="A14837" s="41"/>
      <c r="B14837" s="36"/>
      <c r="C14837" s="36"/>
      <c r="D14837" s="42"/>
      <c r="E14837" s="46"/>
      <c r="F14837" s="36"/>
      <c r="G14837" s="45"/>
    </row>
    <row r="14838" spans="1:7" s="12" customFormat="1">
      <c r="A14838" s="41"/>
      <c r="B14838" s="36"/>
      <c r="C14838" s="36"/>
      <c r="D14838" s="42"/>
      <c r="E14838" s="46"/>
      <c r="F14838" s="36"/>
      <c r="G14838" s="45"/>
    </row>
    <row r="14839" spans="1:7" s="12" customFormat="1">
      <c r="A14839" s="41"/>
      <c r="B14839" s="36"/>
      <c r="C14839" s="36"/>
      <c r="D14839" s="42"/>
      <c r="E14839" s="46"/>
      <c r="F14839" s="36"/>
      <c r="G14839" s="45"/>
    </row>
    <row r="14840" spans="1:7" s="12" customFormat="1">
      <c r="A14840" s="41"/>
      <c r="B14840" s="36"/>
      <c r="C14840" s="36"/>
      <c r="D14840" s="42"/>
      <c r="E14840" s="46"/>
      <c r="F14840" s="36"/>
      <c r="G14840" s="45"/>
    </row>
    <row r="14841" spans="1:7" s="12" customFormat="1">
      <c r="A14841" s="41"/>
      <c r="B14841" s="36"/>
      <c r="C14841" s="36"/>
      <c r="D14841" s="42"/>
      <c r="E14841" s="46"/>
      <c r="F14841" s="36"/>
      <c r="G14841" s="45"/>
    </row>
    <row r="14842" spans="1:7" s="12" customFormat="1">
      <c r="A14842" s="41"/>
      <c r="B14842" s="36"/>
      <c r="C14842" s="36"/>
      <c r="D14842" s="42"/>
      <c r="E14842" s="46"/>
      <c r="F14842" s="36"/>
      <c r="G14842" s="45"/>
    </row>
    <row r="14843" spans="1:7" s="12" customFormat="1">
      <c r="A14843" s="41"/>
      <c r="B14843" s="36"/>
      <c r="C14843" s="36"/>
      <c r="D14843" s="42"/>
      <c r="E14843" s="46"/>
      <c r="F14843" s="36"/>
      <c r="G14843" s="45"/>
    </row>
    <row r="14844" spans="1:7" s="12" customFormat="1">
      <c r="A14844" s="41"/>
      <c r="B14844" s="36"/>
      <c r="C14844" s="36"/>
      <c r="D14844" s="42"/>
      <c r="E14844" s="46"/>
      <c r="F14844" s="36"/>
      <c r="G14844" s="45"/>
    </row>
    <row r="14845" spans="1:7" s="12" customFormat="1">
      <c r="A14845" s="41"/>
      <c r="B14845" s="36"/>
      <c r="C14845" s="36"/>
      <c r="D14845" s="42"/>
      <c r="E14845" s="46"/>
      <c r="F14845" s="36"/>
      <c r="G14845" s="45"/>
    </row>
    <row r="14846" spans="1:7" s="12" customFormat="1">
      <c r="A14846" s="41"/>
      <c r="B14846" s="36"/>
      <c r="C14846" s="36"/>
      <c r="D14846" s="42"/>
      <c r="E14846" s="46"/>
      <c r="F14846" s="36"/>
      <c r="G14846" s="45"/>
    </row>
    <row r="14847" spans="1:7" s="12" customFormat="1">
      <c r="A14847" s="41"/>
      <c r="B14847" s="36"/>
      <c r="C14847" s="36"/>
      <c r="D14847" s="42"/>
      <c r="E14847" s="46"/>
      <c r="F14847" s="36"/>
      <c r="G14847" s="45"/>
    </row>
    <row r="14848" spans="1:7" s="12" customFormat="1">
      <c r="A14848" s="41"/>
      <c r="B14848" s="36"/>
      <c r="C14848" s="36"/>
      <c r="D14848" s="42"/>
      <c r="E14848" s="46"/>
      <c r="F14848" s="36"/>
      <c r="G14848" s="45"/>
    </row>
    <row r="14849" spans="1:7" s="12" customFormat="1">
      <c r="A14849" s="41"/>
      <c r="B14849" s="36"/>
      <c r="C14849" s="36"/>
      <c r="D14849" s="42"/>
      <c r="E14849" s="46"/>
      <c r="F14849" s="36"/>
      <c r="G14849" s="45"/>
    </row>
    <row r="14850" spans="1:7" s="12" customFormat="1">
      <c r="A14850" s="41"/>
      <c r="B14850" s="36"/>
      <c r="C14850" s="36"/>
      <c r="D14850" s="42"/>
      <c r="E14850" s="46"/>
      <c r="F14850" s="36"/>
      <c r="G14850" s="45"/>
    </row>
    <row r="14851" spans="1:7" s="12" customFormat="1">
      <c r="A14851" s="41"/>
      <c r="B14851" s="36"/>
      <c r="C14851" s="36"/>
      <c r="D14851" s="42"/>
      <c r="E14851" s="46"/>
      <c r="F14851" s="36"/>
      <c r="G14851" s="45"/>
    </row>
    <row r="14852" spans="1:7" s="12" customFormat="1">
      <c r="A14852" s="41"/>
      <c r="B14852" s="36"/>
      <c r="C14852" s="36"/>
      <c r="D14852" s="42"/>
      <c r="E14852" s="46"/>
      <c r="F14852" s="36"/>
      <c r="G14852" s="45"/>
    </row>
    <row r="14853" spans="1:7" s="12" customFormat="1">
      <c r="A14853" s="41"/>
      <c r="B14853" s="36"/>
      <c r="C14853" s="36"/>
      <c r="D14853" s="42"/>
      <c r="E14853" s="46"/>
      <c r="F14853" s="36"/>
      <c r="G14853" s="45"/>
    </row>
    <row r="14854" spans="1:7" s="12" customFormat="1">
      <c r="A14854" s="41"/>
      <c r="B14854" s="36"/>
      <c r="C14854" s="36"/>
      <c r="D14854" s="42"/>
      <c r="E14854" s="46"/>
      <c r="F14854" s="36"/>
      <c r="G14854" s="45"/>
    </row>
    <row r="14855" spans="1:7" s="12" customFormat="1">
      <c r="A14855" s="41"/>
      <c r="B14855" s="36"/>
      <c r="C14855" s="36"/>
      <c r="D14855" s="42"/>
      <c r="E14855" s="46"/>
      <c r="F14855" s="36"/>
      <c r="G14855" s="45"/>
    </row>
    <row r="14856" spans="1:7" s="12" customFormat="1">
      <c r="A14856" s="41"/>
      <c r="B14856" s="36"/>
      <c r="C14856" s="36"/>
      <c r="D14856" s="42"/>
      <c r="E14856" s="46"/>
      <c r="F14856" s="36"/>
      <c r="G14856" s="45"/>
    </row>
    <row r="14857" spans="1:7" s="12" customFormat="1">
      <c r="A14857" s="41"/>
      <c r="B14857" s="36"/>
      <c r="C14857" s="36"/>
      <c r="D14857" s="42"/>
      <c r="E14857" s="46"/>
      <c r="F14857" s="36"/>
      <c r="G14857" s="45"/>
    </row>
    <row r="14858" spans="1:7" s="12" customFormat="1">
      <c r="A14858" s="41"/>
      <c r="B14858" s="36"/>
      <c r="C14858" s="36"/>
      <c r="D14858" s="42"/>
      <c r="E14858" s="46"/>
      <c r="F14858" s="36"/>
      <c r="G14858" s="45"/>
    </row>
    <row r="14859" spans="1:7" s="12" customFormat="1">
      <c r="A14859" s="41"/>
      <c r="B14859" s="36"/>
      <c r="C14859" s="36"/>
      <c r="D14859" s="42"/>
      <c r="E14859" s="46"/>
      <c r="F14859" s="36"/>
      <c r="G14859" s="45"/>
    </row>
    <row r="14860" spans="1:7" s="12" customFormat="1">
      <c r="A14860" s="41"/>
      <c r="B14860" s="36"/>
      <c r="C14860" s="36"/>
      <c r="D14860" s="42"/>
      <c r="E14860" s="46"/>
      <c r="F14860" s="36"/>
      <c r="G14860" s="45"/>
    </row>
    <row r="14861" spans="1:7" s="12" customFormat="1">
      <c r="A14861" s="41"/>
      <c r="B14861" s="36"/>
      <c r="C14861" s="36"/>
      <c r="D14861" s="42"/>
      <c r="E14861" s="46"/>
      <c r="F14861" s="36"/>
      <c r="G14861" s="45"/>
    </row>
    <row r="14862" spans="1:7" s="12" customFormat="1">
      <c r="A14862" s="41"/>
      <c r="B14862" s="36"/>
      <c r="C14862" s="36"/>
      <c r="D14862" s="42"/>
      <c r="E14862" s="46"/>
      <c r="F14862" s="36"/>
      <c r="G14862" s="45"/>
    </row>
    <row r="14863" spans="1:7" s="12" customFormat="1">
      <c r="A14863" s="41"/>
      <c r="B14863" s="36"/>
      <c r="C14863" s="36"/>
      <c r="D14863" s="42"/>
      <c r="E14863" s="46"/>
      <c r="F14863" s="36"/>
      <c r="G14863" s="45"/>
    </row>
    <row r="14864" spans="1:7" s="12" customFormat="1">
      <c r="A14864" s="41"/>
      <c r="B14864" s="36"/>
      <c r="C14864" s="36"/>
      <c r="D14864" s="42"/>
      <c r="E14864" s="46"/>
      <c r="F14864" s="36"/>
      <c r="G14864" s="45"/>
    </row>
    <row r="14865" spans="1:7" s="12" customFormat="1">
      <c r="A14865" s="41"/>
      <c r="B14865" s="36"/>
      <c r="C14865" s="36"/>
      <c r="D14865" s="42"/>
      <c r="E14865" s="46"/>
      <c r="F14865" s="36"/>
      <c r="G14865" s="45"/>
    </row>
    <row r="14866" spans="1:7" s="12" customFormat="1">
      <c r="A14866" s="41"/>
      <c r="B14866" s="36"/>
      <c r="C14866" s="36"/>
      <c r="D14866" s="42"/>
      <c r="E14866" s="46"/>
      <c r="F14866" s="36"/>
      <c r="G14866" s="45"/>
    </row>
    <row r="14867" spans="1:7" s="12" customFormat="1">
      <c r="A14867" s="41"/>
      <c r="B14867" s="36"/>
      <c r="C14867" s="36"/>
      <c r="D14867" s="42"/>
      <c r="E14867" s="46"/>
      <c r="F14867" s="36"/>
      <c r="G14867" s="45"/>
    </row>
    <row r="14868" spans="1:7" s="12" customFormat="1">
      <c r="A14868" s="41"/>
      <c r="B14868" s="36"/>
      <c r="C14868" s="36"/>
      <c r="D14868" s="42"/>
      <c r="E14868" s="46"/>
      <c r="F14868" s="36"/>
      <c r="G14868" s="45"/>
    </row>
    <row r="14869" spans="1:7" s="12" customFormat="1">
      <c r="A14869" s="41"/>
      <c r="B14869" s="36"/>
      <c r="C14869" s="36"/>
      <c r="D14869" s="42"/>
      <c r="E14869" s="46"/>
      <c r="F14869" s="36"/>
      <c r="G14869" s="45"/>
    </row>
    <row r="14870" spans="1:7" s="12" customFormat="1">
      <c r="A14870" s="41"/>
      <c r="B14870" s="36"/>
      <c r="C14870" s="36"/>
      <c r="D14870" s="42"/>
      <c r="E14870" s="46"/>
      <c r="F14870" s="36"/>
      <c r="G14870" s="45"/>
    </row>
    <row r="14871" spans="1:7" s="12" customFormat="1">
      <c r="A14871" s="41"/>
      <c r="B14871" s="36"/>
      <c r="C14871" s="36"/>
      <c r="D14871" s="42"/>
      <c r="E14871" s="46"/>
      <c r="F14871" s="36"/>
      <c r="G14871" s="45"/>
    </row>
    <row r="14872" spans="1:7" s="12" customFormat="1">
      <c r="A14872" s="41"/>
      <c r="B14872" s="36"/>
      <c r="C14872" s="36"/>
      <c r="D14872" s="42"/>
      <c r="E14872" s="46"/>
      <c r="F14872" s="36"/>
      <c r="G14872" s="45"/>
    </row>
    <row r="14873" spans="1:7" s="12" customFormat="1">
      <c r="A14873" s="41"/>
      <c r="B14873" s="36"/>
      <c r="C14873" s="36"/>
      <c r="D14873" s="42"/>
      <c r="E14873" s="46"/>
      <c r="F14873" s="36"/>
      <c r="G14873" s="45"/>
    </row>
    <row r="14874" spans="1:7" s="12" customFormat="1">
      <c r="A14874" s="41"/>
      <c r="B14874" s="36"/>
      <c r="C14874" s="36"/>
      <c r="D14874" s="42"/>
      <c r="E14874" s="46"/>
      <c r="F14874" s="36"/>
      <c r="G14874" s="45"/>
    </row>
    <row r="14875" spans="1:7" s="12" customFormat="1">
      <c r="A14875" s="41"/>
      <c r="B14875" s="36"/>
      <c r="C14875" s="36"/>
      <c r="D14875" s="42"/>
      <c r="E14875" s="46"/>
      <c r="F14875" s="36"/>
      <c r="G14875" s="45"/>
    </row>
    <row r="14876" spans="1:7" s="12" customFormat="1">
      <c r="A14876" s="41"/>
      <c r="B14876" s="36"/>
      <c r="C14876" s="36"/>
      <c r="D14876" s="42"/>
      <c r="E14876" s="46"/>
      <c r="F14876" s="36"/>
      <c r="G14876" s="45"/>
    </row>
    <row r="14877" spans="1:7" s="12" customFormat="1">
      <c r="A14877" s="41"/>
      <c r="B14877" s="36"/>
      <c r="C14877" s="36"/>
      <c r="D14877" s="42"/>
      <c r="E14877" s="46"/>
      <c r="F14877" s="36"/>
      <c r="G14877" s="45"/>
    </row>
    <row r="14878" spans="1:7" s="12" customFormat="1">
      <c r="A14878" s="41"/>
      <c r="B14878" s="36"/>
      <c r="C14878" s="36"/>
      <c r="D14878" s="42"/>
      <c r="E14878" s="46"/>
      <c r="F14878" s="36"/>
      <c r="G14878" s="45"/>
    </row>
    <row r="14879" spans="1:7" s="12" customFormat="1">
      <c r="A14879" s="41"/>
      <c r="B14879" s="36"/>
      <c r="C14879" s="36"/>
      <c r="D14879" s="42"/>
      <c r="E14879" s="46"/>
      <c r="F14879" s="36"/>
      <c r="G14879" s="45"/>
    </row>
    <row r="14880" spans="1:7" s="12" customFormat="1">
      <c r="A14880" s="41"/>
      <c r="B14880" s="36"/>
      <c r="C14880" s="36"/>
      <c r="D14880" s="42"/>
      <c r="E14880" s="46"/>
      <c r="F14880" s="36"/>
      <c r="G14880" s="45"/>
    </row>
    <row r="14881" spans="1:7" s="12" customFormat="1">
      <c r="A14881" s="41"/>
      <c r="B14881" s="36"/>
      <c r="C14881" s="36"/>
      <c r="D14881" s="42"/>
      <c r="E14881" s="46"/>
      <c r="F14881" s="36"/>
      <c r="G14881" s="45"/>
    </row>
    <row r="14882" spans="1:7" s="12" customFormat="1">
      <c r="A14882" s="41"/>
      <c r="B14882" s="36"/>
      <c r="C14882" s="36"/>
      <c r="D14882" s="42"/>
      <c r="E14882" s="46"/>
      <c r="F14882" s="36"/>
      <c r="G14882" s="45"/>
    </row>
    <row r="14883" spans="1:7" s="12" customFormat="1">
      <c r="A14883" s="41"/>
      <c r="B14883" s="36"/>
      <c r="C14883" s="36"/>
      <c r="D14883" s="42"/>
      <c r="E14883" s="46"/>
      <c r="F14883" s="36"/>
      <c r="G14883" s="45"/>
    </row>
    <row r="14884" spans="1:7" s="12" customFormat="1">
      <c r="A14884" s="41"/>
      <c r="B14884" s="36"/>
      <c r="C14884" s="36"/>
      <c r="D14884" s="42"/>
      <c r="E14884" s="46"/>
      <c r="F14884" s="36"/>
      <c r="G14884" s="45"/>
    </row>
    <row r="14885" spans="1:7" s="12" customFormat="1">
      <c r="A14885" s="41"/>
      <c r="B14885" s="36"/>
      <c r="C14885" s="36"/>
      <c r="D14885" s="42"/>
      <c r="E14885" s="46"/>
      <c r="F14885" s="36"/>
      <c r="G14885" s="45"/>
    </row>
    <row r="14886" spans="1:7" s="12" customFormat="1">
      <c r="A14886" s="41"/>
      <c r="B14886" s="36"/>
      <c r="C14886" s="36"/>
      <c r="D14886" s="42"/>
      <c r="E14886" s="46"/>
      <c r="F14886" s="36"/>
      <c r="G14886" s="45"/>
    </row>
    <row r="14887" spans="1:7" s="12" customFormat="1">
      <c r="A14887" s="41"/>
      <c r="B14887" s="36"/>
      <c r="C14887" s="36"/>
      <c r="D14887" s="42"/>
      <c r="E14887" s="46"/>
      <c r="F14887" s="36"/>
      <c r="G14887" s="45"/>
    </row>
    <row r="14888" spans="1:7" s="12" customFormat="1">
      <c r="A14888" s="41"/>
      <c r="B14888" s="36"/>
      <c r="C14888" s="36"/>
      <c r="D14888" s="42"/>
      <c r="E14888" s="46"/>
      <c r="F14888" s="36"/>
      <c r="G14888" s="45"/>
    </row>
    <row r="14889" spans="1:7" s="12" customFormat="1">
      <c r="A14889" s="41"/>
      <c r="B14889" s="36"/>
      <c r="C14889" s="36"/>
      <c r="D14889" s="42"/>
      <c r="E14889" s="46"/>
      <c r="F14889" s="36"/>
      <c r="G14889" s="45"/>
    </row>
    <row r="14890" spans="1:7" s="12" customFormat="1">
      <c r="A14890" s="41"/>
      <c r="B14890" s="36"/>
      <c r="C14890" s="36"/>
      <c r="D14890" s="42"/>
      <c r="E14890" s="46"/>
      <c r="F14890" s="36"/>
      <c r="G14890" s="45"/>
    </row>
    <row r="14891" spans="1:7" s="12" customFormat="1">
      <c r="A14891" s="41"/>
      <c r="B14891" s="36"/>
      <c r="C14891" s="36"/>
      <c r="D14891" s="42"/>
      <c r="E14891" s="46"/>
      <c r="F14891" s="36"/>
      <c r="G14891" s="45"/>
    </row>
    <row r="14892" spans="1:7" s="12" customFormat="1">
      <c r="A14892" s="41"/>
      <c r="B14892" s="36"/>
      <c r="C14892" s="36"/>
      <c r="D14892" s="42"/>
      <c r="E14892" s="46"/>
      <c r="F14892" s="36"/>
      <c r="G14892" s="45"/>
    </row>
    <row r="14893" spans="1:7" s="12" customFormat="1">
      <c r="A14893" s="41"/>
      <c r="B14893" s="36"/>
      <c r="C14893" s="36"/>
      <c r="D14893" s="42"/>
      <c r="E14893" s="46"/>
      <c r="F14893" s="36"/>
      <c r="G14893" s="45"/>
    </row>
    <row r="14894" spans="1:7" s="12" customFormat="1">
      <c r="A14894" s="41"/>
      <c r="B14894" s="36"/>
      <c r="C14894" s="36"/>
      <c r="D14894" s="42"/>
      <c r="E14894" s="46"/>
      <c r="F14894" s="36"/>
      <c r="G14894" s="45"/>
    </row>
    <row r="14895" spans="1:7" s="12" customFormat="1">
      <c r="A14895" s="41"/>
      <c r="B14895" s="36"/>
      <c r="C14895" s="36"/>
      <c r="D14895" s="42"/>
      <c r="E14895" s="46"/>
      <c r="F14895" s="36"/>
      <c r="G14895" s="45"/>
    </row>
    <row r="14896" spans="1:7" s="12" customFormat="1">
      <c r="A14896" s="41"/>
      <c r="B14896" s="36"/>
      <c r="C14896" s="36"/>
      <c r="D14896" s="42"/>
      <c r="E14896" s="46"/>
      <c r="F14896" s="36"/>
      <c r="G14896" s="45"/>
    </row>
    <row r="14897" spans="1:7" s="12" customFormat="1">
      <c r="A14897" s="41"/>
      <c r="B14897" s="36"/>
      <c r="C14897" s="36"/>
      <c r="D14897" s="42"/>
      <c r="E14897" s="46"/>
      <c r="F14897" s="36"/>
      <c r="G14897" s="45"/>
    </row>
    <row r="14898" spans="1:7" s="12" customFormat="1">
      <c r="A14898" s="41"/>
      <c r="B14898" s="36"/>
      <c r="C14898" s="36"/>
      <c r="D14898" s="42"/>
      <c r="E14898" s="46"/>
      <c r="F14898" s="36"/>
      <c r="G14898" s="45"/>
    </row>
    <row r="14899" spans="1:7" s="12" customFormat="1">
      <c r="A14899" s="41"/>
      <c r="B14899" s="36"/>
      <c r="C14899" s="36"/>
      <c r="D14899" s="42"/>
      <c r="E14899" s="46"/>
      <c r="F14899" s="36"/>
      <c r="G14899" s="45"/>
    </row>
    <row r="14900" spans="1:7" s="12" customFormat="1">
      <c r="A14900" s="41"/>
      <c r="B14900" s="36"/>
      <c r="C14900" s="36"/>
      <c r="D14900" s="42"/>
      <c r="E14900" s="46"/>
      <c r="F14900" s="36"/>
      <c r="G14900" s="45"/>
    </row>
    <row r="14901" spans="1:7" s="12" customFormat="1">
      <c r="A14901" s="41"/>
      <c r="B14901" s="36"/>
      <c r="C14901" s="36"/>
      <c r="D14901" s="42"/>
      <c r="E14901" s="46"/>
      <c r="F14901" s="36"/>
      <c r="G14901" s="45"/>
    </row>
    <row r="14902" spans="1:7" s="12" customFormat="1">
      <c r="A14902" s="41"/>
      <c r="B14902" s="36"/>
      <c r="C14902" s="36"/>
      <c r="D14902" s="42"/>
      <c r="E14902" s="46"/>
      <c r="F14902" s="36"/>
      <c r="G14902" s="45"/>
    </row>
    <row r="14903" spans="1:7" s="12" customFormat="1">
      <c r="A14903" s="41"/>
      <c r="B14903" s="36"/>
      <c r="C14903" s="36"/>
      <c r="D14903" s="42"/>
      <c r="E14903" s="46"/>
      <c r="F14903" s="36"/>
      <c r="G14903" s="45"/>
    </row>
    <row r="14904" spans="1:7" s="12" customFormat="1">
      <c r="A14904" s="41"/>
      <c r="B14904" s="36"/>
      <c r="C14904" s="36"/>
      <c r="D14904" s="42"/>
      <c r="E14904" s="46"/>
      <c r="F14904" s="36"/>
      <c r="G14904" s="45"/>
    </row>
    <row r="14905" spans="1:7" s="12" customFormat="1">
      <c r="A14905" s="41"/>
      <c r="B14905" s="36"/>
      <c r="C14905" s="36"/>
      <c r="D14905" s="42"/>
      <c r="E14905" s="46"/>
      <c r="F14905" s="36"/>
      <c r="G14905" s="45"/>
    </row>
    <row r="14906" spans="1:7" s="12" customFormat="1">
      <c r="A14906" s="41"/>
      <c r="B14906" s="36"/>
      <c r="C14906" s="36"/>
      <c r="D14906" s="42"/>
      <c r="E14906" s="46"/>
      <c r="F14906" s="36"/>
      <c r="G14906" s="45"/>
    </row>
    <row r="14907" spans="1:7" s="12" customFormat="1">
      <c r="A14907" s="41"/>
      <c r="B14907" s="36"/>
      <c r="C14907" s="36"/>
      <c r="D14907" s="42"/>
      <c r="E14907" s="46"/>
      <c r="F14907" s="36"/>
      <c r="G14907" s="45"/>
    </row>
    <row r="14908" spans="1:7" s="12" customFormat="1">
      <c r="A14908" s="41"/>
      <c r="B14908" s="36"/>
      <c r="C14908" s="36"/>
      <c r="D14908" s="42"/>
      <c r="E14908" s="46"/>
      <c r="F14908" s="36"/>
      <c r="G14908" s="45"/>
    </row>
    <row r="14909" spans="1:7" s="12" customFormat="1">
      <c r="A14909" s="41"/>
      <c r="B14909" s="36"/>
      <c r="C14909" s="36"/>
      <c r="D14909" s="42"/>
      <c r="E14909" s="46"/>
      <c r="F14909" s="36"/>
      <c r="G14909" s="45"/>
    </row>
    <row r="14910" spans="1:7" s="12" customFormat="1">
      <c r="A14910" s="41"/>
      <c r="B14910" s="36"/>
      <c r="C14910" s="36"/>
      <c r="D14910" s="42"/>
      <c r="E14910" s="46"/>
      <c r="F14910" s="36"/>
      <c r="G14910" s="45"/>
    </row>
    <row r="14911" spans="1:7" s="12" customFormat="1">
      <c r="A14911" s="41"/>
      <c r="B14911" s="36"/>
      <c r="C14911" s="36"/>
      <c r="D14911" s="42"/>
      <c r="E14911" s="46"/>
      <c r="F14911" s="36"/>
      <c r="G14911" s="45"/>
    </row>
    <row r="14912" spans="1:7" s="12" customFormat="1">
      <c r="A14912" s="41"/>
      <c r="B14912" s="36"/>
      <c r="C14912" s="36"/>
      <c r="D14912" s="42"/>
      <c r="E14912" s="46"/>
      <c r="F14912" s="36"/>
      <c r="G14912" s="45"/>
    </row>
    <row r="14913" spans="1:7" s="12" customFormat="1">
      <c r="A14913" s="41"/>
      <c r="B14913" s="36"/>
      <c r="C14913" s="36"/>
      <c r="D14913" s="42"/>
      <c r="E14913" s="46"/>
      <c r="F14913" s="36"/>
      <c r="G14913" s="45"/>
    </row>
    <row r="14914" spans="1:7" s="12" customFormat="1">
      <c r="A14914" s="41"/>
      <c r="B14914" s="36"/>
      <c r="C14914" s="36"/>
      <c r="D14914" s="42"/>
      <c r="E14914" s="46"/>
      <c r="F14914" s="36"/>
      <c r="G14914" s="45"/>
    </row>
    <row r="14915" spans="1:7" s="12" customFormat="1">
      <c r="A14915" s="41"/>
      <c r="B14915" s="36"/>
      <c r="C14915" s="36"/>
      <c r="D14915" s="42"/>
      <c r="E14915" s="46"/>
      <c r="F14915" s="36"/>
      <c r="G14915" s="45"/>
    </row>
    <row r="14916" spans="1:7" s="12" customFormat="1">
      <c r="A14916" s="41"/>
      <c r="B14916" s="36"/>
      <c r="C14916" s="36"/>
      <c r="D14916" s="42"/>
      <c r="E14916" s="46"/>
      <c r="F14916" s="36"/>
      <c r="G14916" s="45"/>
    </row>
    <row r="14917" spans="1:7" s="12" customFormat="1">
      <c r="A14917" s="41"/>
      <c r="B14917" s="36"/>
      <c r="C14917" s="36"/>
      <c r="D14917" s="42"/>
      <c r="E14917" s="46"/>
      <c r="F14917" s="36"/>
      <c r="G14917" s="45"/>
    </row>
    <row r="14918" spans="1:7" s="12" customFormat="1">
      <c r="A14918" s="41"/>
      <c r="B14918" s="36"/>
      <c r="C14918" s="36"/>
      <c r="D14918" s="42"/>
      <c r="E14918" s="46"/>
      <c r="F14918" s="36"/>
      <c r="G14918" s="45"/>
    </row>
    <row r="14919" spans="1:7" s="12" customFormat="1">
      <c r="A14919" s="41"/>
      <c r="B14919" s="36"/>
      <c r="C14919" s="36"/>
      <c r="D14919" s="42"/>
      <c r="E14919" s="46"/>
      <c r="F14919" s="36"/>
      <c r="G14919" s="45"/>
    </row>
    <row r="14920" spans="1:7" s="12" customFormat="1">
      <c r="A14920" s="41"/>
      <c r="B14920" s="36"/>
      <c r="C14920" s="36"/>
      <c r="D14920" s="42"/>
      <c r="E14920" s="46"/>
      <c r="F14920" s="36"/>
      <c r="G14920" s="45"/>
    </row>
    <row r="14921" spans="1:7" s="12" customFormat="1">
      <c r="A14921" s="41"/>
      <c r="B14921" s="36"/>
      <c r="C14921" s="36"/>
      <c r="D14921" s="42"/>
      <c r="E14921" s="46"/>
      <c r="F14921" s="36"/>
      <c r="G14921" s="45"/>
    </row>
    <row r="14922" spans="1:7" s="12" customFormat="1">
      <c r="A14922" s="41"/>
      <c r="B14922" s="36"/>
      <c r="C14922" s="36"/>
      <c r="D14922" s="42"/>
      <c r="E14922" s="46"/>
      <c r="F14922" s="36"/>
      <c r="G14922" s="45"/>
    </row>
    <row r="14923" spans="1:7" s="12" customFormat="1">
      <c r="A14923" s="41"/>
      <c r="B14923" s="36"/>
      <c r="C14923" s="36"/>
      <c r="D14923" s="42"/>
      <c r="E14923" s="46"/>
      <c r="F14923" s="36"/>
      <c r="G14923" s="45"/>
    </row>
    <row r="14924" spans="1:7" s="12" customFormat="1">
      <c r="A14924" s="41"/>
      <c r="B14924" s="36"/>
      <c r="C14924" s="36"/>
      <c r="D14924" s="42"/>
      <c r="E14924" s="46"/>
      <c r="F14924" s="36"/>
      <c r="G14924" s="45"/>
    </row>
    <row r="14925" spans="1:7" s="12" customFormat="1">
      <c r="A14925" s="41"/>
      <c r="B14925" s="36"/>
      <c r="C14925" s="36"/>
      <c r="D14925" s="42"/>
      <c r="E14925" s="46"/>
      <c r="F14925" s="36"/>
      <c r="G14925" s="45"/>
    </row>
    <row r="14926" spans="1:7" s="12" customFormat="1">
      <c r="A14926" s="41"/>
      <c r="B14926" s="36"/>
      <c r="C14926" s="36"/>
      <c r="D14926" s="42"/>
      <c r="E14926" s="46"/>
      <c r="F14926" s="36"/>
      <c r="G14926" s="45"/>
    </row>
    <row r="14927" spans="1:7" s="12" customFormat="1">
      <c r="A14927" s="41"/>
      <c r="B14927" s="36"/>
      <c r="C14927" s="36"/>
      <c r="D14927" s="42"/>
      <c r="E14927" s="46"/>
      <c r="F14927" s="36"/>
      <c r="G14927" s="45"/>
    </row>
    <row r="14928" spans="1:7" s="12" customFormat="1">
      <c r="A14928" s="41"/>
      <c r="B14928" s="36"/>
      <c r="C14928" s="36"/>
      <c r="D14928" s="42"/>
      <c r="E14928" s="46"/>
      <c r="F14928" s="36"/>
      <c r="G14928" s="45"/>
    </row>
    <row r="14929" spans="1:7" s="12" customFormat="1">
      <c r="A14929" s="41"/>
      <c r="B14929" s="36"/>
      <c r="C14929" s="36"/>
      <c r="D14929" s="42"/>
      <c r="E14929" s="46"/>
      <c r="F14929" s="36"/>
      <c r="G14929" s="45"/>
    </row>
    <row r="14930" spans="1:7" s="12" customFormat="1">
      <c r="A14930" s="41"/>
      <c r="B14930" s="36"/>
      <c r="C14930" s="36"/>
      <c r="D14930" s="42"/>
      <c r="E14930" s="46"/>
      <c r="F14930" s="36"/>
      <c r="G14930" s="45"/>
    </row>
    <row r="14931" spans="1:7" s="12" customFormat="1">
      <c r="A14931" s="41"/>
      <c r="B14931" s="36"/>
      <c r="C14931" s="36"/>
      <c r="D14931" s="42"/>
      <c r="E14931" s="46"/>
      <c r="F14931" s="36"/>
      <c r="G14931" s="45"/>
    </row>
    <row r="14932" spans="1:7" s="12" customFormat="1">
      <c r="A14932" s="41"/>
      <c r="B14932" s="36"/>
      <c r="C14932" s="36"/>
      <c r="D14932" s="42"/>
      <c r="E14932" s="46"/>
      <c r="F14932" s="36"/>
      <c r="G14932" s="45"/>
    </row>
    <row r="14933" spans="1:7" s="12" customFormat="1">
      <c r="A14933" s="41"/>
      <c r="B14933" s="36"/>
      <c r="C14933" s="36"/>
      <c r="D14933" s="42"/>
      <c r="E14933" s="46"/>
      <c r="F14933" s="36"/>
      <c r="G14933" s="45"/>
    </row>
    <row r="14934" spans="1:7" s="12" customFormat="1">
      <c r="A14934" s="41"/>
      <c r="B14934" s="36"/>
      <c r="C14934" s="36"/>
      <c r="D14934" s="42"/>
      <c r="E14934" s="46"/>
      <c r="F14934" s="36"/>
      <c r="G14934" s="45"/>
    </row>
    <row r="14935" spans="1:7" s="12" customFormat="1">
      <c r="A14935" s="41"/>
      <c r="B14935" s="36"/>
      <c r="C14935" s="36"/>
      <c r="D14935" s="42"/>
      <c r="E14935" s="46"/>
      <c r="F14935" s="36"/>
      <c r="G14935" s="45"/>
    </row>
    <row r="14936" spans="1:7" s="12" customFormat="1">
      <c r="A14936" s="41"/>
      <c r="B14936" s="36"/>
      <c r="C14936" s="36"/>
      <c r="D14936" s="42"/>
      <c r="E14936" s="46"/>
      <c r="F14936" s="36"/>
      <c r="G14936" s="45"/>
    </row>
    <row r="14937" spans="1:7" s="12" customFormat="1">
      <c r="A14937" s="41"/>
      <c r="B14937" s="36"/>
      <c r="C14937" s="36"/>
      <c r="D14937" s="42"/>
      <c r="E14937" s="46"/>
      <c r="F14937" s="36"/>
      <c r="G14937" s="45"/>
    </row>
    <row r="14938" spans="1:7" s="12" customFormat="1">
      <c r="A14938" s="41"/>
      <c r="B14938" s="36"/>
      <c r="C14938" s="36"/>
      <c r="D14938" s="42"/>
      <c r="E14938" s="46"/>
      <c r="F14938" s="36"/>
      <c r="G14938" s="45"/>
    </row>
    <row r="14939" spans="1:7" s="12" customFormat="1">
      <c r="A14939" s="41"/>
      <c r="B14939" s="36"/>
      <c r="C14939" s="36"/>
      <c r="D14939" s="42"/>
      <c r="E14939" s="46"/>
      <c r="F14939" s="36"/>
      <c r="G14939" s="45"/>
    </row>
    <row r="14940" spans="1:7" s="12" customFormat="1">
      <c r="A14940" s="41"/>
      <c r="B14940" s="36"/>
      <c r="C14940" s="36"/>
      <c r="D14940" s="42"/>
      <c r="E14940" s="46"/>
      <c r="F14940" s="36"/>
      <c r="G14940" s="45"/>
    </row>
    <row r="14941" spans="1:7" s="12" customFormat="1">
      <c r="A14941" s="41"/>
      <c r="B14941" s="36"/>
      <c r="C14941" s="36"/>
      <c r="D14941" s="42"/>
      <c r="E14941" s="46"/>
      <c r="F14941" s="36"/>
      <c r="G14941" s="45"/>
    </row>
    <row r="14942" spans="1:7" s="12" customFormat="1">
      <c r="A14942" s="41"/>
      <c r="B14942" s="36"/>
      <c r="C14942" s="36"/>
      <c r="D14942" s="42"/>
      <c r="E14942" s="46"/>
      <c r="F14942" s="36"/>
      <c r="G14942" s="45"/>
    </row>
    <row r="14943" spans="1:7" s="12" customFormat="1">
      <c r="A14943" s="41"/>
      <c r="B14943" s="36"/>
      <c r="C14943" s="36"/>
      <c r="D14943" s="42"/>
      <c r="E14943" s="46"/>
      <c r="F14943" s="36"/>
      <c r="G14943" s="45"/>
    </row>
    <row r="14944" spans="1:7" s="12" customFormat="1">
      <c r="A14944" s="41"/>
      <c r="B14944" s="36"/>
      <c r="C14944" s="36"/>
      <c r="D14944" s="42"/>
      <c r="E14944" s="46"/>
      <c r="F14944" s="36"/>
      <c r="G14944" s="45"/>
    </row>
    <row r="14945" spans="1:7" s="12" customFormat="1">
      <c r="A14945" s="41"/>
      <c r="B14945" s="36"/>
      <c r="C14945" s="36"/>
      <c r="D14945" s="42"/>
      <c r="E14945" s="46"/>
      <c r="F14945" s="36"/>
      <c r="G14945" s="45"/>
    </row>
    <row r="14946" spans="1:7" s="12" customFormat="1">
      <c r="A14946" s="41"/>
      <c r="B14946" s="36"/>
      <c r="C14946" s="36"/>
      <c r="D14946" s="42"/>
      <c r="E14946" s="46"/>
      <c r="F14946" s="36"/>
      <c r="G14946" s="45"/>
    </row>
    <row r="14947" spans="1:7" s="12" customFormat="1">
      <c r="A14947" s="41"/>
      <c r="B14947" s="36"/>
      <c r="C14947" s="36"/>
      <c r="D14947" s="42"/>
      <c r="E14947" s="46"/>
      <c r="F14947" s="36"/>
      <c r="G14947" s="45"/>
    </row>
    <row r="14948" spans="1:7" s="12" customFormat="1">
      <c r="A14948" s="41"/>
      <c r="B14948" s="36"/>
      <c r="C14948" s="36"/>
      <c r="D14948" s="42"/>
      <c r="E14948" s="46"/>
      <c r="F14948" s="36"/>
      <c r="G14948" s="45"/>
    </row>
    <row r="14949" spans="1:7" s="12" customFormat="1">
      <c r="A14949" s="41"/>
      <c r="B14949" s="36"/>
      <c r="C14949" s="36"/>
      <c r="D14949" s="42"/>
      <c r="E14949" s="46"/>
      <c r="F14949" s="36"/>
      <c r="G14949" s="45"/>
    </row>
    <row r="14950" spans="1:7" s="12" customFormat="1">
      <c r="A14950" s="41"/>
      <c r="B14950" s="36"/>
      <c r="C14950" s="36"/>
      <c r="D14950" s="42"/>
      <c r="E14950" s="46"/>
      <c r="F14950" s="36"/>
      <c r="G14950" s="45"/>
    </row>
    <row r="14951" spans="1:7" s="12" customFormat="1">
      <c r="A14951" s="41"/>
      <c r="B14951" s="36"/>
      <c r="C14951" s="36"/>
      <c r="D14951" s="42"/>
      <c r="E14951" s="46"/>
      <c r="F14951" s="36"/>
      <c r="G14951" s="45"/>
    </row>
    <row r="14952" spans="1:7" s="12" customFormat="1">
      <c r="A14952" s="41"/>
      <c r="B14952" s="36"/>
      <c r="C14952" s="36"/>
      <c r="D14952" s="42"/>
      <c r="E14952" s="46"/>
      <c r="F14952" s="36"/>
      <c r="G14952" s="45"/>
    </row>
    <row r="14953" spans="1:7" s="12" customFormat="1">
      <c r="A14953" s="41"/>
      <c r="B14953" s="36"/>
      <c r="C14953" s="36"/>
      <c r="D14953" s="42"/>
      <c r="E14953" s="46"/>
      <c r="F14953" s="36"/>
      <c r="G14953" s="45"/>
    </row>
    <row r="14954" spans="1:7" s="12" customFormat="1">
      <c r="A14954" s="41"/>
      <c r="B14954" s="36"/>
      <c r="C14954" s="36"/>
      <c r="D14954" s="42"/>
      <c r="E14954" s="46"/>
      <c r="F14954" s="36"/>
      <c r="G14954" s="45"/>
    </row>
    <row r="14955" spans="1:7" s="12" customFormat="1">
      <c r="A14955" s="41"/>
      <c r="B14955" s="36"/>
      <c r="C14955" s="36"/>
      <c r="D14955" s="42"/>
      <c r="E14955" s="46"/>
      <c r="F14955" s="36"/>
      <c r="G14955" s="45"/>
    </row>
    <row r="14956" spans="1:7" s="12" customFormat="1">
      <c r="A14956" s="41"/>
      <c r="B14956" s="36"/>
      <c r="C14956" s="36"/>
      <c r="D14956" s="42"/>
      <c r="E14956" s="46"/>
      <c r="F14956" s="36"/>
      <c r="G14956" s="45"/>
    </row>
    <row r="14957" spans="1:7" s="12" customFormat="1">
      <c r="A14957" s="41"/>
      <c r="B14957" s="36"/>
      <c r="C14957" s="36"/>
      <c r="D14957" s="42"/>
      <c r="E14957" s="46"/>
      <c r="F14957" s="36"/>
      <c r="G14957" s="45"/>
    </row>
    <row r="14958" spans="1:7" s="12" customFormat="1">
      <c r="A14958" s="41"/>
      <c r="B14958" s="36"/>
      <c r="C14958" s="36"/>
      <c r="D14958" s="42"/>
      <c r="E14958" s="46"/>
      <c r="F14958" s="36"/>
      <c r="G14958" s="45"/>
    </row>
    <row r="14959" spans="1:7" s="12" customFormat="1">
      <c r="A14959" s="41"/>
      <c r="B14959" s="36"/>
      <c r="C14959" s="36"/>
      <c r="D14959" s="42"/>
      <c r="E14959" s="46"/>
      <c r="F14959" s="36"/>
      <c r="G14959" s="45"/>
    </row>
    <row r="14960" spans="1:7" s="12" customFormat="1">
      <c r="A14960" s="41"/>
      <c r="B14960" s="36"/>
      <c r="C14960" s="36"/>
      <c r="D14960" s="42"/>
      <c r="E14960" s="46"/>
      <c r="F14960" s="36"/>
      <c r="G14960" s="45"/>
    </row>
    <row r="14961" spans="1:7" s="12" customFormat="1">
      <c r="A14961" s="41"/>
      <c r="B14961" s="36"/>
      <c r="C14961" s="36"/>
      <c r="D14961" s="42"/>
      <c r="E14961" s="46"/>
      <c r="F14961" s="36"/>
      <c r="G14961" s="45"/>
    </row>
    <row r="14962" spans="1:7" s="12" customFormat="1">
      <c r="A14962" s="41"/>
      <c r="B14962" s="36"/>
      <c r="C14962" s="36"/>
      <c r="D14962" s="42"/>
      <c r="E14962" s="46"/>
      <c r="F14962" s="36"/>
      <c r="G14962" s="45"/>
    </row>
    <row r="14963" spans="1:7" s="12" customFormat="1">
      <c r="A14963" s="41"/>
      <c r="B14963" s="36"/>
      <c r="C14963" s="36"/>
      <c r="D14963" s="42"/>
      <c r="E14963" s="46"/>
      <c r="F14963" s="36"/>
      <c r="G14963" s="45"/>
    </row>
    <row r="14964" spans="1:7" s="12" customFormat="1">
      <c r="A14964" s="41"/>
      <c r="B14964" s="36"/>
      <c r="C14964" s="36"/>
      <c r="D14964" s="42"/>
      <c r="E14964" s="46"/>
      <c r="F14964" s="36"/>
      <c r="G14964" s="45"/>
    </row>
    <row r="14965" spans="1:7" s="12" customFormat="1">
      <c r="A14965" s="41"/>
      <c r="B14965" s="36"/>
      <c r="C14965" s="36"/>
      <c r="D14965" s="42"/>
      <c r="E14965" s="46"/>
      <c r="F14965" s="36"/>
      <c r="G14965" s="45"/>
    </row>
    <row r="14966" spans="1:7" s="12" customFormat="1">
      <c r="A14966" s="41"/>
      <c r="B14966" s="36"/>
      <c r="C14966" s="36"/>
      <c r="D14966" s="42"/>
      <c r="E14966" s="46"/>
      <c r="F14966" s="36"/>
      <c r="G14966" s="45"/>
    </row>
    <row r="14967" spans="1:7" s="12" customFormat="1">
      <c r="A14967" s="41"/>
      <c r="B14967" s="36"/>
      <c r="C14967" s="36"/>
      <c r="D14967" s="42"/>
      <c r="E14967" s="46"/>
      <c r="F14967" s="36"/>
      <c r="G14967" s="45"/>
    </row>
    <row r="14968" spans="1:7" s="12" customFormat="1">
      <c r="A14968" s="41"/>
      <c r="B14968" s="36"/>
      <c r="C14968" s="36"/>
      <c r="D14968" s="42"/>
      <c r="E14968" s="46"/>
      <c r="F14968" s="36"/>
      <c r="G14968" s="45"/>
    </row>
    <row r="14969" spans="1:7" s="12" customFormat="1">
      <c r="A14969" s="41"/>
      <c r="B14969" s="36"/>
      <c r="C14969" s="36"/>
      <c r="D14969" s="42"/>
      <c r="E14969" s="46"/>
      <c r="F14969" s="36"/>
      <c r="G14969" s="45"/>
    </row>
    <row r="14970" spans="1:7" s="12" customFormat="1">
      <c r="A14970" s="41"/>
      <c r="B14970" s="36"/>
      <c r="C14970" s="36"/>
      <c r="D14970" s="42"/>
      <c r="E14970" s="46"/>
      <c r="F14970" s="36"/>
      <c r="G14970" s="45"/>
    </row>
    <row r="14971" spans="1:7" s="12" customFormat="1">
      <c r="A14971" s="41"/>
      <c r="B14971" s="36"/>
      <c r="C14971" s="36"/>
      <c r="D14971" s="42"/>
      <c r="E14971" s="46"/>
      <c r="F14971" s="36"/>
      <c r="G14971" s="45"/>
    </row>
    <row r="14972" spans="1:7" s="12" customFormat="1">
      <c r="A14972" s="41"/>
      <c r="B14972" s="36"/>
      <c r="C14972" s="36"/>
      <c r="D14972" s="42"/>
      <c r="E14972" s="46"/>
      <c r="F14972" s="36"/>
      <c r="G14972" s="45"/>
    </row>
    <row r="14973" spans="1:7" s="12" customFormat="1">
      <c r="A14973" s="41"/>
      <c r="B14973" s="36"/>
      <c r="C14973" s="36"/>
      <c r="D14973" s="42"/>
      <c r="E14973" s="46"/>
      <c r="F14973" s="36"/>
      <c r="G14973" s="45"/>
    </row>
    <row r="14974" spans="1:7" s="12" customFormat="1">
      <c r="A14974" s="41"/>
      <c r="B14974" s="36"/>
      <c r="C14974" s="36"/>
      <c r="D14974" s="42"/>
      <c r="E14974" s="46"/>
      <c r="F14974" s="36"/>
      <c r="G14974" s="45"/>
    </row>
    <row r="14975" spans="1:7" s="12" customFormat="1">
      <c r="A14975" s="41"/>
      <c r="B14975" s="36"/>
      <c r="C14975" s="36"/>
      <c r="D14975" s="42"/>
      <c r="E14975" s="46"/>
      <c r="F14975" s="36"/>
      <c r="G14975" s="45"/>
    </row>
    <row r="14976" spans="1:7" s="12" customFormat="1">
      <c r="A14976" s="41"/>
      <c r="B14976" s="36"/>
      <c r="C14976" s="36"/>
      <c r="D14976" s="42"/>
      <c r="E14976" s="46"/>
      <c r="F14976" s="36"/>
      <c r="G14976" s="45"/>
    </row>
    <row r="14977" spans="1:7" s="12" customFormat="1">
      <c r="A14977" s="41"/>
      <c r="B14977" s="36"/>
      <c r="C14977" s="36"/>
      <c r="D14977" s="42"/>
      <c r="E14977" s="46"/>
      <c r="F14977" s="36"/>
      <c r="G14977" s="45"/>
    </row>
    <row r="14978" spans="1:7" s="12" customFormat="1">
      <c r="A14978" s="41"/>
      <c r="B14978" s="36"/>
      <c r="C14978" s="36"/>
      <c r="D14978" s="42"/>
      <c r="E14978" s="46"/>
      <c r="F14978" s="36"/>
      <c r="G14978" s="45"/>
    </row>
    <row r="14979" spans="1:7" s="12" customFormat="1">
      <c r="A14979" s="41"/>
      <c r="B14979" s="36"/>
      <c r="C14979" s="36"/>
      <c r="D14979" s="42"/>
      <c r="E14979" s="46"/>
      <c r="F14979" s="36"/>
      <c r="G14979" s="45"/>
    </row>
    <row r="14980" spans="1:7" s="12" customFormat="1">
      <c r="A14980" s="41"/>
      <c r="B14980" s="36"/>
      <c r="C14980" s="36"/>
      <c r="D14980" s="42"/>
      <c r="E14980" s="46"/>
      <c r="F14980" s="36"/>
      <c r="G14980" s="45"/>
    </row>
    <row r="14981" spans="1:7" s="12" customFormat="1">
      <c r="A14981" s="41"/>
      <c r="B14981" s="36"/>
      <c r="C14981" s="36"/>
      <c r="D14981" s="42"/>
      <c r="E14981" s="46"/>
      <c r="F14981" s="36"/>
      <c r="G14981" s="45"/>
    </row>
    <row r="14982" spans="1:7" s="12" customFormat="1">
      <c r="A14982" s="41"/>
      <c r="B14982" s="36"/>
      <c r="C14982" s="36"/>
      <c r="D14982" s="42"/>
      <c r="E14982" s="46"/>
      <c r="F14982" s="36"/>
      <c r="G14982" s="45"/>
    </row>
    <row r="14983" spans="1:7" s="12" customFormat="1">
      <c r="A14983" s="41"/>
      <c r="B14983" s="36"/>
      <c r="C14983" s="36"/>
      <c r="D14983" s="42"/>
      <c r="E14983" s="46"/>
      <c r="F14983" s="36"/>
      <c r="G14983" s="45"/>
    </row>
    <row r="14984" spans="1:7" s="12" customFormat="1">
      <c r="A14984" s="41"/>
      <c r="B14984" s="36"/>
      <c r="C14984" s="36"/>
      <c r="D14984" s="42"/>
      <c r="E14984" s="46"/>
      <c r="F14984" s="36"/>
      <c r="G14984" s="45"/>
    </row>
    <row r="14985" spans="1:7" s="12" customFormat="1">
      <c r="A14985" s="41"/>
      <c r="B14985" s="36"/>
      <c r="C14985" s="36"/>
      <c r="D14985" s="42"/>
      <c r="E14985" s="46"/>
      <c r="F14985" s="36"/>
      <c r="G14985" s="45"/>
    </row>
    <row r="14986" spans="1:7" s="12" customFormat="1">
      <c r="A14986" s="41"/>
      <c r="B14986" s="36"/>
      <c r="C14986" s="36"/>
      <c r="D14986" s="42"/>
      <c r="E14986" s="46"/>
      <c r="F14986" s="36"/>
      <c r="G14986" s="45"/>
    </row>
    <row r="14987" spans="1:7" s="12" customFormat="1">
      <c r="A14987" s="41"/>
      <c r="B14987" s="36"/>
      <c r="C14987" s="36"/>
      <c r="D14987" s="42"/>
      <c r="E14987" s="46"/>
      <c r="F14987" s="36"/>
      <c r="G14987" s="45"/>
    </row>
    <row r="14988" spans="1:7" s="12" customFormat="1">
      <c r="A14988" s="41"/>
      <c r="B14988" s="36"/>
      <c r="C14988" s="36"/>
      <c r="D14988" s="42"/>
      <c r="E14988" s="46"/>
      <c r="F14988" s="36"/>
      <c r="G14988" s="45"/>
    </row>
    <row r="14989" spans="1:7" s="12" customFormat="1">
      <c r="A14989" s="41"/>
      <c r="B14989" s="36"/>
      <c r="C14989" s="36"/>
      <c r="D14989" s="42"/>
      <c r="E14989" s="46"/>
      <c r="F14989" s="36"/>
      <c r="G14989" s="45"/>
    </row>
    <row r="14990" spans="1:7" s="12" customFormat="1">
      <c r="A14990" s="41"/>
      <c r="B14990" s="36"/>
      <c r="C14990" s="36"/>
      <c r="D14990" s="42"/>
      <c r="E14990" s="46"/>
      <c r="F14990" s="36"/>
      <c r="G14990" s="45"/>
    </row>
    <row r="14991" spans="1:7" s="12" customFormat="1">
      <c r="A14991" s="41"/>
      <c r="B14991" s="36"/>
      <c r="C14991" s="36"/>
      <c r="D14991" s="42"/>
      <c r="E14991" s="46"/>
      <c r="F14991" s="36"/>
      <c r="G14991" s="45"/>
    </row>
    <row r="14992" spans="1:7" s="12" customFormat="1">
      <c r="A14992" s="41"/>
      <c r="B14992" s="36"/>
      <c r="C14992" s="36"/>
      <c r="D14992" s="42"/>
      <c r="E14992" s="46"/>
      <c r="F14992" s="36"/>
      <c r="G14992" s="45"/>
    </row>
    <row r="14993" spans="1:7" s="12" customFormat="1">
      <c r="A14993" s="41"/>
      <c r="B14993" s="36"/>
      <c r="C14993" s="36"/>
      <c r="D14993" s="42"/>
      <c r="E14993" s="46"/>
      <c r="F14993" s="36"/>
      <c r="G14993" s="45"/>
    </row>
    <row r="14994" spans="1:7" s="12" customFormat="1">
      <c r="A14994" s="41"/>
      <c r="B14994" s="36"/>
      <c r="C14994" s="36"/>
      <c r="D14994" s="42"/>
      <c r="E14994" s="46"/>
      <c r="F14994" s="36"/>
      <c r="G14994" s="45"/>
    </row>
    <row r="14995" spans="1:7" s="12" customFormat="1">
      <c r="A14995" s="41"/>
      <c r="B14995" s="36"/>
      <c r="C14995" s="36"/>
      <c r="D14995" s="42"/>
      <c r="E14995" s="46"/>
      <c r="F14995" s="36"/>
      <c r="G14995" s="45"/>
    </row>
    <row r="14996" spans="1:7" s="12" customFormat="1">
      <c r="A14996" s="41"/>
      <c r="B14996" s="36"/>
      <c r="C14996" s="36"/>
      <c r="D14996" s="42"/>
      <c r="E14996" s="46"/>
      <c r="F14996" s="36"/>
      <c r="G14996" s="45"/>
    </row>
    <row r="14997" spans="1:7" s="12" customFormat="1">
      <c r="A14997" s="41"/>
      <c r="B14997" s="36"/>
      <c r="C14997" s="36"/>
      <c r="D14997" s="42"/>
      <c r="E14997" s="46"/>
      <c r="F14997" s="36"/>
      <c r="G14997" s="45"/>
    </row>
    <row r="14998" spans="1:7" s="12" customFormat="1">
      <c r="A14998" s="41"/>
      <c r="B14998" s="36"/>
      <c r="C14998" s="36"/>
      <c r="D14998" s="42"/>
      <c r="E14998" s="46"/>
      <c r="F14998" s="36"/>
      <c r="G14998" s="45"/>
    </row>
    <row r="14999" spans="1:7" s="12" customFormat="1">
      <c r="A14999" s="41"/>
      <c r="B14999" s="36"/>
      <c r="C14999" s="36"/>
      <c r="D14999" s="42"/>
      <c r="E14999" s="46"/>
      <c r="F14999" s="36"/>
      <c r="G14999" s="45"/>
    </row>
    <row r="15000" spans="1:7" s="12" customFormat="1">
      <c r="A15000" s="41"/>
      <c r="B15000" s="36"/>
      <c r="C15000" s="36"/>
      <c r="D15000" s="42"/>
      <c r="E15000" s="46"/>
      <c r="F15000" s="36"/>
      <c r="G15000" s="45"/>
    </row>
    <row r="15001" spans="1:7" s="12" customFormat="1">
      <c r="A15001" s="41"/>
      <c r="B15001" s="36"/>
      <c r="C15001" s="36"/>
      <c r="D15001" s="42"/>
      <c r="E15001" s="46"/>
      <c r="F15001" s="36"/>
      <c r="G15001" s="45"/>
    </row>
    <row r="15002" spans="1:7" s="12" customFormat="1">
      <c r="A15002" s="41"/>
      <c r="B15002" s="36"/>
      <c r="C15002" s="36"/>
      <c r="D15002" s="42"/>
      <c r="E15002" s="46"/>
      <c r="F15002" s="36"/>
      <c r="G15002" s="45"/>
    </row>
    <row r="15003" spans="1:7" s="12" customFormat="1">
      <c r="A15003" s="41"/>
      <c r="B15003" s="36"/>
      <c r="C15003" s="36"/>
      <c r="D15003" s="42"/>
      <c r="E15003" s="46"/>
      <c r="F15003" s="36"/>
      <c r="G15003" s="45"/>
    </row>
    <row r="15004" spans="1:7" s="12" customFormat="1">
      <c r="A15004" s="41"/>
      <c r="B15004" s="36"/>
      <c r="C15004" s="36"/>
      <c r="D15004" s="42"/>
      <c r="E15004" s="46"/>
      <c r="F15004" s="36"/>
      <c r="G15004" s="45"/>
    </row>
    <row r="15005" spans="1:7" s="12" customFormat="1">
      <c r="A15005" s="41"/>
      <c r="B15005" s="36"/>
      <c r="C15005" s="36"/>
      <c r="D15005" s="42"/>
      <c r="E15005" s="46"/>
      <c r="F15005" s="36"/>
      <c r="G15005" s="45"/>
    </row>
    <row r="15006" spans="1:7" s="12" customFormat="1">
      <c r="A15006" s="41"/>
      <c r="B15006" s="36"/>
      <c r="C15006" s="36"/>
      <c r="D15006" s="42"/>
      <c r="E15006" s="46"/>
      <c r="F15006" s="36"/>
      <c r="G15006" s="45"/>
    </row>
    <row r="15007" spans="1:7" s="12" customFormat="1">
      <c r="A15007" s="41"/>
      <c r="B15007" s="36"/>
      <c r="C15007" s="36"/>
      <c r="D15007" s="42"/>
      <c r="E15007" s="46"/>
      <c r="F15007" s="36"/>
      <c r="G15007" s="45"/>
    </row>
    <row r="15008" spans="1:7" s="12" customFormat="1">
      <c r="A15008" s="41"/>
      <c r="B15008" s="36"/>
      <c r="C15008" s="36"/>
      <c r="D15008" s="42"/>
      <c r="E15008" s="46"/>
      <c r="F15008" s="36"/>
      <c r="G15008" s="45"/>
    </row>
    <row r="15009" spans="1:7" s="12" customFormat="1">
      <c r="A15009" s="41"/>
      <c r="B15009" s="36"/>
      <c r="C15009" s="36"/>
      <c r="D15009" s="42"/>
      <c r="E15009" s="46"/>
      <c r="F15009" s="36"/>
      <c r="G15009" s="45"/>
    </row>
    <row r="15010" spans="1:7" s="12" customFormat="1">
      <c r="A15010" s="41"/>
      <c r="B15010" s="36"/>
      <c r="C15010" s="36"/>
      <c r="D15010" s="42"/>
      <c r="E15010" s="46"/>
      <c r="F15010" s="36"/>
      <c r="G15010" s="45"/>
    </row>
    <row r="15011" spans="1:7" s="12" customFormat="1">
      <c r="A15011" s="41"/>
      <c r="B15011" s="36"/>
      <c r="C15011" s="36"/>
      <c r="D15011" s="42"/>
      <c r="E15011" s="46"/>
      <c r="F15011" s="36"/>
      <c r="G15011" s="45"/>
    </row>
    <row r="15012" spans="1:7" s="12" customFormat="1">
      <c r="A15012" s="41"/>
      <c r="B15012" s="36"/>
      <c r="C15012" s="36"/>
      <c r="D15012" s="42"/>
      <c r="E15012" s="46"/>
      <c r="F15012" s="36"/>
      <c r="G15012" s="45"/>
    </row>
    <row r="15013" spans="1:7" s="12" customFormat="1">
      <c r="A15013" s="41"/>
      <c r="B15013" s="36"/>
      <c r="C15013" s="36"/>
      <c r="D15013" s="42"/>
      <c r="E15013" s="46"/>
      <c r="F15013" s="36"/>
      <c r="G15013" s="45"/>
    </row>
    <row r="15014" spans="1:7" s="12" customFormat="1">
      <c r="A15014" s="41"/>
      <c r="B15014" s="36"/>
      <c r="C15014" s="36"/>
      <c r="D15014" s="42"/>
      <c r="E15014" s="46"/>
      <c r="F15014" s="36"/>
      <c r="G15014" s="45"/>
    </row>
    <row r="15015" spans="1:7" s="12" customFormat="1">
      <c r="A15015" s="41"/>
      <c r="B15015" s="36"/>
      <c r="C15015" s="36"/>
      <c r="D15015" s="42"/>
      <c r="E15015" s="46"/>
      <c r="F15015" s="36"/>
      <c r="G15015" s="45"/>
    </row>
    <row r="15016" spans="1:7" s="12" customFormat="1">
      <c r="A15016" s="41"/>
      <c r="B15016" s="36"/>
      <c r="C15016" s="36"/>
      <c r="D15016" s="42"/>
      <c r="E15016" s="46"/>
      <c r="F15016" s="36"/>
      <c r="G15016" s="45"/>
    </row>
    <row r="15017" spans="1:7" s="12" customFormat="1">
      <c r="A15017" s="41"/>
      <c r="B15017" s="36"/>
      <c r="C15017" s="36"/>
      <c r="D15017" s="42"/>
      <c r="E15017" s="46"/>
      <c r="F15017" s="36"/>
      <c r="G15017" s="45"/>
    </row>
    <row r="15018" spans="1:7" s="12" customFormat="1">
      <c r="A15018" s="41"/>
      <c r="B15018" s="36"/>
      <c r="C15018" s="36"/>
      <c r="D15018" s="42"/>
      <c r="E15018" s="46"/>
      <c r="F15018" s="36"/>
      <c r="G15018" s="45"/>
    </row>
    <row r="15019" spans="1:7" s="12" customFormat="1">
      <c r="A15019" s="41"/>
      <c r="B15019" s="36"/>
      <c r="C15019" s="36"/>
      <c r="D15019" s="42"/>
      <c r="E15019" s="46"/>
      <c r="F15019" s="36"/>
      <c r="G15019" s="45"/>
    </row>
    <row r="15020" spans="1:7" s="12" customFormat="1">
      <c r="A15020" s="41"/>
      <c r="B15020" s="36"/>
      <c r="C15020" s="36"/>
      <c r="D15020" s="42"/>
      <c r="E15020" s="46"/>
      <c r="F15020" s="36"/>
      <c r="G15020" s="45"/>
    </row>
    <row r="15021" spans="1:7" s="12" customFormat="1">
      <c r="A15021" s="41"/>
      <c r="B15021" s="36"/>
      <c r="C15021" s="36"/>
      <c r="D15021" s="42"/>
      <c r="E15021" s="46"/>
      <c r="F15021" s="36"/>
      <c r="G15021" s="45"/>
    </row>
    <row r="15022" spans="1:7" s="12" customFormat="1">
      <c r="A15022" s="41"/>
      <c r="B15022" s="36"/>
      <c r="C15022" s="36"/>
      <c r="D15022" s="42"/>
      <c r="E15022" s="46"/>
      <c r="F15022" s="36"/>
      <c r="G15022" s="45"/>
    </row>
    <row r="15023" spans="1:7" s="12" customFormat="1">
      <c r="A15023" s="41"/>
      <c r="B15023" s="36"/>
      <c r="C15023" s="36"/>
      <c r="D15023" s="42"/>
      <c r="E15023" s="46"/>
      <c r="F15023" s="36"/>
      <c r="G15023" s="45"/>
    </row>
    <row r="15024" spans="1:7" s="12" customFormat="1">
      <c r="A15024" s="41"/>
      <c r="B15024" s="36"/>
      <c r="C15024" s="36"/>
      <c r="D15024" s="42"/>
      <c r="E15024" s="46"/>
      <c r="F15024" s="36"/>
      <c r="G15024" s="45"/>
    </row>
    <row r="15025" spans="1:7" s="12" customFormat="1">
      <c r="A15025" s="41"/>
      <c r="B15025" s="36"/>
      <c r="C15025" s="36"/>
      <c r="D15025" s="42"/>
      <c r="E15025" s="46"/>
      <c r="F15025" s="36"/>
      <c r="G15025" s="45"/>
    </row>
    <row r="15026" spans="1:7" s="12" customFormat="1">
      <c r="A15026" s="41"/>
      <c r="B15026" s="36"/>
      <c r="C15026" s="36"/>
      <c r="D15026" s="42"/>
      <c r="E15026" s="46"/>
      <c r="F15026" s="36"/>
      <c r="G15026" s="45"/>
    </row>
    <row r="15027" spans="1:7" s="12" customFormat="1">
      <c r="A15027" s="41"/>
      <c r="B15027" s="36"/>
      <c r="C15027" s="36"/>
      <c r="D15027" s="42"/>
      <c r="E15027" s="46"/>
      <c r="F15027" s="36"/>
      <c r="G15027" s="45"/>
    </row>
    <row r="15028" spans="1:7" s="12" customFormat="1">
      <c r="A15028" s="41"/>
      <c r="B15028" s="36"/>
      <c r="C15028" s="36"/>
      <c r="D15028" s="42"/>
      <c r="E15028" s="46"/>
      <c r="F15028" s="36"/>
      <c r="G15028" s="45"/>
    </row>
    <row r="15029" spans="1:7" s="12" customFormat="1">
      <c r="A15029" s="41"/>
      <c r="B15029" s="36"/>
      <c r="C15029" s="36"/>
      <c r="D15029" s="42"/>
      <c r="E15029" s="46"/>
      <c r="F15029" s="36"/>
      <c r="G15029" s="45"/>
    </row>
    <row r="15030" spans="1:7" s="12" customFormat="1">
      <c r="A15030" s="41"/>
      <c r="B15030" s="36"/>
      <c r="C15030" s="36"/>
      <c r="D15030" s="42"/>
      <c r="E15030" s="46"/>
      <c r="F15030" s="36"/>
      <c r="G15030" s="45"/>
    </row>
    <row r="15031" spans="1:7" s="12" customFormat="1">
      <c r="A15031" s="41"/>
      <c r="B15031" s="36"/>
      <c r="C15031" s="36"/>
      <c r="D15031" s="42"/>
      <c r="E15031" s="46"/>
      <c r="F15031" s="36"/>
      <c r="G15031" s="45"/>
    </row>
    <row r="15032" spans="1:7" s="12" customFormat="1">
      <c r="A15032" s="41"/>
      <c r="B15032" s="36"/>
      <c r="C15032" s="36"/>
      <c r="D15032" s="42"/>
      <c r="E15032" s="46"/>
      <c r="F15032" s="36"/>
      <c r="G15032" s="45"/>
    </row>
    <row r="15033" spans="1:7" s="12" customFormat="1">
      <c r="A15033" s="41"/>
      <c r="B15033" s="36"/>
      <c r="C15033" s="36"/>
      <c r="D15033" s="42"/>
      <c r="E15033" s="46"/>
      <c r="F15033" s="36"/>
      <c r="G15033" s="45"/>
    </row>
    <row r="15034" spans="1:7" s="12" customFormat="1">
      <c r="A15034" s="41"/>
      <c r="B15034" s="36"/>
      <c r="C15034" s="36"/>
      <c r="D15034" s="42"/>
      <c r="E15034" s="46"/>
      <c r="F15034" s="36"/>
      <c r="G15034" s="45"/>
    </row>
    <row r="15035" spans="1:7" s="12" customFormat="1">
      <c r="A15035" s="41"/>
      <c r="B15035" s="36"/>
      <c r="C15035" s="36"/>
      <c r="D15035" s="42"/>
      <c r="E15035" s="46"/>
      <c r="F15035" s="36"/>
      <c r="G15035" s="45"/>
    </row>
    <row r="15036" spans="1:7" s="12" customFormat="1">
      <c r="A15036" s="41"/>
      <c r="B15036" s="36"/>
      <c r="C15036" s="36"/>
      <c r="D15036" s="42"/>
      <c r="E15036" s="46"/>
      <c r="F15036" s="36"/>
      <c r="G15036" s="45"/>
    </row>
    <row r="15037" spans="1:7" s="12" customFormat="1">
      <c r="A15037" s="41"/>
      <c r="B15037" s="36"/>
      <c r="C15037" s="36"/>
      <c r="D15037" s="42"/>
      <c r="E15037" s="46"/>
      <c r="F15037" s="36"/>
      <c r="G15037" s="45"/>
    </row>
    <row r="15038" spans="1:7" s="12" customFormat="1">
      <c r="A15038" s="41"/>
      <c r="B15038" s="36"/>
      <c r="C15038" s="36"/>
      <c r="D15038" s="42"/>
      <c r="E15038" s="46"/>
      <c r="F15038" s="36"/>
      <c r="G15038" s="45"/>
    </row>
    <row r="15039" spans="1:7" s="12" customFormat="1">
      <c r="A15039" s="41"/>
      <c r="B15039" s="36"/>
      <c r="C15039" s="36"/>
      <c r="D15039" s="42"/>
      <c r="E15039" s="46"/>
      <c r="F15039" s="36"/>
      <c r="G15039" s="45"/>
    </row>
    <row r="15040" spans="1:7" s="12" customFormat="1">
      <c r="A15040" s="41"/>
      <c r="B15040" s="36"/>
      <c r="C15040" s="36"/>
      <c r="D15040" s="42"/>
      <c r="E15040" s="46"/>
      <c r="F15040" s="36"/>
      <c r="G15040" s="45"/>
    </row>
    <row r="15041" spans="1:7" s="12" customFormat="1">
      <c r="A15041" s="41"/>
      <c r="B15041" s="36"/>
      <c r="C15041" s="36"/>
      <c r="D15041" s="42"/>
      <c r="E15041" s="46"/>
      <c r="F15041" s="36"/>
      <c r="G15041" s="45"/>
    </row>
    <row r="15042" spans="1:7" s="12" customFormat="1">
      <c r="A15042" s="41"/>
      <c r="B15042" s="36"/>
      <c r="C15042" s="36"/>
      <c r="D15042" s="42"/>
      <c r="E15042" s="46"/>
      <c r="F15042" s="36"/>
      <c r="G15042" s="45"/>
    </row>
    <row r="15043" spans="1:7" s="12" customFormat="1">
      <c r="A15043" s="41"/>
      <c r="B15043" s="36"/>
      <c r="C15043" s="36"/>
      <c r="D15043" s="42"/>
      <c r="E15043" s="46"/>
      <c r="F15043" s="36"/>
      <c r="G15043" s="45"/>
    </row>
    <row r="15044" spans="1:7" s="12" customFormat="1">
      <c r="A15044" s="41"/>
      <c r="B15044" s="36"/>
      <c r="C15044" s="36"/>
      <c r="D15044" s="42"/>
      <c r="E15044" s="46"/>
      <c r="F15044" s="36"/>
      <c r="G15044" s="45"/>
    </row>
    <row r="15045" spans="1:7" s="12" customFormat="1">
      <c r="A15045" s="41"/>
      <c r="B15045" s="36"/>
      <c r="C15045" s="36"/>
      <c r="D15045" s="42"/>
      <c r="E15045" s="46"/>
      <c r="F15045" s="36"/>
      <c r="G15045" s="45"/>
    </row>
    <row r="15046" spans="1:7" s="12" customFormat="1">
      <c r="A15046" s="41"/>
      <c r="B15046" s="36"/>
      <c r="C15046" s="36"/>
      <c r="D15046" s="42"/>
      <c r="E15046" s="46"/>
      <c r="F15046" s="36"/>
      <c r="G15046" s="45"/>
    </row>
    <row r="15047" spans="1:7" s="12" customFormat="1">
      <c r="A15047" s="41"/>
      <c r="B15047" s="36"/>
      <c r="C15047" s="36"/>
      <c r="D15047" s="42"/>
      <c r="E15047" s="46"/>
      <c r="F15047" s="36"/>
      <c r="G15047" s="45"/>
    </row>
    <row r="15048" spans="1:7" s="12" customFormat="1">
      <c r="A15048" s="41"/>
      <c r="B15048" s="36"/>
      <c r="C15048" s="36"/>
      <c r="D15048" s="42"/>
      <c r="E15048" s="46"/>
      <c r="F15048" s="36"/>
      <c r="G15048" s="45"/>
    </row>
    <row r="15049" spans="1:7" s="12" customFormat="1">
      <c r="A15049" s="41"/>
      <c r="B15049" s="36"/>
      <c r="C15049" s="36"/>
      <c r="D15049" s="42"/>
      <c r="E15049" s="46"/>
      <c r="F15049" s="36"/>
      <c r="G15049" s="45"/>
    </row>
    <row r="15050" spans="1:7" s="12" customFormat="1">
      <c r="A15050" s="41"/>
      <c r="B15050" s="36"/>
      <c r="C15050" s="36"/>
      <c r="D15050" s="42"/>
      <c r="E15050" s="46"/>
      <c r="F15050" s="36"/>
      <c r="G15050" s="45"/>
    </row>
    <row r="15051" spans="1:7" s="12" customFormat="1">
      <c r="A15051" s="41"/>
      <c r="B15051" s="36"/>
      <c r="C15051" s="36"/>
      <c r="D15051" s="42"/>
      <c r="E15051" s="46"/>
      <c r="F15051" s="36"/>
      <c r="G15051" s="45"/>
    </row>
    <row r="15052" spans="1:7" s="12" customFormat="1">
      <c r="A15052" s="41"/>
      <c r="B15052" s="36"/>
      <c r="C15052" s="36"/>
      <c r="D15052" s="42"/>
      <c r="E15052" s="46"/>
      <c r="F15052" s="36"/>
      <c r="G15052" s="45"/>
    </row>
    <row r="15053" spans="1:7" s="12" customFormat="1">
      <c r="A15053" s="41"/>
      <c r="B15053" s="36"/>
      <c r="C15053" s="36"/>
      <c r="D15053" s="42"/>
      <c r="E15053" s="46"/>
      <c r="F15053" s="36"/>
      <c r="G15053" s="45"/>
    </row>
    <row r="15054" spans="1:7" s="12" customFormat="1">
      <c r="A15054" s="41"/>
      <c r="B15054" s="36"/>
      <c r="C15054" s="36"/>
      <c r="D15054" s="42"/>
      <c r="E15054" s="46"/>
      <c r="F15054" s="36"/>
      <c r="G15054" s="45"/>
    </row>
    <row r="15055" spans="1:7" s="12" customFormat="1">
      <c r="A15055" s="41"/>
      <c r="B15055" s="36"/>
      <c r="C15055" s="36"/>
      <c r="D15055" s="42"/>
      <c r="E15055" s="46"/>
      <c r="F15055" s="36"/>
      <c r="G15055" s="45"/>
    </row>
    <row r="15056" spans="1:7" s="12" customFormat="1">
      <c r="A15056" s="41"/>
      <c r="B15056" s="36"/>
      <c r="C15056" s="36"/>
      <c r="D15056" s="42"/>
      <c r="E15056" s="46"/>
      <c r="F15056" s="36"/>
      <c r="G15056" s="45"/>
    </row>
    <row r="15057" spans="1:7" s="12" customFormat="1">
      <c r="A15057" s="41"/>
      <c r="B15057" s="36"/>
      <c r="C15057" s="36"/>
      <c r="D15057" s="42"/>
      <c r="E15057" s="46"/>
      <c r="F15057" s="36"/>
      <c r="G15057" s="45"/>
    </row>
    <row r="15058" spans="1:7" s="12" customFormat="1">
      <c r="A15058" s="41"/>
      <c r="B15058" s="36"/>
      <c r="C15058" s="36"/>
      <c r="D15058" s="42"/>
      <c r="E15058" s="46"/>
      <c r="F15058" s="36"/>
      <c r="G15058" s="45"/>
    </row>
    <row r="15059" spans="1:7" s="12" customFormat="1">
      <c r="A15059" s="41"/>
      <c r="B15059" s="36"/>
      <c r="C15059" s="36"/>
      <c r="D15059" s="42"/>
      <c r="E15059" s="46"/>
      <c r="F15059" s="36"/>
      <c r="G15059" s="45"/>
    </row>
    <row r="15060" spans="1:7" s="12" customFormat="1">
      <c r="A15060" s="41"/>
      <c r="B15060" s="36"/>
      <c r="C15060" s="36"/>
      <c r="D15060" s="42"/>
      <c r="E15060" s="46"/>
      <c r="F15060" s="36"/>
      <c r="G15060" s="45"/>
    </row>
    <row r="15061" spans="1:7" s="12" customFormat="1">
      <c r="A15061" s="41"/>
      <c r="B15061" s="36"/>
      <c r="C15061" s="36"/>
      <c r="D15061" s="42"/>
      <c r="E15061" s="46"/>
      <c r="F15061" s="36"/>
      <c r="G15061" s="45"/>
    </row>
    <row r="15062" spans="1:7" s="12" customFormat="1">
      <c r="A15062" s="41"/>
      <c r="B15062" s="36"/>
      <c r="C15062" s="36"/>
      <c r="D15062" s="42"/>
      <c r="E15062" s="46"/>
      <c r="F15062" s="36"/>
      <c r="G15062" s="45"/>
    </row>
    <row r="15063" spans="1:7" s="12" customFormat="1">
      <c r="A15063" s="41"/>
      <c r="B15063" s="36"/>
      <c r="C15063" s="36"/>
      <c r="D15063" s="42"/>
      <c r="E15063" s="46"/>
      <c r="F15063" s="36"/>
      <c r="G15063" s="45"/>
    </row>
    <row r="15064" spans="1:7" s="12" customFormat="1">
      <c r="A15064" s="41"/>
      <c r="B15064" s="36"/>
      <c r="C15064" s="36"/>
      <c r="D15064" s="42"/>
      <c r="E15064" s="46"/>
      <c r="F15064" s="36"/>
      <c r="G15064" s="45"/>
    </row>
    <row r="15065" spans="1:7" s="12" customFormat="1">
      <c r="A15065" s="41"/>
      <c r="B15065" s="36"/>
      <c r="C15065" s="36"/>
      <c r="D15065" s="42"/>
      <c r="E15065" s="46"/>
      <c r="F15065" s="36"/>
      <c r="G15065" s="45"/>
    </row>
    <row r="15066" spans="1:7" s="12" customFormat="1">
      <c r="A15066" s="41"/>
      <c r="B15066" s="36"/>
      <c r="C15066" s="36"/>
      <c r="D15066" s="42"/>
      <c r="E15066" s="46"/>
      <c r="F15066" s="36"/>
      <c r="G15066" s="45"/>
    </row>
    <row r="15067" spans="1:7" s="12" customFormat="1">
      <c r="A15067" s="41"/>
      <c r="B15067" s="36"/>
      <c r="C15067" s="36"/>
      <c r="D15067" s="42"/>
      <c r="E15067" s="46"/>
      <c r="F15067" s="36"/>
      <c r="G15067" s="45"/>
    </row>
    <row r="15068" spans="1:7" s="12" customFormat="1">
      <c r="A15068" s="41"/>
      <c r="B15068" s="36"/>
      <c r="C15068" s="36"/>
      <c r="D15068" s="42"/>
      <c r="E15068" s="46"/>
      <c r="F15068" s="36"/>
      <c r="G15068" s="45"/>
    </row>
    <row r="15069" spans="1:7" s="12" customFormat="1">
      <c r="A15069" s="41"/>
      <c r="B15069" s="36"/>
      <c r="C15069" s="36"/>
      <c r="D15069" s="42"/>
      <c r="E15069" s="46"/>
      <c r="F15069" s="36"/>
      <c r="G15069" s="45"/>
    </row>
    <row r="15070" spans="1:7" s="12" customFormat="1">
      <c r="A15070" s="41"/>
      <c r="B15070" s="36"/>
      <c r="C15070" s="36"/>
      <c r="D15070" s="42"/>
      <c r="E15070" s="46"/>
      <c r="F15070" s="36"/>
      <c r="G15070" s="45"/>
    </row>
    <row r="15071" spans="1:7" s="12" customFormat="1">
      <c r="A15071" s="41"/>
      <c r="B15071" s="36"/>
      <c r="C15071" s="36"/>
      <c r="D15071" s="42"/>
      <c r="E15071" s="46"/>
      <c r="F15071" s="36"/>
      <c r="G15071" s="45"/>
    </row>
    <row r="15072" spans="1:7" s="12" customFormat="1">
      <c r="A15072" s="41"/>
      <c r="B15072" s="36"/>
      <c r="C15072" s="36"/>
      <c r="D15072" s="42"/>
      <c r="E15072" s="46"/>
      <c r="F15072" s="36"/>
      <c r="G15072" s="45"/>
    </row>
    <row r="15073" spans="1:7" s="12" customFormat="1">
      <c r="A15073" s="41"/>
      <c r="B15073" s="36"/>
      <c r="C15073" s="36"/>
      <c r="D15073" s="42"/>
      <c r="E15073" s="46"/>
      <c r="F15073" s="36"/>
      <c r="G15073" s="45"/>
    </row>
    <row r="15074" spans="1:7" s="12" customFormat="1">
      <c r="A15074" s="41"/>
      <c r="B15074" s="36"/>
      <c r="C15074" s="36"/>
      <c r="D15074" s="42"/>
      <c r="E15074" s="46"/>
      <c r="F15074" s="36"/>
      <c r="G15074" s="45"/>
    </row>
    <row r="15075" spans="1:7" s="12" customFormat="1">
      <c r="A15075" s="41"/>
      <c r="B15075" s="36"/>
      <c r="C15075" s="36"/>
      <c r="D15075" s="42"/>
      <c r="E15075" s="46"/>
      <c r="F15075" s="36"/>
      <c r="G15075" s="45"/>
    </row>
    <row r="15076" spans="1:7" s="12" customFormat="1">
      <c r="A15076" s="41"/>
      <c r="B15076" s="36"/>
      <c r="C15076" s="36"/>
      <c r="D15076" s="42"/>
      <c r="E15076" s="46"/>
      <c r="F15076" s="36"/>
      <c r="G15076" s="45"/>
    </row>
    <row r="15077" spans="1:7" s="12" customFormat="1">
      <c r="A15077" s="41"/>
      <c r="B15077" s="36"/>
      <c r="C15077" s="36"/>
      <c r="D15077" s="42"/>
      <c r="E15077" s="46"/>
      <c r="F15077" s="36"/>
      <c r="G15077" s="45"/>
    </row>
    <row r="15078" spans="1:7" s="12" customFormat="1">
      <c r="A15078" s="41"/>
      <c r="B15078" s="36"/>
      <c r="C15078" s="36"/>
      <c r="D15078" s="42"/>
      <c r="E15078" s="46"/>
      <c r="F15078" s="36"/>
      <c r="G15078" s="45"/>
    </row>
    <row r="15079" spans="1:7" s="12" customFormat="1">
      <c r="A15079" s="41"/>
      <c r="B15079" s="36"/>
      <c r="C15079" s="36"/>
      <c r="D15079" s="42"/>
      <c r="E15079" s="46"/>
      <c r="F15079" s="36"/>
      <c r="G15079" s="45"/>
    </row>
    <row r="15080" spans="1:7" s="12" customFormat="1">
      <c r="A15080" s="41"/>
      <c r="B15080" s="36"/>
      <c r="C15080" s="36"/>
      <c r="D15080" s="42"/>
      <c r="E15080" s="46"/>
      <c r="F15080" s="36"/>
      <c r="G15080" s="45"/>
    </row>
    <row r="15081" spans="1:7" s="12" customFormat="1">
      <c r="A15081" s="41"/>
      <c r="B15081" s="36"/>
      <c r="C15081" s="36"/>
      <c r="D15081" s="42"/>
      <c r="E15081" s="46"/>
      <c r="F15081" s="36"/>
      <c r="G15081" s="45"/>
    </row>
    <row r="15082" spans="1:7" s="12" customFormat="1">
      <c r="A15082" s="41"/>
      <c r="B15082" s="36"/>
      <c r="C15082" s="36"/>
      <c r="D15082" s="42"/>
      <c r="E15082" s="46"/>
      <c r="F15082" s="36"/>
      <c r="G15082" s="45"/>
    </row>
    <row r="15083" spans="1:7" s="12" customFormat="1">
      <c r="A15083" s="41"/>
      <c r="B15083" s="36"/>
      <c r="C15083" s="36"/>
      <c r="D15083" s="42"/>
      <c r="E15083" s="46"/>
      <c r="F15083" s="36"/>
      <c r="G15083" s="45"/>
    </row>
    <row r="15084" spans="1:7" s="12" customFormat="1">
      <c r="A15084" s="41"/>
      <c r="B15084" s="36"/>
      <c r="C15084" s="36"/>
      <c r="D15084" s="42"/>
      <c r="E15084" s="46"/>
      <c r="F15084" s="36"/>
      <c r="G15084" s="45"/>
    </row>
    <row r="15085" spans="1:7" s="12" customFormat="1">
      <c r="A15085" s="41"/>
      <c r="B15085" s="36"/>
      <c r="C15085" s="36"/>
      <c r="D15085" s="42"/>
      <c r="E15085" s="46"/>
      <c r="F15085" s="36"/>
      <c r="G15085" s="45"/>
    </row>
    <row r="15086" spans="1:7" s="12" customFormat="1">
      <c r="A15086" s="41"/>
      <c r="B15086" s="36"/>
      <c r="C15086" s="36"/>
      <c r="D15086" s="42"/>
      <c r="E15086" s="46"/>
      <c r="F15086" s="36"/>
      <c r="G15086" s="45"/>
    </row>
    <row r="15087" spans="1:7" s="12" customFormat="1">
      <c r="A15087" s="41"/>
      <c r="B15087" s="36"/>
      <c r="C15087" s="36"/>
      <c r="D15087" s="42"/>
      <c r="E15087" s="46"/>
      <c r="F15087" s="36"/>
      <c r="G15087" s="45"/>
    </row>
    <row r="15088" spans="1:7" s="12" customFormat="1">
      <c r="A15088" s="41"/>
      <c r="B15088" s="36"/>
      <c r="C15088" s="36"/>
      <c r="D15088" s="42"/>
      <c r="E15088" s="46"/>
      <c r="F15088" s="36"/>
      <c r="G15088" s="45"/>
    </row>
    <row r="15089" spans="1:7" s="12" customFormat="1">
      <c r="A15089" s="41"/>
      <c r="B15089" s="36"/>
      <c r="C15089" s="36"/>
      <c r="D15089" s="42"/>
      <c r="E15089" s="46"/>
      <c r="F15089" s="36"/>
      <c r="G15089" s="45"/>
    </row>
    <row r="15090" spans="1:7" s="12" customFormat="1">
      <c r="A15090" s="41"/>
      <c r="B15090" s="36"/>
      <c r="C15090" s="36"/>
      <c r="D15090" s="42"/>
      <c r="E15090" s="46"/>
      <c r="F15090" s="36"/>
      <c r="G15090" s="45"/>
    </row>
    <row r="15091" spans="1:7" s="12" customFormat="1">
      <c r="A15091" s="41"/>
      <c r="B15091" s="36"/>
      <c r="C15091" s="36"/>
      <c r="D15091" s="42"/>
      <c r="E15091" s="46"/>
      <c r="F15091" s="36"/>
      <c r="G15091" s="45"/>
    </row>
    <row r="15092" spans="1:7" s="12" customFormat="1">
      <c r="A15092" s="41"/>
      <c r="B15092" s="36"/>
      <c r="C15092" s="36"/>
      <c r="D15092" s="42"/>
      <c r="E15092" s="46"/>
      <c r="F15092" s="36"/>
      <c r="G15092" s="45"/>
    </row>
    <row r="15093" spans="1:7" s="12" customFormat="1">
      <c r="A15093" s="41"/>
      <c r="B15093" s="36"/>
      <c r="C15093" s="36"/>
      <c r="D15093" s="42"/>
      <c r="E15093" s="46"/>
      <c r="F15093" s="36"/>
      <c r="G15093" s="45"/>
    </row>
    <row r="15094" spans="1:7" s="12" customFormat="1">
      <c r="A15094" s="41"/>
      <c r="B15094" s="36"/>
      <c r="C15094" s="36"/>
      <c r="D15094" s="42"/>
      <c r="E15094" s="46"/>
      <c r="F15094" s="36"/>
      <c r="G15094" s="45"/>
    </row>
    <row r="15095" spans="1:7" s="12" customFormat="1">
      <c r="A15095" s="41"/>
      <c r="B15095" s="36"/>
      <c r="C15095" s="36"/>
      <c r="D15095" s="42"/>
      <c r="E15095" s="46"/>
      <c r="F15095" s="36"/>
      <c r="G15095" s="45"/>
    </row>
    <row r="15096" spans="1:7" s="12" customFormat="1">
      <c r="A15096" s="41"/>
      <c r="B15096" s="36"/>
      <c r="C15096" s="36"/>
      <c r="D15096" s="42"/>
      <c r="E15096" s="46"/>
      <c r="F15096" s="36"/>
      <c r="G15096" s="45"/>
    </row>
    <row r="15097" spans="1:7" s="12" customFormat="1">
      <c r="A15097" s="41"/>
      <c r="B15097" s="36"/>
      <c r="C15097" s="36"/>
      <c r="D15097" s="42"/>
      <c r="E15097" s="46"/>
      <c r="F15097" s="36"/>
      <c r="G15097" s="45"/>
    </row>
    <row r="15098" spans="1:7" s="12" customFormat="1">
      <c r="A15098" s="41"/>
      <c r="B15098" s="36"/>
      <c r="C15098" s="36"/>
      <c r="D15098" s="42"/>
      <c r="E15098" s="46"/>
      <c r="F15098" s="36"/>
      <c r="G15098" s="45"/>
    </row>
    <row r="15099" spans="1:7" s="12" customFormat="1">
      <c r="A15099" s="41"/>
      <c r="B15099" s="36"/>
      <c r="C15099" s="36"/>
      <c r="D15099" s="42"/>
      <c r="E15099" s="46"/>
      <c r="F15099" s="36"/>
      <c r="G15099" s="45"/>
    </row>
    <row r="15100" spans="1:7" s="12" customFormat="1">
      <c r="A15100" s="41"/>
      <c r="B15100" s="36"/>
      <c r="C15100" s="36"/>
      <c r="D15100" s="42"/>
      <c r="E15100" s="46"/>
      <c r="F15100" s="36"/>
      <c r="G15100" s="45"/>
    </row>
    <row r="15101" spans="1:7" s="12" customFormat="1">
      <c r="A15101" s="41"/>
      <c r="B15101" s="36"/>
      <c r="C15101" s="36"/>
      <c r="D15101" s="42"/>
      <c r="E15101" s="46"/>
      <c r="F15101" s="36"/>
      <c r="G15101" s="45"/>
    </row>
    <row r="15102" spans="1:7" s="12" customFormat="1">
      <c r="A15102" s="41"/>
      <c r="B15102" s="36"/>
      <c r="C15102" s="36"/>
      <c r="D15102" s="42"/>
      <c r="E15102" s="46"/>
      <c r="F15102" s="36"/>
      <c r="G15102" s="45"/>
    </row>
    <row r="15103" spans="1:7" s="12" customFormat="1">
      <c r="A15103" s="41"/>
      <c r="B15103" s="36"/>
      <c r="C15103" s="36"/>
      <c r="D15103" s="42"/>
      <c r="E15103" s="46"/>
      <c r="F15103" s="36"/>
      <c r="G15103" s="45"/>
    </row>
    <row r="15104" spans="1:7" s="12" customFormat="1">
      <c r="A15104" s="41"/>
      <c r="B15104" s="36"/>
      <c r="C15104" s="36"/>
      <c r="D15104" s="42"/>
      <c r="E15104" s="46"/>
      <c r="F15104" s="36"/>
      <c r="G15104" s="45"/>
    </row>
    <row r="15105" spans="1:7" s="12" customFormat="1">
      <c r="A15105" s="41"/>
      <c r="B15105" s="36"/>
      <c r="C15105" s="36"/>
      <c r="D15105" s="42"/>
      <c r="E15105" s="46"/>
      <c r="F15105" s="36"/>
      <c r="G15105" s="45"/>
    </row>
    <row r="15106" spans="1:7" s="12" customFormat="1">
      <c r="A15106" s="41"/>
      <c r="B15106" s="36"/>
      <c r="C15106" s="36"/>
      <c r="D15106" s="42"/>
      <c r="E15106" s="46"/>
      <c r="F15106" s="36"/>
      <c r="G15106" s="45"/>
    </row>
    <row r="15107" spans="1:7" s="12" customFormat="1">
      <c r="A15107" s="41"/>
      <c r="B15107" s="36"/>
      <c r="C15107" s="36"/>
      <c r="D15107" s="42"/>
      <c r="E15107" s="46"/>
      <c r="F15107" s="36"/>
      <c r="G15107" s="45"/>
    </row>
    <row r="15108" spans="1:7" s="12" customFormat="1">
      <c r="A15108" s="41"/>
      <c r="B15108" s="36"/>
      <c r="C15108" s="36"/>
      <c r="D15108" s="42"/>
      <c r="E15108" s="46"/>
      <c r="F15108" s="36"/>
      <c r="G15108" s="45"/>
    </row>
    <row r="15109" spans="1:7" s="12" customFormat="1">
      <c r="A15109" s="41"/>
      <c r="B15109" s="36"/>
      <c r="C15109" s="36"/>
      <c r="D15109" s="42"/>
      <c r="E15109" s="46"/>
      <c r="F15109" s="36"/>
      <c r="G15109" s="45"/>
    </row>
    <row r="15110" spans="1:7" s="12" customFormat="1">
      <c r="A15110" s="41"/>
      <c r="B15110" s="36"/>
      <c r="C15110" s="36"/>
      <c r="D15110" s="42"/>
      <c r="E15110" s="46"/>
      <c r="F15110" s="36"/>
      <c r="G15110" s="45"/>
    </row>
    <row r="15111" spans="1:7" s="12" customFormat="1">
      <c r="A15111" s="41"/>
      <c r="B15111" s="36"/>
      <c r="C15111" s="36"/>
      <c r="D15111" s="42"/>
      <c r="E15111" s="46"/>
      <c r="F15111" s="36"/>
      <c r="G15111" s="45"/>
    </row>
    <row r="15112" spans="1:7" s="12" customFormat="1">
      <c r="A15112" s="41"/>
      <c r="B15112" s="36"/>
      <c r="C15112" s="36"/>
      <c r="D15112" s="42"/>
      <c r="E15112" s="46"/>
      <c r="F15112" s="36"/>
      <c r="G15112" s="45"/>
    </row>
    <row r="15113" spans="1:7" s="12" customFormat="1">
      <c r="A15113" s="41"/>
      <c r="B15113" s="36"/>
      <c r="C15113" s="36"/>
      <c r="D15113" s="42"/>
      <c r="E15113" s="46"/>
      <c r="F15113" s="36"/>
      <c r="G15113" s="45"/>
    </row>
    <row r="15114" spans="1:7" s="12" customFormat="1">
      <c r="A15114" s="41"/>
      <c r="B15114" s="36"/>
      <c r="C15114" s="36"/>
      <c r="D15114" s="42"/>
      <c r="E15114" s="46"/>
      <c r="F15114" s="36"/>
      <c r="G15114" s="45"/>
    </row>
    <row r="15115" spans="1:7" s="12" customFormat="1">
      <c r="A15115" s="41"/>
      <c r="B15115" s="36"/>
      <c r="C15115" s="36"/>
      <c r="D15115" s="42"/>
      <c r="E15115" s="46"/>
      <c r="F15115" s="36"/>
      <c r="G15115" s="45"/>
    </row>
    <row r="15116" spans="1:7" s="12" customFormat="1">
      <c r="A15116" s="41"/>
      <c r="B15116" s="36"/>
      <c r="C15116" s="36"/>
      <c r="D15116" s="42"/>
      <c r="E15116" s="46"/>
      <c r="F15116" s="36"/>
      <c r="G15116" s="45"/>
    </row>
    <row r="15117" spans="1:7" s="12" customFormat="1">
      <c r="A15117" s="41"/>
      <c r="B15117" s="36"/>
      <c r="C15117" s="36"/>
      <c r="D15117" s="42"/>
      <c r="E15117" s="46"/>
      <c r="F15117" s="36"/>
      <c r="G15117" s="45"/>
    </row>
    <row r="15118" spans="1:7" s="12" customFormat="1">
      <c r="A15118" s="41"/>
      <c r="B15118" s="36"/>
      <c r="C15118" s="36"/>
      <c r="D15118" s="42"/>
      <c r="E15118" s="46"/>
      <c r="F15118" s="36"/>
      <c r="G15118" s="45"/>
    </row>
    <row r="15119" spans="1:7" s="12" customFormat="1">
      <c r="A15119" s="41"/>
      <c r="B15119" s="36"/>
      <c r="C15119" s="36"/>
      <c r="D15119" s="42"/>
      <c r="E15119" s="46"/>
      <c r="F15119" s="36"/>
      <c r="G15119" s="45"/>
    </row>
    <row r="15120" spans="1:7" s="12" customFormat="1">
      <c r="A15120" s="41"/>
      <c r="B15120" s="36"/>
      <c r="C15120" s="36"/>
      <c r="D15120" s="42"/>
      <c r="E15120" s="46"/>
      <c r="F15120" s="36"/>
      <c r="G15120" s="45"/>
    </row>
    <row r="15121" spans="1:7" s="12" customFormat="1">
      <c r="A15121" s="41"/>
      <c r="B15121" s="36"/>
      <c r="C15121" s="36"/>
      <c r="D15121" s="42"/>
      <c r="E15121" s="46"/>
      <c r="F15121" s="36"/>
      <c r="G15121" s="45"/>
    </row>
    <row r="15122" spans="1:7" s="12" customFormat="1">
      <c r="A15122" s="41"/>
      <c r="B15122" s="36"/>
      <c r="C15122" s="36"/>
      <c r="D15122" s="42"/>
      <c r="E15122" s="46"/>
      <c r="F15122" s="36"/>
      <c r="G15122" s="45"/>
    </row>
    <row r="15123" spans="1:7" s="12" customFormat="1">
      <c r="A15123" s="41"/>
      <c r="B15123" s="36"/>
      <c r="C15123" s="36"/>
      <c r="D15123" s="42"/>
      <c r="E15123" s="46"/>
      <c r="F15123" s="36"/>
      <c r="G15123" s="45"/>
    </row>
    <row r="15124" spans="1:7" s="12" customFormat="1">
      <c r="A15124" s="41"/>
      <c r="B15124" s="36"/>
      <c r="C15124" s="36"/>
      <c r="D15124" s="42"/>
      <c r="E15124" s="46"/>
      <c r="F15124" s="36"/>
      <c r="G15124" s="45"/>
    </row>
    <row r="15125" spans="1:7" s="12" customFormat="1">
      <c r="A15125" s="41"/>
      <c r="B15125" s="36"/>
      <c r="C15125" s="36"/>
      <c r="D15125" s="42"/>
      <c r="E15125" s="46"/>
      <c r="F15125" s="36"/>
      <c r="G15125" s="45"/>
    </row>
    <row r="15126" spans="1:7" s="12" customFormat="1">
      <c r="A15126" s="41"/>
      <c r="B15126" s="36"/>
      <c r="C15126" s="36"/>
      <c r="D15126" s="42"/>
      <c r="E15126" s="46"/>
      <c r="F15126" s="36"/>
      <c r="G15126" s="45"/>
    </row>
    <row r="15127" spans="1:7" s="12" customFormat="1">
      <c r="A15127" s="41"/>
      <c r="B15127" s="36"/>
      <c r="C15127" s="36"/>
      <c r="D15127" s="42"/>
      <c r="E15127" s="46"/>
      <c r="F15127" s="36"/>
      <c r="G15127" s="45"/>
    </row>
    <row r="15128" spans="1:7" s="12" customFormat="1">
      <c r="A15128" s="41"/>
      <c r="B15128" s="36"/>
      <c r="C15128" s="36"/>
      <c r="D15128" s="42"/>
      <c r="E15128" s="46"/>
      <c r="F15128" s="36"/>
      <c r="G15128" s="45"/>
    </row>
    <row r="15129" spans="1:7" s="12" customFormat="1">
      <c r="A15129" s="41"/>
      <c r="B15129" s="36"/>
      <c r="C15129" s="36"/>
      <c r="D15129" s="42"/>
      <c r="E15129" s="46"/>
      <c r="F15129" s="36"/>
      <c r="G15129" s="45"/>
    </row>
    <row r="15130" spans="1:7" s="12" customFormat="1">
      <c r="A15130" s="41"/>
      <c r="B15130" s="36"/>
      <c r="C15130" s="36"/>
      <c r="D15130" s="42"/>
      <c r="E15130" s="46"/>
      <c r="F15130" s="36"/>
      <c r="G15130" s="45"/>
    </row>
    <row r="15131" spans="1:7" s="12" customFormat="1">
      <c r="A15131" s="41"/>
      <c r="B15131" s="36"/>
      <c r="C15131" s="36"/>
      <c r="D15131" s="42"/>
      <c r="E15131" s="46"/>
      <c r="F15131" s="36"/>
      <c r="G15131" s="45"/>
    </row>
    <row r="15132" spans="1:7" s="12" customFormat="1">
      <c r="A15132" s="41"/>
      <c r="B15132" s="36"/>
      <c r="C15132" s="36"/>
      <c r="D15132" s="42"/>
      <c r="E15132" s="46"/>
      <c r="F15132" s="36"/>
      <c r="G15132" s="45"/>
    </row>
    <row r="15133" spans="1:7" s="12" customFormat="1">
      <c r="A15133" s="41"/>
      <c r="B15133" s="36"/>
      <c r="C15133" s="36"/>
      <c r="D15133" s="42"/>
      <c r="E15133" s="46"/>
      <c r="F15133" s="36"/>
      <c r="G15133" s="45"/>
    </row>
    <row r="15134" spans="1:7" s="12" customFormat="1">
      <c r="A15134" s="41"/>
      <c r="B15134" s="36"/>
      <c r="C15134" s="36"/>
      <c r="D15134" s="42"/>
      <c r="E15134" s="46"/>
      <c r="F15134" s="36"/>
      <c r="G15134" s="45"/>
    </row>
    <row r="15135" spans="1:7" s="12" customFormat="1">
      <c r="A15135" s="41"/>
      <c r="B15135" s="36"/>
      <c r="C15135" s="36"/>
      <c r="D15135" s="42"/>
      <c r="E15135" s="46"/>
      <c r="F15135" s="36"/>
      <c r="G15135" s="45"/>
    </row>
    <row r="15136" spans="1:7" s="12" customFormat="1">
      <c r="A15136" s="41"/>
      <c r="B15136" s="36"/>
      <c r="C15136" s="36"/>
      <c r="D15136" s="42"/>
      <c r="E15136" s="46"/>
      <c r="F15136" s="36"/>
      <c r="G15136" s="45"/>
    </row>
    <row r="15137" spans="1:7" s="12" customFormat="1">
      <c r="A15137" s="41"/>
      <c r="B15137" s="36"/>
      <c r="C15137" s="36"/>
      <c r="D15137" s="42"/>
      <c r="E15137" s="46"/>
      <c r="F15137" s="36"/>
      <c r="G15137" s="45"/>
    </row>
    <row r="15138" spans="1:7" s="12" customFormat="1">
      <c r="A15138" s="41"/>
      <c r="B15138" s="36"/>
      <c r="C15138" s="36"/>
      <c r="D15138" s="42"/>
      <c r="E15138" s="46"/>
      <c r="F15138" s="36"/>
      <c r="G15138" s="45"/>
    </row>
    <row r="15139" spans="1:7" s="12" customFormat="1">
      <c r="A15139" s="41"/>
      <c r="B15139" s="36"/>
      <c r="C15139" s="36"/>
      <c r="D15139" s="42"/>
      <c r="E15139" s="46"/>
      <c r="F15139" s="36"/>
      <c r="G15139" s="45"/>
    </row>
    <row r="15140" spans="1:7" s="12" customFormat="1">
      <c r="A15140" s="41"/>
      <c r="B15140" s="36"/>
      <c r="C15140" s="36"/>
      <c r="D15140" s="42"/>
      <c r="E15140" s="46"/>
      <c r="F15140" s="36"/>
      <c r="G15140" s="45"/>
    </row>
    <row r="15141" spans="1:7" s="12" customFormat="1">
      <c r="A15141" s="41"/>
      <c r="B15141" s="36"/>
      <c r="C15141" s="36"/>
      <c r="D15141" s="42"/>
      <c r="E15141" s="46"/>
      <c r="F15141" s="36"/>
      <c r="G15141" s="45"/>
    </row>
    <row r="15142" spans="1:7" s="12" customFormat="1">
      <c r="A15142" s="41"/>
      <c r="B15142" s="36"/>
      <c r="C15142" s="36"/>
      <c r="D15142" s="42"/>
      <c r="E15142" s="46"/>
      <c r="F15142" s="36"/>
      <c r="G15142" s="45"/>
    </row>
    <row r="15143" spans="1:7" s="12" customFormat="1">
      <c r="A15143" s="41"/>
      <c r="B15143" s="36"/>
      <c r="C15143" s="36"/>
      <c r="D15143" s="42"/>
      <c r="E15143" s="46"/>
      <c r="F15143" s="36"/>
      <c r="G15143" s="45"/>
    </row>
    <row r="15144" spans="1:7" s="12" customFormat="1">
      <c r="A15144" s="41"/>
      <c r="B15144" s="36"/>
      <c r="C15144" s="36"/>
      <c r="D15144" s="42"/>
      <c r="E15144" s="46"/>
      <c r="F15144" s="36"/>
      <c r="G15144" s="45"/>
    </row>
    <row r="15145" spans="1:7" s="12" customFormat="1">
      <c r="A15145" s="41"/>
      <c r="B15145" s="36"/>
      <c r="C15145" s="36"/>
      <c r="D15145" s="42"/>
      <c r="E15145" s="46"/>
      <c r="F15145" s="36"/>
      <c r="G15145" s="45"/>
    </row>
    <row r="15146" spans="1:7" s="12" customFormat="1">
      <c r="A15146" s="41"/>
      <c r="B15146" s="36"/>
      <c r="C15146" s="36"/>
      <c r="D15146" s="42"/>
      <c r="E15146" s="46"/>
      <c r="F15146" s="36"/>
      <c r="G15146" s="45"/>
    </row>
    <row r="15147" spans="1:7">
      <c r="A15147" s="278" t="s">
        <v>0</v>
      </c>
      <c r="B15147" s="278"/>
      <c r="C15147" s="278"/>
      <c r="D15147" s="278"/>
      <c r="E15147" s="278"/>
      <c r="F15147" s="278"/>
      <c r="G15147" s="278"/>
    </row>
    <row r="15148" spans="1:7">
      <c r="A15148" s="279" t="s">
        <v>1</v>
      </c>
      <c r="B15148" s="279"/>
      <c r="C15148" s="279"/>
      <c r="D15148" s="279"/>
      <c r="E15148" s="279"/>
      <c r="F15148" s="279"/>
      <c r="G15148" s="279"/>
    </row>
    <row r="15149" spans="1:7" ht="30.75" customHeight="1">
      <c r="A15149" s="1" t="s">
        <v>2</v>
      </c>
      <c r="B15149" s="245"/>
      <c r="C15149" s="245"/>
      <c r="D15149" s="315" t="s">
        <v>1354</v>
      </c>
      <c r="E15149" s="315"/>
      <c r="F15149" s="315"/>
      <c r="G15149" s="315"/>
    </row>
    <row r="15150" spans="1:7" ht="30" customHeight="1">
      <c r="A15150" s="281" t="s">
        <v>3</v>
      </c>
      <c r="B15150" s="282"/>
      <c r="C15150" s="2" t="s">
        <v>4</v>
      </c>
      <c r="D15150" s="255" t="s">
        <v>5</v>
      </c>
      <c r="E15150" s="255" t="s">
        <v>6</v>
      </c>
      <c r="F15150" s="255" t="s">
        <v>7</v>
      </c>
      <c r="G15150" s="3" t="s">
        <v>8</v>
      </c>
    </row>
    <row r="15151" spans="1:7">
      <c r="A15151" s="255"/>
      <c r="B15151" s="255"/>
      <c r="C15151" s="2"/>
      <c r="D15151" s="72" t="s">
        <v>9</v>
      </c>
      <c r="E15151" s="255"/>
      <c r="F15151" s="255"/>
      <c r="G15151" s="3"/>
    </row>
    <row r="15152" spans="1:7" s="11" customFormat="1" ht="16.5" customHeight="1">
      <c r="A15152" s="285">
        <v>528</v>
      </c>
      <c r="B15152" s="285" t="s">
        <v>39</v>
      </c>
      <c r="C15152" s="283" t="s">
        <v>11</v>
      </c>
      <c r="D15152" s="287" t="s">
        <v>149</v>
      </c>
      <c r="E15152" s="253">
        <v>121</v>
      </c>
      <c r="F15152" s="240" t="s">
        <v>42</v>
      </c>
      <c r="G15152" s="9">
        <f>SUM(A15152*E15152/100)</f>
        <v>638.88</v>
      </c>
    </row>
    <row r="15153" spans="1:7" s="11" customFormat="1" ht="18" customHeight="1">
      <c r="A15153" s="286"/>
      <c r="B15153" s="286"/>
      <c r="C15153" s="284"/>
      <c r="D15153" s="288"/>
      <c r="E15153" s="293" t="s">
        <v>150</v>
      </c>
      <c r="F15153" s="294"/>
      <c r="G15153" s="295"/>
    </row>
    <row r="15154" spans="1:7" s="12" customFormat="1">
      <c r="A15154" s="285">
        <v>82</v>
      </c>
      <c r="B15154" s="285" t="s">
        <v>10</v>
      </c>
      <c r="C15154" s="283" t="s">
        <v>15</v>
      </c>
      <c r="D15154" s="287" t="s">
        <v>146</v>
      </c>
      <c r="E15154" s="253">
        <v>3327.5</v>
      </c>
      <c r="F15154" s="240" t="s">
        <v>147</v>
      </c>
      <c r="G15154" s="9">
        <f>SUM(A15154*E15154/100)</f>
        <v>2728.55</v>
      </c>
    </row>
    <row r="15155" spans="1:7" s="12" customFormat="1" ht="29.25" customHeight="1">
      <c r="A15155" s="286"/>
      <c r="B15155" s="286"/>
      <c r="C15155" s="284"/>
      <c r="D15155" s="288"/>
      <c r="E15155" s="289" t="s">
        <v>148</v>
      </c>
      <c r="F15155" s="290"/>
      <c r="G15155" s="291"/>
    </row>
    <row r="15156" spans="1:7">
      <c r="A15156" s="285">
        <v>288</v>
      </c>
      <c r="B15156" s="285" t="s">
        <v>39</v>
      </c>
      <c r="C15156" s="283" t="s">
        <v>18</v>
      </c>
      <c r="D15156" s="287" t="s">
        <v>144</v>
      </c>
      <c r="E15156" s="253">
        <v>5445</v>
      </c>
      <c r="F15156" s="240" t="s">
        <v>42</v>
      </c>
      <c r="G15156" s="9">
        <f>SUM(A15156*E15156/100)</f>
        <v>15681.6</v>
      </c>
    </row>
    <row r="15157" spans="1:7" ht="44.25" customHeight="1">
      <c r="A15157" s="286"/>
      <c r="B15157" s="286"/>
      <c r="C15157" s="284"/>
      <c r="D15157" s="288"/>
      <c r="E15157" s="289" t="s">
        <v>145</v>
      </c>
      <c r="F15157" s="290"/>
      <c r="G15157" s="291"/>
    </row>
    <row r="15158" spans="1:7">
      <c r="A15158" s="360">
        <v>6.75</v>
      </c>
      <c r="B15158" s="283" t="s">
        <v>24</v>
      </c>
      <c r="C15158" s="285" t="s">
        <v>21</v>
      </c>
      <c r="D15158" s="287" t="s">
        <v>328</v>
      </c>
      <c r="E15158" s="253">
        <v>3850</v>
      </c>
      <c r="F15158" s="240" t="s">
        <v>329</v>
      </c>
      <c r="G15158" s="9">
        <f>SUM(A15158*E15158)</f>
        <v>25987.5</v>
      </c>
    </row>
    <row r="15159" spans="1:7" ht="27.75" customHeight="1">
      <c r="A15159" s="361"/>
      <c r="B15159" s="284"/>
      <c r="C15159" s="286"/>
      <c r="D15159" s="288"/>
      <c r="E15159" s="289" t="s">
        <v>330</v>
      </c>
      <c r="F15159" s="290"/>
      <c r="G15159" s="291"/>
    </row>
    <row r="15160" spans="1:7">
      <c r="A15160" s="360">
        <v>2.98</v>
      </c>
      <c r="B15160" s="283" t="s">
        <v>24</v>
      </c>
      <c r="C15160" s="285" t="s">
        <v>25</v>
      </c>
      <c r="D15160" s="287" t="s">
        <v>596</v>
      </c>
      <c r="E15160" s="253">
        <v>3575</v>
      </c>
      <c r="F15160" s="240" t="s">
        <v>329</v>
      </c>
      <c r="G15160" s="9">
        <f>SUM(A15160*E15160)</f>
        <v>10653.5</v>
      </c>
    </row>
    <row r="15161" spans="1:7" ht="27" customHeight="1">
      <c r="A15161" s="361"/>
      <c r="B15161" s="284"/>
      <c r="C15161" s="286"/>
      <c r="D15161" s="288"/>
      <c r="E15161" s="289" t="s">
        <v>597</v>
      </c>
      <c r="F15161" s="290"/>
      <c r="G15161" s="291"/>
    </row>
    <row r="15162" spans="1:7">
      <c r="A15162" s="283">
        <v>9.73</v>
      </c>
      <c r="B15162" s="283" t="s">
        <v>24</v>
      </c>
      <c r="C15162" s="285" t="s">
        <v>29</v>
      </c>
      <c r="D15162" s="287" t="s">
        <v>598</v>
      </c>
      <c r="E15162" s="253">
        <v>186.34</v>
      </c>
      <c r="F15162" s="240" t="s">
        <v>329</v>
      </c>
      <c r="G15162" s="9">
        <f>SUM(A15162*E15162)</f>
        <v>1813.0882000000001</v>
      </c>
    </row>
    <row r="15163" spans="1:7" ht="33.75" customHeight="1">
      <c r="A15163" s="284"/>
      <c r="B15163" s="284"/>
      <c r="C15163" s="286"/>
      <c r="D15163" s="288"/>
      <c r="E15163" s="289" t="s">
        <v>599</v>
      </c>
      <c r="F15163" s="290"/>
      <c r="G15163" s="291"/>
    </row>
    <row r="15164" spans="1:7">
      <c r="A15164" s="283">
        <v>575</v>
      </c>
      <c r="B15164" s="283" t="s">
        <v>39</v>
      </c>
      <c r="C15164" s="285" t="s">
        <v>33</v>
      </c>
      <c r="D15164" s="287" t="s">
        <v>600</v>
      </c>
      <c r="E15164" s="253">
        <v>7607.25</v>
      </c>
      <c r="F15164" s="240" t="s">
        <v>42</v>
      </c>
      <c r="G15164" s="9">
        <f>SUM(A15164*E15164/100)</f>
        <v>43741.6875</v>
      </c>
    </row>
    <row r="15165" spans="1:7" ht="102" customHeight="1">
      <c r="A15165" s="284"/>
      <c r="B15165" s="284"/>
      <c r="C15165" s="286"/>
      <c r="D15165" s="288"/>
      <c r="E15165" s="289" t="s">
        <v>601</v>
      </c>
      <c r="F15165" s="290"/>
      <c r="G15165" s="291"/>
    </row>
    <row r="15166" spans="1:7" s="12" customFormat="1">
      <c r="A15166" s="285">
        <v>528</v>
      </c>
      <c r="B15166" s="285" t="s">
        <v>39</v>
      </c>
      <c r="C15166" s="283" t="s">
        <v>36</v>
      </c>
      <c r="D15166" s="287" t="s">
        <v>151</v>
      </c>
      <c r="E15166" s="253">
        <v>660</v>
      </c>
      <c r="F15166" s="240" t="s">
        <v>42</v>
      </c>
      <c r="G15166" s="9">
        <f>SUM(A15166*E15166/100)</f>
        <v>3484.8</v>
      </c>
    </row>
    <row r="15167" spans="1:7" s="12" customFormat="1" ht="17.25" customHeight="1">
      <c r="A15167" s="286"/>
      <c r="B15167" s="286"/>
      <c r="C15167" s="284"/>
      <c r="D15167" s="288"/>
      <c r="E15167" s="293" t="s">
        <v>152</v>
      </c>
      <c r="F15167" s="294"/>
      <c r="G15167" s="295"/>
    </row>
    <row r="15168" spans="1:7" ht="15" customHeight="1">
      <c r="A15168" s="283">
        <v>71</v>
      </c>
      <c r="B15168" s="283" t="s">
        <v>10</v>
      </c>
      <c r="C15168" s="285" t="s">
        <v>40</v>
      </c>
      <c r="D15168" s="287" t="s">
        <v>37</v>
      </c>
      <c r="E15168" s="253">
        <v>12674.36</v>
      </c>
      <c r="F15168" s="240" t="s">
        <v>13</v>
      </c>
      <c r="G15168" s="9">
        <f>SUM(A15168*E15168/100)</f>
        <v>8998.7956000000013</v>
      </c>
    </row>
    <row r="15169" spans="1:7" ht="29.25" customHeight="1">
      <c r="A15169" s="284"/>
      <c r="B15169" s="284"/>
      <c r="C15169" s="286"/>
      <c r="D15169" s="288"/>
      <c r="E15169" s="289" t="s">
        <v>38</v>
      </c>
      <c r="F15169" s="290"/>
      <c r="G15169" s="291"/>
    </row>
    <row r="15170" spans="1:7" s="11" customFormat="1" ht="15" customHeight="1">
      <c r="A15170" s="285">
        <v>880</v>
      </c>
      <c r="B15170" s="285" t="s">
        <v>39</v>
      </c>
      <c r="C15170" s="283" t="s">
        <v>44</v>
      </c>
      <c r="D15170" s="287" t="s">
        <v>1322</v>
      </c>
      <c r="E15170" s="253">
        <v>2206.6</v>
      </c>
      <c r="F15170" s="240" t="s">
        <v>42</v>
      </c>
      <c r="G15170" s="9">
        <f>SUM(A15170*E15170/100)</f>
        <v>19418.080000000002</v>
      </c>
    </row>
    <row r="15171" spans="1:7" s="11" customFormat="1" ht="27" customHeight="1">
      <c r="A15171" s="286"/>
      <c r="B15171" s="286"/>
      <c r="C15171" s="284"/>
      <c r="D15171" s="288"/>
      <c r="E15171" s="293" t="s">
        <v>43</v>
      </c>
      <c r="F15171" s="294"/>
      <c r="G15171" s="295"/>
    </row>
    <row r="15172" spans="1:7" s="11" customFormat="1" ht="18" customHeight="1">
      <c r="A15172" s="229">
        <v>880</v>
      </c>
      <c r="B15172" s="229" t="s">
        <v>39</v>
      </c>
      <c r="C15172" s="227" t="s">
        <v>47</v>
      </c>
      <c r="D15172" s="287" t="s">
        <v>45</v>
      </c>
      <c r="E15172" s="240">
        <v>2197.52</v>
      </c>
      <c r="F15172" s="240" t="s">
        <v>42</v>
      </c>
      <c r="G15172" s="9">
        <f>SUM(A15172*E15172/100)</f>
        <v>19338.175999999999</v>
      </c>
    </row>
    <row r="15173" spans="1:7" s="11" customFormat="1" ht="30" customHeight="1">
      <c r="A15173" s="230"/>
      <c r="B15173" s="230"/>
      <c r="C15173" s="228"/>
      <c r="D15173" s="288"/>
      <c r="E15173" s="293" t="s">
        <v>46</v>
      </c>
      <c r="F15173" s="294"/>
      <c r="G15173" s="295"/>
    </row>
    <row r="15174" spans="1:7" s="12" customFormat="1">
      <c r="A15174" s="285">
        <v>23</v>
      </c>
      <c r="B15174" s="285" t="s">
        <v>39</v>
      </c>
      <c r="C15174" s="283" t="s">
        <v>50</v>
      </c>
      <c r="D15174" s="287" t="s">
        <v>164</v>
      </c>
      <c r="E15174" s="253">
        <v>1273.76</v>
      </c>
      <c r="F15174" s="240" t="s">
        <v>165</v>
      </c>
      <c r="G15174" s="9">
        <f>SUM(A15174*E15174)</f>
        <v>29296.48</v>
      </c>
    </row>
    <row r="15175" spans="1:7" s="12" customFormat="1" ht="66.75" customHeight="1">
      <c r="A15175" s="286"/>
      <c r="B15175" s="286"/>
      <c r="C15175" s="284"/>
      <c r="D15175" s="288"/>
      <c r="E15175" s="289" t="s">
        <v>166</v>
      </c>
      <c r="F15175" s="290"/>
      <c r="G15175" s="291"/>
    </row>
    <row r="15176" spans="1:7">
      <c r="A15176" s="285">
        <v>2112</v>
      </c>
      <c r="B15176" s="285" t="s">
        <v>39</v>
      </c>
      <c r="C15176" s="283" t="s">
        <v>54</v>
      </c>
      <c r="D15176" s="287" t="s">
        <v>1313</v>
      </c>
      <c r="E15176" s="253">
        <v>1079.6500000000001</v>
      </c>
      <c r="F15176" s="240" t="s">
        <v>42</v>
      </c>
      <c r="G15176" s="8">
        <f>SUM(A15176*E15176/100)</f>
        <v>22802.208000000002</v>
      </c>
    </row>
    <row r="15177" spans="1:7" ht="27.75" customHeight="1">
      <c r="A15177" s="286"/>
      <c r="B15177" s="286"/>
      <c r="C15177" s="284"/>
      <c r="D15177" s="288"/>
      <c r="E15177" s="289" t="s">
        <v>59</v>
      </c>
      <c r="F15177" s="290"/>
      <c r="G15177" s="291"/>
    </row>
    <row r="15178" spans="1:7" s="157" customFormat="1">
      <c r="A15178" s="283">
        <v>120</v>
      </c>
      <c r="B15178" s="283" t="s">
        <v>39</v>
      </c>
      <c r="C15178" s="229" t="s">
        <v>57</v>
      </c>
      <c r="D15178" s="287" t="s">
        <v>264</v>
      </c>
      <c r="E15178" s="253">
        <v>30509.77</v>
      </c>
      <c r="F15178" s="240" t="s">
        <v>42</v>
      </c>
      <c r="G15178" s="9">
        <f>SUM(A15178*E15178/100)</f>
        <v>36611.724000000002</v>
      </c>
    </row>
    <row r="15179" spans="1:7" s="157" customFormat="1" ht="127.5" customHeight="1">
      <c r="A15179" s="284"/>
      <c r="B15179" s="284"/>
      <c r="C15179" s="230"/>
      <c r="D15179" s="288"/>
      <c r="E15179" s="289" t="s">
        <v>159</v>
      </c>
      <c r="F15179" s="290"/>
      <c r="G15179" s="291"/>
    </row>
    <row r="15180" spans="1:7">
      <c r="A15180" s="283">
        <v>3240</v>
      </c>
      <c r="B15180" s="283" t="s">
        <v>10</v>
      </c>
      <c r="C15180" s="285" t="s">
        <v>60</v>
      </c>
      <c r="D15180" s="287" t="s">
        <v>202</v>
      </c>
      <c r="E15180" s="253">
        <v>1720.66</v>
      </c>
      <c r="F15180" s="240" t="s">
        <v>13</v>
      </c>
      <c r="G15180" s="9">
        <f>SUM(A15180*E15180/100)</f>
        <v>55749.384000000005</v>
      </c>
    </row>
    <row r="15181" spans="1:7" ht="49.5" customHeight="1">
      <c r="A15181" s="284"/>
      <c r="B15181" s="284"/>
      <c r="C15181" s="286"/>
      <c r="D15181" s="288"/>
      <c r="E15181" s="289" t="s">
        <v>203</v>
      </c>
      <c r="F15181" s="290"/>
      <c r="G15181" s="291"/>
    </row>
    <row r="15182" spans="1:7" ht="15" customHeight="1">
      <c r="A15182" s="283">
        <v>1080</v>
      </c>
      <c r="B15182" s="283" t="s">
        <v>10</v>
      </c>
      <c r="C15182" s="285" t="s">
        <v>63</v>
      </c>
      <c r="D15182" s="287" t="s">
        <v>22</v>
      </c>
      <c r="E15182" s="253">
        <v>8122.95</v>
      </c>
      <c r="F15182" s="240" t="s">
        <v>13</v>
      </c>
      <c r="G15182" s="9">
        <f>SUM(A15182*E15182/100)</f>
        <v>87727.86</v>
      </c>
    </row>
    <row r="15183" spans="1:7" ht="39" customHeight="1">
      <c r="A15183" s="284"/>
      <c r="B15183" s="284"/>
      <c r="C15183" s="286"/>
      <c r="D15183" s="288"/>
      <c r="E15183" s="289" t="s">
        <v>23</v>
      </c>
      <c r="F15183" s="290"/>
      <c r="G15183" s="291"/>
    </row>
    <row r="15184" spans="1:7" ht="51">
      <c r="A15184" s="227"/>
      <c r="B15184" s="227"/>
      <c r="C15184" s="229" t="s">
        <v>66</v>
      </c>
      <c r="D15184" s="231" t="s">
        <v>153</v>
      </c>
      <c r="E15184" s="296"/>
      <c r="F15184" s="297"/>
      <c r="G15184" s="298"/>
    </row>
    <row r="15185" spans="1:7">
      <c r="A15185" s="283">
        <v>400</v>
      </c>
      <c r="B15185" s="283" t="s">
        <v>39</v>
      </c>
      <c r="C15185" s="285" t="s">
        <v>154</v>
      </c>
      <c r="D15185" s="287" t="s">
        <v>158</v>
      </c>
      <c r="E15185" s="253">
        <v>3275.5</v>
      </c>
      <c r="F15185" s="240" t="s">
        <v>42</v>
      </c>
      <c r="G15185" s="9">
        <f>SUM(A15185*E15185/100)</f>
        <v>13102</v>
      </c>
    </row>
    <row r="15186" spans="1:7" ht="27" customHeight="1">
      <c r="A15186" s="284"/>
      <c r="B15186" s="284"/>
      <c r="C15186" s="286"/>
      <c r="D15186" s="288"/>
      <c r="E15186" s="289" t="s">
        <v>159</v>
      </c>
      <c r="F15186" s="290"/>
      <c r="G15186" s="291"/>
    </row>
    <row r="15187" spans="1:7">
      <c r="A15187" s="285">
        <v>477</v>
      </c>
      <c r="B15187" s="285" t="s">
        <v>39</v>
      </c>
      <c r="C15187" s="283" t="s">
        <v>69</v>
      </c>
      <c r="D15187" s="287" t="s">
        <v>170</v>
      </c>
      <c r="E15187" s="253">
        <v>1160.06</v>
      </c>
      <c r="F15187" s="240" t="s">
        <v>42</v>
      </c>
      <c r="G15187" s="8">
        <f>SUM(A15187*E15187/100)</f>
        <v>5533.4862000000003</v>
      </c>
    </row>
    <row r="15188" spans="1:7" ht="30.75" customHeight="1">
      <c r="A15188" s="286"/>
      <c r="B15188" s="286"/>
      <c r="C15188" s="284"/>
      <c r="D15188" s="288"/>
      <c r="E15188" s="289" t="s">
        <v>171</v>
      </c>
      <c r="F15188" s="290"/>
      <c r="G15188" s="291"/>
    </row>
    <row r="15189" spans="1:7" ht="42" customHeight="1">
      <c r="A15189" s="243"/>
      <c r="B15189" s="244"/>
      <c r="C15189" s="2"/>
      <c r="D15189" s="255"/>
      <c r="E15189" s="255"/>
      <c r="F15189" s="15" t="s">
        <v>603</v>
      </c>
      <c r="G15189" s="73">
        <v>376077</v>
      </c>
    </row>
    <row r="15190" spans="1:7">
      <c r="A15190" s="243"/>
      <c r="B15190" s="244"/>
      <c r="C15190" s="2"/>
      <c r="D15190" s="72" t="s">
        <v>1353</v>
      </c>
      <c r="E15190" s="255"/>
      <c r="F15190" s="255"/>
      <c r="G15190" s="3"/>
    </row>
    <row r="15191" spans="1:7">
      <c r="A15191" s="283">
        <v>1</v>
      </c>
      <c r="B15191" s="283" t="s">
        <v>89</v>
      </c>
      <c r="C15191" s="285" t="s">
        <v>11</v>
      </c>
      <c r="D15191" s="287" t="s">
        <v>177</v>
      </c>
      <c r="E15191" s="253">
        <v>6166.6</v>
      </c>
      <c r="F15191" s="240" t="s">
        <v>75</v>
      </c>
      <c r="G15191" s="8">
        <f>SUM(A15191*E15191)</f>
        <v>6166.6</v>
      </c>
    </row>
    <row r="15192" spans="1:7" ht="120" customHeight="1">
      <c r="A15192" s="284"/>
      <c r="B15192" s="284"/>
      <c r="C15192" s="286"/>
      <c r="D15192" s="288"/>
      <c r="E15192" s="289" t="s">
        <v>178</v>
      </c>
      <c r="F15192" s="290"/>
      <c r="G15192" s="291"/>
    </row>
    <row r="15193" spans="1:7">
      <c r="A15193" s="283">
        <v>1</v>
      </c>
      <c r="B15193" s="283" t="s">
        <v>89</v>
      </c>
      <c r="C15193" s="285" t="s">
        <v>15</v>
      </c>
      <c r="D15193" s="287" t="s">
        <v>1356</v>
      </c>
      <c r="E15193" s="253">
        <v>6237</v>
      </c>
      <c r="F15193" s="240" t="s">
        <v>75</v>
      </c>
      <c r="G15193" s="8">
        <f>SUM(A15193*E15193)</f>
        <v>6237</v>
      </c>
    </row>
    <row r="15194" spans="1:7" ht="152.25" customHeight="1">
      <c r="A15194" s="284"/>
      <c r="B15194" s="284"/>
      <c r="C15194" s="286"/>
      <c r="D15194" s="288"/>
      <c r="E15194" s="289" t="s">
        <v>1355</v>
      </c>
      <c r="F15194" s="290"/>
      <c r="G15194" s="291"/>
    </row>
    <row r="15195" spans="1:7">
      <c r="A15195" s="283">
        <v>1</v>
      </c>
      <c r="B15195" s="283" t="s">
        <v>89</v>
      </c>
      <c r="C15195" s="285" t="s">
        <v>18</v>
      </c>
      <c r="D15195" s="287" t="s">
        <v>85</v>
      </c>
      <c r="E15195" s="253">
        <v>1109.46</v>
      </c>
      <c r="F15195" s="240" t="s">
        <v>75</v>
      </c>
      <c r="G15195" s="8">
        <f>SUM(A15195*E15195)</f>
        <v>1109.46</v>
      </c>
    </row>
    <row r="15196" spans="1:7" ht="30.75" customHeight="1">
      <c r="A15196" s="284"/>
      <c r="B15196" s="284"/>
      <c r="C15196" s="286"/>
      <c r="D15196" s="288"/>
      <c r="E15196" s="320" t="s">
        <v>86</v>
      </c>
      <c r="F15196" s="321"/>
      <c r="G15196" s="322"/>
    </row>
    <row r="15197" spans="1:7">
      <c r="A15197" s="283"/>
      <c r="B15197" s="283"/>
      <c r="C15197" s="285" t="s">
        <v>21</v>
      </c>
      <c r="D15197" s="287" t="s">
        <v>226</v>
      </c>
      <c r="E15197" s="296"/>
      <c r="F15197" s="297"/>
      <c r="G15197" s="298"/>
    </row>
    <row r="15198" spans="1:7" ht="102" customHeight="1">
      <c r="A15198" s="284"/>
      <c r="B15198" s="284"/>
      <c r="C15198" s="286"/>
      <c r="D15198" s="288"/>
      <c r="E15198" s="306"/>
      <c r="F15198" s="307"/>
      <c r="G15198" s="308"/>
    </row>
    <row r="15199" spans="1:7">
      <c r="A15199" s="283">
        <v>100</v>
      </c>
      <c r="B15199" s="283" t="s">
        <v>107</v>
      </c>
      <c r="C15199" s="285" t="s">
        <v>99</v>
      </c>
      <c r="D15199" s="287" t="s">
        <v>775</v>
      </c>
      <c r="E15199" s="253">
        <v>128.55000000000001</v>
      </c>
      <c r="F15199" s="240" t="s">
        <v>111</v>
      </c>
      <c r="G15199" s="8">
        <f>SUM(A15199*E15199)</f>
        <v>12855.000000000002</v>
      </c>
    </row>
    <row r="15200" spans="1:7">
      <c r="A15200" s="284"/>
      <c r="B15200" s="284"/>
      <c r="C15200" s="286"/>
      <c r="D15200" s="288"/>
      <c r="E15200" s="289" t="s">
        <v>776</v>
      </c>
      <c r="F15200" s="290"/>
      <c r="G15200" s="291"/>
    </row>
    <row r="15201" spans="1:7" s="17" customFormat="1" ht="40.5" customHeight="1">
      <c r="A15201" s="255"/>
      <c r="B15201" s="255"/>
      <c r="C15201" s="2"/>
      <c r="D15201" s="62"/>
      <c r="E15201" s="255"/>
      <c r="F15201" s="15" t="s">
        <v>320</v>
      </c>
      <c r="G15201" s="169">
        <v>20201</v>
      </c>
    </row>
    <row r="15202" spans="1:7" s="17" customFormat="1" ht="33" customHeight="1">
      <c r="A15202" s="4"/>
      <c r="B15202" s="4"/>
      <c r="C15202" s="5"/>
      <c r="D15202" s="47"/>
      <c r="E15202" s="4"/>
      <c r="F15202" s="64"/>
      <c r="G15202" s="172"/>
    </row>
    <row r="15203" spans="1:7" s="17" customFormat="1" ht="17.25" customHeight="1">
      <c r="A15203" s="4"/>
      <c r="B15203" s="4"/>
      <c r="C15203" s="5"/>
      <c r="D15203" s="47"/>
      <c r="E15203" s="4"/>
      <c r="F15203" s="64"/>
      <c r="G15203" s="172"/>
    </row>
    <row r="15204" spans="1:7" s="17" customFormat="1" ht="17.25" customHeight="1">
      <c r="A15204" s="4"/>
      <c r="B15204" s="4"/>
      <c r="C15204" s="5"/>
      <c r="D15204" s="47"/>
      <c r="E15204" s="4"/>
      <c r="F15204" s="64"/>
      <c r="G15204" s="172"/>
    </row>
    <row r="15205" spans="1:7" s="17" customFormat="1" ht="33" customHeight="1">
      <c r="A15205" s="4"/>
      <c r="B15205" s="4"/>
      <c r="C15205" s="5"/>
      <c r="D15205" s="47"/>
      <c r="E15205" s="4"/>
      <c r="F15205" s="64"/>
      <c r="G15205" s="172"/>
    </row>
    <row r="15206" spans="1:7" s="22" customFormat="1" ht="36.75" customHeight="1">
      <c r="A15206" s="34" t="s">
        <v>984</v>
      </c>
      <c r="B15206" s="35"/>
      <c r="C15206" s="36" t="s">
        <v>966</v>
      </c>
      <c r="D15206" s="37"/>
      <c r="F15206" s="38" t="s">
        <v>131</v>
      </c>
      <c r="G15206" s="36"/>
    </row>
    <row r="15207" spans="1:7" s="22" customFormat="1" ht="36.75" customHeight="1">
      <c r="A15207" s="34" t="s">
        <v>132</v>
      </c>
      <c r="B15207" s="35"/>
      <c r="C15207" s="36" t="s">
        <v>133</v>
      </c>
      <c r="D15207" s="37"/>
      <c r="F15207" s="38" t="s">
        <v>131</v>
      </c>
      <c r="G15207" s="36"/>
    </row>
    <row r="15208" spans="1:7" s="12" customFormat="1" ht="36.75" customHeight="1">
      <c r="A15208" s="41"/>
      <c r="B15208" s="36"/>
      <c r="C15208" s="36"/>
      <c r="D15208" s="42"/>
      <c r="E15208" s="43" t="s">
        <v>138</v>
      </c>
      <c r="F15208" s="44"/>
      <c r="G15208" s="44"/>
    </row>
    <row r="15209" spans="1:7" s="12" customFormat="1" ht="15.75" customHeight="1">
      <c r="A15209" s="41"/>
      <c r="B15209" s="36"/>
      <c r="C15209" s="36"/>
      <c r="D15209" s="42"/>
      <c r="E15209" s="36"/>
      <c r="F15209" s="36"/>
      <c r="G15209" s="45"/>
    </row>
    <row r="15210" spans="1:7" s="12" customFormat="1" ht="15" customHeight="1">
      <c r="A15210" s="41"/>
      <c r="B15210" s="36"/>
      <c r="C15210" s="36"/>
      <c r="D15210" s="42"/>
      <c r="E15210" s="43"/>
      <c r="F15210" s="202"/>
      <c r="G15210" s="202"/>
    </row>
    <row r="15211" spans="1:7" s="12" customFormat="1" ht="15" customHeight="1">
      <c r="A15211" s="41"/>
      <c r="B15211" s="36"/>
      <c r="C15211" s="36"/>
      <c r="D15211" s="42"/>
      <c r="E15211" s="43"/>
      <c r="F15211" s="202"/>
      <c r="G15211" s="202"/>
    </row>
    <row r="15212" spans="1:7" s="12" customFormat="1">
      <c r="A15212" s="41"/>
      <c r="B15212" s="36"/>
      <c r="C15212" s="36"/>
      <c r="D15212" s="42"/>
      <c r="E15212" s="46" t="s">
        <v>140</v>
      </c>
      <c r="F15212" s="36"/>
      <c r="G15212" s="45"/>
    </row>
    <row r="15213" spans="1:7" s="12" customFormat="1">
      <c r="A15213" s="37" t="s">
        <v>139</v>
      </c>
      <c r="B15213" s="36"/>
      <c r="C15213" s="36"/>
      <c r="D15213" s="42"/>
      <c r="E15213" s="46" t="s">
        <v>141</v>
      </c>
      <c r="F15213" s="36"/>
      <c r="G15213" s="45"/>
    </row>
    <row r="15214" spans="1:7" s="12" customFormat="1">
      <c r="A15214" s="41"/>
      <c r="B15214" s="36"/>
      <c r="C15214" s="52"/>
      <c r="D15214" s="42"/>
      <c r="E15214" s="46" t="s">
        <v>142</v>
      </c>
      <c r="F15214" s="36"/>
      <c r="G15214" s="45"/>
    </row>
    <row r="15215" spans="1:7" s="12" customFormat="1">
      <c r="A15215" s="41"/>
      <c r="B15215" s="36"/>
      <c r="C15215" s="36"/>
      <c r="D15215" s="42"/>
      <c r="E15215" s="46"/>
      <c r="F15215" s="36"/>
      <c r="G15215" s="45"/>
    </row>
    <row r="15216" spans="1:7" s="12" customFormat="1">
      <c r="A15216" s="41"/>
      <c r="B15216" s="36"/>
      <c r="C15216" s="36"/>
      <c r="D15216" s="42"/>
      <c r="E15216" s="46"/>
      <c r="F15216" s="36"/>
      <c r="G15216" s="45"/>
    </row>
    <row r="15217" spans="1:7" s="12" customFormat="1">
      <c r="A15217" s="41"/>
      <c r="B15217" s="36"/>
      <c r="C15217" s="36"/>
      <c r="D15217" s="42"/>
      <c r="E15217" s="46"/>
      <c r="F15217" s="36"/>
      <c r="G15217" s="45"/>
    </row>
    <row r="15218" spans="1:7" s="12" customFormat="1">
      <c r="A15218" s="41"/>
      <c r="B15218" s="36"/>
      <c r="C15218" s="36"/>
      <c r="D15218" s="42"/>
      <c r="E15218" s="46"/>
      <c r="F15218" s="36"/>
      <c r="G15218" s="45"/>
    </row>
    <row r="15219" spans="1:7" s="12" customFormat="1">
      <c r="A15219" s="41"/>
      <c r="B15219" s="36"/>
      <c r="C15219" s="36"/>
      <c r="D15219" s="42"/>
      <c r="E15219" s="46"/>
      <c r="F15219" s="36"/>
      <c r="G15219" s="45"/>
    </row>
    <row r="15220" spans="1:7" s="12" customFormat="1">
      <c r="A15220" s="41"/>
      <c r="B15220" s="36"/>
      <c r="C15220" s="36"/>
      <c r="D15220" s="42"/>
      <c r="E15220" s="46"/>
      <c r="F15220" s="36"/>
      <c r="G15220" s="45"/>
    </row>
    <row r="15221" spans="1:7" s="12" customFormat="1">
      <c r="A15221" s="41"/>
      <c r="B15221" s="36"/>
      <c r="C15221" s="36"/>
      <c r="D15221" s="42"/>
      <c r="E15221" s="46"/>
      <c r="F15221" s="36"/>
      <c r="G15221" s="45"/>
    </row>
    <row r="15222" spans="1:7" s="12" customFormat="1">
      <c r="A15222" s="41"/>
      <c r="B15222" s="36"/>
      <c r="C15222" s="36"/>
      <c r="D15222" s="42"/>
      <c r="E15222" s="46"/>
      <c r="F15222" s="36"/>
      <c r="G15222" s="45"/>
    </row>
    <row r="15223" spans="1:7" s="12" customFormat="1">
      <c r="A15223" s="41"/>
      <c r="B15223" s="36"/>
      <c r="C15223" s="36"/>
      <c r="D15223" s="42"/>
      <c r="E15223" s="46"/>
      <c r="F15223" s="36"/>
      <c r="G15223" s="45"/>
    </row>
    <row r="15224" spans="1:7" s="12" customFormat="1">
      <c r="A15224" s="41"/>
      <c r="B15224" s="36"/>
      <c r="C15224" s="36"/>
      <c r="D15224" s="42"/>
      <c r="E15224" s="46"/>
      <c r="F15224" s="36"/>
      <c r="G15224" s="45"/>
    </row>
    <row r="15225" spans="1:7" s="12" customFormat="1">
      <c r="A15225" s="41"/>
      <c r="B15225" s="36"/>
      <c r="C15225" s="36"/>
      <c r="D15225" s="42"/>
      <c r="E15225" s="46"/>
      <c r="F15225" s="36"/>
      <c r="G15225" s="45"/>
    </row>
    <row r="15226" spans="1:7" s="12" customFormat="1">
      <c r="A15226" s="41"/>
      <c r="B15226" s="36"/>
      <c r="C15226" s="36"/>
      <c r="D15226" s="42"/>
      <c r="E15226" s="46"/>
      <c r="F15226" s="36"/>
      <c r="G15226" s="45"/>
    </row>
    <row r="15227" spans="1:7" s="12" customFormat="1">
      <c r="A15227" s="41"/>
      <c r="B15227" s="36"/>
      <c r="C15227" s="36"/>
      <c r="D15227" s="42"/>
      <c r="E15227" s="46"/>
      <c r="F15227" s="36"/>
      <c r="G15227" s="45"/>
    </row>
    <row r="15228" spans="1:7" s="12" customFormat="1">
      <c r="A15228" s="41"/>
      <c r="B15228" s="36"/>
      <c r="C15228" s="36"/>
      <c r="D15228" s="42"/>
      <c r="E15228" s="46"/>
      <c r="F15228" s="36"/>
      <c r="G15228" s="45"/>
    </row>
    <row r="15229" spans="1:7" s="12" customFormat="1">
      <c r="A15229" s="41"/>
      <c r="B15229" s="36"/>
      <c r="C15229" s="36"/>
      <c r="D15229" s="42"/>
      <c r="E15229" s="46"/>
      <c r="F15229" s="36"/>
      <c r="G15229" s="45"/>
    </row>
    <row r="15230" spans="1:7" s="12" customFormat="1">
      <c r="A15230" s="41"/>
      <c r="B15230" s="36"/>
      <c r="C15230" s="36"/>
      <c r="D15230" s="42"/>
      <c r="E15230" s="46"/>
      <c r="F15230" s="36"/>
      <c r="G15230" s="45"/>
    </row>
    <row r="15231" spans="1:7" s="12" customFormat="1">
      <c r="A15231" s="41"/>
      <c r="B15231" s="36"/>
      <c r="C15231" s="36"/>
      <c r="D15231" s="42"/>
      <c r="E15231" s="46"/>
      <c r="F15231" s="36"/>
      <c r="G15231" s="45"/>
    </row>
    <row r="15232" spans="1:7" s="12" customFormat="1">
      <c r="A15232" s="41"/>
      <c r="B15232" s="36"/>
      <c r="C15232" s="36"/>
      <c r="D15232" s="42"/>
      <c r="E15232" s="46"/>
      <c r="F15232" s="36"/>
      <c r="G15232" s="45"/>
    </row>
    <row r="15233" spans="1:7" s="12" customFormat="1">
      <c r="A15233" s="41"/>
      <c r="B15233" s="36"/>
      <c r="C15233" s="36"/>
      <c r="D15233" s="42"/>
      <c r="E15233" s="46"/>
      <c r="F15233" s="36"/>
      <c r="G15233" s="45"/>
    </row>
    <row r="15234" spans="1:7" s="12" customFormat="1">
      <c r="A15234" s="41"/>
      <c r="B15234" s="36"/>
      <c r="C15234" s="36"/>
      <c r="D15234" s="42"/>
      <c r="E15234" s="46"/>
      <c r="F15234" s="36"/>
      <c r="G15234" s="45"/>
    </row>
    <row r="15235" spans="1:7" s="12" customFormat="1">
      <c r="A15235" s="41"/>
      <c r="B15235" s="36"/>
      <c r="C15235" s="36"/>
      <c r="D15235" s="42"/>
      <c r="E15235" s="46"/>
      <c r="F15235" s="36"/>
      <c r="G15235" s="45"/>
    </row>
    <row r="15236" spans="1:7" s="12" customFormat="1">
      <c r="A15236" s="41"/>
      <c r="B15236" s="36"/>
      <c r="C15236" s="36"/>
      <c r="D15236" s="42"/>
      <c r="E15236" s="46"/>
      <c r="F15236" s="36"/>
      <c r="G15236" s="45"/>
    </row>
    <row r="15237" spans="1:7" s="12" customFormat="1">
      <c r="A15237" s="41"/>
      <c r="B15237" s="36"/>
      <c r="C15237" s="36"/>
      <c r="D15237" s="42"/>
      <c r="E15237" s="46"/>
      <c r="F15237" s="36"/>
      <c r="G15237" s="45"/>
    </row>
    <row r="15238" spans="1:7" s="12" customFormat="1">
      <c r="A15238" s="41"/>
      <c r="B15238" s="36"/>
      <c r="C15238" s="36"/>
      <c r="D15238" s="42"/>
      <c r="E15238" s="46"/>
      <c r="F15238" s="36"/>
      <c r="G15238" s="45"/>
    </row>
    <row r="15239" spans="1:7" s="12" customFormat="1">
      <c r="A15239" s="41"/>
      <c r="B15239" s="36"/>
      <c r="C15239" s="36"/>
      <c r="D15239" s="42"/>
      <c r="E15239" s="46"/>
      <c r="F15239" s="36"/>
      <c r="G15239" s="45"/>
    </row>
    <row r="15240" spans="1:7" s="12" customFormat="1">
      <c r="A15240" s="41"/>
      <c r="B15240" s="36"/>
      <c r="C15240" s="36"/>
      <c r="D15240" s="42"/>
      <c r="E15240" s="46"/>
      <c r="F15240" s="36"/>
      <c r="G15240" s="45"/>
    </row>
    <row r="15241" spans="1:7" s="12" customFormat="1">
      <c r="A15241" s="41"/>
      <c r="B15241" s="36"/>
      <c r="C15241" s="36"/>
      <c r="D15241" s="42"/>
      <c r="E15241" s="46"/>
      <c r="F15241" s="36"/>
      <c r="G15241" s="45"/>
    </row>
    <row r="15242" spans="1:7" s="12" customFormat="1">
      <c r="A15242" s="41"/>
      <c r="B15242" s="36"/>
      <c r="C15242" s="36"/>
      <c r="D15242" s="42"/>
      <c r="E15242" s="46"/>
      <c r="F15242" s="36"/>
      <c r="G15242" s="45"/>
    </row>
    <row r="15243" spans="1:7" s="12" customFormat="1">
      <c r="A15243" s="41"/>
      <c r="B15243" s="36"/>
      <c r="C15243" s="36"/>
      <c r="D15243" s="42"/>
      <c r="E15243" s="46"/>
      <c r="F15243" s="36"/>
      <c r="G15243" s="45"/>
    </row>
    <row r="15244" spans="1:7" s="12" customFormat="1">
      <c r="A15244" s="41"/>
      <c r="B15244" s="36"/>
      <c r="C15244" s="36"/>
      <c r="D15244" s="42"/>
      <c r="E15244" s="46"/>
      <c r="F15244" s="36"/>
      <c r="G15244" s="45"/>
    </row>
    <row r="15245" spans="1:7" s="12" customFormat="1">
      <c r="A15245" s="41"/>
      <c r="B15245" s="36"/>
      <c r="C15245" s="36"/>
      <c r="D15245" s="42"/>
      <c r="E15245" s="46"/>
      <c r="F15245" s="36"/>
      <c r="G15245" s="45"/>
    </row>
    <row r="15246" spans="1:7" s="12" customFormat="1">
      <c r="A15246" s="41"/>
      <c r="B15246" s="36"/>
      <c r="C15246" s="36"/>
      <c r="D15246" s="42"/>
      <c r="E15246" s="46"/>
      <c r="F15246" s="36"/>
      <c r="G15246" s="45"/>
    </row>
    <row r="15247" spans="1:7" s="12" customFormat="1">
      <c r="A15247" s="41"/>
      <c r="B15247" s="36"/>
      <c r="C15247" s="36"/>
      <c r="D15247" s="42"/>
      <c r="E15247" s="46"/>
      <c r="F15247" s="36"/>
      <c r="G15247" s="45"/>
    </row>
    <row r="15248" spans="1:7" s="12" customFormat="1">
      <c r="A15248" s="41"/>
      <c r="B15248" s="36"/>
      <c r="C15248" s="36"/>
      <c r="D15248" s="42"/>
      <c r="E15248" s="46"/>
      <c r="F15248" s="36"/>
      <c r="G15248" s="45"/>
    </row>
    <row r="15249" spans="1:7" s="12" customFormat="1">
      <c r="A15249" s="41"/>
      <c r="B15249" s="36"/>
      <c r="C15249" s="36"/>
      <c r="D15249" s="42"/>
      <c r="E15249" s="46"/>
      <c r="F15249" s="36"/>
      <c r="G15249" s="45"/>
    </row>
    <row r="15250" spans="1:7" s="12" customFormat="1">
      <c r="A15250" s="41"/>
      <c r="B15250" s="36"/>
      <c r="C15250" s="36"/>
      <c r="D15250" s="42"/>
      <c r="E15250" s="46"/>
      <c r="F15250" s="36"/>
      <c r="G15250" s="45"/>
    </row>
    <row r="15251" spans="1:7" s="12" customFormat="1">
      <c r="A15251" s="41"/>
      <c r="B15251" s="36"/>
      <c r="C15251" s="36"/>
      <c r="D15251" s="42"/>
      <c r="E15251" s="46"/>
      <c r="F15251" s="36"/>
      <c r="G15251" s="45"/>
    </row>
    <row r="15252" spans="1:7" s="12" customFormat="1">
      <c r="A15252" s="41"/>
      <c r="B15252" s="36"/>
      <c r="C15252" s="36"/>
      <c r="D15252" s="42"/>
      <c r="E15252" s="46"/>
      <c r="F15252" s="36"/>
      <c r="G15252" s="45"/>
    </row>
    <row r="15253" spans="1:7" s="12" customFormat="1">
      <c r="A15253" s="41"/>
      <c r="B15253" s="36"/>
      <c r="C15253" s="36"/>
      <c r="D15253" s="42"/>
      <c r="E15253" s="46"/>
      <c r="F15253" s="36"/>
      <c r="G15253" s="45"/>
    </row>
    <row r="15254" spans="1:7" s="12" customFormat="1">
      <c r="A15254" s="41"/>
      <c r="B15254" s="36"/>
      <c r="C15254" s="36"/>
      <c r="D15254" s="42"/>
      <c r="E15254" s="46"/>
      <c r="F15254" s="36"/>
      <c r="G15254" s="45"/>
    </row>
    <row r="15255" spans="1:7" s="12" customFormat="1">
      <c r="A15255" s="41"/>
      <c r="B15255" s="36"/>
      <c r="C15255" s="36"/>
      <c r="D15255" s="42"/>
      <c r="E15255" s="46"/>
      <c r="F15255" s="36"/>
      <c r="G15255" s="45"/>
    </row>
    <row r="15256" spans="1:7" s="12" customFormat="1">
      <c r="A15256" s="41"/>
      <c r="B15256" s="36"/>
      <c r="C15256" s="36"/>
      <c r="D15256" s="42"/>
      <c r="E15256" s="46"/>
      <c r="F15256" s="36"/>
      <c r="G15256" s="45"/>
    </row>
    <row r="15257" spans="1:7" s="12" customFormat="1">
      <c r="A15257" s="41"/>
      <c r="B15257" s="36"/>
      <c r="C15257" s="36"/>
      <c r="D15257" s="42"/>
      <c r="E15257" s="46"/>
      <c r="F15257" s="36"/>
      <c r="G15257" s="45"/>
    </row>
    <row r="15258" spans="1:7" s="12" customFormat="1">
      <c r="A15258" s="41"/>
      <c r="B15258" s="36"/>
      <c r="C15258" s="36"/>
      <c r="D15258" s="42"/>
      <c r="E15258" s="46"/>
      <c r="F15258" s="36"/>
      <c r="G15258" s="45"/>
    </row>
    <row r="15259" spans="1:7" s="12" customFormat="1">
      <c r="A15259" s="41"/>
      <c r="B15259" s="36"/>
      <c r="C15259" s="36"/>
      <c r="D15259" s="42"/>
      <c r="E15259" s="46"/>
      <c r="F15259" s="36"/>
      <c r="G15259" s="45"/>
    </row>
    <row r="15260" spans="1:7" s="12" customFormat="1">
      <c r="A15260" s="41"/>
      <c r="B15260" s="36"/>
      <c r="C15260" s="36"/>
      <c r="D15260" s="42"/>
      <c r="E15260" s="46"/>
      <c r="F15260" s="36"/>
      <c r="G15260" s="45"/>
    </row>
    <row r="15261" spans="1:7" s="12" customFormat="1">
      <c r="A15261" s="41"/>
      <c r="B15261" s="36"/>
      <c r="C15261" s="36"/>
      <c r="D15261" s="42"/>
      <c r="E15261" s="46"/>
      <c r="F15261" s="36"/>
      <c r="G15261" s="45"/>
    </row>
    <row r="15262" spans="1:7" s="12" customFormat="1">
      <c r="A15262" s="41"/>
      <c r="B15262" s="36"/>
      <c r="C15262" s="36"/>
      <c r="D15262" s="42"/>
      <c r="E15262" s="46"/>
      <c r="F15262" s="36"/>
      <c r="G15262" s="45"/>
    </row>
    <row r="15263" spans="1:7" s="12" customFormat="1">
      <c r="A15263" s="41"/>
      <c r="B15263" s="36"/>
      <c r="C15263" s="36"/>
      <c r="D15263" s="42"/>
      <c r="E15263" s="46"/>
      <c r="F15263" s="36"/>
      <c r="G15263" s="45"/>
    </row>
    <row r="15264" spans="1:7" s="12" customFormat="1">
      <c r="A15264" s="41"/>
      <c r="B15264" s="36"/>
      <c r="C15264" s="36"/>
      <c r="D15264" s="42"/>
      <c r="E15264" s="46"/>
      <c r="F15264" s="36"/>
      <c r="G15264" s="45"/>
    </row>
    <row r="15265" spans="1:7" s="12" customFormat="1">
      <c r="A15265" s="41"/>
      <c r="B15265" s="36"/>
      <c r="C15265" s="36"/>
      <c r="D15265" s="42"/>
      <c r="E15265" s="46"/>
      <c r="F15265" s="36"/>
      <c r="G15265" s="45"/>
    </row>
    <row r="15266" spans="1:7" s="12" customFormat="1">
      <c r="A15266" s="41"/>
      <c r="B15266" s="36"/>
      <c r="C15266" s="36"/>
      <c r="D15266" s="42"/>
      <c r="E15266" s="46"/>
      <c r="F15266" s="36"/>
      <c r="G15266" s="45"/>
    </row>
    <row r="15267" spans="1:7" s="12" customFormat="1">
      <c r="A15267" s="41"/>
      <c r="B15267" s="36"/>
      <c r="C15267" s="36"/>
      <c r="D15267" s="42"/>
      <c r="E15267" s="46"/>
      <c r="F15267" s="36"/>
      <c r="G15267" s="45"/>
    </row>
    <row r="15268" spans="1:7" s="12" customFormat="1">
      <c r="A15268" s="41"/>
      <c r="B15268" s="36"/>
      <c r="C15268" s="36"/>
      <c r="D15268" s="42"/>
      <c r="E15268" s="46"/>
      <c r="F15268" s="36"/>
      <c r="G15268" s="45"/>
    </row>
    <row r="15269" spans="1:7" s="12" customFormat="1">
      <c r="A15269" s="41"/>
      <c r="B15269" s="36"/>
      <c r="C15269" s="36"/>
      <c r="D15269" s="42"/>
      <c r="E15269" s="46"/>
      <c r="F15269" s="36"/>
      <c r="G15269" s="45"/>
    </row>
    <row r="15270" spans="1:7" s="12" customFormat="1">
      <c r="A15270" s="41"/>
      <c r="B15270" s="36"/>
      <c r="C15270" s="36"/>
      <c r="D15270" s="42"/>
      <c r="E15270" s="46"/>
      <c r="F15270" s="36"/>
      <c r="G15270" s="45"/>
    </row>
    <row r="15271" spans="1:7" s="12" customFormat="1">
      <c r="A15271" s="41"/>
      <c r="B15271" s="36"/>
      <c r="C15271" s="36"/>
      <c r="D15271" s="42"/>
      <c r="E15271" s="46"/>
      <c r="F15271" s="36"/>
      <c r="G15271" s="45"/>
    </row>
    <row r="15272" spans="1:7" s="12" customFormat="1">
      <c r="A15272" s="41"/>
      <c r="B15272" s="36"/>
      <c r="C15272" s="36"/>
      <c r="D15272" s="42"/>
      <c r="E15272" s="46"/>
      <c r="F15272" s="36"/>
      <c r="G15272" s="45"/>
    </row>
    <row r="15273" spans="1:7" s="12" customFormat="1">
      <c r="A15273" s="41"/>
      <c r="B15273" s="36"/>
      <c r="C15273" s="36"/>
      <c r="D15273" s="42"/>
      <c r="E15273" s="46"/>
      <c r="F15273" s="36"/>
      <c r="G15273" s="45"/>
    </row>
    <row r="15274" spans="1:7" s="12" customFormat="1">
      <c r="A15274" s="41"/>
      <c r="B15274" s="36"/>
      <c r="C15274" s="36"/>
      <c r="D15274" s="42"/>
      <c r="E15274" s="46"/>
      <c r="F15274" s="36"/>
      <c r="G15274" s="45"/>
    </row>
    <row r="15275" spans="1:7" s="12" customFormat="1">
      <c r="A15275" s="41"/>
      <c r="B15275" s="36"/>
      <c r="C15275" s="36"/>
      <c r="D15275" s="42"/>
      <c r="E15275" s="46"/>
      <c r="F15275" s="36"/>
      <c r="G15275" s="45"/>
    </row>
    <row r="15276" spans="1:7" s="12" customFormat="1">
      <c r="A15276" s="41"/>
      <c r="B15276" s="36"/>
      <c r="C15276" s="36"/>
      <c r="D15276" s="42"/>
      <c r="E15276" s="46"/>
      <c r="F15276" s="36"/>
      <c r="G15276" s="45"/>
    </row>
    <row r="15277" spans="1:7" s="12" customFormat="1">
      <c r="A15277" s="41"/>
      <c r="B15277" s="36"/>
      <c r="C15277" s="36"/>
      <c r="D15277" s="42"/>
      <c r="E15277" s="46"/>
      <c r="F15277" s="36"/>
      <c r="G15277" s="45"/>
    </row>
    <row r="15278" spans="1:7" s="12" customFormat="1">
      <c r="A15278" s="41"/>
      <c r="B15278" s="36"/>
      <c r="C15278" s="36"/>
      <c r="D15278" s="42"/>
      <c r="E15278" s="46"/>
      <c r="F15278" s="36"/>
      <c r="G15278" s="45"/>
    </row>
    <row r="15279" spans="1:7" s="12" customFormat="1">
      <c r="A15279" s="41"/>
      <c r="B15279" s="36"/>
      <c r="C15279" s="36"/>
      <c r="D15279" s="42"/>
      <c r="E15279" s="46"/>
      <c r="F15279" s="36"/>
      <c r="G15279" s="45"/>
    </row>
    <row r="15280" spans="1:7" s="12" customFormat="1">
      <c r="A15280" s="41"/>
      <c r="B15280" s="36"/>
      <c r="C15280" s="36"/>
      <c r="D15280" s="42"/>
      <c r="E15280" s="46"/>
      <c r="F15280" s="36"/>
      <c r="G15280" s="45"/>
    </row>
    <row r="15281" spans="1:7" s="12" customFormat="1">
      <c r="A15281" s="41"/>
      <c r="B15281" s="36"/>
      <c r="C15281" s="36"/>
      <c r="D15281" s="42"/>
      <c r="E15281" s="46"/>
      <c r="F15281" s="36"/>
      <c r="G15281" s="45"/>
    </row>
    <row r="15282" spans="1:7" s="12" customFormat="1">
      <c r="A15282" s="41"/>
      <c r="B15282" s="36"/>
      <c r="C15282" s="36"/>
      <c r="D15282" s="42"/>
      <c r="E15282" s="46"/>
      <c r="F15282" s="36"/>
      <c r="G15282" s="45"/>
    </row>
    <row r="15283" spans="1:7" s="12" customFormat="1">
      <c r="A15283" s="41"/>
      <c r="B15283" s="36"/>
      <c r="C15283" s="36"/>
      <c r="D15283" s="42"/>
      <c r="E15283" s="46"/>
      <c r="F15283" s="36"/>
      <c r="G15283" s="45"/>
    </row>
    <row r="15284" spans="1:7" s="12" customFormat="1">
      <c r="A15284" s="41"/>
      <c r="B15284" s="36"/>
      <c r="C15284" s="36"/>
      <c r="D15284" s="42"/>
      <c r="E15284" s="46"/>
      <c r="F15284" s="36"/>
      <c r="G15284" s="45"/>
    </row>
    <row r="15285" spans="1:7" s="12" customFormat="1">
      <c r="A15285" s="41"/>
      <c r="B15285" s="36"/>
      <c r="C15285" s="36"/>
      <c r="D15285" s="42"/>
      <c r="E15285" s="46"/>
      <c r="F15285" s="36"/>
      <c r="G15285" s="45"/>
    </row>
    <row r="15286" spans="1:7" s="12" customFormat="1">
      <c r="A15286" s="41"/>
      <c r="B15286" s="36"/>
      <c r="C15286" s="36"/>
      <c r="D15286" s="42"/>
      <c r="E15286" s="46"/>
      <c r="F15286" s="36"/>
      <c r="G15286" s="45"/>
    </row>
    <row r="15287" spans="1:7" s="12" customFormat="1">
      <c r="A15287" s="41"/>
      <c r="B15287" s="36"/>
      <c r="C15287" s="36"/>
      <c r="D15287" s="42"/>
      <c r="E15287" s="46"/>
      <c r="F15287" s="36"/>
      <c r="G15287" s="45"/>
    </row>
    <row r="15288" spans="1:7" s="12" customFormat="1">
      <c r="A15288" s="41"/>
      <c r="B15288" s="36"/>
      <c r="C15288" s="36"/>
      <c r="D15288" s="42"/>
      <c r="E15288" s="46"/>
      <c r="F15288" s="36"/>
      <c r="G15288" s="45"/>
    </row>
    <row r="15289" spans="1:7" s="12" customFormat="1">
      <c r="A15289" s="41"/>
      <c r="B15289" s="36"/>
      <c r="C15289" s="36"/>
      <c r="D15289" s="42"/>
      <c r="E15289" s="46"/>
      <c r="F15289" s="36"/>
      <c r="G15289" s="45"/>
    </row>
    <row r="15290" spans="1:7" s="12" customFormat="1">
      <c r="A15290" s="41"/>
      <c r="B15290" s="36"/>
      <c r="C15290" s="36"/>
      <c r="D15290" s="42"/>
      <c r="E15290" s="46"/>
      <c r="F15290" s="36"/>
      <c r="G15290" s="45"/>
    </row>
    <row r="15291" spans="1:7" s="12" customFormat="1">
      <c r="A15291" s="41"/>
      <c r="B15291" s="36"/>
      <c r="C15291" s="36"/>
      <c r="D15291" s="42"/>
      <c r="E15291" s="46"/>
      <c r="F15291" s="36"/>
      <c r="G15291" s="45"/>
    </row>
    <row r="15292" spans="1:7" s="12" customFormat="1">
      <c r="A15292" s="41"/>
      <c r="B15292" s="36"/>
      <c r="C15292" s="36"/>
      <c r="D15292" s="42"/>
      <c r="E15292" s="46"/>
      <c r="F15292" s="36"/>
      <c r="G15292" s="45"/>
    </row>
    <row r="15293" spans="1:7" s="12" customFormat="1">
      <c r="A15293" s="41"/>
      <c r="B15293" s="36"/>
      <c r="C15293" s="36"/>
      <c r="D15293" s="42"/>
      <c r="E15293" s="46"/>
      <c r="F15293" s="36"/>
      <c r="G15293" s="45"/>
    </row>
    <row r="15294" spans="1:7" s="12" customFormat="1">
      <c r="A15294" s="41"/>
      <c r="B15294" s="36"/>
      <c r="C15294" s="36"/>
      <c r="D15294" s="42"/>
      <c r="E15294" s="46"/>
      <c r="F15294" s="36"/>
      <c r="G15294" s="45"/>
    </row>
    <row r="15295" spans="1:7" s="12" customFormat="1">
      <c r="A15295" s="41"/>
      <c r="B15295" s="36"/>
      <c r="C15295" s="36"/>
      <c r="D15295" s="42"/>
      <c r="E15295" s="46"/>
      <c r="F15295" s="36"/>
      <c r="G15295" s="45"/>
    </row>
    <row r="15296" spans="1:7" s="12" customFormat="1">
      <c r="A15296" s="41"/>
      <c r="B15296" s="36"/>
      <c r="C15296" s="36"/>
      <c r="D15296" s="42"/>
      <c r="E15296" s="46"/>
      <c r="F15296" s="36"/>
      <c r="G15296" s="45"/>
    </row>
    <row r="15297" spans="1:7" s="12" customFormat="1">
      <c r="A15297" s="41"/>
      <c r="B15297" s="36"/>
      <c r="C15297" s="36"/>
      <c r="D15297" s="42"/>
      <c r="E15297" s="46"/>
      <c r="F15297" s="36"/>
      <c r="G15297" s="45"/>
    </row>
    <row r="15298" spans="1:7" s="12" customFormat="1">
      <c r="A15298" s="41"/>
      <c r="B15298" s="36"/>
      <c r="C15298" s="36"/>
      <c r="D15298" s="42"/>
      <c r="E15298" s="46"/>
      <c r="F15298" s="36"/>
      <c r="G15298" s="45"/>
    </row>
    <row r="15299" spans="1:7" s="12" customFormat="1">
      <c r="A15299" s="41"/>
      <c r="B15299" s="36"/>
      <c r="C15299" s="36"/>
      <c r="D15299" s="42"/>
      <c r="E15299" s="46"/>
      <c r="F15299" s="36"/>
      <c r="G15299" s="45"/>
    </row>
    <row r="15300" spans="1:7" s="12" customFormat="1">
      <c r="A15300" s="41"/>
      <c r="B15300" s="36"/>
      <c r="C15300" s="36"/>
      <c r="D15300" s="42"/>
      <c r="E15300" s="46"/>
      <c r="F15300" s="36"/>
      <c r="G15300" s="45"/>
    </row>
    <row r="15301" spans="1:7" s="12" customFormat="1">
      <c r="A15301" s="41"/>
      <c r="B15301" s="36"/>
      <c r="C15301" s="36"/>
      <c r="D15301" s="42"/>
      <c r="E15301" s="46"/>
      <c r="F15301" s="36"/>
      <c r="G15301" s="45"/>
    </row>
    <row r="15302" spans="1:7" s="12" customFormat="1">
      <c r="A15302" s="41"/>
      <c r="B15302" s="36"/>
      <c r="C15302" s="36"/>
      <c r="D15302" s="42"/>
      <c r="E15302" s="46"/>
      <c r="F15302" s="36"/>
      <c r="G15302" s="45"/>
    </row>
    <row r="15303" spans="1:7" s="12" customFormat="1">
      <c r="A15303" s="41"/>
      <c r="B15303" s="36"/>
      <c r="C15303" s="36"/>
      <c r="D15303" s="42"/>
      <c r="E15303" s="46"/>
      <c r="F15303" s="36"/>
      <c r="G15303" s="45"/>
    </row>
    <row r="15304" spans="1:7" s="12" customFormat="1">
      <c r="A15304" s="41"/>
      <c r="B15304" s="36"/>
      <c r="C15304" s="36"/>
      <c r="D15304" s="42"/>
      <c r="E15304" s="46"/>
      <c r="F15304" s="36"/>
      <c r="G15304" s="45"/>
    </row>
    <row r="15305" spans="1:7" s="12" customFormat="1">
      <c r="A15305" s="41"/>
      <c r="B15305" s="36"/>
      <c r="C15305" s="36"/>
      <c r="D15305" s="42"/>
      <c r="E15305" s="46"/>
      <c r="F15305" s="36"/>
      <c r="G15305" s="45"/>
    </row>
    <row r="15306" spans="1:7" s="12" customFormat="1">
      <c r="A15306" s="41"/>
      <c r="B15306" s="36"/>
      <c r="C15306" s="36"/>
      <c r="D15306" s="42"/>
      <c r="E15306" s="46"/>
      <c r="F15306" s="36"/>
      <c r="G15306" s="45"/>
    </row>
    <row r="15307" spans="1:7" s="12" customFormat="1">
      <c r="A15307" s="41"/>
      <c r="B15307" s="36"/>
      <c r="C15307" s="36"/>
      <c r="D15307" s="42"/>
      <c r="E15307" s="46"/>
      <c r="F15307" s="36"/>
      <c r="G15307" s="45"/>
    </row>
    <row r="15308" spans="1:7" s="12" customFormat="1">
      <c r="A15308" s="41"/>
      <c r="B15308" s="36"/>
      <c r="C15308" s="36"/>
      <c r="D15308" s="42"/>
      <c r="E15308" s="46"/>
      <c r="F15308" s="36"/>
      <c r="G15308" s="45"/>
    </row>
    <row r="15309" spans="1:7" s="12" customFormat="1">
      <c r="A15309" s="41"/>
      <c r="B15309" s="36"/>
      <c r="C15309" s="36"/>
      <c r="D15309" s="42"/>
      <c r="E15309" s="46"/>
      <c r="F15309" s="36"/>
      <c r="G15309" s="45"/>
    </row>
    <row r="15310" spans="1:7" s="12" customFormat="1">
      <c r="A15310" s="41"/>
      <c r="B15310" s="36"/>
      <c r="C15310" s="36"/>
      <c r="D15310" s="42"/>
      <c r="E15310" s="46"/>
      <c r="F15310" s="36"/>
      <c r="G15310" s="45"/>
    </row>
    <row r="15311" spans="1:7" s="12" customFormat="1">
      <c r="A15311" s="41"/>
      <c r="B15311" s="36"/>
      <c r="C15311" s="36"/>
      <c r="D15311" s="42"/>
      <c r="E15311" s="46"/>
      <c r="F15311" s="36"/>
      <c r="G15311" s="45"/>
    </row>
    <row r="15312" spans="1:7" s="12" customFormat="1">
      <c r="A15312" s="41"/>
      <c r="B15312" s="36"/>
      <c r="C15312" s="36"/>
      <c r="D15312" s="42"/>
      <c r="E15312" s="46"/>
      <c r="F15312" s="36"/>
      <c r="G15312" s="45"/>
    </row>
    <row r="15313" spans="1:7" s="12" customFormat="1">
      <c r="A15313" s="41"/>
      <c r="B15313" s="36"/>
      <c r="C15313" s="36"/>
      <c r="D15313" s="42"/>
      <c r="E15313" s="46"/>
      <c r="F15313" s="36"/>
      <c r="G15313" s="45"/>
    </row>
    <row r="15314" spans="1:7" s="12" customFormat="1">
      <c r="A15314" s="41"/>
      <c r="B15314" s="36"/>
      <c r="C15314" s="36"/>
      <c r="D15314" s="42"/>
      <c r="E15314" s="46"/>
      <c r="F15314" s="36"/>
      <c r="G15314" s="45"/>
    </row>
    <row r="15315" spans="1:7" s="12" customFormat="1">
      <c r="A15315" s="41"/>
      <c r="B15315" s="36"/>
      <c r="C15315" s="36"/>
      <c r="D15315" s="42"/>
      <c r="E15315" s="46"/>
      <c r="F15315" s="36"/>
      <c r="G15315" s="45"/>
    </row>
    <row r="15316" spans="1:7" s="12" customFormat="1">
      <c r="A15316" s="41"/>
      <c r="B15316" s="36"/>
      <c r="C15316" s="36"/>
      <c r="D15316" s="42"/>
      <c r="E15316" s="46"/>
      <c r="F15316" s="36"/>
      <c r="G15316" s="45"/>
    </row>
    <row r="15317" spans="1:7" s="12" customFormat="1">
      <c r="A15317" s="41"/>
      <c r="B15317" s="36"/>
      <c r="C15317" s="36"/>
      <c r="D15317" s="42"/>
      <c r="E15317" s="46"/>
      <c r="F15317" s="36"/>
      <c r="G15317" s="45"/>
    </row>
    <row r="15318" spans="1:7" s="12" customFormat="1">
      <c r="A15318" s="41"/>
      <c r="B15318" s="36"/>
      <c r="C15318" s="36"/>
      <c r="D15318" s="42"/>
      <c r="E15318" s="46"/>
      <c r="F15318" s="36"/>
      <c r="G15318" s="45"/>
    </row>
    <row r="15319" spans="1:7" s="12" customFormat="1">
      <c r="A15319" s="41"/>
      <c r="B15319" s="36"/>
      <c r="C15319" s="36"/>
      <c r="D15319" s="42"/>
      <c r="E15319" s="46"/>
      <c r="F15319" s="36"/>
      <c r="G15319" s="45"/>
    </row>
    <row r="15320" spans="1:7" s="12" customFormat="1">
      <c r="A15320" s="41"/>
      <c r="B15320" s="36"/>
      <c r="C15320" s="36"/>
      <c r="D15320" s="42"/>
      <c r="E15320" s="46"/>
      <c r="F15320" s="36"/>
      <c r="G15320" s="45"/>
    </row>
    <row r="15321" spans="1:7" s="12" customFormat="1">
      <c r="A15321" s="41"/>
      <c r="B15321" s="36"/>
      <c r="C15321" s="36"/>
      <c r="D15321" s="42"/>
      <c r="E15321" s="46"/>
      <c r="F15321" s="36"/>
      <c r="G15321" s="45"/>
    </row>
    <row r="15322" spans="1:7" s="12" customFormat="1">
      <c r="A15322" s="41"/>
      <c r="B15322" s="36"/>
      <c r="C15322" s="36"/>
      <c r="D15322" s="42"/>
      <c r="E15322" s="46"/>
      <c r="F15322" s="36"/>
      <c r="G15322" s="45"/>
    </row>
    <row r="15323" spans="1:7" s="12" customFormat="1">
      <c r="A15323" s="41"/>
      <c r="B15323" s="36"/>
      <c r="C15323" s="36"/>
      <c r="D15323" s="42"/>
      <c r="E15323" s="46"/>
      <c r="F15323" s="36"/>
      <c r="G15323" s="45"/>
    </row>
    <row r="15324" spans="1:7" s="12" customFormat="1">
      <c r="A15324" s="41"/>
      <c r="B15324" s="36"/>
      <c r="C15324" s="36"/>
      <c r="D15324" s="42"/>
      <c r="E15324" s="46"/>
      <c r="F15324" s="36"/>
      <c r="G15324" s="45"/>
    </row>
    <row r="15325" spans="1:7" s="12" customFormat="1">
      <c r="A15325" s="41"/>
      <c r="B15325" s="36"/>
      <c r="C15325" s="36"/>
      <c r="D15325" s="42"/>
      <c r="E15325" s="46"/>
      <c r="F15325" s="36"/>
      <c r="G15325" s="45"/>
    </row>
    <row r="15326" spans="1:7" s="12" customFormat="1">
      <c r="A15326" s="41"/>
      <c r="B15326" s="36"/>
      <c r="C15326" s="36"/>
      <c r="D15326" s="42"/>
      <c r="E15326" s="46"/>
      <c r="F15326" s="36"/>
      <c r="G15326" s="45"/>
    </row>
    <row r="15327" spans="1:7" s="12" customFormat="1">
      <c r="A15327" s="41"/>
      <c r="B15327" s="36"/>
      <c r="C15327" s="36"/>
      <c r="D15327" s="42"/>
      <c r="E15327" s="46"/>
      <c r="F15327" s="36"/>
      <c r="G15327" s="45"/>
    </row>
    <row r="15328" spans="1:7" s="12" customFormat="1">
      <c r="A15328" s="41"/>
      <c r="B15328" s="36"/>
      <c r="C15328" s="36"/>
      <c r="D15328" s="42"/>
      <c r="E15328" s="46"/>
      <c r="F15328" s="36"/>
      <c r="G15328" s="45"/>
    </row>
    <row r="15329" spans="1:7" s="12" customFormat="1">
      <c r="A15329" s="41"/>
      <c r="B15329" s="36"/>
      <c r="C15329" s="36"/>
      <c r="D15329" s="42"/>
      <c r="E15329" s="46"/>
      <c r="F15329" s="36"/>
      <c r="G15329" s="45"/>
    </row>
    <row r="15330" spans="1:7" s="12" customFormat="1">
      <c r="A15330" s="41"/>
      <c r="B15330" s="36"/>
      <c r="C15330" s="36"/>
      <c r="D15330" s="42"/>
      <c r="E15330" s="46"/>
      <c r="F15330" s="36"/>
      <c r="G15330" s="45"/>
    </row>
    <row r="15331" spans="1:7" s="12" customFormat="1">
      <c r="A15331" s="41"/>
      <c r="B15331" s="36"/>
      <c r="C15331" s="36"/>
      <c r="D15331" s="42"/>
      <c r="E15331" s="46"/>
      <c r="F15331" s="36"/>
      <c r="G15331" s="45"/>
    </row>
    <row r="15332" spans="1:7" s="12" customFormat="1">
      <c r="A15332" s="41"/>
      <c r="B15332" s="36"/>
      <c r="C15332" s="36"/>
      <c r="D15332" s="42"/>
      <c r="E15332" s="46"/>
      <c r="F15332" s="36"/>
      <c r="G15332" s="45"/>
    </row>
    <row r="15333" spans="1:7" s="12" customFormat="1">
      <c r="A15333" s="41"/>
      <c r="B15333" s="36"/>
      <c r="C15333" s="36"/>
      <c r="D15333" s="42"/>
      <c r="E15333" s="46"/>
      <c r="F15333" s="36"/>
      <c r="G15333" s="45"/>
    </row>
    <row r="15334" spans="1:7" s="12" customFormat="1">
      <c r="A15334" s="41"/>
      <c r="B15334" s="36"/>
      <c r="C15334" s="36"/>
      <c r="D15334" s="42"/>
      <c r="E15334" s="46"/>
      <c r="F15334" s="36"/>
      <c r="G15334" s="45"/>
    </row>
    <row r="15335" spans="1:7" s="12" customFormat="1">
      <c r="A15335" s="41"/>
      <c r="B15335" s="36"/>
      <c r="C15335" s="36"/>
      <c r="D15335" s="42"/>
      <c r="E15335" s="46"/>
      <c r="F15335" s="36"/>
      <c r="G15335" s="45"/>
    </row>
    <row r="15336" spans="1:7" s="12" customFormat="1">
      <c r="A15336" s="41"/>
      <c r="B15336" s="36"/>
      <c r="C15336" s="36"/>
      <c r="D15336" s="42"/>
      <c r="E15336" s="46"/>
      <c r="F15336" s="36"/>
      <c r="G15336" s="45"/>
    </row>
    <row r="15337" spans="1:7" s="12" customFormat="1">
      <c r="A15337" s="41"/>
      <c r="B15337" s="36"/>
      <c r="C15337" s="36"/>
      <c r="D15337" s="42"/>
      <c r="E15337" s="46"/>
      <c r="F15337" s="36"/>
      <c r="G15337" s="45"/>
    </row>
    <row r="15338" spans="1:7" s="12" customFormat="1">
      <c r="A15338" s="41"/>
      <c r="B15338" s="36"/>
      <c r="C15338" s="36"/>
      <c r="D15338" s="42"/>
      <c r="E15338" s="46"/>
      <c r="F15338" s="36"/>
      <c r="G15338" s="45"/>
    </row>
    <row r="15339" spans="1:7" s="12" customFormat="1">
      <c r="A15339" s="41"/>
      <c r="B15339" s="36"/>
      <c r="C15339" s="36"/>
      <c r="D15339" s="42"/>
      <c r="E15339" s="46"/>
      <c r="F15339" s="36"/>
      <c r="G15339" s="45"/>
    </row>
    <row r="15340" spans="1:7" s="12" customFormat="1">
      <c r="A15340" s="41"/>
      <c r="B15340" s="36"/>
      <c r="C15340" s="36"/>
      <c r="D15340" s="42"/>
      <c r="E15340" s="46"/>
      <c r="F15340" s="36"/>
      <c r="G15340" s="45"/>
    </row>
    <row r="15341" spans="1:7" s="12" customFormat="1">
      <c r="A15341" s="41"/>
      <c r="B15341" s="36"/>
      <c r="C15341" s="36"/>
      <c r="D15341" s="42"/>
      <c r="E15341" s="46"/>
      <c r="F15341" s="36"/>
      <c r="G15341" s="45"/>
    </row>
    <row r="15342" spans="1:7" s="12" customFormat="1">
      <c r="A15342" s="41"/>
      <c r="B15342" s="36"/>
      <c r="C15342" s="36"/>
      <c r="D15342" s="42"/>
      <c r="E15342" s="46"/>
      <c r="F15342" s="36"/>
      <c r="G15342" s="45"/>
    </row>
    <row r="15343" spans="1:7" s="12" customFormat="1">
      <c r="A15343" s="41"/>
      <c r="B15343" s="36"/>
      <c r="C15343" s="36"/>
      <c r="D15343" s="42"/>
      <c r="E15343" s="46"/>
      <c r="F15343" s="36"/>
      <c r="G15343" s="45"/>
    </row>
    <row r="15344" spans="1:7" s="12" customFormat="1">
      <c r="A15344" s="41"/>
      <c r="B15344" s="36"/>
      <c r="C15344" s="36"/>
      <c r="D15344" s="42"/>
      <c r="E15344" s="46"/>
      <c r="F15344" s="36"/>
      <c r="G15344" s="45"/>
    </row>
    <row r="15345" spans="1:7" s="12" customFormat="1">
      <c r="A15345" s="41"/>
      <c r="B15345" s="36"/>
      <c r="C15345" s="36"/>
      <c r="D15345" s="42"/>
      <c r="E15345" s="46"/>
      <c r="F15345" s="36"/>
      <c r="G15345" s="45"/>
    </row>
    <row r="15346" spans="1:7" s="12" customFormat="1">
      <c r="A15346" s="41"/>
      <c r="B15346" s="36"/>
      <c r="C15346" s="36"/>
      <c r="D15346" s="42"/>
      <c r="E15346" s="46"/>
      <c r="F15346" s="36"/>
      <c r="G15346" s="45"/>
    </row>
    <row r="15347" spans="1:7" s="12" customFormat="1">
      <c r="A15347" s="41"/>
      <c r="B15347" s="36"/>
      <c r="C15347" s="36"/>
      <c r="D15347" s="42"/>
      <c r="E15347" s="46"/>
      <c r="F15347" s="36"/>
      <c r="G15347" s="45"/>
    </row>
    <row r="15348" spans="1:7" s="12" customFormat="1">
      <c r="A15348" s="41"/>
      <c r="B15348" s="36"/>
      <c r="C15348" s="36"/>
      <c r="D15348" s="42"/>
      <c r="E15348" s="46"/>
      <c r="F15348" s="36"/>
      <c r="G15348" s="45"/>
    </row>
    <row r="15349" spans="1:7" s="12" customFormat="1">
      <c r="A15349" s="41"/>
      <c r="B15349" s="36"/>
      <c r="C15349" s="36"/>
      <c r="D15349" s="42"/>
      <c r="E15349" s="46"/>
      <c r="F15349" s="36"/>
      <c r="G15349" s="45"/>
    </row>
    <row r="15350" spans="1:7" s="12" customFormat="1">
      <c r="A15350" s="41"/>
      <c r="B15350" s="36"/>
      <c r="C15350" s="36"/>
      <c r="D15350" s="42"/>
      <c r="E15350" s="46"/>
      <c r="F15350" s="36"/>
      <c r="G15350" s="45"/>
    </row>
    <row r="15351" spans="1:7" s="12" customFormat="1">
      <c r="A15351" s="41"/>
      <c r="B15351" s="36"/>
      <c r="C15351" s="36"/>
      <c r="D15351" s="42"/>
      <c r="E15351" s="46"/>
      <c r="F15351" s="36"/>
      <c r="G15351" s="45"/>
    </row>
    <row r="15352" spans="1:7" s="12" customFormat="1">
      <c r="A15352" s="41"/>
      <c r="B15352" s="36"/>
      <c r="C15352" s="36"/>
      <c r="D15352" s="42"/>
      <c r="E15352" s="46"/>
      <c r="F15352" s="36"/>
      <c r="G15352" s="45"/>
    </row>
    <row r="15353" spans="1:7" s="12" customFormat="1">
      <c r="A15353" s="41"/>
      <c r="B15353" s="36"/>
      <c r="C15353" s="36"/>
      <c r="D15353" s="42"/>
      <c r="E15353" s="46"/>
      <c r="F15353" s="36"/>
      <c r="G15353" s="45"/>
    </row>
    <row r="15354" spans="1:7" s="12" customFormat="1">
      <c r="A15354" s="41"/>
      <c r="B15354" s="36"/>
      <c r="C15354" s="36"/>
      <c r="D15354" s="42"/>
      <c r="E15354" s="46"/>
      <c r="F15354" s="36"/>
      <c r="G15354" s="45"/>
    </row>
    <row r="15355" spans="1:7" s="12" customFormat="1">
      <c r="A15355" s="41"/>
      <c r="B15355" s="36"/>
      <c r="C15355" s="36"/>
      <c r="D15355" s="42"/>
      <c r="E15355" s="46"/>
      <c r="F15355" s="36"/>
      <c r="G15355" s="45"/>
    </row>
    <row r="15356" spans="1:7" s="12" customFormat="1">
      <c r="A15356" s="41"/>
      <c r="B15356" s="36"/>
      <c r="C15356" s="36"/>
      <c r="D15356" s="42"/>
      <c r="E15356" s="46"/>
      <c r="F15356" s="36"/>
      <c r="G15356" s="45"/>
    </row>
    <row r="15357" spans="1:7" s="12" customFormat="1">
      <c r="A15357" s="41"/>
      <c r="B15357" s="36"/>
      <c r="C15357" s="36"/>
      <c r="D15357" s="42"/>
      <c r="E15357" s="46"/>
      <c r="F15357" s="36"/>
      <c r="G15357" s="45"/>
    </row>
    <row r="15358" spans="1:7" s="12" customFormat="1">
      <c r="A15358" s="41"/>
      <c r="B15358" s="36"/>
      <c r="C15358" s="36"/>
      <c r="D15358" s="42"/>
      <c r="E15358" s="46"/>
      <c r="F15358" s="36"/>
      <c r="G15358" s="45"/>
    </row>
    <row r="15359" spans="1:7" s="12" customFormat="1">
      <c r="A15359" s="41"/>
      <c r="B15359" s="36"/>
      <c r="C15359" s="36"/>
      <c r="D15359" s="42"/>
      <c r="E15359" s="46"/>
      <c r="F15359" s="36"/>
      <c r="G15359" s="45"/>
    </row>
    <row r="15360" spans="1:7" s="12" customFormat="1">
      <c r="A15360" s="41"/>
      <c r="B15360" s="36"/>
      <c r="C15360" s="36"/>
      <c r="D15360" s="42"/>
      <c r="E15360" s="46"/>
      <c r="F15360" s="36"/>
      <c r="G15360" s="45"/>
    </row>
    <row r="15361" spans="1:7" s="12" customFormat="1">
      <c r="A15361" s="41"/>
      <c r="B15361" s="36"/>
      <c r="C15361" s="36"/>
      <c r="D15361" s="42"/>
      <c r="E15361" s="46"/>
      <c r="F15361" s="36"/>
      <c r="G15361" s="45"/>
    </row>
    <row r="15362" spans="1:7" s="12" customFormat="1">
      <c r="A15362" s="41"/>
      <c r="B15362" s="36"/>
      <c r="C15362" s="36"/>
      <c r="D15362" s="42"/>
      <c r="E15362" s="46"/>
      <c r="F15362" s="36"/>
      <c r="G15362" s="45"/>
    </row>
    <row r="15363" spans="1:7" s="12" customFormat="1">
      <c r="A15363" s="41"/>
      <c r="B15363" s="36"/>
      <c r="C15363" s="36"/>
      <c r="D15363" s="42"/>
      <c r="E15363" s="46"/>
      <c r="F15363" s="36"/>
      <c r="G15363" s="45"/>
    </row>
    <row r="15364" spans="1:7" s="12" customFormat="1">
      <c r="A15364" s="41"/>
      <c r="B15364" s="36"/>
      <c r="C15364" s="36"/>
      <c r="D15364" s="42"/>
      <c r="E15364" s="46"/>
      <c r="F15364" s="36"/>
      <c r="G15364" s="45"/>
    </row>
    <row r="15365" spans="1:7" s="12" customFormat="1">
      <c r="A15365" s="41"/>
      <c r="B15365" s="36"/>
      <c r="C15365" s="36"/>
      <c r="D15365" s="42"/>
      <c r="E15365" s="46"/>
      <c r="F15365" s="36"/>
      <c r="G15365" s="45"/>
    </row>
    <row r="15366" spans="1:7" s="12" customFormat="1">
      <c r="A15366" s="41"/>
      <c r="B15366" s="36"/>
      <c r="C15366" s="36"/>
      <c r="D15366" s="42"/>
      <c r="E15366" s="46"/>
      <c r="F15366" s="36"/>
      <c r="G15366" s="45"/>
    </row>
    <row r="15367" spans="1:7" s="12" customFormat="1">
      <c r="A15367" s="41"/>
      <c r="B15367" s="36"/>
      <c r="C15367" s="36"/>
      <c r="D15367" s="42"/>
      <c r="E15367" s="46"/>
      <c r="F15367" s="36"/>
      <c r="G15367" s="45"/>
    </row>
    <row r="15368" spans="1:7" s="12" customFormat="1">
      <c r="A15368" s="41"/>
      <c r="B15368" s="36"/>
      <c r="C15368" s="36"/>
      <c r="D15368" s="42"/>
      <c r="E15368" s="46"/>
      <c r="F15368" s="36"/>
      <c r="G15368" s="45"/>
    </row>
    <row r="15369" spans="1:7" s="12" customFormat="1">
      <c r="A15369" s="41"/>
      <c r="B15369" s="36"/>
      <c r="C15369" s="36"/>
      <c r="D15369" s="42"/>
      <c r="E15369" s="46"/>
      <c r="F15369" s="36"/>
      <c r="G15369" s="45"/>
    </row>
    <row r="15370" spans="1:7" s="12" customFormat="1">
      <c r="A15370" s="41"/>
      <c r="B15370" s="36"/>
      <c r="C15370" s="36"/>
      <c r="D15370" s="42"/>
      <c r="E15370" s="46"/>
      <c r="F15370" s="36"/>
      <c r="G15370" s="45"/>
    </row>
    <row r="15371" spans="1:7" s="12" customFormat="1">
      <c r="A15371" s="41"/>
      <c r="B15371" s="36"/>
      <c r="C15371" s="36"/>
      <c r="D15371" s="42"/>
      <c r="E15371" s="46"/>
      <c r="F15371" s="36"/>
      <c r="G15371" s="45"/>
    </row>
    <row r="15372" spans="1:7" s="12" customFormat="1">
      <c r="A15372" s="41"/>
      <c r="B15372" s="36"/>
      <c r="C15372" s="36"/>
      <c r="D15372" s="42"/>
      <c r="E15372" s="46"/>
      <c r="F15372" s="36"/>
      <c r="G15372" s="45"/>
    </row>
    <row r="15373" spans="1:7" s="12" customFormat="1">
      <c r="A15373" s="41"/>
      <c r="B15373" s="36"/>
      <c r="C15373" s="36"/>
      <c r="D15373" s="42"/>
      <c r="E15373" s="46"/>
      <c r="F15373" s="36"/>
      <c r="G15373" s="45"/>
    </row>
    <row r="15374" spans="1:7" s="12" customFormat="1">
      <c r="A15374" s="41"/>
      <c r="B15374" s="36"/>
      <c r="C15374" s="36"/>
      <c r="D15374" s="42"/>
      <c r="E15374" s="46"/>
      <c r="F15374" s="36"/>
      <c r="G15374" s="45"/>
    </row>
    <row r="15375" spans="1:7" s="12" customFormat="1">
      <c r="A15375" s="41"/>
      <c r="B15375" s="36"/>
      <c r="C15375" s="36"/>
      <c r="D15375" s="42"/>
      <c r="E15375" s="46"/>
      <c r="F15375" s="36"/>
      <c r="G15375" s="45"/>
    </row>
    <row r="15376" spans="1:7" s="12" customFormat="1">
      <c r="A15376" s="41"/>
      <c r="B15376" s="36"/>
      <c r="C15376" s="36"/>
      <c r="D15376" s="42"/>
      <c r="E15376" s="46"/>
      <c r="F15376" s="36"/>
      <c r="G15376" s="45"/>
    </row>
    <row r="15377" spans="1:7" s="12" customFormat="1">
      <c r="A15377" s="41"/>
      <c r="B15377" s="36"/>
      <c r="C15377" s="36"/>
      <c r="D15377" s="42"/>
      <c r="E15377" s="46"/>
      <c r="F15377" s="36"/>
      <c r="G15377" s="45"/>
    </row>
    <row r="15378" spans="1:7" s="12" customFormat="1">
      <c r="A15378" s="41"/>
      <c r="B15378" s="36"/>
      <c r="C15378" s="36"/>
      <c r="D15378" s="42"/>
      <c r="E15378" s="46"/>
      <c r="F15378" s="36"/>
      <c r="G15378" s="45"/>
    </row>
    <row r="15379" spans="1:7" s="12" customFormat="1">
      <c r="A15379" s="41"/>
      <c r="B15379" s="36"/>
      <c r="C15379" s="36"/>
      <c r="D15379" s="42"/>
      <c r="E15379" s="46"/>
      <c r="F15379" s="36"/>
      <c r="G15379" s="45"/>
    </row>
    <row r="15380" spans="1:7" s="12" customFormat="1">
      <c r="A15380" s="41"/>
      <c r="B15380" s="36"/>
      <c r="C15380" s="36"/>
      <c r="D15380" s="42"/>
      <c r="E15380" s="46"/>
      <c r="F15380" s="36"/>
      <c r="G15380" s="45"/>
    </row>
    <row r="15381" spans="1:7" s="12" customFormat="1">
      <c r="A15381" s="41"/>
      <c r="B15381" s="36"/>
      <c r="C15381" s="36"/>
      <c r="D15381" s="42"/>
      <c r="E15381" s="46"/>
      <c r="F15381" s="36"/>
      <c r="G15381" s="45"/>
    </row>
    <row r="15382" spans="1:7" s="12" customFormat="1">
      <c r="A15382" s="41"/>
      <c r="B15382" s="36"/>
      <c r="C15382" s="36"/>
      <c r="D15382" s="42"/>
      <c r="E15382" s="46"/>
      <c r="F15382" s="36"/>
      <c r="G15382" s="45"/>
    </row>
    <row r="15383" spans="1:7" s="12" customFormat="1">
      <c r="A15383" s="41"/>
      <c r="B15383" s="36"/>
      <c r="C15383" s="36"/>
      <c r="D15383" s="42"/>
      <c r="E15383" s="46"/>
      <c r="F15383" s="36"/>
      <c r="G15383" s="45"/>
    </row>
    <row r="15384" spans="1:7" s="12" customFormat="1">
      <c r="A15384" s="41"/>
      <c r="B15384" s="36"/>
      <c r="C15384" s="36"/>
      <c r="D15384" s="42"/>
      <c r="E15384" s="46"/>
      <c r="F15384" s="36"/>
      <c r="G15384" s="45"/>
    </row>
    <row r="15385" spans="1:7" s="12" customFormat="1">
      <c r="A15385" s="41"/>
      <c r="B15385" s="36"/>
      <c r="C15385" s="36"/>
      <c r="D15385" s="42"/>
      <c r="E15385" s="46"/>
      <c r="F15385" s="36"/>
      <c r="G15385" s="45"/>
    </row>
    <row r="15386" spans="1:7" s="12" customFormat="1">
      <c r="A15386" s="41"/>
      <c r="B15386" s="36"/>
      <c r="C15386" s="36"/>
      <c r="D15386" s="42"/>
      <c r="E15386" s="46"/>
      <c r="F15386" s="36"/>
      <c r="G15386" s="45"/>
    </row>
    <row r="15387" spans="1:7" s="12" customFormat="1">
      <c r="A15387" s="41"/>
      <c r="B15387" s="36"/>
      <c r="C15387" s="36"/>
      <c r="D15387" s="42"/>
      <c r="E15387" s="46"/>
      <c r="F15387" s="36"/>
      <c r="G15387" s="45"/>
    </row>
    <row r="15388" spans="1:7" s="12" customFormat="1">
      <c r="A15388" s="41"/>
      <c r="B15388" s="36"/>
      <c r="C15388" s="36"/>
      <c r="D15388" s="42"/>
      <c r="E15388" s="46"/>
      <c r="F15388" s="36"/>
      <c r="G15388" s="45"/>
    </row>
    <row r="15389" spans="1:7" s="12" customFormat="1">
      <c r="A15389" s="41"/>
      <c r="B15389" s="36"/>
      <c r="C15389" s="36"/>
      <c r="D15389" s="42"/>
      <c r="E15389" s="46"/>
      <c r="F15389" s="36"/>
      <c r="G15389" s="45"/>
    </row>
    <row r="15390" spans="1:7" s="12" customFormat="1">
      <c r="A15390" s="41"/>
      <c r="B15390" s="36"/>
      <c r="C15390" s="36"/>
      <c r="D15390" s="42"/>
      <c r="E15390" s="46"/>
      <c r="F15390" s="36"/>
      <c r="G15390" s="45"/>
    </row>
    <row r="15391" spans="1:7" s="12" customFormat="1">
      <c r="A15391" s="41"/>
      <c r="B15391" s="36"/>
      <c r="C15391" s="36"/>
      <c r="D15391" s="42"/>
      <c r="E15391" s="46"/>
      <c r="F15391" s="36"/>
      <c r="G15391" s="45"/>
    </row>
    <row r="15392" spans="1:7" s="12" customFormat="1">
      <c r="A15392" s="41"/>
      <c r="B15392" s="36"/>
      <c r="C15392" s="36"/>
      <c r="D15392" s="42"/>
      <c r="E15392" s="46"/>
      <c r="F15392" s="36"/>
      <c r="G15392" s="45"/>
    </row>
    <row r="15393" spans="1:7" s="12" customFormat="1">
      <c r="A15393" s="41"/>
      <c r="B15393" s="36"/>
      <c r="C15393" s="36"/>
      <c r="D15393" s="42"/>
      <c r="E15393" s="46"/>
      <c r="F15393" s="36"/>
      <c r="G15393" s="45"/>
    </row>
    <row r="15394" spans="1:7" s="12" customFormat="1">
      <c r="A15394" s="41"/>
      <c r="B15394" s="36"/>
      <c r="C15394" s="36"/>
      <c r="D15394" s="42"/>
      <c r="E15394" s="46"/>
      <c r="F15394" s="36"/>
      <c r="G15394" s="45"/>
    </row>
    <row r="15395" spans="1:7" s="12" customFormat="1">
      <c r="A15395" s="41"/>
      <c r="B15395" s="36"/>
      <c r="C15395" s="36"/>
      <c r="D15395" s="42"/>
      <c r="E15395" s="46"/>
      <c r="F15395" s="36"/>
      <c r="G15395" s="45"/>
    </row>
    <row r="15396" spans="1:7" s="12" customFormat="1">
      <c r="A15396" s="41"/>
      <c r="B15396" s="36"/>
      <c r="C15396" s="36"/>
      <c r="D15396" s="42"/>
      <c r="E15396" s="46"/>
      <c r="F15396" s="36"/>
      <c r="G15396" s="45"/>
    </row>
    <row r="15397" spans="1:7" s="12" customFormat="1">
      <c r="A15397" s="41"/>
      <c r="B15397" s="36"/>
      <c r="C15397" s="36"/>
      <c r="D15397" s="42"/>
      <c r="E15397" s="46"/>
      <c r="F15397" s="36"/>
      <c r="G15397" s="45"/>
    </row>
    <row r="15398" spans="1:7" s="12" customFormat="1">
      <c r="A15398" s="41"/>
      <c r="B15398" s="36"/>
      <c r="C15398" s="36"/>
      <c r="D15398" s="42"/>
      <c r="E15398" s="46"/>
      <c r="F15398" s="36"/>
      <c r="G15398" s="45"/>
    </row>
    <row r="15399" spans="1:7" s="12" customFormat="1">
      <c r="A15399" s="41"/>
      <c r="B15399" s="36"/>
      <c r="C15399" s="36"/>
      <c r="D15399" s="42"/>
      <c r="E15399" s="46"/>
      <c r="F15399" s="36"/>
      <c r="G15399" s="45"/>
    </row>
    <row r="15400" spans="1:7" s="12" customFormat="1">
      <c r="A15400" s="41"/>
      <c r="B15400" s="36"/>
      <c r="C15400" s="36"/>
      <c r="D15400" s="42"/>
      <c r="E15400" s="46"/>
      <c r="F15400" s="36"/>
      <c r="G15400" s="45"/>
    </row>
    <row r="15401" spans="1:7" s="12" customFormat="1">
      <c r="A15401" s="41"/>
      <c r="B15401" s="36"/>
      <c r="C15401" s="36"/>
      <c r="D15401" s="42"/>
      <c r="E15401" s="46"/>
      <c r="F15401" s="36"/>
      <c r="G15401" s="45"/>
    </row>
    <row r="15402" spans="1:7" s="12" customFormat="1">
      <c r="A15402" s="41"/>
      <c r="B15402" s="36"/>
      <c r="C15402" s="36"/>
      <c r="D15402" s="42"/>
      <c r="E15402" s="46"/>
      <c r="F15402" s="36"/>
      <c r="G15402" s="45"/>
    </row>
    <row r="15403" spans="1:7" s="12" customFormat="1">
      <c r="A15403" s="41"/>
      <c r="B15403" s="36"/>
      <c r="C15403" s="36"/>
      <c r="D15403" s="42"/>
      <c r="E15403" s="46"/>
      <c r="F15403" s="36"/>
      <c r="G15403" s="45"/>
    </row>
    <row r="15404" spans="1:7" s="12" customFormat="1">
      <c r="A15404" s="41"/>
      <c r="B15404" s="36"/>
      <c r="C15404" s="36"/>
      <c r="D15404" s="42"/>
      <c r="E15404" s="46"/>
      <c r="F15404" s="36"/>
      <c r="G15404" s="45"/>
    </row>
    <row r="15405" spans="1:7" s="12" customFormat="1">
      <c r="A15405" s="41"/>
      <c r="B15405" s="36"/>
      <c r="C15405" s="36"/>
      <c r="D15405" s="42"/>
      <c r="E15405" s="46"/>
      <c r="F15405" s="36"/>
      <c r="G15405" s="45"/>
    </row>
    <row r="15406" spans="1:7" s="12" customFormat="1">
      <c r="A15406" s="41"/>
      <c r="B15406" s="36"/>
      <c r="C15406" s="36"/>
      <c r="D15406" s="42"/>
      <c r="E15406" s="46"/>
      <c r="F15406" s="36"/>
      <c r="G15406" s="45"/>
    </row>
    <row r="15407" spans="1:7" s="12" customFormat="1">
      <c r="A15407" s="41"/>
      <c r="B15407" s="36"/>
      <c r="C15407" s="36"/>
      <c r="D15407" s="42"/>
      <c r="E15407" s="46"/>
      <c r="F15407" s="36"/>
      <c r="G15407" s="45"/>
    </row>
    <row r="15408" spans="1:7" s="12" customFormat="1">
      <c r="A15408" s="41"/>
      <c r="B15408" s="36"/>
      <c r="C15408" s="36"/>
      <c r="D15408" s="42"/>
      <c r="E15408" s="46"/>
      <c r="F15408" s="36"/>
      <c r="G15408" s="45"/>
    </row>
    <row r="15409" spans="1:7" s="12" customFormat="1">
      <c r="A15409" s="41"/>
      <c r="B15409" s="36"/>
      <c r="C15409" s="36"/>
      <c r="D15409" s="42"/>
      <c r="E15409" s="46"/>
      <c r="F15409" s="36"/>
      <c r="G15409" s="45"/>
    </row>
    <row r="15410" spans="1:7" s="12" customFormat="1">
      <c r="A15410" s="41"/>
      <c r="B15410" s="36"/>
      <c r="C15410" s="36"/>
      <c r="D15410" s="42"/>
      <c r="E15410" s="46"/>
      <c r="F15410" s="36"/>
      <c r="G15410" s="45"/>
    </row>
    <row r="15411" spans="1:7" s="12" customFormat="1">
      <c r="A15411" s="41"/>
      <c r="B15411" s="36"/>
      <c r="C15411" s="36"/>
      <c r="D15411" s="42"/>
      <c r="E15411" s="46"/>
      <c r="F15411" s="36"/>
      <c r="G15411" s="45"/>
    </row>
    <row r="15412" spans="1:7" s="12" customFormat="1">
      <c r="A15412" s="41"/>
      <c r="B15412" s="36"/>
      <c r="C15412" s="36"/>
      <c r="D15412" s="42"/>
      <c r="E15412" s="46"/>
      <c r="F15412" s="36"/>
      <c r="G15412" s="45"/>
    </row>
    <row r="15413" spans="1:7" s="12" customFormat="1">
      <c r="A15413" s="41"/>
      <c r="B15413" s="36"/>
      <c r="C15413" s="36"/>
      <c r="D15413" s="42"/>
      <c r="E15413" s="46"/>
      <c r="F15413" s="36"/>
      <c r="G15413" s="45"/>
    </row>
    <row r="15414" spans="1:7" s="12" customFormat="1">
      <c r="A15414" s="41"/>
      <c r="B15414" s="36"/>
      <c r="C15414" s="36"/>
      <c r="D15414" s="42"/>
      <c r="E15414" s="46"/>
      <c r="F15414" s="36"/>
      <c r="G15414" s="45"/>
    </row>
    <row r="15415" spans="1:7" s="12" customFormat="1">
      <c r="A15415" s="41"/>
      <c r="B15415" s="36"/>
      <c r="C15415" s="36"/>
      <c r="D15415" s="42"/>
      <c r="E15415" s="46"/>
      <c r="F15415" s="36"/>
      <c r="G15415" s="45"/>
    </row>
    <row r="15416" spans="1:7" s="12" customFormat="1">
      <c r="A15416" s="41"/>
      <c r="B15416" s="36"/>
      <c r="C15416" s="36"/>
      <c r="D15416" s="42"/>
      <c r="E15416" s="46"/>
      <c r="F15416" s="36"/>
      <c r="G15416" s="45"/>
    </row>
    <row r="15417" spans="1:7" s="12" customFormat="1">
      <c r="A15417" s="41"/>
      <c r="B15417" s="36"/>
      <c r="C15417" s="36"/>
      <c r="D15417" s="42"/>
      <c r="E15417" s="46"/>
      <c r="F15417" s="36"/>
      <c r="G15417" s="45"/>
    </row>
    <row r="15418" spans="1:7" s="12" customFormat="1">
      <c r="A15418" s="41"/>
      <c r="B15418" s="36"/>
      <c r="C15418" s="36"/>
      <c r="D15418" s="42"/>
      <c r="E15418" s="46"/>
      <c r="F15418" s="36"/>
      <c r="G15418" s="45"/>
    </row>
    <row r="15419" spans="1:7" s="12" customFormat="1">
      <c r="A15419" s="41"/>
      <c r="B15419" s="36"/>
      <c r="C15419" s="36"/>
      <c r="D15419" s="42"/>
      <c r="E15419" s="46"/>
      <c r="F15419" s="36"/>
      <c r="G15419" s="45"/>
    </row>
    <row r="15420" spans="1:7" s="12" customFormat="1">
      <c r="A15420" s="41"/>
      <c r="B15420" s="36"/>
      <c r="C15420" s="36"/>
      <c r="D15420" s="42"/>
      <c r="E15420" s="46"/>
      <c r="F15420" s="36"/>
      <c r="G15420" s="45"/>
    </row>
    <row r="15421" spans="1:7" s="12" customFormat="1">
      <c r="A15421" s="41"/>
      <c r="B15421" s="36"/>
      <c r="C15421" s="36"/>
      <c r="D15421" s="42"/>
      <c r="E15421" s="46"/>
      <c r="F15421" s="36"/>
      <c r="G15421" s="45"/>
    </row>
    <row r="15422" spans="1:7" s="12" customFormat="1">
      <c r="A15422" s="41"/>
      <c r="B15422" s="36"/>
      <c r="C15422" s="36"/>
      <c r="D15422" s="42"/>
      <c r="E15422" s="46"/>
      <c r="F15422" s="36"/>
      <c r="G15422" s="45"/>
    </row>
    <row r="15423" spans="1:7" s="12" customFormat="1">
      <c r="A15423" s="41"/>
      <c r="B15423" s="36"/>
      <c r="C15423" s="36"/>
      <c r="D15423" s="42"/>
      <c r="E15423" s="46"/>
      <c r="F15423" s="36"/>
      <c r="G15423" s="45"/>
    </row>
    <row r="15424" spans="1:7" s="12" customFormat="1">
      <c r="A15424" s="41"/>
      <c r="B15424" s="36"/>
      <c r="C15424" s="36"/>
      <c r="D15424" s="42"/>
      <c r="E15424" s="46"/>
      <c r="F15424" s="36"/>
      <c r="G15424" s="45"/>
    </row>
    <row r="15425" spans="1:7" s="12" customFormat="1">
      <c r="A15425" s="41"/>
      <c r="B15425" s="36"/>
      <c r="C15425" s="36"/>
      <c r="D15425" s="42"/>
      <c r="E15425" s="46"/>
      <c r="F15425" s="36"/>
      <c r="G15425" s="45"/>
    </row>
    <row r="15426" spans="1:7" s="12" customFormat="1">
      <c r="A15426" s="41"/>
      <c r="B15426" s="36"/>
      <c r="C15426" s="36"/>
      <c r="D15426" s="42"/>
      <c r="E15426" s="46"/>
      <c r="F15426" s="36"/>
      <c r="G15426" s="45"/>
    </row>
    <row r="15427" spans="1:7" s="12" customFormat="1">
      <c r="A15427" s="41"/>
      <c r="B15427" s="36"/>
      <c r="C15427" s="36"/>
      <c r="D15427" s="42"/>
      <c r="E15427" s="46"/>
      <c r="F15427" s="36"/>
      <c r="G15427" s="45"/>
    </row>
    <row r="15428" spans="1:7" s="12" customFormat="1">
      <c r="A15428" s="41"/>
      <c r="B15428" s="36"/>
      <c r="C15428" s="36"/>
      <c r="D15428" s="42"/>
      <c r="E15428" s="46"/>
      <c r="F15428" s="36"/>
      <c r="G15428" s="45"/>
    </row>
    <row r="15429" spans="1:7" s="12" customFormat="1">
      <c r="A15429" s="41"/>
      <c r="B15429" s="36"/>
      <c r="C15429" s="36"/>
      <c r="D15429" s="42"/>
      <c r="E15429" s="46"/>
      <c r="F15429" s="36"/>
      <c r="G15429" s="45"/>
    </row>
    <row r="15430" spans="1:7" s="12" customFormat="1">
      <c r="A15430" s="41"/>
      <c r="B15430" s="36"/>
      <c r="C15430" s="36"/>
      <c r="D15430" s="42"/>
      <c r="E15430" s="46"/>
      <c r="F15430" s="36"/>
      <c r="G15430" s="45"/>
    </row>
    <row r="15431" spans="1:7" s="12" customFormat="1">
      <c r="A15431" s="41"/>
      <c r="B15431" s="36"/>
      <c r="C15431" s="36"/>
      <c r="D15431" s="42"/>
      <c r="E15431" s="46"/>
      <c r="F15431" s="36"/>
      <c r="G15431" s="45"/>
    </row>
    <row r="15432" spans="1:7" s="12" customFormat="1">
      <c r="A15432" s="41"/>
      <c r="B15432" s="36"/>
      <c r="C15432" s="36"/>
      <c r="D15432" s="42"/>
      <c r="E15432" s="46"/>
      <c r="F15432" s="36"/>
      <c r="G15432" s="45"/>
    </row>
    <row r="15433" spans="1:7" s="12" customFormat="1">
      <c r="A15433" s="41"/>
      <c r="B15433" s="36"/>
      <c r="C15433" s="36"/>
      <c r="D15433" s="42"/>
      <c r="E15433" s="46"/>
      <c r="F15433" s="36"/>
      <c r="G15433" s="45"/>
    </row>
    <row r="15434" spans="1:7" s="12" customFormat="1">
      <c r="A15434" s="41"/>
      <c r="B15434" s="36"/>
      <c r="C15434" s="36"/>
      <c r="D15434" s="42"/>
      <c r="E15434" s="46"/>
      <c r="F15434" s="36"/>
      <c r="G15434" s="45"/>
    </row>
    <row r="15435" spans="1:7" s="12" customFormat="1">
      <c r="A15435" s="41"/>
      <c r="B15435" s="36"/>
      <c r="C15435" s="36"/>
      <c r="D15435" s="42"/>
      <c r="E15435" s="46"/>
      <c r="F15435" s="36"/>
      <c r="G15435" s="45"/>
    </row>
    <row r="15436" spans="1:7" s="12" customFormat="1">
      <c r="A15436" s="41"/>
      <c r="B15436" s="36"/>
      <c r="C15436" s="36"/>
      <c r="D15436" s="42"/>
      <c r="E15436" s="46"/>
      <c r="F15436" s="36"/>
      <c r="G15436" s="45"/>
    </row>
    <row r="15437" spans="1:7" s="12" customFormat="1">
      <c r="A15437" s="41"/>
      <c r="B15437" s="36"/>
      <c r="C15437" s="36"/>
      <c r="D15437" s="42"/>
      <c r="E15437" s="46"/>
      <c r="F15437" s="36"/>
      <c r="G15437" s="45"/>
    </row>
    <row r="15438" spans="1:7" s="12" customFormat="1">
      <c r="A15438" s="41"/>
      <c r="B15438" s="36"/>
      <c r="C15438" s="36"/>
      <c r="D15438" s="42"/>
      <c r="E15438" s="46"/>
      <c r="F15438" s="36"/>
      <c r="G15438" s="45"/>
    </row>
    <row r="15439" spans="1:7" s="12" customFormat="1">
      <c r="A15439" s="41"/>
      <c r="B15439" s="36"/>
      <c r="C15439" s="36"/>
      <c r="D15439" s="42"/>
      <c r="E15439" s="46"/>
      <c r="F15439" s="36"/>
      <c r="G15439" s="45"/>
    </row>
    <row r="15440" spans="1:7" s="12" customFormat="1">
      <c r="A15440" s="41"/>
      <c r="B15440" s="36"/>
      <c r="C15440" s="36"/>
      <c r="D15440" s="42"/>
      <c r="E15440" s="46"/>
      <c r="F15440" s="36"/>
      <c r="G15440" s="45"/>
    </row>
    <row r="15441" spans="1:7" s="12" customFormat="1">
      <c r="A15441" s="41"/>
      <c r="B15441" s="36"/>
      <c r="C15441" s="36"/>
      <c r="D15441" s="42"/>
      <c r="E15441" s="46"/>
      <c r="F15441" s="36"/>
      <c r="G15441" s="45"/>
    </row>
    <row r="15442" spans="1:7" s="12" customFormat="1">
      <c r="A15442" s="41"/>
      <c r="B15442" s="36"/>
      <c r="C15442" s="36"/>
      <c r="D15442" s="42"/>
      <c r="E15442" s="46"/>
      <c r="F15442" s="36"/>
      <c r="G15442" s="45"/>
    </row>
    <row r="15443" spans="1:7" s="12" customFormat="1">
      <c r="A15443" s="41"/>
      <c r="B15443" s="36"/>
      <c r="C15443" s="36"/>
      <c r="D15443" s="42"/>
      <c r="E15443" s="46"/>
      <c r="F15443" s="36"/>
      <c r="G15443" s="45"/>
    </row>
    <row r="15444" spans="1:7" s="12" customFormat="1">
      <c r="A15444" s="41"/>
      <c r="B15444" s="36"/>
      <c r="C15444" s="36"/>
      <c r="D15444" s="42"/>
      <c r="E15444" s="46"/>
      <c r="F15444" s="36"/>
      <c r="G15444" s="45"/>
    </row>
    <row r="15445" spans="1:7" s="12" customFormat="1">
      <c r="A15445" s="41"/>
      <c r="B15445" s="36"/>
      <c r="C15445" s="36"/>
      <c r="D15445" s="42"/>
      <c r="E15445" s="46"/>
      <c r="F15445" s="36"/>
      <c r="G15445" s="45"/>
    </row>
    <row r="15446" spans="1:7" s="12" customFormat="1">
      <c r="A15446" s="41"/>
      <c r="B15446" s="36"/>
      <c r="C15446" s="36"/>
      <c r="D15446" s="42"/>
      <c r="E15446" s="46"/>
      <c r="F15446" s="36"/>
      <c r="G15446" s="45"/>
    </row>
    <row r="15447" spans="1:7" s="12" customFormat="1">
      <c r="A15447" s="41"/>
      <c r="B15447" s="36"/>
      <c r="C15447" s="36"/>
      <c r="D15447" s="42"/>
      <c r="E15447" s="46"/>
      <c r="F15447" s="36"/>
      <c r="G15447" s="45"/>
    </row>
    <row r="15448" spans="1:7" s="12" customFormat="1">
      <c r="A15448" s="41"/>
      <c r="B15448" s="36"/>
      <c r="C15448" s="36"/>
      <c r="D15448" s="42"/>
      <c r="E15448" s="46"/>
      <c r="F15448" s="36"/>
      <c r="G15448" s="45"/>
    </row>
    <row r="15449" spans="1:7" s="12" customFormat="1">
      <c r="A15449" s="41"/>
      <c r="B15449" s="36"/>
      <c r="C15449" s="36"/>
      <c r="D15449" s="42"/>
      <c r="E15449" s="46"/>
      <c r="F15449" s="36"/>
      <c r="G15449" s="45"/>
    </row>
    <row r="15450" spans="1:7" s="12" customFormat="1">
      <c r="A15450" s="41"/>
      <c r="B15450" s="36"/>
      <c r="C15450" s="36"/>
      <c r="D15450" s="42"/>
      <c r="E15450" s="46"/>
      <c r="F15450" s="36"/>
      <c r="G15450" s="45"/>
    </row>
    <row r="15451" spans="1:7" s="12" customFormat="1">
      <c r="A15451" s="41"/>
      <c r="B15451" s="36"/>
      <c r="C15451" s="36"/>
      <c r="D15451" s="42"/>
      <c r="E15451" s="46"/>
      <c r="F15451" s="36"/>
      <c r="G15451" s="45"/>
    </row>
    <row r="15452" spans="1:7" s="12" customFormat="1">
      <c r="A15452" s="41"/>
      <c r="B15452" s="36"/>
      <c r="C15452" s="36"/>
      <c r="D15452" s="42"/>
      <c r="E15452" s="46"/>
      <c r="F15452" s="36"/>
      <c r="G15452" s="45"/>
    </row>
    <row r="15453" spans="1:7" s="12" customFormat="1">
      <c r="A15453" s="41"/>
      <c r="B15453" s="36"/>
      <c r="C15453" s="36"/>
      <c r="D15453" s="42"/>
      <c r="E15453" s="46"/>
      <c r="F15453" s="36"/>
      <c r="G15453" s="45"/>
    </row>
    <row r="15454" spans="1:7" s="12" customFormat="1">
      <c r="A15454" s="41"/>
      <c r="B15454" s="36"/>
      <c r="C15454" s="36"/>
      <c r="D15454" s="42"/>
      <c r="E15454" s="46"/>
      <c r="F15454" s="36"/>
      <c r="G15454" s="45"/>
    </row>
    <row r="15455" spans="1:7" s="12" customFormat="1">
      <c r="A15455" s="41"/>
      <c r="B15455" s="36"/>
      <c r="C15455" s="36"/>
      <c r="D15455" s="42"/>
      <c r="E15455" s="46"/>
      <c r="F15455" s="36"/>
      <c r="G15455" s="45"/>
    </row>
    <row r="15456" spans="1:7" s="12" customFormat="1">
      <c r="A15456" s="41"/>
      <c r="B15456" s="36"/>
      <c r="C15456" s="36"/>
      <c r="D15456" s="42"/>
      <c r="E15456" s="46"/>
      <c r="F15456" s="36"/>
      <c r="G15456" s="45"/>
    </row>
    <row r="15457" spans="1:7" s="12" customFormat="1">
      <c r="A15457" s="41"/>
      <c r="B15457" s="36"/>
      <c r="C15457" s="36"/>
      <c r="D15457" s="42"/>
      <c r="E15457" s="46"/>
      <c r="F15457" s="36"/>
      <c r="G15457" s="45"/>
    </row>
    <row r="15458" spans="1:7" s="12" customFormat="1">
      <c r="A15458" s="41"/>
      <c r="B15458" s="36"/>
      <c r="C15458" s="36"/>
      <c r="D15458" s="42"/>
      <c r="E15458" s="46"/>
      <c r="F15458" s="36"/>
      <c r="G15458" s="45"/>
    </row>
    <row r="15459" spans="1:7" s="12" customFormat="1">
      <c r="A15459" s="41"/>
      <c r="B15459" s="36"/>
      <c r="C15459" s="36"/>
      <c r="D15459" s="42"/>
      <c r="E15459" s="46"/>
      <c r="F15459" s="36"/>
      <c r="G15459" s="45"/>
    </row>
    <row r="15460" spans="1:7" s="12" customFormat="1">
      <c r="A15460" s="41"/>
      <c r="B15460" s="36"/>
      <c r="C15460" s="36"/>
      <c r="D15460" s="42"/>
      <c r="E15460" s="46"/>
      <c r="F15460" s="36"/>
      <c r="G15460" s="45"/>
    </row>
    <row r="15461" spans="1:7" s="12" customFormat="1">
      <c r="A15461" s="41"/>
      <c r="B15461" s="36"/>
      <c r="C15461" s="36"/>
      <c r="D15461" s="42"/>
      <c r="E15461" s="46"/>
      <c r="F15461" s="36"/>
      <c r="G15461" s="45"/>
    </row>
    <row r="15462" spans="1:7" s="12" customFormat="1">
      <c r="A15462" s="41"/>
      <c r="B15462" s="36"/>
      <c r="C15462" s="36"/>
      <c r="D15462" s="42"/>
      <c r="E15462" s="46"/>
      <c r="F15462" s="36"/>
      <c r="G15462" s="45"/>
    </row>
    <row r="15463" spans="1:7" s="12" customFormat="1">
      <c r="A15463" s="41"/>
      <c r="B15463" s="36"/>
      <c r="C15463" s="36"/>
      <c r="D15463" s="42"/>
      <c r="E15463" s="46"/>
      <c r="F15463" s="36"/>
      <c r="G15463" s="45"/>
    </row>
    <row r="15464" spans="1:7" s="12" customFormat="1">
      <c r="A15464" s="41"/>
      <c r="B15464" s="36"/>
      <c r="C15464" s="36"/>
      <c r="D15464" s="42"/>
      <c r="E15464" s="46"/>
      <c r="F15464" s="36"/>
      <c r="G15464" s="45"/>
    </row>
    <row r="15465" spans="1:7" s="12" customFormat="1">
      <c r="A15465" s="41"/>
      <c r="B15465" s="36"/>
      <c r="C15465" s="36"/>
      <c r="D15465" s="42"/>
      <c r="E15465" s="46"/>
      <c r="F15465" s="36"/>
      <c r="G15465" s="45"/>
    </row>
    <row r="15466" spans="1:7" s="12" customFormat="1">
      <c r="A15466" s="41"/>
      <c r="B15466" s="36"/>
      <c r="C15466" s="36"/>
      <c r="D15466" s="42"/>
      <c r="E15466" s="46"/>
      <c r="F15466" s="36"/>
      <c r="G15466" s="45"/>
    </row>
    <row r="15467" spans="1:7" s="12" customFormat="1">
      <c r="A15467" s="41"/>
      <c r="B15467" s="36"/>
      <c r="C15467" s="36"/>
      <c r="D15467" s="42"/>
      <c r="E15467" s="46"/>
      <c r="F15467" s="36"/>
      <c r="G15467" s="45"/>
    </row>
    <row r="15468" spans="1:7" s="12" customFormat="1">
      <c r="A15468" s="41"/>
      <c r="B15468" s="36"/>
      <c r="C15468" s="36"/>
      <c r="D15468" s="42"/>
      <c r="E15468" s="46"/>
      <c r="F15468" s="36"/>
      <c r="G15468" s="45"/>
    </row>
    <row r="15469" spans="1:7" s="12" customFormat="1">
      <c r="A15469" s="41"/>
      <c r="B15469" s="36"/>
      <c r="C15469" s="36"/>
      <c r="D15469" s="42"/>
      <c r="E15469" s="46"/>
      <c r="F15469" s="36"/>
      <c r="G15469" s="45"/>
    </row>
    <row r="15470" spans="1:7" s="12" customFormat="1">
      <c r="A15470" s="41"/>
      <c r="B15470" s="36"/>
      <c r="C15470" s="36"/>
      <c r="D15470" s="42"/>
      <c r="E15470" s="46"/>
      <c r="F15470" s="36"/>
      <c r="G15470" s="45"/>
    </row>
    <row r="15471" spans="1:7" s="12" customFormat="1">
      <c r="A15471" s="41"/>
      <c r="B15471" s="36"/>
      <c r="C15471" s="36"/>
      <c r="D15471" s="42"/>
      <c r="E15471" s="46"/>
      <c r="F15471" s="36"/>
      <c r="G15471" s="45"/>
    </row>
    <row r="15472" spans="1:7" s="12" customFormat="1">
      <c r="A15472" s="41"/>
      <c r="B15472" s="36"/>
      <c r="C15472" s="36"/>
      <c r="D15472" s="42"/>
      <c r="E15472" s="46"/>
      <c r="F15472" s="36"/>
      <c r="G15472" s="45"/>
    </row>
    <row r="15473" spans="1:7" s="12" customFormat="1">
      <c r="A15473" s="41"/>
      <c r="B15473" s="36"/>
      <c r="C15473" s="36"/>
      <c r="D15473" s="42"/>
      <c r="E15473" s="46"/>
      <c r="F15473" s="36"/>
      <c r="G15473" s="45"/>
    </row>
    <row r="15474" spans="1:7" s="12" customFormat="1">
      <c r="A15474" s="41"/>
      <c r="B15474" s="36"/>
      <c r="C15474" s="36"/>
      <c r="D15474" s="42"/>
      <c r="E15474" s="46"/>
      <c r="F15474" s="36"/>
      <c r="G15474" s="45"/>
    </row>
    <row r="15475" spans="1:7" s="12" customFormat="1">
      <c r="A15475" s="41"/>
      <c r="B15475" s="36"/>
      <c r="C15475" s="36"/>
      <c r="D15475" s="42"/>
      <c r="E15475" s="46"/>
      <c r="F15475" s="36"/>
      <c r="G15475" s="45"/>
    </row>
    <row r="15476" spans="1:7" s="12" customFormat="1">
      <c r="A15476" s="41"/>
      <c r="B15476" s="36"/>
      <c r="C15476" s="36"/>
      <c r="D15476" s="42"/>
      <c r="E15476" s="46"/>
      <c r="F15476" s="36"/>
      <c r="G15476" s="45"/>
    </row>
    <row r="15477" spans="1:7" s="12" customFormat="1">
      <c r="A15477" s="41"/>
      <c r="B15477" s="36"/>
      <c r="C15477" s="36"/>
      <c r="D15477" s="42"/>
      <c r="E15477" s="46"/>
      <c r="F15477" s="36"/>
      <c r="G15477" s="45"/>
    </row>
    <row r="15478" spans="1:7" s="12" customFormat="1">
      <c r="A15478" s="41"/>
      <c r="B15478" s="36"/>
      <c r="C15478" s="36"/>
      <c r="D15478" s="42"/>
      <c r="E15478" s="46"/>
      <c r="F15478" s="36"/>
      <c r="G15478" s="45"/>
    </row>
    <row r="15479" spans="1:7" s="12" customFormat="1">
      <c r="A15479" s="41"/>
      <c r="B15479" s="36"/>
      <c r="C15479" s="36"/>
      <c r="D15479" s="42"/>
      <c r="E15479" s="46"/>
      <c r="F15479" s="36"/>
      <c r="G15479" s="45"/>
    </row>
    <row r="15480" spans="1:7" s="12" customFormat="1">
      <c r="A15480" s="41"/>
      <c r="B15480" s="36"/>
      <c r="C15480" s="36"/>
      <c r="D15480" s="42"/>
      <c r="E15480" s="46"/>
      <c r="F15480" s="36"/>
      <c r="G15480" s="45"/>
    </row>
    <row r="15481" spans="1:7" s="12" customFormat="1">
      <c r="A15481" s="41"/>
      <c r="B15481" s="36"/>
      <c r="C15481" s="36"/>
      <c r="D15481" s="42"/>
      <c r="E15481" s="46"/>
      <c r="F15481" s="36"/>
      <c r="G15481" s="45"/>
    </row>
    <row r="15482" spans="1:7" s="12" customFormat="1">
      <c r="A15482" s="41"/>
      <c r="B15482" s="36"/>
      <c r="C15482" s="36"/>
      <c r="D15482" s="42"/>
      <c r="E15482" s="46"/>
      <c r="F15482" s="36"/>
      <c r="G15482" s="45"/>
    </row>
    <row r="15483" spans="1:7" s="12" customFormat="1">
      <c r="A15483" s="41"/>
      <c r="B15483" s="36"/>
      <c r="C15483" s="36"/>
      <c r="D15483" s="42"/>
      <c r="E15483" s="46"/>
      <c r="F15483" s="36"/>
      <c r="G15483" s="45"/>
    </row>
    <row r="15484" spans="1:7" s="12" customFormat="1">
      <c r="A15484" s="41"/>
      <c r="B15484" s="36"/>
      <c r="C15484" s="36"/>
      <c r="D15484" s="42"/>
      <c r="E15484" s="46"/>
      <c r="F15484" s="36"/>
      <c r="G15484" s="45"/>
    </row>
    <row r="15485" spans="1:7" s="12" customFormat="1">
      <c r="A15485" s="41"/>
      <c r="B15485" s="36"/>
      <c r="C15485" s="36"/>
      <c r="D15485" s="42"/>
      <c r="E15485" s="46"/>
      <c r="F15485" s="36"/>
      <c r="G15485" s="45"/>
    </row>
    <row r="15486" spans="1:7" s="12" customFormat="1">
      <c r="A15486" s="41"/>
      <c r="B15486" s="36"/>
      <c r="C15486" s="36"/>
      <c r="D15486" s="42"/>
      <c r="E15486" s="46"/>
      <c r="F15486" s="36"/>
      <c r="G15486" s="45"/>
    </row>
    <row r="15487" spans="1:7" s="12" customFormat="1">
      <c r="A15487" s="41"/>
      <c r="B15487" s="36"/>
      <c r="C15487" s="36"/>
      <c r="D15487" s="42"/>
      <c r="E15487" s="46"/>
      <c r="F15487" s="36"/>
      <c r="G15487" s="45"/>
    </row>
    <row r="15488" spans="1:7" s="12" customFormat="1">
      <c r="A15488" s="41"/>
      <c r="B15488" s="36"/>
      <c r="C15488" s="36"/>
      <c r="D15488" s="42"/>
      <c r="E15488" s="46"/>
      <c r="F15488" s="36"/>
      <c r="G15488" s="45"/>
    </row>
    <row r="15489" spans="1:7" s="12" customFormat="1">
      <c r="A15489" s="41"/>
      <c r="B15489" s="36"/>
      <c r="C15489" s="36"/>
      <c r="D15489" s="42"/>
      <c r="E15489" s="46"/>
      <c r="F15489" s="36"/>
      <c r="G15489" s="45"/>
    </row>
    <row r="15490" spans="1:7" s="12" customFormat="1">
      <c r="A15490" s="41"/>
      <c r="B15490" s="36"/>
      <c r="C15490" s="36"/>
      <c r="D15490" s="42"/>
      <c r="E15490" s="46"/>
      <c r="F15490" s="36"/>
      <c r="G15490" s="45"/>
    </row>
    <row r="15491" spans="1:7" s="12" customFormat="1">
      <c r="A15491" s="41"/>
      <c r="B15491" s="36"/>
      <c r="C15491" s="36"/>
      <c r="D15491" s="42"/>
      <c r="E15491" s="46"/>
      <c r="F15491" s="36"/>
      <c r="G15491" s="45"/>
    </row>
    <row r="15492" spans="1:7" s="12" customFormat="1">
      <c r="A15492" s="41"/>
      <c r="B15492" s="36"/>
      <c r="C15492" s="36"/>
      <c r="D15492" s="42"/>
      <c r="E15492" s="46"/>
      <c r="F15492" s="36"/>
      <c r="G15492" s="45"/>
    </row>
    <row r="15493" spans="1:7" s="12" customFormat="1">
      <c r="A15493" s="41"/>
      <c r="B15493" s="36"/>
      <c r="C15493" s="36"/>
      <c r="D15493" s="42"/>
      <c r="E15493" s="46"/>
      <c r="F15493" s="36"/>
      <c r="G15493" s="45"/>
    </row>
    <row r="15494" spans="1:7" s="12" customFormat="1">
      <c r="A15494" s="41"/>
      <c r="B15494" s="36"/>
      <c r="C15494" s="36"/>
      <c r="D15494" s="42"/>
      <c r="E15494" s="46"/>
      <c r="F15494" s="36"/>
      <c r="G15494" s="45"/>
    </row>
    <row r="15495" spans="1:7" s="12" customFormat="1">
      <c r="A15495" s="41"/>
      <c r="B15495" s="36"/>
      <c r="C15495" s="36"/>
      <c r="D15495" s="42"/>
      <c r="E15495" s="46"/>
      <c r="F15495" s="36"/>
      <c r="G15495" s="45"/>
    </row>
    <row r="15496" spans="1:7" s="12" customFormat="1">
      <c r="A15496" s="41"/>
      <c r="B15496" s="36"/>
      <c r="C15496" s="36"/>
      <c r="D15496" s="42"/>
      <c r="E15496" s="46"/>
      <c r="F15496" s="36"/>
      <c r="G15496" s="45"/>
    </row>
    <row r="15497" spans="1:7" s="12" customFormat="1">
      <c r="A15497" s="41"/>
      <c r="B15497" s="36"/>
      <c r="C15497" s="36"/>
      <c r="D15497" s="42"/>
      <c r="E15497" s="46"/>
      <c r="F15497" s="36"/>
      <c r="G15497" s="45"/>
    </row>
    <row r="15498" spans="1:7" s="12" customFormat="1">
      <c r="A15498" s="41"/>
      <c r="B15498" s="36"/>
      <c r="C15498" s="36"/>
      <c r="D15498" s="42"/>
      <c r="E15498" s="46"/>
      <c r="F15498" s="36"/>
      <c r="G15498" s="45"/>
    </row>
    <row r="15499" spans="1:7" s="12" customFormat="1">
      <c r="A15499" s="41"/>
      <c r="B15499" s="36"/>
      <c r="C15499" s="36"/>
      <c r="D15499" s="42"/>
      <c r="E15499" s="46"/>
      <c r="F15499" s="36"/>
      <c r="G15499" s="45"/>
    </row>
    <row r="15500" spans="1:7" s="12" customFormat="1">
      <c r="A15500" s="41"/>
      <c r="B15500" s="36"/>
      <c r="C15500" s="36"/>
      <c r="D15500" s="42"/>
      <c r="E15500" s="46"/>
      <c r="F15500" s="36"/>
      <c r="G15500" s="45"/>
    </row>
    <row r="15501" spans="1:7" s="12" customFormat="1">
      <c r="A15501" s="41"/>
      <c r="B15501" s="36"/>
      <c r="C15501" s="36"/>
      <c r="D15501" s="42"/>
      <c r="E15501" s="46"/>
      <c r="F15501" s="36"/>
      <c r="G15501" s="45"/>
    </row>
    <row r="15502" spans="1:7" s="12" customFormat="1">
      <c r="A15502" s="41"/>
      <c r="B15502" s="36"/>
      <c r="C15502" s="36"/>
      <c r="D15502" s="42"/>
      <c r="E15502" s="46"/>
      <c r="F15502" s="36"/>
      <c r="G15502" s="45"/>
    </row>
    <row r="15503" spans="1:7" s="12" customFormat="1">
      <c r="A15503" s="41"/>
      <c r="B15503" s="36"/>
      <c r="C15503" s="36"/>
      <c r="D15503" s="42"/>
      <c r="E15503" s="46"/>
      <c r="F15503" s="36"/>
      <c r="G15503" s="45"/>
    </row>
    <row r="15504" spans="1:7" s="12" customFormat="1">
      <c r="A15504" s="41"/>
      <c r="B15504" s="36"/>
      <c r="C15504" s="36"/>
      <c r="D15504" s="42"/>
      <c r="E15504" s="46"/>
      <c r="F15504" s="36"/>
      <c r="G15504" s="45"/>
    </row>
    <row r="15505" spans="1:7" s="12" customFormat="1">
      <c r="A15505" s="41"/>
      <c r="B15505" s="36"/>
      <c r="C15505" s="36"/>
      <c r="D15505" s="42"/>
      <c r="E15505" s="46"/>
      <c r="F15505" s="36"/>
      <c r="G15505" s="45"/>
    </row>
    <row r="15506" spans="1:7" s="12" customFormat="1">
      <c r="A15506" s="41"/>
      <c r="B15506" s="36"/>
      <c r="C15506" s="36"/>
      <c r="D15506" s="42"/>
      <c r="E15506" s="46"/>
      <c r="F15506" s="36"/>
      <c r="G15506" s="45"/>
    </row>
    <row r="15507" spans="1:7" s="12" customFormat="1">
      <c r="A15507" s="41"/>
      <c r="B15507" s="36"/>
      <c r="C15507" s="36"/>
      <c r="D15507" s="42"/>
      <c r="E15507" s="46"/>
      <c r="F15507" s="36"/>
      <c r="G15507" s="45"/>
    </row>
    <row r="15508" spans="1:7" s="12" customFormat="1">
      <c r="A15508" s="41"/>
      <c r="B15508" s="36"/>
      <c r="C15508" s="36"/>
      <c r="D15508" s="42"/>
      <c r="E15508" s="46"/>
      <c r="F15508" s="36"/>
      <c r="G15508" s="45"/>
    </row>
    <row r="15509" spans="1:7" s="12" customFormat="1">
      <c r="A15509" s="41"/>
      <c r="B15509" s="36"/>
      <c r="C15509" s="36"/>
      <c r="D15509" s="42"/>
      <c r="E15509" s="46"/>
      <c r="F15509" s="36"/>
      <c r="G15509" s="45"/>
    </row>
    <row r="15510" spans="1:7" s="12" customFormat="1">
      <c r="A15510" s="41"/>
      <c r="B15510" s="36"/>
      <c r="C15510" s="36"/>
      <c r="D15510" s="42"/>
      <c r="E15510" s="46"/>
      <c r="F15510" s="36"/>
      <c r="G15510" s="45"/>
    </row>
    <row r="15511" spans="1:7" s="12" customFormat="1">
      <c r="A15511" s="41"/>
      <c r="B15511" s="36"/>
      <c r="C15511" s="36"/>
      <c r="D15511" s="42"/>
      <c r="E15511" s="46"/>
      <c r="F15511" s="36"/>
      <c r="G15511" s="45"/>
    </row>
    <row r="15512" spans="1:7" s="12" customFormat="1">
      <c r="A15512" s="41"/>
      <c r="B15512" s="36"/>
      <c r="C15512" s="36"/>
      <c r="D15512" s="42"/>
      <c r="E15512" s="46"/>
      <c r="F15512" s="36"/>
      <c r="G15512" s="45"/>
    </row>
    <row r="15513" spans="1:7" s="12" customFormat="1">
      <c r="A15513" s="41"/>
      <c r="B15513" s="36"/>
      <c r="C15513" s="36"/>
      <c r="D15513" s="42"/>
      <c r="E15513" s="46"/>
      <c r="F15513" s="36"/>
      <c r="G15513" s="45"/>
    </row>
    <row r="15514" spans="1:7" s="12" customFormat="1">
      <c r="A15514" s="41"/>
      <c r="B15514" s="36"/>
      <c r="C15514" s="36"/>
      <c r="D15514" s="42"/>
      <c r="E15514" s="46"/>
      <c r="F15514" s="36"/>
      <c r="G15514" s="45"/>
    </row>
    <row r="15515" spans="1:7" s="12" customFormat="1">
      <c r="A15515" s="41"/>
      <c r="B15515" s="36"/>
      <c r="C15515" s="36"/>
      <c r="D15515" s="42"/>
      <c r="E15515" s="46"/>
      <c r="F15515" s="36"/>
      <c r="G15515" s="45"/>
    </row>
    <row r="15516" spans="1:7" s="12" customFormat="1">
      <c r="A15516" s="41"/>
      <c r="B15516" s="36"/>
      <c r="C15516" s="36"/>
      <c r="D15516" s="42"/>
      <c r="E15516" s="46"/>
      <c r="F15516" s="36"/>
      <c r="G15516" s="45"/>
    </row>
    <row r="15517" spans="1:7" s="12" customFormat="1">
      <c r="A15517" s="41"/>
      <c r="B15517" s="36"/>
      <c r="C15517" s="36"/>
      <c r="D15517" s="42"/>
      <c r="E15517" s="46"/>
      <c r="F15517" s="36"/>
      <c r="G15517" s="45"/>
    </row>
    <row r="15518" spans="1:7" s="12" customFormat="1">
      <c r="A15518" s="41"/>
      <c r="B15518" s="36"/>
      <c r="C15518" s="36"/>
      <c r="D15518" s="42"/>
      <c r="E15518" s="46"/>
      <c r="F15518" s="36"/>
      <c r="G15518" s="45"/>
    </row>
    <row r="15519" spans="1:7" s="12" customFormat="1">
      <c r="A15519" s="41"/>
      <c r="B15519" s="36"/>
      <c r="C15519" s="36"/>
      <c r="D15519" s="42"/>
      <c r="E15519" s="46"/>
      <c r="F15519" s="36"/>
      <c r="G15519" s="45"/>
    </row>
    <row r="15520" spans="1:7" s="12" customFormat="1">
      <c r="A15520" s="41"/>
      <c r="B15520" s="36"/>
      <c r="C15520" s="36"/>
      <c r="D15520" s="42"/>
      <c r="E15520" s="46"/>
      <c r="F15520" s="36"/>
      <c r="G15520" s="45"/>
    </row>
    <row r="15521" spans="1:7" s="12" customFormat="1">
      <c r="A15521" s="41"/>
      <c r="B15521" s="36"/>
      <c r="C15521" s="36"/>
      <c r="D15521" s="42"/>
      <c r="E15521" s="46"/>
      <c r="F15521" s="36"/>
      <c r="G15521" s="45"/>
    </row>
    <row r="15522" spans="1:7" s="12" customFormat="1">
      <c r="A15522" s="41"/>
      <c r="B15522" s="36"/>
      <c r="C15522" s="36"/>
      <c r="D15522" s="42"/>
      <c r="E15522" s="46"/>
      <c r="F15522" s="36"/>
      <c r="G15522" s="45"/>
    </row>
    <row r="15523" spans="1:7" s="12" customFormat="1">
      <c r="A15523" s="41"/>
      <c r="B15523" s="36"/>
      <c r="C15523" s="36"/>
      <c r="D15523" s="42"/>
      <c r="E15523" s="46"/>
      <c r="F15523" s="36"/>
      <c r="G15523" s="45"/>
    </row>
    <row r="15524" spans="1:7" s="12" customFormat="1">
      <c r="A15524" s="41"/>
      <c r="B15524" s="36"/>
      <c r="C15524" s="36"/>
      <c r="D15524" s="42"/>
      <c r="E15524" s="46"/>
      <c r="F15524" s="36"/>
      <c r="G15524" s="45"/>
    </row>
    <row r="15525" spans="1:7" s="12" customFormat="1">
      <c r="A15525" s="41"/>
      <c r="B15525" s="36"/>
      <c r="C15525" s="36"/>
      <c r="D15525" s="42"/>
      <c r="E15525" s="46"/>
      <c r="F15525" s="36"/>
      <c r="G15525" s="45"/>
    </row>
    <row r="15526" spans="1:7" s="12" customFormat="1">
      <c r="A15526" s="41"/>
      <c r="B15526" s="36"/>
      <c r="C15526" s="36"/>
      <c r="D15526" s="42"/>
      <c r="E15526" s="46"/>
      <c r="F15526" s="36"/>
      <c r="G15526" s="45"/>
    </row>
    <row r="15527" spans="1:7" s="12" customFormat="1">
      <c r="A15527" s="41"/>
      <c r="B15527" s="36"/>
      <c r="C15527" s="36"/>
      <c r="D15527" s="42"/>
      <c r="E15527" s="46"/>
      <c r="F15527" s="36"/>
      <c r="G15527" s="45"/>
    </row>
    <row r="15528" spans="1:7" s="12" customFormat="1">
      <c r="A15528" s="41"/>
      <c r="B15528" s="36"/>
      <c r="C15528" s="36"/>
      <c r="D15528" s="42"/>
      <c r="E15528" s="46"/>
      <c r="F15528" s="36"/>
      <c r="G15528" s="45"/>
    </row>
    <row r="15529" spans="1:7" s="12" customFormat="1">
      <c r="A15529" s="41"/>
      <c r="B15529" s="36"/>
      <c r="C15529" s="36"/>
      <c r="D15529" s="42"/>
      <c r="E15529" s="46"/>
      <c r="F15529" s="36"/>
      <c r="G15529" s="45"/>
    </row>
    <row r="15530" spans="1:7" s="12" customFormat="1">
      <c r="A15530" s="41"/>
      <c r="B15530" s="36"/>
      <c r="C15530" s="36"/>
      <c r="D15530" s="42"/>
      <c r="E15530" s="46"/>
      <c r="F15530" s="36"/>
      <c r="G15530" s="45"/>
    </row>
    <row r="15531" spans="1:7" s="12" customFormat="1">
      <c r="A15531" s="41"/>
      <c r="B15531" s="36"/>
      <c r="C15531" s="36"/>
      <c r="D15531" s="42"/>
      <c r="E15531" s="46"/>
      <c r="F15531" s="36"/>
      <c r="G15531" s="45"/>
    </row>
    <row r="15532" spans="1:7" s="12" customFormat="1">
      <c r="A15532" s="41"/>
      <c r="B15532" s="36"/>
      <c r="C15532" s="36"/>
      <c r="D15532" s="42"/>
      <c r="E15532" s="46"/>
      <c r="F15532" s="36"/>
      <c r="G15532" s="45"/>
    </row>
    <row r="15533" spans="1:7" s="12" customFormat="1">
      <c r="A15533" s="41"/>
      <c r="B15533" s="36"/>
      <c r="C15533" s="36"/>
      <c r="D15533" s="42"/>
      <c r="E15533" s="46"/>
      <c r="F15533" s="36"/>
      <c r="G15533" s="45"/>
    </row>
    <row r="15534" spans="1:7" s="12" customFormat="1">
      <c r="A15534" s="41"/>
      <c r="B15534" s="36"/>
      <c r="C15534" s="36"/>
      <c r="D15534" s="42"/>
      <c r="E15534" s="46"/>
      <c r="F15534" s="36"/>
      <c r="G15534" s="45"/>
    </row>
    <row r="15535" spans="1:7" s="12" customFormat="1">
      <c r="A15535" s="41"/>
      <c r="B15535" s="36"/>
      <c r="C15535" s="36"/>
      <c r="D15535" s="42"/>
      <c r="E15535" s="46"/>
      <c r="F15535" s="36"/>
      <c r="G15535" s="45"/>
    </row>
    <row r="15536" spans="1:7" s="12" customFormat="1">
      <c r="A15536" s="41"/>
      <c r="B15536" s="36"/>
      <c r="C15536" s="36"/>
      <c r="D15536" s="42"/>
      <c r="E15536" s="46"/>
      <c r="F15536" s="36"/>
      <c r="G15536" s="45"/>
    </row>
    <row r="15537" spans="1:7" s="12" customFormat="1">
      <c r="A15537" s="41"/>
      <c r="B15537" s="36"/>
      <c r="C15537" s="36"/>
      <c r="D15537" s="42"/>
      <c r="E15537" s="46"/>
      <c r="F15537" s="36"/>
      <c r="G15537" s="45"/>
    </row>
    <row r="15538" spans="1:7" s="12" customFormat="1">
      <c r="A15538" s="41"/>
      <c r="B15538" s="36"/>
      <c r="C15538" s="36"/>
      <c r="D15538" s="42"/>
      <c r="E15538" s="46"/>
      <c r="F15538" s="36"/>
      <c r="G15538" s="45"/>
    </row>
    <row r="15539" spans="1:7" s="12" customFormat="1">
      <c r="A15539" s="41"/>
      <c r="B15539" s="36"/>
      <c r="C15539" s="36"/>
      <c r="D15539" s="42"/>
      <c r="E15539" s="46"/>
      <c r="F15539" s="36"/>
      <c r="G15539" s="45"/>
    </row>
    <row r="15540" spans="1:7" s="12" customFormat="1">
      <c r="A15540" s="41"/>
      <c r="B15540" s="36"/>
      <c r="C15540" s="36"/>
      <c r="D15540" s="42"/>
      <c r="E15540" s="46"/>
      <c r="F15540" s="36"/>
      <c r="G15540" s="45"/>
    </row>
    <row r="15541" spans="1:7" s="12" customFormat="1">
      <c r="A15541" s="41"/>
      <c r="B15541" s="36"/>
      <c r="C15541" s="36"/>
      <c r="D15541" s="42"/>
      <c r="E15541" s="46"/>
      <c r="F15541" s="36"/>
      <c r="G15541" s="45"/>
    </row>
    <row r="15542" spans="1:7" s="12" customFormat="1">
      <c r="A15542" s="41"/>
      <c r="B15542" s="36"/>
      <c r="C15542" s="36"/>
      <c r="D15542" s="42"/>
      <c r="E15542" s="46"/>
      <c r="F15542" s="36"/>
      <c r="G15542" s="45"/>
    </row>
    <row r="15543" spans="1:7" s="12" customFormat="1">
      <c r="A15543" s="41"/>
      <c r="B15543" s="36"/>
      <c r="C15543" s="36"/>
      <c r="D15543" s="42"/>
      <c r="E15543" s="46"/>
      <c r="F15543" s="36"/>
      <c r="G15543" s="45"/>
    </row>
    <row r="15544" spans="1:7" s="12" customFormat="1">
      <c r="A15544" s="41"/>
      <c r="B15544" s="36"/>
      <c r="C15544" s="36"/>
      <c r="D15544" s="42"/>
      <c r="E15544" s="46"/>
      <c r="F15544" s="36"/>
      <c r="G15544" s="45"/>
    </row>
    <row r="15545" spans="1:7" s="12" customFormat="1">
      <c r="A15545" s="41"/>
      <c r="B15545" s="36"/>
      <c r="C15545" s="36"/>
      <c r="D15545" s="42"/>
      <c r="E15545" s="46"/>
      <c r="F15545" s="36"/>
      <c r="G15545" s="45"/>
    </row>
    <row r="15546" spans="1:7" s="12" customFormat="1">
      <c r="A15546" s="41"/>
      <c r="B15546" s="36"/>
      <c r="C15546" s="36"/>
      <c r="D15546" s="42"/>
      <c r="E15546" s="46"/>
      <c r="F15546" s="36"/>
      <c r="G15546" s="45"/>
    </row>
    <row r="15547" spans="1:7" s="12" customFormat="1">
      <c r="A15547" s="41"/>
      <c r="B15547" s="36"/>
      <c r="C15547" s="36"/>
      <c r="D15547" s="42"/>
      <c r="E15547" s="46"/>
      <c r="F15547" s="36"/>
      <c r="G15547" s="45"/>
    </row>
    <row r="15548" spans="1:7" s="12" customFormat="1">
      <c r="A15548" s="41"/>
      <c r="B15548" s="36"/>
      <c r="C15548" s="36"/>
      <c r="D15548" s="42"/>
      <c r="E15548" s="46"/>
      <c r="F15548" s="36"/>
      <c r="G15548" s="45"/>
    </row>
    <row r="15549" spans="1:7" s="12" customFormat="1">
      <c r="A15549" s="41"/>
      <c r="B15549" s="36"/>
      <c r="C15549" s="36"/>
      <c r="D15549" s="42"/>
      <c r="E15549" s="46"/>
      <c r="F15549" s="36"/>
      <c r="G15549" s="45"/>
    </row>
    <row r="15550" spans="1:7" s="12" customFormat="1">
      <c r="A15550" s="41"/>
      <c r="B15550" s="36"/>
      <c r="C15550" s="36"/>
      <c r="D15550" s="42"/>
      <c r="E15550" s="46"/>
      <c r="F15550" s="36"/>
      <c r="G15550" s="45"/>
    </row>
    <row r="15551" spans="1:7" s="12" customFormat="1">
      <c r="A15551" s="41"/>
      <c r="B15551" s="36"/>
      <c r="C15551" s="36"/>
      <c r="D15551" s="42"/>
      <c r="E15551" s="46"/>
      <c r="F15551" s="36"/>
      <c r="G15551" s="45"/>
    </row>
    <row r="15552" spans="1:7" s="12" customFormat="1">
      <c r="A15552" s="41"/>
      <c r="B15552" s="36"/>
      <c r="C15552" s="36"/>
      <c r="D15552" s="42"/>
      <c r="E15552" s="46"/>
      <c r="F15552" s="36"/>
      <c r="G15552" s="45"/>
    </row>
    <row r="15553" spans="1:7" s="12" customFormat="1">
      <c r="A15553" s="41"/>
      <c r="B15553" s="36"/>
      <c r="C15553" s="36"/>
      <c r="D15553" s="42"/>
      <c r="E15553" s="46"/>
      <c r="F15553" s="36"/>
      <c r="G15553" s="45"/>
    </row>
    <row r="15554" spans="1:7" s="12" customFormat="1">
      <c r="A15554" s="41"/>
      <c r="B15554" s="36"/>
      <c r="C15554" s="36"/>
      <c r="D15554" s="42"/>
      <c r="E15554" s="46"/>
      <c r="F15554" s="36"/>
      <c r="G15554" s="45"/>
    </row>
    <row r="15555" spans="1:7" s="12" customFormat="1">
      <c r="A15555" s="41"/>
      <c r="B15555" s="36"/>
      <c r="C15555" s="36"/>
      <c r="D15555" s="42"/>
      <c r="E15555" s="46"/>
      <c r="F15555" s="36"/>
      <c r="G15555" s="45"/>
    </row>
    <row r="15556" spans="1:7" s="12" customFormat="1">
      <c r="A15556" s="41"/>
      <c r="B15556" s="36"/>
      <c r="C15556" s="36"/>
      <c r="D15556" s="42"/>
      <c r="E15556" s="46"/>
      <c r="F15556" s="36"/>
      <c r="G15556" s="45"/>
    </row>
    <row r="15557" spans="1:7" s="12" customFormat="1">
      <c r="A15557" s="41"/>
      <c r="B15557" s="36"/>
      <c r="C15557" s="36"/>
      <c r="D15557" s="42"/>
      <c r="E15557" s="46"/>
      <c r="F15557" s="36"/>
      <c r="G15557" s="45"/>
    </row>
    <row r="15558" spans="1:7" s="12" customFormat="1">
      <c r="A15558" s="41"/>
      <c r="B15558" s="36"/>
      <c r="C15558" s="36"/>
      <c r="D15558" s="42"/>
      <c r="E15558" s="46"/>
      <c r="F15558" s="36"/>
      <c r="G15558" s="45"/>
    </row>
    <row r="15559" spans="1:7" s="12" customFormat="1">
      <c r="A15559" s="41"/>
      <c r="B15559" s="36"/>
      <c r="C15559" s="36"/>
      <c r="D15559" s="42"/>
      <c r="E15559" s="46"/>
      <c r="F15559" s="36"/>
      <c r="G15559" s="45"/>
    </row>
    <row r="15560" spans="1:7" s="12" customFormat="1">
      <c r="A15560" s="41"/>
      <c r="B15560" s="36"/>
      <c r="C15560" s="36"/>
      <c r="D15560" s="42"/>
      <c r="E15560" s="46"/>
      <c r="F15560" s="36"/>
      <c r="G15560" s="45"/>
    </row>
    <row r="15561" spans="1:7" s="12" customFormat="1">
      <c r="A15561" s="41"/>
      <c r="B15561" s="36"/>
      <c r="C15561" s="36"/>
      <c r="D15561" s="42"/>
      <c r="E15561" s="46"/>
      <c r="F15561" s="36"/>
      <c r="G15561" s="45"/>
    </row>
    <row r="15562" spans="1:7" s="12" customFormat="1">
      <c r="A15562" s="41"/>
      <c r="B15562" s="36"/>
      <c r="C15562" s="36"/>
      <c r="D15562" s="42"/>
      <c r="E15562" s="46"/>
      <c r="F15562" s="36"/>
      <c r="G15562" s="45"/>
    </row>
    <row r="15565" spans="1:7">
      <c r="A15565" s="4"/>
      <c r="B15565" s="4"/>
      <c r="C15565" s="5"/>
      <c r="D15565" s="167"/>
      <c r="E15565" s="4"/>
      <c r="F15565" s="4"/>
      <c r="G15565" s="7"/>
    </row>
    <row r="15566" spans="1:7">
      <c r="A15566" s="4"/>
      <c r="B15566" s="4"/>
      <c r="C15566" s="5"/>
      <c r="D15566" s="167"/>
      <c r="E15566" s="4"/>
      <c r="F15566" s="4"/>
      <c r="G15566" s="7"/>
    </row>
    <row r="15567" spans="1:7">
      <c r="A15567" s="4"/>
      <c r="B15567" s="4"/>
      <c r="C15567" s="5"/>
      <c r="D15567" s="167"/>
      <c r="E15567" s="4"/>
      <c r="F15567" s="4"/>
      <c r="G15567" s="7"/>
    </row>
    <row r="15568" spans="1:7">
      <c r="A15568" s="4"/>
      <c r="B15568" s="4"/>
      <c r="C15568" s="5"/>
      <c r="D15568" s="167"/>
      <c r="E15568" s="4"/>
      <c r="F15568" s="4"/>
      <c r="G15568" s="7"/>
    </row>
    <row r="15569" spans="1:7">
      <c r="A15569" s="4"/>
      <c r="B15569" s="4"/>
      <c r="C15569" s="5"/>
      <c r="D15569" s="167"/>
      <c r="E15569" s="4"/>
      <c r="F15569" s="4"/>
      <c r="G15569" s="7"/>
    </row>
    <row r="15570" spans="1:7">
      <c r="A15570" s="278" t="s">
        <v>0</v>
      </c>
      <c r="B15570" s="278"/>
      <c r="C15570" s="278"/>
      <c r="D15570" s="278"/>
      <c r="E15570" s="278"/>
      <c r="F15570" s="278"/>
      <c r="G15570" s="278"/>
    </row>
    <row r="15571" spans="1:7">
      <c r="A15571" s="279" t="s">
        <v>1</v>
      </c>
      <c r="B15571" s="279"/>
      <c r="C15571" s="279"/>
      <c r="D15571" s="279"/>
      <c r="E15571" s="279"/>
      <c r="F15571" s="279"/>
      <c r="G15571" s="279"/>
    </row>
    <row r="15572" spans="1:7" ht="30.75" customHeight="1">
      <c r="A15572" s="1" t="s">
        <v>2</v>
      </c>
      <c r="B15572" s="245"/>
      <c r="C15572" s="245"/>
      <c r="D15572" s="315" t="s">
        <v>1352</v>
      </c>
      <c r="E15572" s="315"/>
      <c r="F15572" s="315"/>
      <c r="G15572" s="315"/>
    </row>
    <row r="15573" spans="1:7" ht="30" customHeight="1">
      <c r="A15573" s="281" t="s">
        <v>3</v>
      </c>
      <c r="B15573" s="282"/>
      <c r="C15573" s="2" t="s">
        <v>4</v>
      </c>
      <c r="D15573" s="255" t="s">
        <v>5</v>
      </c>
      <c r="E15573" s="255" t="s">
        <v>6</v>
      </c>
      <c r="F15573" s="255" t="s">
        <v>7</v>
      </c>
      <c r="G15573" s="3" t="s">
        <v>8</v>
      </c>
    </row>
    <row r="15574" spans="1:7">
      <c r="A15574" s="255"/>
      <c r="B15574" s="255"/>
      <c r="C15574" s="2"/>
      <c r="D15574" s="72" t="s">
        <v>9</v>
      </c>
      <c r="E15574" s="255"/>
      <c r="F15574" s="255"/>
      <c r="G15574" s="3"/>
    </row>
    <row r="15575" spans="1:7" s="11" customFormat="1" ht="16.5" customHeight="1">
      <c r="A15575" s="285">
        <v>1476</v>
      </c>
      <c r="B15575" s="285" t="s">
        <v>39</v>
      </c>
      <c r="C15575" s="283" t="s">
        <v>11</v>
      </c>
      <c r="D15575" s="287" t="s">
        <v>149</v>
      </c>
      <c r="E15575" s="253">
        <v>121</v>
      </c>
      <c r="F15575" s="240" t="s">
        <v>42</v>
      </c>
      <c r="G15575" s="9">
        <f>SUM(A15575*E15575/100)</f>
        <v>1785.96</v>
      </c>
    </row>
    <row r="15576" spans="1:7" s="11" customFormat="1" ht="18" customHeight="1">
      <c r="A15576" s="286"/>
      <c r="B15576" s="286"/>
      <c r="C15576" s="284"/>
      <c r="D15576" s="288"/>
      <c r="E15576" s="293" t="s">
        <v>150</v>
      </c>
      <c r="F15576" s="294"/>
      <c r="G15576" s="295"/>
    </row>
    <row r="15577" spans="1:7" s="12" customFormat="1">
      <c r="A15577" s="285">
        <v>205</v>
      </c>
      <c r="B15577" s="285" t="s">
        <v>10</v>
      </c>
      <c r="C15577" s="283" t="s">
        <v>15</v>
      </c>
      <c r="D15577" s="287" t="s">
        <v>146</v>
      </c>
      <c r="E15577" s="253">
        <v>3327.5</v>
      </c>
      <c r="F15577" s="240" t="s">
        <v>147</v>
      </c>
      <c r="G15577" s="9">
        <f>SUM(A15577*E15577/100)</f>
        <v>6821.375</v>
      </c>
    </row>
    <row r="15578" spans="1:7" s="12" customFormat="1" ht="29.25" customHeight="1">
      <c r="A15578" s="286"/>
      <c r="B15578" s="286"/>
      <c r="C15578" s="284"/>
      <c r="D15578" s="288"/>
      <c r="E15578" s="289" t="s">
        <v>148</v>
      </c>
      <c r="F15578" s="290"/>
      <c r="G15578" s="291"/>
    </row>
    <row r="15579" spans="1:7">
      <c r="A15579" s="360">
        <v>25.5</v>
      </c>
      <c r="B15579" s="283" t="s">
        <v>24</v>
      </c>
      <c r="C15579" s="285" t="s">
        <v>18</v>
      </c>
      <c r="D15579" s="287" t="s">
        <v>328</v>
      </c>
      <c r="E15579" s="253">
        <v>3850</v>
      </c>
      <c r="F15579" s="240" t="s">
        <v>329</v>
      </c>
      <c r="G15579" s="9">
        <f>SUM(A15579*E15579)</f>
        <v>98175</v>
      </c>
    </row>
    <row r="15580" spans="1:7" ht="27.75" customHeight="1">
      <c r="A15580" s="361"/>
      <c r="B15580" s="284"/>
      <c r="C15580" s="286"/>
      <c r="D15580" s="288"/>
      <c r="E15580" s="289" t="s">
        <v>330</v>
      </c>
      <c r="F15580" s="290"/>
      <c r="G15580" s="291"/>
    </row>
    <row r="15581" spans="1:7">
      <c r="A15581" s="360">
        <v>17.09</v>
      </c>
      <c r="B15581" s="283" t="s">
        <v>24</v>
      </c>
      <c r="C15581" s="285" t="s">
        <v>21</v>
      </c>
      <c r="D15581" s="287" t="s">
        <v>596</v>
      </c>
      <c r="E15581" s="253">
        <v>3575</v>
      </c>
      <c r="F15581" s="240" t="s">
        <v>329</v>
      </c>
      <c r="G15581" s="9">
        <f>SUM(A15581*E15581)</f>
        <v>61096.75</v>
      </c>
    </row>
    <row r="15582" spans="1:7" ht="27" customHeight="1">
      <c r="A15582" s="361"/>
      <c r="B15582" s="284"/>
      <c r="C15582" s="286"/>
      <c r="D15582" s="288"/>
      <c r="E15582" s="289" t="s">
        <v>597</v>
      </c>
      <c r="F15582" s="290"/>
      <c r="G15582" s="291"/>
    </row>
    <row r="15583" spans="1:7">
      <c r="A15583" s="283">
        <v>42.59</v>
      </c>
      <c r="B15583" s="283" t="s">
        <v>24</v>
      </c>
      <c r="C15583" s="285" t="s">
        <v>25</v>
      </c>
      <c r="D15583" s="287" t="s">
        <v>598</v>
      </c>
      <c r="E15583" s="253">
        <v>186.34</v>
      </c>
      <c r="F15583" s="240" t="s">
        <v>329</v>
      </c>
      <c r="G15583" s="9">
        <f>SUM(A15583*E15583)</f>
        <v>7936.2206000000006</v>
      </c>
    </row>
    <row r="15584" spans="1:7" ht="33.75" customHeight="1">
      <c r="A15584" s="284"/>
      <c r="B15584" s="284"/>
      <c r="C15584" s="286"/>
      <c r="D15584" s="288"/>
      <c r="E15584" s="289" t="s">
        <v>599</v>
      </c>
      <c r="F15584" s="290"/>
      <c r="G15584" s="291"/>
    </row>
    <row r="15585" spans="1:7" s="12" customFormat="1">
      <c r="A15585" s="285">
        <v>1476</v>
      </c>
      <c r="B15585" s="285" t="s">
        <v>39</v>
      </c>
      <c r="C15585" s="283" t="s">
        <v>29</v>
      </c>
      <c r="D15585" s="287" t="s">
        <v>151</v>
      </c>
      <c r="E15585" s="253">
        <v>660</v>
      </c>
      <c r="F15585" s="240" t="s">
        <v>42</v>
      </c>
      <c r="G15585" s="9">
        <f>SUM(A15585*E15585/100)</f>
        <v>9741.6</v>
      </c>
    </row>
    <row r="15586" spans="1:7" s="12" customFormat="1" ht="17.25" customHeight="1">
      <c r="A15586" s="286"/>
      <c r="B15586" s="286"/>
      <c r="C15586" s="284"/>
      <c r="D15586" s="288"/>
      <c r="E15586" s="293" t="s">
        <v>152</v>
      </c>
      <c r="F15586" s="294"/>
      <c r="G15586" s="295"/>
    </row>
    <row r="15587" spans="1:7" s="11" customFormat="1" ht="15" customHeight="1">
      <c r="A15587" s="285">
        <v>1476</v>
      </c>
      <c r="B15587" s="285" t="s">
        <v>39</v>
      </c>
      <c r="C15587" s="283" t="s">
        <v>33</v>
      </c>
      <c r="D15587" s="287" t="s">
        <v>1322</v>
      </c>
      <c r="E15587" s="253">
        <v>2206.6</v>
      </c>
      <c r="F15587" s="240" t="s">
        <v>42</v>
      </c>
      <c r="G15587" s="9">
        <f>SUM(A15587*E15587/100)</f>
        <v>32569.416000000001</v>
      </c>
    </row>
    <row r="15588" spans="1:7" s="11" customFormat="1" ht="27" customHeight="1">
      <c r="A15588" s="286"/>
      <c r="B15588" s="286"/>
      <c r="C15588" s="284"/>
      <c r="D15588" s="288"/>
      <c r="E15588" s="293" t="s">
        <v>43</v>
      </c>
      <c r="F15588" s="294"/>
      <c r="G15588" s="295"/>
    </row>
    <row r="15589" spans="1:7" s="11" customFormat="1" ht="18" customHeight="1">
      <c r="A15589" s="229">
        <v>1476</v>
      </c>
      <c r="B15589" s="229" t="s">
        <v>39</v>
      </c>
      <c r="C15589" s="227" t="s">
        <v>36</v>
      </c>
      <c r="D15589" s="287" t="s">
        <v>1320</v>
      </c>
      <c r="E15589" s="240">
        <v>3015.76</v>
      </c>
      <c r="F15589" s="240" t="s">
        <v>42</v>
      </c>
      <c r="G15589" s="9">
        <f>SUM(A15589*E15589/100)</f>
        <v>44512.617600000005</v>
      </c>
    </row>
    <row r="15590" spans="1:7" s="11" customFormat="1" ht="30" customHeight="1">
      <c r="A15590" s="230"/>
      <c r="B15590" s="230"/>
      <c r="C15590" s="228"/>
      <c r="D15590" s="288"/>
      <c r="E15590" s="293" t="s">
        <v>46</v>
      </c>
      <c r="F15590" s="294"/>
      <c r="G15590" s="295"/>
    </row>
    <row r="15591" spans="1:7" ht="51">
      <c r="A15591" s="227"/>
      <c r="B15591" s="227"/>
      <c r="C15591" s="229" t="s">
        <v>40</v>
      </c>
      <c r="D15591" s="231" t="s">
        <v>153</v>
      </c>
      <c r="E15591" s="296"/>
      <c r="F15591" s="297"/>
      <c r="G15591" s="298"/>
    </row>
    <row r="15592" spans="1:7">
      <c r="A15592" s="283">
        <v>1608</v>
      </c>
      <c r="B15592" s="283" t="s">
        <v>39</v>
      </c>
      <c r="C15592" s="285" t="s">
        <v>154</v>
      </c>
      <c r="D15592" s="287" t="s">
        <v>158</v>
      </c>
      <c r="E15592" s="253">
        <v>3275.5</v>
      </c>
      <c r="F15592" s="240" t="s">
        <v>42</v>
      </c>
      <c r="G15592" s="9">
        <f>SUM(A15592*E15592/100)</f>
        <v>52670.04</v>
      </c>
    </row>
    <row r="15593" spans="1:7" ht="27" customHeight="1">
      <c r="A15593" s="284"/>
      <c r="B15593" s="284"/>
      <c r="C15593" s="286"/>
      <c r="D15593" s="288"/>
      <c r="E15593" s="289" t="s">
        <v>159</v>
      </c>
      <c r="F15593" s="290"/>
      <c r="G15593" s="291"/>
    </row>
    <row r="15594" spans="1:7" s="157" customFormat="1">
      <c r="A15594" s="283">
        <v>828</v>
      </c>
      <c r="B15594" s="283" t="s">
        <v>39</v>
      </c>
      <c r="C15594" s="229" t="s">
        <v>44</v>
      </c>
      <c r="D15594" s="287" t="s">
        <v>264</v>
      </c>
      <c r="E15594" s="253">
        <v>30509.77</v>
      </c>
      <c r="F15594" s="240" t="s">
        <v>42</v>
      </c>
      <c r="G15594" s="9">
        <f>SUM(A15594*E15594/100)</f>
        <v>252620.89559999999</v>
      </c>
    </row>
    <row r="15595" spans="1:7" s="157" customFormat="1" ht="127.5" customHeight="1">
      <c r="A15595" s="284"/>
      <c r="B15595" s="284"/>
      <c r="C15595" s="230"/>
      <c r="D15595" s="288"/>
      <c r="E15595" s="289" t="s">
        <v>159</v>
      </c>
      <c r="F15595" s="290"/>
      <c r="G15595" s="291"/>
    </row>
    <row r="15596" spans="1:7">
      <c r="A15596" s="283">
        <v>1260</v>
      </c>
      <c r="B15596" s="283" t="s">
        <v>39</v>
      </c>
      <c r="C15596" s="285" t="s">
        <v>47</v>
      </c>
      <c r="D15596" s="287" t="s">
        <v>160</v>
      </c>
      <c r="E15596" s="253">
        <v>1887.4</v>
      </c>
      <c r="F15596" s="240" t="s">
        <v>42</v>
      </c>
      <c r="G15596" s="9">
        <f>SUM(A15596*E15596/100)</f>
        <v>23781.24</v>
      </c>
    </row>
    <row r="15597" spans="1:7" ht="29.25" customHeight="1">
      <c r="A15597" s="284"/>
      <c r="B15597" s="284"/>
      <c r="C15597" s="286"/>
      <c r="D15597" s="288"/>
      <c r="E15597" s="289" t="s">
        <v>161</v>
      </c>
      <c r="F15597" s="290"/>
      <c r="G15597" s="291"/>
    </row>
    <row r="15598" spans="1:7">
      <c r="A15598" s="285">
        <v>4448</v>
      </c>
      <c r="B15598" s="285" t="s">
        <v>39</v>
      </c>
      <c r="C15598" s="283" t="s">
        <v>50</v>
      </c>
      <c r="D15598" s="323" t="s">
        <v>300</v>
      </c>
      <c r="E15598" s="252">
        <v>1043.9000000000001</v>
      </c>
      <c r="F15598" s="230" t="s">
        <v>42</v>
      </c>
      <c r="G15598" s="9">
        <f>SUM(A15598*E15598/100)</f>
        <v>46432.671999999999</v>
      </c>
    </row>
    <row r="15599" spans="1:7" ht="30.75" customHeight="1">
      <c r="A15599" s="286"/>
      <c r="B15599" s="286"/>
      <c r="C15599" s="284"/>
      <c r="D15599" s="288"/>
      <c r="E15599" s="289" t="s">
        <v>301</v>
      </c>
      <c r="F15599" s="290"/>
      <c r="G15599" s="291"/>
    </row>
    <row r="15600" spans="1:7">
      <c r="A15600" s="285">
        <v>1212</v>
      </c>
      <c r="B15600" s="285" t="s">
        <v>39</v>
      </c>
      <c r="C15600" s="283" t="s">
        <v>54</v>
      </c>
      <c r="D15600" s="287" t="s">
        <v>792</v>
      </c>
      <c r="E15600" s="253">
        <v>425.84</v>
      </c>
      <c r="F15600" s="240" t="s">
        <v>42</v>
      </c>
      <c r="G15600" s="8">
        <f>SUM(A15600*E15600/100)</f>
        <v>5161.1807999999992</v>
      </c>
    </row>
    <row r="15601" spans="1:7" ht="27" customHeight="1">
      <c r="A15601" s="286"/>
      <c r="B15601" s="286"/>
      <c r="C15601" s="284"/>
      <c r="D15601" s="288"/>
      <c r="E15601" s="289" t="s">
        <v>793</v>
      </c>
      <c r="F15601" s="290"/>
      <c r="G15601" s="291"/>
    </row>
    <row r="15602" spans="1:7">
      <c r="A15602" s="285">
        <v>2226</v>
      </c>
      <c r="B15602" s="285" t="s">
        <v>39</v>
      </c>
      <c r="C15602" s="283" t="s">
        <v>57</v>
      </c>
      <c r="D15602" s="287" t="s">
        <v>58</v>
      </c>
      <c r="E15602" s="253">
        <v>1303.17</v>
      </c>
      <c r="F15602" s="240" t="s">
        <v>165</v>
      </c>
      <c r="G15602" s="8">
        <f>SUM(A15602*E15602/100)</f>
        <v>29008.564200000004</v>
      </c>
    </row>
    <row r="15603" spans="1:7" ht="37.5" customHeight="1">
      <c r="A15603" s="286"/>
      <c r="B15603" s="286"/>
      <c r="C15603" s="284"/>
      <c r="D15603" s="288"/>
      <c r="E15603" s="289" t="s">
        <v>169</v>
      </c>
      <c r="F15603" s="290"/>
      <c r="G15603" s="291"/>
    </row>
    <row r="15604" spans="1:7" ht="15" customHeight="1">
      <c r="A15604" s="285">
        <v>339</v>
      </c>
      <c r="B15604" s="285" t="s">
        <v>39</v>
      </c>
      <c r="C15604" s="283" t="s">
        <v>60</v>
      </c>
      <c r="D15604" s="287" t="s">
        <v>61</v>
      </c>
      <c r="E15604" s="253">
        <v>2116.41</v>
      </c>
      <c r="F15604" s="240" t="s">
        <v>42</v>
      </c>
      <c r="G15604" s="9">
        <f>SUM(A15604*E15604/100)</f>
        <v>7174.6298999999999</v>
      </c>
    </row>
    <row r="15605" spans="1:7" ht="46.5" customHeight="1">
      <c r="A15605" s="286"/>
      <c r="B15605" s="286"/>
      <c r="C15605" s="284"/>
      <c r="D15605" s="288"/>
      <c r="E15605" s="289" t="s">
        <v>62</v>
      </c>
      <c r="F15605" s="290"/>
      <c r="G15605" s="291"/>
    </row>
    <row r="15606" spans="1:7">
      <c r="A15606" s="283">
        <v>1055</v>
      </c>
      <c r="B15606" s="283" t="s">
        <v>39</v>
      </c>
      <c r="C15606" s="285" t="s">
        <v>63</v>
      </c>
      <c r="D15606" s="287" t="s">
        <v>214</v>
      </c>
      <c r="E15606" s="253">
        <v>1270.83</v>
      </c>
      <c r="F15606" s="240" t="s">
        <v>42</v>
      </c>
      <c r="G15606" s="9">
        <f>SUM(A15606*E15606/100)</f>
        <v>13407.2565</v>
      </c>
    </row>
    <row r="15607" spans="1:7" ht="40.5" customHeight="1">
      <c r="A15607" s="284"/>
      <c r="B15607" s="284"/>
      <c r="C15607" s="286"/>
      <c r="D15607" s="288"/>
      <c r="E15607" s="289" t="s">
        <v>371</v>
      </c>
      <c r="F15607" s="290"/>
      <c r="G15607" s="291"/>
    </row>
    <row r="15608" spans="1:7" ht="42" customHeight="1">
      <c r="A15608" s="243"/>
      <c r="B15608" s="244"/>
      <c r="C15608" s="2"/>
      <c r="D15608" s="255"/>
      <c r="E15608" s="255"/>
      <c r="F15608" s="15" t="s">
        <v>603</v>
      </c>
      <c r="G15608" s="73">
        <v>692892</v>
      </c>
    </row>
    <row r="15609" spans="1:7">
      <c r="A15609" s="243"/>
      <c r="B15609" s="244"/>
      <c r="C15609" s="2"/>
      <c r="D15609" s="72" t="s">
        <v>1353</v>
      </c>
      <c r="E15609" s="255"/>
      <c r="F15609" s="255"/>
      <c r="G15609" s="3"/>
    </row>
    <row r="15610" spans="1:7">
      <c r="A15610" s="283">
        <v>1</v>
      </c>
      <c r="B15610" s="283" t="s">
        <v>89</v>
      </c>
      <c r="C15610" s="285" t="s">
        <v>11</v>
      </c>
      <c r="D15610" s="287" t="s">
        <v>177</v>
      </c>
      <c r="E15610" s="253">
        <v>6166.6</v>
      </c>
      <c r="F15610" s="240" t="s">
        <v>75</v>
      </c>
      <c r="G15610" s="8">
        <f>SUM(A15610*E15610)</f>
        <v>6166.6</v>
      </c>
    </row>
    <row r="15611" spans="1:7" ht="120" customHeight="1">
      <c r="A15611" s="284"/>
      <c r="B15611" s="284"/>
      <c r="C15611" s="286"/>
      <c r="D15611" s="288"/>
      <c r="E15611" s="289" t="s">
        <v>178</v>
      </c>
      <c r="F15611" s="290"/>
      <c r="G15611" s="291"/>
    </row>
    <row r="15612" spans="1:7">
      <c r="A15612" s="283">
        <v>2</v>
      </c>
      <c r="B15612" s="283" t="s">
        <v>72</v>
      </c>
      <c r="C15612" s="285" t="s">
        <v>15</v>
      </c>
      <c r="D15612" s="287" t="s">
        <v>85</v>
      </c>
      <c r="E15612" s="253">
        <v>1109.46</v>
      </c>
      <c r="F15612" s="240" t="s">
        <v>75</v>
      </c>
      <c r="G15612" s="8">
        <f>SUM(A15612*E15612)</f>
        <v>2218.92</v>
      </c>
    </row>
    <row r="15613" spans="1:7" ht="30.75" customHeight="1">
      <c r="A15613" s="284"/>
      <c r="B15613" s="284"/>
      <c r="C15613" s="286"/>
      <c r="D15613" s="288"/>
      <c r="E15613" s="320" t="s">
        <v>86</v>
      </c>
      <c r="F15613" s="321"/>
      <c r="G15613" s="322"/>
    </row>
    <row r="15614" spans="1:7">
      <c r="A15614" s="283"/>
      <c r="B15614" s="283"/>
      <c r="C15614" s="285" t="s">
        <v>18</v>
      </c>
      <c r="D15614" s="287" t="s">
        <v>226</v>
      </c>
      <c r="E15614" s="296"/>
      <c r="F15614" s="297"/>
      <c r="G15614" s="298"/>
    </row>
    <row r="15615" spans="1:7" ht="105.75" customHeight="1">
      <c r="A15615" s="284"/>
      <c r="B15615" s="284"/>
      <c r="C15615" s="286"/>
      <c r="D15615" s="288"/>
      <c r="E15615" s="306"/>
      <c r="F15615" s="307"/>
      <c r="G15615" s="308"/>
    </row>
    <row r="15616" spans="1:7">
      <c r="A15616" s="283">
        <v>15</v>
      </c>
      <c r="B15616" s="283" t="s">
        <v>72</v>
      </c>
      <c r="C15616" s="285" t="s">
        <v>154</v>
      </c>
      <c r="D15616" s="287" t="s">
        <v>229</v>
      </c>
      <c r="E15616" s="253">
        <v>95.79</v>
      </c>
      <c r="F15616" s="240" t="s">
        <v>111</v>
      </c>
      <c r="G15616" s="8">
        <f>SUM(A15616*E15616)</f>
        <v>1436.8500000000001</v>
      </c>
    </row>
    <row r="15617" spans="1:7" ht="39" customHeight="1">
      <c r="A15617" s="284"/>
      <c r="B15617" s="284"/>
      <c r="C15617" s="286"/>
      <c r="D15617" s="288"/>
      <c r="E15617" s="289" t="s">
        <v>604</v>
      </c>
      <c r="F15617" s="290"/>
      <c r="G15617" s="291"/>
    </row>
    <row r="15618" spans="1:7" ht="47.25" customHeight="1">
      <c r="A15618" s="243"/>
      <c r="B15618" s="244"/>
      <c r="C15618" s="2"/>
      <c r="D15618" s="255"/>
      <c r="E15618" s="255"/>
      <c r="F15618" s="15" t="s">
        <v>706</v>
      </c>
      <c r="G15618" s="73">
        <v>9822</v>
      </c>
    </row>
    <row r="15619" spans="1:7" s="22" customFormat="1">
      <c r="A15619" s="51"/>
      <c r="B15619" s="51"/>
      <c r="C15619" s="52"/>
      <c r="D15619" s="53"/>
      <c r="E15619" s="54"/>
      <c r="F15619" s="54"/>
      <c r="G15619" s="54"/>
    </row>
    <row r="15620" spans="1:7" s="22" customFormat="1">
      <c r="A15620" s="51"/>
      <c r="B15620" s="51"/>
      <c r="C15620" s="52"/>
      <c r="D15620" s="53"/>
      <c r="E15620" s="54"/>
      <c r="F15620" s="54"/>
      <c r="G15620" s="54"/>
    </row>
    <row r="15621" spans="1:7" s="22" customFormat="1" ht="32.25" customHeight="1">
      <c r="A15621" s="34" t="s">
        <v>302</v>
      </c>
      <c r="B15621" s="35"/>
      <c r="C15621" s="36" t="s">
        <v>707</v>
      </c>
      <c r="D15621" s="37"/>
      <c r="F15621" s="36" t="s">
        <v>131</v>
      </c>
      <c r="G15621" s="36"/>
    </row>
    <row r="15622" spans="1:7" s="12" customFormat="1" ht="32.25" customHeight="1">
      <c r="A15622" s="52" t="s">
        <v>132</v>
      </c>
      <c r="B15622" s="35"/>
      <c r="C15622" s="36" t="s">
        <v>784</v>
      </c>
      <c r="D15622" s="37"/>
      <c r="F15622" s="197" t="s">
        <v>131</v>
      </c>
      <c r="G15622" s="197"/>
    </row>
    <row r="15623" spans="1:7" s="17" customFormat="1" ht="42" customHeight="1">
      <c r="A15623" s="195"/>
      <c r="B15623" s="39"/>
      <c r="C15623" s="39"/>
      <c r="D15623" s="40"/>
      <c r="E15623" s="43" t="s">
        <v>138</v>
      </c>
      <c r="F15623" s="196"/>
      <c r="G15623" s="196"/>
    </row>
    <row r="15624" spans="1:7" s="12" customFormat="1">
      <c r="A15624" s="41"/>
      <c r="B15624" s="36"/>
      <c r="C15624" s="36"/>
      <c r="D15624" s="42"/>
      <c r="E15624" s="36"/>
      <c r="F15624" s="36"/>
      <c r="G15624" s="45"/>
    </row>
    <row r="15625" spans="1:7" s="12" customFormat="1">
      <c r="A15625" s="41"/>
      <c r="B15625" s="36"/>
      <c r="C15625" s="36"/>
      <c r="D15625" s="42"/>
      <c r="E15625" s="36"/>
      <c r="F15625" s="36"/>
      <c r="G15625" s="45"/>
    </row>
    <row r="15626" spans="1:7" s="12" customFormat="1">
      <c r="A15626" s="41"/>
      <c r="B15626" s="36"/>
      <c r="C15626" s="36"/>
      <c r="D15626" s="42"/>
      <c r="E15626" s="36"/>
      <c r="F15626" s="36"/>
      <c r="G15626" s="45"/>
    </row>
    <row r="15627" spans="1:7" s="12" customFormat="1">
      <c r="A15627" s="41"/>
      <c r="B15627" s="36"/>
      <c r="C15627" s="36"/>
      <c r="D15627" s="42"/>
      <c r="E15627" s="36"/>
      <c r="F15627" s="36"/>
      <c r="G15627" s="45"/>
    </row>
    <row r="15628" spans="1:7" s="12" customFormat="1">
      <c r="A15628" s="41"/>
      <c r="B15628" s="36"/>
      <c r="C15628" s="36"/>
      <c r="D15628" s="42"/>
      <c r="E15628" s="46" t="s">
        <v>140</v>
      </c>
      <c r="F15628" s="36"/>
      <c r="G15628" s="45"/>
    </row>
    <row r="15629" spans="1:7" s="12" customFormat="1">
      <c r="A15629" s="37" t="s">
        <v>139</v>
      </c>
      <c r="B15629" s="36"/>
      <c r="C15629" s="36"/>
      <c r="D15629" s="42"/>
      <c r="E15629" s="46" t="s">
        <v>141</v>
      </c>
      <c r="F15629" s="36"/>
      <c r="G15629" s="45"/>
    </row>
    <row r="15630" spans="1:7" s="12" customFormat="1">
      <c r="A15630" s="41"/>
      <c r="B15630" s="36"/>
      <c r="C15630" s="36"/>
      <c r="D15630" s="42"/>
      <c r="E15630" s="46" t="s">
        <v>142</v>
      </c>
      <c r="F15630" s="36"/>
      <c r="G15630" s="45"/>
    </row>
    <row r="15631" spans="1:7">
      <c r="A15631" s="4"/>
      <c r="B15631" s="4"/>
      <c r="C15631" s="5"/>
      <c r="D15631" s="167"/>
      <c r="E15631" s="4"/>
      <c r="F15631" s="4"/>
      <c r="G15631" s="7"/>
    </row>
    <row r="15632" spans="1:7">
      <c r="A15632" s="4"/>
      <c r="B15632" s="4"/>
      <c r="C15632" s="5"/>
      <c r="D15632" s="167"/>
      <c r="E15632" s="4"/>
      <c r="F15632" s="4"/>
      <c r="G15632" s="7"/>
    </row>
    <row r="15633" spans="1:7">
      <c r="A15633" s="4"/>
      <c r="B15633" s="4"/>
      <c r="C15633" s="5"/>
      <c r="D15633" s="167"/>
      <c r="E15633" s="4"/>
      <c r="F15633" s="4"/>
      <c r="G15633" s="7"/>
    </row>
    <row r="15634" spans="1:7">
      <c r="A15634" s="4"/>
      <c r="B15634" s="4"/>
      <c r="C15634" s="5"/>
      <c r="D15634" s="167"/>
      <c r="E15634" s="4"/>
      <c r="F15634" s="4"/>
      <c r="G15634" s="7"/>
    </row>
    <row r="15635" spans="1:7">
      <c r="A15635" s="4"/>
      <c r="B15635" s="4"/>
      <c r="C15635" s="5"/>
      <c r="D15635" s="167"/>
      <c r="E15635" s="4"/>
      <c r="F15635" s="4"/>
      <c r="G15635" s="7"/>
    </row>
    <row r="15636" spans="1:7">
      <c r="A15636" s="4"/>
      <c r="B15636" s="4"/>
      <c r="C15636" s="5"/>
      <c r="D15636" s="167"/>
      <c r="E15636" s="4"/>
      <c r="F15636" s="4"/>
      <c r="G15636" s="7"/>
    </row>
    <row r="15637" spans="1:7">
      <c r="A15637" s="4"/>
      <c r="B15637" s="4"/>
      <c r="C15637" s="5"/>
      <c r="D15637" s="167"/>
      <c r="E15637" s="4"/>
      <c r="F15637" s="4"/>
      <c r="G15637" s="7"/>
    </row>
    <row r="15638" spans="1:7">
      <c r="A15638" s="4"/>
      <c r="B15638" s="4"/>
      <c r="C15638" s="5"/>
      <c r="D15638" s="167"/>
      <c r="E15638" s="4"/>
      <c r="F15638" s="4"/>
      <c r="G15638" s="7"/>
    </row>
    <row r="15639" spans="1:7">
      <c r="A15639" s="4"/>
      <c r="B15639" s="4"/>
      <c r="C15639" s="5"/>
      <c r="D15639" s="167"/>
      <c r="E15639" s="4"/>
      <c r="F15639" s="4"/>
      <c r="G15639" s="7"/>
    </row>
    <row r="15640" spans="1:7">
      <c r="A15640" s="4"/>
      <c r="B15640" s="4"/>
      <c r="C15640" s="5"/>
      <c r="D15640" s="167"/>
      <c r="E15640" s="4"/>
      <c r="F15640" s="4"/>
      <c r="G15640" s="7"/>
    </row>
    <row r="15641" spans="1:7">
      <c r="A15641" s="4"/>
      <c r="B15641" s="4"/>
      <c r="C15641" s="5"/>
      <c r="D15641" s="167"/>
      <c r="E15641" s="4"/>
      <c r="F15641" s="4"/>
      <c r="G15641" s="7"/>
    </row>
    <row r="15642" spans="1:7">
      <c r="A15642" s="4"/>
      <c r="B15642" s="4"/>
      <c r="C15642" s="5"/>
      <c r="D15642" s="167"/>
      <c r="E15642" s="4"/>
      <c r="F15642" s="4"/>
      <c r="G15642" s="7"/>
    </row>
    <row r="15643" spans="1:7">
      <c r="A15643" s="4"/>
      <c r="B15643" s="4"/>
      <c r="C15643" s="5"/>
      <c r="D15643" s="167"/>
      <c r="E15643" s="4"/>
      <c r="F15643" s="4"/>
      <c r="G15643" s="7"/>
    </row>
    <row r="15644" spans="1:7">
      <c r="A15644" s="4"/>
      <c r="B15644" s="4"/>
      <c r="C15644" s="5"/>
      <c r="D15644" s="167"/>
      <c r="E15644" s="4"/>
      <c r="F15644" s="4"/>
      <c r="G15644" s="7"/>
    </row>
    <row r="15645" spans="1:7">
      <c r="A15645" s="4"/>
      <c r="B15645" s="4"/>
      <c r="C15645" s="5"/>
      <c r="D15645" s="167"/>
      <c r="E15645" s="4"/>
      <c r="F15645" s="4"/>
      <c r="G15645" s="7"/>
    </row>
    <row r="15646" spans="1:7">
      <c r="A15646" s="4"/>
      <c r="B15646" s="4"/>
      <c r="C15646" s="5"/>
      <c r="D15646" s="167"/>
      <c r="E15646" s="4"/>
      <c r="F15646" s="4"/>
      <c r="G15646" s="7"/>
    </row>
    <row r="15647" spans="1:7">
      <c r="A15647" s="4"/>
      <c r="B15647" s="4"/>
      <c r="C15647" s="5"/>
      <c r="D15647" s="167"/>
      <c r="E15647" s="4"/>
      <c r="F15647" s="4"/>
      <c r="G15647" s="7"/>
    </row>
    <row r="15648" spans="1:7">
      <c r="A15648" s="4"/>
      <c r="B15648" s="4"/>
      <c r="C15648" s="5"/>
      <c r="D15648" s="167"/>
      <c r="E15648" s="4"/>
      <c r="F15648" s="4"/>
      <c r="G15648" s="7"/>
    </row>
    <row r="15649" spans="1:7">
      <c r="A15649" s="4"/>
      <c r="B15649" s="4"/>
      <c r="C15649" s="5"/>
      <c r="D15649" s="167"/>
      <c r="E15649" s="4"/>
      <c r="F15649" s="4"/>
      <c r="G15649" s="7"/>
    </row>
    <row r="15650" spans="1:7">
      <c r="A15650" s="4"/>
      <c r="B15650" s="4"/>
      <c r="C15650" s="5"/>
      <c r="D15650" s="167"/>
      <c r="E15650" s="4"/>
      <c r="F15650" s="4"/>
      <c r="G15650" s="7"/>
    </row>
    <row r="15651" spans="1:7">
      <c r="A15651" s="4"/>
      <c r="B15651" s="4"/>
      <c r="C15651" s="5"/>
      <c r="D15651" s="167"/>
      <c r="E15651" s="4"/>
      <c r="F15651" s="4"/>
      <c r="G15651" s="7"/>
    </row>
    <row r="15652" spans="1:7">
      <c r="A15652" s="4"/>
      <c r="B15652" s="4"/>
      <c r="C15652" s="5"/>
      <c r="D15652" s="167"/>
      <c r="E15652" s="4"/>
      <c r="F15652" s="4"/>
      <c r="G15652" s="7"/>
    </row>
    <row r="15653" spans="1:7">
      <c r="A15653" s="4"/>
      <c r="B15653" s="4"/>
      <c r="C15653" s="5"/>
      <c r="D15653" s="167"/>
      <c r="E15653" s="4"/>
      <c r="F15653" s="4"/>
      <c r="G15653" s="7"/>
    </row>
    <row r="15654" spans="1:7">
      <c r="A15654" s="4"/>
      <c r="B15654" s="4"/>
      <c r="C15654" s="5"/>
      <c r="D15654" s="167"/>
      <c r="E15654" s="4"/>
      <c r="F15654" s="4"/>
      <c r="G15654" s="7"/>
    </row>
    <row r="15655" spans="1:7">
      <c r="A15655" s="4"/>
      <c r="B15655" s="4"/>
      <c r="C15655" s="5"/>
      <c r="D15655" s="167"/>
      <c r="E15655" s="4"/>
      <c r="F15655" s="4"/>
      <c r="G15655" s="7"/>
    </row>
    <row r="15656" spans="1:7">
      <c r="A15656" s="4"/>
      <c r="B15656" s="4"/>
      <c r="C15656" s="5"/>
      <c r="D15656" s="167"/>
      <c r="E15656" s="4"/>
      <c r="F15656" s="4"/>
      <c r="G15656" s="7"/>
    </row>
    <row r="15657" spans="1:7">
      <c r="A15657" s="4"/>
      <c r="B15657" s="4"/>
      <c r="C15657" s="5"/>
      <c r="D15657" s="167"/>
      <c r="E15657" s="4"/>
      <c r="F15657" s="4"/>
      <c r="G15657" s="7"/>
    </row>
    <row r="15658" spans="1:7">
      <c r="A15658" s="4"/>
      <c r="B15658" s="4"/>
      <c r="C15658" s="5"/>
      <c r="D15658" s="167"/>
      <c r="E15658" s="4"/>
      <c r="F15658" s="4"/>
      <c r="G15658" s="7"/>
    </row>
    <row r="15659" spans="1:7">
      <c r="A15659" s="4"/>
      <c r="B15659" s="4"/>
      <c r="C15659" s="5"/>
      <c r="D15659" s="167"/>
      <c r="E15659" s="4"/>
      <c r="F15659" s="4"/>
      <c r="G15659" s="7"/>
    </row>
    <row r="15660" spans="1:7">
      <c r="A15660" s="4"/>
      <c r="B15660" s="4"/>
      <c r="C15660" s="5"/>
      <c r="D15660" s="167"/>
      <c r="E15660" s="4"/>
      <c r="F15660" s="4"/>
      <c r="G15660" s="7"/>
    </row>
    <row r="15661" spans="1:7">
      <c r="A15661" s="4"/>
      <c r="B15661" s="4"/>
      <c r="C15661" s="5"/>
      <c r="D15661" s="167"/>
      <c r="E15661" s="4"/>
      <c r="F15661" s="4"/>
      <c r="G15661" s="7"/>
    </row>
    <row r="15662" spans="1:7">
      <c r="A15662" s="4"/>
      <c r="B15662" s="4"/>
      <c r="C15662" s="5"/>
      <c r="D15662" s="167"/>
      <c r="E15662" s="4"/>
      <c r="F15662" s="4"/>
      <c r="G15662" s="7"/>
    </row>
    <row r="15663" spans="1:7">
      <c r="A15663" s="4"/>
      <c r="B15663" s="4"/>
      <c r="C15663" s="5"/>
      <c r="D15663" s="167"/>
      <c r="E15663" s="4"/>
      <c r="F15663" s="4"/>
      <c r="G15663" s="7"/>
    </row>
    <row r="15664" spans="1:7">
      <c r="A15664" s="4"/>
      <c r="B15664" s="4"/>
      <c r="C15664" s="5"/>
      <c r="D15664" s="167"/>
      <c r="E15664" s="4"/>
      <c r="F15664" s="4"/>
      <c r="G15664" s="7"/>
    </row>
    <row r="15665" spans="1:7">
      <c r="A15665" s="4"/>
      <c r="B15665" s="4"/>
      <c r="C15665" s="5"/>
      <c r="D15665" s="167"/>
      <c r="E15665" s="4"/>
      <c r="F15665" s="4"/>
      <c r="G15665" s="7"/>
    </row>
    <row r="15666" spans="1:7">
      <c r="A15666" s="4"/>
      <c r="B15666" s="4"/>
      <c r="C15666" s="5"/>
      <c r="D15666" s="167"/>
      <c r="E15666" s="4"/>
      <c r="F15666" s="4"/>
      <c r="G15666" s="7"/>
    </row>
    <row r="15667" spans="1:7">
      <c r="A15667" s="4"/>
      <c r="B15667" s="4"/>
      <c r="C15667" s="5"/>
      <c r="D15667" s="167"/>
      <c r="E15667" s="4"/>
      <c r="F15667" s="4"/>
      <c r="G15667" s="7"/>
    </row>
    <row r="15668" spans="1:7">
      <c r="A15668" s="4"/>
      <c r="B15668" s="4"/>
      <c r="C15668" s="5"/>
      <c r="D15668" s="167"/>
      <c r="E15668" s="4"/>
      <c r="F15668" s="4"/>
      <c r="G15668" s="7"/>
    </row>
    <row r="15669" spans="1:7">
      <c r="A15669" s="4"/>
      <c r="B15669" s="4"/>
      <c r="C15669" s="5"/>
      <c r="D15669" s="167"/>
      <c r="E15669" s="4"/>
      <c r="F15669" s="4"/>
      <c r="G15669" s="7"/>
    </row>
    <row r="15670" spans="1:7">
      <c r="A15670" s="4"/>
      <c r="B15670" s="4"/>
      <c r="C15670" s="5"/>
      <c r="D15670" s="167"/>
      <c r="E15670" s="4"/>
      <c r="F15670" s="4"/>
      <c r="G15670" s="7"/>
    </row>
    <row r="15671" spans="1:7">
      <c r="A15671" s="4"/>
      <c r="B15671" s="4"/>
      <c r="C15671" s="5"/>
      <c r="D15671" s="167"/>
      <c r="E15671" s="4"/>
      <c r="F15671" s="4"/>
      <c r="G15671" s="7"/>
    </row>
    <row r="15672" spans="1:7">
      <c r="A15672" s="4"/>
      <c r="B15672" s="4"/>
      <c r="C15672" s="5"/>
      <c r="D15672" s="167"/>
      <c r="E15672" s="4"/>
      <c r="F15672" s="4"/>
      <c r="G15672" s="7"/>
    </row>
    <row r="15673" spans="1:7">
      <c r="A15673" s="4"/>
      <c r="B15673" s="4"/>
      <c r="C15673" s="5"/>
      <c r="D15673" s="167"/>
      <c r="E15673" s="4"/>
      <c r="F15673" s="4"/>
      <c r="G15673" s="7"/>
    </row>
    <row r="15674" spans="1:7">
      <c r="A15674" s="4"/>
      <c r="B15674" s="4"/>
      <c r="C15674" s="5"/>
      <c r="D15674" s="167"/>
      <c r="E15674" s="4"/>
      <c r="F15674" s="4"/>
      <c r="G15674" s="7"/>
    </row>
    <row r="15675" spans="1:7">
      <c r="A15675" s="4"/>
      <c r="B15675" s="4"/>
      <c r="C15675" s="5"/>
      <c r="D15675" s="167"/>
      <c r="E15675" s="4"/>
      <c r="F15675" s="4"/>
      <c r="G15675" s="7"/>
    </row>
    <row r="15676" spans="1:7">
      <c r="A15676" s="4"/>
      <c r="B15676" s="4"/>
      <c r="C15676" s="5"/>
      <c r="D15676" s="167"/>
      <c r="E15676" s="4"/>
      <c r="F15676" s="4"/>
      <c r="G15676" s="7"/>
    </row>
    <row r="15677" spans="1:7">
      <c r="A15677" s="4"/>
      <c r="B15677" s="4"/>
      <c r="C15677" s="5"/>
      <c r="D15677" s="167"/>
      <c r="E15677" s="4"/>
      <c r="F15677" s="4"/>
      <c r="G15677" s="7"/>
    </row>
    <row r="15678" spans="1:7">
      <c r="A15678" s="4"/>
      <c r="B15678" s="4"/>
      <c r="C15678" s="5"/>
      <c r="D15678" s="167"/>
      <c r="E15678" s="4"/>
      <c r="F15678" s="4"/>
      <c r="G15678" s="7"/>
    </row>
    <row r="15679" spans="1:7">
      <c r="A15679" s="4"/>
      <c r="B15679" s="4"/>
      <c r="C15679" s="5"/>
      <c r="D15679" s="167"/>
      <c r="E15679" s="4"/>
      <c r="F15679" s="4"/>
      <c r="G15679" s="7"/>
    </row>
    <row r="15680" spans="1:7">
      <c r="A15680" s="4"/>
      <c r="B15680" s="4"/>
      <c r="C15680" s="5"/>
      <c r="D15680" s="167"/>
      <c r="E15680" s="4"/>
      <c r="F15680" s="4"/>
      <c r="G15680" s="7"/>
    </row>
    <row r="15681" spans="1:7">
      <c r="A15681" s="4"/>
      <c r="B15681" s="4"/>
      <c r="C15681" s="5"/>
      <c r="D15681" s="167"/>
      <c r="E15681" s="4"/>
      <c r="F15681" s="4"/>
      <c r="G15681" s="7"/>
    </row>
    <row r="15682" spans="1:7">
      <c r="A15682" s="4"/>
      <c r="B15682" s="4"/>
      <c r="C15682" s="5"/>
      <c r="D15682" s="167"/>
      <c r="E15682" s="4"/>
      <c r="F15682" s="4"/>
      <c r="G15682" s="7"/>
    </row>
    <row r="15683" spans="1:7">
      <c r="A15683" s="4"/>
      <c r="B15683" s="4"/>
      <c r="C15683" s="5"/>
      <c r="D15683" s="167"/>
      <c r="E15683" s="4"/>
      <c r="F15683" s="4"/>
      <c r="G15683" s="7"/>
    </row>
    <row r="15684" spans="1:7">
      <c r="A15684" s="4"/>
      <c r="B15684" s="4"/>
      <c r="C15684" s="5"/>
      <c r="D15684" s="167"/>
      <c r="E15684" s="4"/>
      <c r="F15684" s="4"/>
      <c r="G15684" s="7"/>
    </row>
    <row r="15685" spans="1:7">
      <c r="A15685" s="4"/>
      <c r="B15685" s="4"/>
      <c r="C15685" s="5"/>
      <c r="D15685" s="167"/>
      <c r="E15685" s="4"/>
      <c r="F15685" s="4"/>
      <c r="G15685" s="7"/>
    </row>
    <row r="15686" spans="1:7">
      <c r="A15686" s="278" t="s">
        <v>0</v>
      </c>
      <c r="B15686" s="278"/>
      <c r="C15686" s="278"/>
      <c r="D15686" s="278"/>
      <c r="E15686" s="278"/>
      <c r="F15686" s="278"/>
      <c r="G15686" s="278"/>
    </row>
    <row r="15687" spans="1:7">
      <c r="A15687" s="279" t="s">
        <v>1</v>
      </c>
      <c r="B15687" s="279"/>
      <c r="C15687" s="279"/>
      <c r="D15687" s="279"/>
      <c r="E15687" s="279"/>
      <c r="F15687" s="279"/>
      <c r="G15687" s="279"/>
    </row>
    <row r="15688" spans="1:7" ht="30.75" customHeight="1">
      <c r="A15688" s="1" t="s">
        <v>2</v>
      </c>
      <c r="B15688" s="245"/>
      <c r="C15688" s="245"/>
      <c r="D15688" s="315" t="s">
        <v>1348</v>
      </c>
      <c r="E15688" s="315"/>
      <c r="F15688" s="315"/>
      <c r="G15688" s="315"/>
    </row>
    <row r="15689" spans="1:7" ht="30" customHeight="1">
      <c r="A15689" s="281" t="s">
        <v>3</v>
      </c>
      <c r="B15689" s="282"/>
      <c r="C15689" s="2" t="s">
        <v>4</v>
      </c>
      <c r="D15689" s="255" t="s">
        <v>5</v>
      </c>
      <c r="E15689" s="255" t="s">
        <v>6</v>
      </c>
      <c r="F15689" s="255" t="s">
        <v>7</v>
      </c>
      <c r="G15689" s="3" t="s">
        <v>8</v>
      </c>
    </row>
    <row r="15690" spans="1:7">
      <c r="A15690" s="255"/>
      <c r="B15690" s="255"/>
      <c r="C15690" s="2"/>
      <c r="D15690" s="72" t="s">
        <v>9</v>
      </c>
      <c r="E15690" s="255"/>
      <c r="F15690" s="255"/>
      <c r="G15690" s="3"/>
    </row>
    <row r="15691" spans="1:7" s="11" customFormat="1" ht="16.5" customHeight="1">
      <c r="A15691" s="285">
        <v>10323</v>
      </c>
      <c r="B15691" s="285" t="s">
        <v>39</v>
      </c>
      <c r="C15691" s="283" t="s">
        <v>11</v>
      </c>
      <c r="D15691" s="287" t="s">
        <v>149</v>
      </c>
      <c r="E15691" s="253">
        <v>121</v>
      </c>
      <c r="F15691" s="240" t="s">
        <v>42</v>
      </c>
      <c r="G15691" s="9">
        <f>SUM(A15691*E15691/100)</f>
        <v>12490.83</v>
      </c>
    </row>
    <row r="15692" spans="1:7" s="11" customFormat="1" ht="18" customHeight="1">
      <c r="A15692" s="286"/>
      <c r="B15692" s="286"/>
      <c r="C15692" s="284"/>
      <c r="D15692" s="288"/>
      <c r="E15692" s="293" t="s">
        <v>150</v>
      </c>
      <c r="F15692" s="294"/>
      <c r="G15692" s="295"/>
    </row>
    <row r="15693" spans="1:7" s="12" customFormat="1">
      <c r="A15693" s="285">
        <v>10323</v>
      </c>
      <c r="B15693" s="285" t="s">
        <v>39</v>
      </c>
      <c r="C15693" s="283" t="s">
        <v>15</v>
      </c>
      <c r="D15693" s="287" t="s">
        <v>151</v>
      </c>
      <c r="E15693" s="253">
        <v>660</v>
      </c>
      <c r="F15693" s="240" t="s">
        <v>42</v>
      </c>
      <c r="G15693" s="9">
        <f>SUM(A15693*E15693/100)</f>
        <v>68131.8</v>
      </c>
    </row>
    <row r="15694" spans="1:7" s="12" customFormat="1" ht="17.25" customHeight="1">
      <c r="A15694" s="286"/>
      <c r="B15694" s="286"/>
      <c r="C15694" s="284"/>
      <c r="D15694" s="288"/>
      <c r="E15694" s="293" t="s">
        <v>152</v>
      </c>
      <c r="F15694" s="294"/>
      <c r="G15694" s="295"/>
    </row>
    <row r="15695" spans="1:7" s="11" customFormat="1" ht="15" customHeight="1">
      <c r="A15695" s="285">
        <v>10323</v>
      </c>
      <c r="B15695" s="285" t="s">
        <v>39</v>
      </c>
      <c r="C15695" s="283" t="s">
        <v>18</v>
      </c>
      <c r="D15695" s="287" t="s">
        <v>1349</v>
      </c>
      <c r="E15695" s="253">
        <v>2496.7199999999998</v>
      </c>
      <c r="F15695" s="240" t="s">
        <v>42</v>
      </c>
      <c r="G15695" s="9">
        <f>SUM(A15695*E15695/100)</f>
        <v>257736.4056</v>
      </c>
    </row>
    <row r="15696" spans="1:7" s="11" customFormat="1" ht="45" customHeight="1">
      <c r="A15696" s="286"/>
      <c r="B15696" s="286"/>
      <c r="C15696" s="284"/>
      <c r="D15696" s="288"/>
      <c r="E15696" s="293" t="s">
        <v>699</v>
      </c>
      <c r="F15696" s="294"/>
      <c r="G15696" s="295"/>
    </row>
    <row r="15697" spans="1:7" s="11" customFormat="1" ht="18" customHeight="1">
      <c r="A15697" s="229">
        <v>9803</v>
      </c>
      <c r="B15697" s="229" t="s">
        <v>39</v>
      </c>
      <c r="C15697" s="227" t="s">
        <v>21</v>
      </c>
      <c r="D15697" s="287" t="s">
        <v>1350</v>
      </c>
      <c r="E15697" s="253">
        <v>6316.5</v>
      </c>
      <c r="F15697" s="240" t="s">
        <v>42</v>
      </c>
      <c r="G15697" s="9">
        <f>SUM(A15697*E15697/100)</f>
        <v>619206.495</v>
      </c>
    </row>
    <row r="15698" spans="1:7" s="11" customFormat="1" ht="66.75" customHeight="1">
      <c r="A15698" s="230"/>
      <c r="B15698" s="230"/>
      <c r="C15698" s="228"/>
      <c r="D15698" s="288"/>
      <c r="E15698" s="293" t="s">
        <v>1351</v>
      </c>
      <c r="F15698" s="294"/>
      <c r="G15698" s="295"/>
    </row>
    <row r="15699" spans="1:7" s="11" customFormat="1" ht="15.75" customHeight="1">
      <c r="A15699" s="285">
        <v>9803</v>
      </c>
      <c r="B15699" s="285" t="s">
        <v>39</v>
      </c>
      <c r="C15699" s="283" t="s">
        <v>25</v>
      </c>
      <c r="D15699" s="287" t="s">
        <v>702</v>
      </c>
      <c r="E15699" s="253">
        <v>1.97</v>
      </c>
      <c r="F15699" s="240" t="s">
        <v>165</v>
      </c>
      <c r="G15699" s="9">
        <f>SUM(A15699*E15699)</f>
        <v>19311.91</v>
      </c>
    </row>
    <row r="15700" spans="1:7" s="11" customFormat="1" ht="42" customHeight="1">
      <c r="A15700" s="286"/>
      <c r="B15700" s="286"/>
      <c r="C15700" s="284"/>
      <c r="D15700" s="288"/>
      <c r="E15700" s="293" t="s">
        <v>703</v>
      </c>
      <c r="F15700" s="294"/>
      <c r="G15700" s="295"/>
    </row>
    <row r="15701" spans="1:7" ht="42" customHeight="1">
      <c r="A15701" s="243"/>
      <c r="B15701" s="244"/>
      <c r="C15701" s="2"/>
      <c r="D15701" s="255"/>
      <c r="E15701" s="255"/>
      <c r="F15701" s="15" t="s">
        <v>603</v>
      </c>
      <c r="G15701" s="73">
        <v>977172</v>
      </c>
    </row>
    <row r="15702" spans="1:7">
      <c r="A15702" s="243"/>
      <c r="B15702" s="244"/>
      <c r="C15702" s="2"/>
      <c r="D15702" s="72" t="s">
        <v>704</v>
      </c>
      <c r="E15702" s="255"/>
      <c r="F15702" s="255"/>
      <c r="G15702" s="3"/>
    </row>
    <row r="15703" spans="1:7" s="12" customFormat="1" ht="127.5">
      <c r="A15703" s="135">
        <v>3886</v>
      </c>
      <c r="B15703" s="136" t="s">
        <v>39</v>
      </c>
      <c r="C15703" s="239" t="s">
        <v>11</v>
      </c>
      <c r="D15703" s="241" t="s">
        <v>705</v>
      </c>
      <c r="E15703" s="240"/>
      <c r="F15703" s="240" t="s">
        <v>165</v>
      </c>
      <c r="G15703" s="137"/>
    </row>
    <row r="15704" spans="1:7" ht="47.25" customHeight="1">
      <c r="A15704" s="243"/>
      <c r="B15704" s="244"/>
      <c r="C15704" s="2"/>
      <c r="D15704" s="255"/>
      <c r="E15704" s="255"/>
      <c r="F15704" s="15" t="s">
        <v>706</v>
      </c>
      <c r="G15704" s="73"/>
    </row>
    <row r="15705" spans="1:7" s="22" customFormat="1">
      <c r="A15705" s="51"/>
      <c r="B15705" s="51"/>
      <c r="C15705" s="52"/>
      <c r="D15705" s="53"/>
      <c r="E15705" s="54"/>
      <c r="F15705" s="54"/>
      <c r="G15705" s="54"/>
    </row>
    <row r="15706" spans="1:7" s="22" customFormat="1">
      <c r="A15706" s="51"/>
      <c r="B15706" s="51"/>
      <c r="C15706" s="52"/>
      <c r="D15706" s="53"/>
      <c r="E15706" s="54"/>
      <c r="F15706" s="54"/>
      <c r="G15706" s="54"/>
    </row>
    <row r="15707" spans="1:7" s="22" customFormat="1" ht="32.25" customHeight="1">
      <c r="A15707" s="34" t="s">
        <v>302</v>
      </c>
      <c r="B15707" s="35"/>
      <c r="C15707" s="36" t="s">
        <v>707</v>
      </c>
      <c r="D15707" s="37"/>
      <c r="F15707" s="36" t="s">
        <v>131</v>
      </c>
      <c r="G15707" s="36"/>
    </row>
    <row r="15708" spans="1:7" s="12" customFormat="1" ht="32.25" customHeight="1">
      <c r="A15708" s="52" t="s">
        <v>132</v>
      </c>
      <c r="B15708" s="35"/>
      <c r="C15708" s="36" t="s">
        <v>708</v>
      </c>
      <c r="D15708" s="37"/>
      <c r="F15708" s="36" t="s">
        <v>131</v>
      </c>
      <c r="G15708" s="36"/>
    </row>
    <row r="15709" spans="1:7" s="17" customFormat="1" ht="42" customHeight="1">
      <c r="A15709" s="195"/>
      <c r="B15709" s="39"/>
      <c r="C15709" s="39"/>
      <c r="D15709" s="40"/>
      <c r="E15709" s="43" t="s">
        <v>138</v>
      </c>
      <c r="F15709" s="196"/>
      <c r="G15709" s="196"/>
    </row>
    <row r="15710" spans="1:7" s="12" customFormat="1">
      <c r="A15710" s="41"/>
      <c r="B15710" s="36"/>
      <c r="C15710" s="36"/>
      <c r="D15710" s="42"/>
      <c r="E15710" s="36"/>
      <c r="F15710" s="36"/>
      <c r="G15710" s="45"/>
    </row>
    <row r="15711" spans="1:7" s="12" customFormat="1">
      <c r="A15711" s="41"/>
      <c r="B15711" s="36"/>
      <c r="C15711" s="36"/>
      <c r="D15711" s="42"/>
      <c r="E15711" s="36"/>
      <c r="F15711" s="36"/>
      <c r="G15711" s="45"/>
    </row>
    <row r="15712" spans="1:7" s="12" customFormat="1">
      <c r="A15712" s="41"/>
      <c r="B15712" s="36"/>
      <c r="C15712" s="36"/>
      <c r="D15712" s="42"/>
      <c r="E15712" s="36"/>
      <c r="F15712" s="36"/>
      <c r="G15712" s="45"/>
    </row>
    <row r="15713" spans="1:7" s="12" customFormat="1">
      <c r="A15713" s="41"/>
      <c r="B15713" s="36"/>
      <c r="C15713" s="36"/>
      <c r="D15713" s="42"/>
      <c r="E15713" s="36"/>
      <c r="F15713" s="36"/>
      <c r="G15713" s="45"/>
    </row>
    <row r="15714" spans="1:7" s="12" customFormat="1">
      <c r="A15714" s="41"/>
      <c r="B15714" s="36"/>
      <c r="C15714" s="36"/>
      <c r="D15714" s="42"/>
      <c r="E15714" s="46" t="s">
        <v>140</v>
      </c>
      <c r="F15714" s="36"/>
      <c r="G15714" s="45"/>
    </row>
    <row r="15715" spans="1:7" s="12" customFormat="1">
      <c r="A15715" s="37" t="s">
        <v>139</v>
      </c>
      <c r="B15715" s="36"/>
      <c r="C15715" s="36"/>
      <c r="D15715" s="42"/>
      <c r="E15715" s="46" t="s">
        <v>141</v>
      </c>
      <c r="F15715" s="36"/>
      <c r="G15715" s="45"/>
    </row>
    <row r="15716" spans="1:7" s="12" customFormat="1">
      <c r="A15716" s="41"/>
      <c r="B15716" s="36"/>
      <c r="C15716" s="36"/>
      <c r="D15716" s="42"/>
      <c r="E15716" s="46" t="s">
        <v>142</v>
      </c>
      <c r="F15716" s="36"/>
      <c r="G15716" s="45"/>
    </row>
    <row r="15718" spans="1:7">
      <c r="A15718" s="4"/>
      <c r="B15718" s="4"/>
      <c r="C15718" s="5"/>
      <c r="D15718" s="167"/>
      <c r="E15718" s="4"/>
      <c r="F15718" s="4"/>
      <c r="G15718" s="7"/>
    </row>
    <row r="15719" spans="1:7">
      <c r="A15719" s="4"/>
      <c r="B15719" s="4"/>
      <c r="C15719" s="5"/>
      <c r="D15719" s="167"/>
      <c r="E15719" s="4"/>
      <c r="F15719" s="4"/>
      <c r="G15719" s="7"/>
    </row>
    <row r="15720" spans="1:7">
      <c r="A15720" s="4"/>
      <c r="B15720" s="4"/>
      <c r="C15720" s="5"/>
      <c r="D15720" s="167"/>
      <c r="E15720" s="4"/>
      <c r="F15720" s="4"/>
      <c r="G15720" s="7"/>
    </row>
    <row r="15721" spans="1:7">
      <c r="A15721" s="4"/>
      <c r="B15721" s="4"/>
      <c r="C15721" s="5"/>
      <c r="D15721" s="167"/>
      <c r="E15721" s="4"/>
      <c r="F15721" s="4"/>
      <c r="G15721" s="7"/>
    </row>
    <row r="15722" spans="1:7">
      <c r="A15722" s="4"/>
      <c r="B15722" s="4"/>
      <c r="C15722" s="5"/>
      <c r="D15722" s="167"/>
      <c r="E15722" s="4"/>
      <c r="F15722" s="4"/>
      <c r="G15722" s="7"/>
    </row>
    <row r="15723" spans="1:7">
      <c r="A15723" s="4"/>
      <c r="B15723" s="4"/>
      <c r="C15723" s="5"/>
      <c r="D15723" s="167"/>
      <c r="E15723" s="4"/>
      <c r="F15723" s="4"/>
      <c r="G15723" s="7"/>
    </row>
    <row r="15724" spans="1:7">
      <c r="A15724" s="4"/>
      <c r="B15724" s="4"/>
      <c r="C15724" s="5"/>
      <c r="D15724" s="167"/>
      <c r="E15724" s="4"/>
      <c r="F15724" s="4"/>
      <c r="G15724" s="7"/>
    </row>
    <row r="15725" spans="1:7">
      <c r="A15725" s="4"/>
      <c r="B15725" s="4"/>
      <c r="C15725" s="5"/>
      <c r="D15725" s="167"/>
      <c r="E15725" s="4"/>
      <c r="F15725" s="4"/>
      <c r="G15725" s="7"/>
    </row>
    <row r="15726" spans="1:7">
      <c r="A15726" s="4"/>
      <c r="B15726" s="4"/>
      <c r="C15726" s="5"/>
      <c r="D15726" s="167"/>
      <c r="E15726" s="4"/>
      <c r="F15726" s="4"/>
      <c r="G15726" s="7"/>
    </row>
    <row r="15727" spans="1:7">
      <c r="A15727" s="4"/>
      <c r="B15727" s="4"/>
      <c r="C15727" s="5"/>
      <c r="D15727" s="167"/>
      <c r="E15727" s="4"/>
      <c r="F15727" s="4"/>
      <c r="G15727" s="7"/>
    </row>
    <row r="15728" spans="1:7">
      <c r="A15728" s="4"/>
      <c r="B15728" s="4"/>
      <c r="C15728" s="5"/>
      <c r="D15728" s="167"/>
      <c r="E15728" s="4"/>
      <c r="F15728" s="4"/>
      <c r="G15728" s="7"/>
    </row>
    <row r="15729" spans="1:7">
      <c r="A15729" s="4"/>
      <c r="B15729" s="4"/>
      <c r="C15729" s="5"/>
      <c r="D15729" s="167"/>
      <c r="E15729" s="4"/>
      <c r="F15729" s="4"/>
      <c r="G15729" s="7"/>
    </row>
    <row r="15730" spans="1:7">
      <c r="A15730" s="4"/>
      <c r="B15730" s="4"/>
      <c r="C15730" s="5"/>
      <c r="D15730" s="167"/>
      <c r="E15730" s="4"/>
      <c r="F15730" s="4"/>
      <c r="G15730" s="7"/>
    </row>
    <row r="15731" spans="1:7">
      <c r="A15731" s="4"/>
      <c r="B15731" s="4"/>
      <c r="C15731" s="5"/>
      <c r="D15731" s="167"/>
      <c r="E15731" s="4"/>
      <c r="F15731" s="4"/>
      <c r="G15731" s="7"/>
    </row>
    <row r="15732" spans="1:7">
      <c r="A15732" s="4"/>
      <c r="B15732" s="4"/>
      <c r="C15732" s="5"/>
      <c r="D15732" s="167"/>
      <c r="E15732" s="4"/>
      <c r="F15732" s="4"/>
      <c r="G15732" s="7"/>
    </row>
    <row r="15733" spans="1:7">
      <c r="A15733" s="4"/>
      <c r="B15733" s="4"/>
      <c r="C15733" s="5"/>
      <c r="D15733" s="167"/>
      <c r="E15733" s="4"/>
      <c r="F15733" s="4"/>
      <c r="G15733" s="7"/>
    </row>
    <row r="15734" spans="1:7">
      <c r="A15734" s="4"/>
      <c r="B15734" s="4"/>
      <c r="C15734" s="5"/>
      <c r="D15734" s="167"/>
      <c r="E15734" s="4"/>
      <c r="F15734" s="4"/>
      <c r="G15734" s="7"/>
    </row>
    <row r="15735" spans="1:7">
      <c r="A15735" s="4"/>
      <c r="B15735" s="4"/>
      <c r="C15735" s="5"/>
      <c r="D15735" s="167"/>
      <c r="E15735" s="4"/>
      <c r="F15735" s="4"/>
      <c r="G15735" s="7"/>
    </row>
    <row r="15736" spans="1:7">
      <c r="A15736" s="4"/>
      <c r="B15736" s="4"/>
      <c r="C15736" s="5"/>
      <c r="D15736" s="167"/>
      <c r="E15736" s="4"/>
      <c r="F15736" s="4"/>
      <c r="G15736" s="7"/>
    </row>
    <row r="15737" spans="1:7">
      <c r="A15737" s="4"/>
      <c r="B15737" s="4"/>
      <c r="C15737" s="5"/>
      <c r="D15737" s="167"/>
      <c r="E15737" s="4"/>
      <c r="F15737" s="4"/>
      <c r="G15737" s="7"/>
    </row>
    <row r="15738" spans="1:7">
      <c r="A15738" s="4"/>
      <c r="B15738" s="4"/>
      <c r="C15738" s="5"/>
      <c r="D15738" s="167"/>
      <c r="E15738" s="4"/>
      <c r="F15738" s="4"/>
      <c r="G15738" s="7"/>
    </row>
    <row r="15739" spans="1:7">
      <c r="A15739" s="4"/>
      <c r="B15739" s="4"/>
      <c r="C15739" s="5"/>
      <c r="D15739" s="167"/>
      <c r="E15739" s="4"/>
      <c r="F15739" s="4"/>
      <c r="G15739" s="7"/>
    </row>
    <row r="15740" spans="1:7">
      <c r="A15740" s="4"/>
      <c r="B15740" s="4"/>
      <c r="C15740" s="5"/>
      <c r="D15740" s="167"/>
      <c r="E15740" s="4"/>
      <c r="F15740" s="4"/>
      <c r="G15740" s="7"/>
    </row>
    <row r="15741" spans="1:7">
      <c r="A15741" s="4"/>
      <c r="B15741" s="4"/>
      <c r="C15741" s="5"/>
      <c r="D15741" s="167"/>
      <c r="E15741" s="4"/>
      <c r="F15741" s="4"/>
      <c r="G15741" s="7"/>
    </row>
    <row r="15742" spans="1:7">
      <c r="A15742" s="4"/>
      <c r="B15742" s="4"/>
      <c r="C15742" s="5"/>
      <c r="D15742" s="167"/>
      <c r="E15742" s="4"/>
      <c r="F15742" s="4"/>
      <c r="G15742" s="7"/>
    </row>
    <row r="15743" spans="1:7">
      <c r="A15743" s="4"/>
      <c r="B15743" s="4"/>
      <c r="C15743" s="5"/>
      <c r="D15743" s="167"/>
      <c r="E15743" s="4"/>
      <c r="F15743" s="4"/>
      <c r="G15743" s="7"/>
    </row>
    <row r="15744" spans="1:7">
      <c r="A15744" s="4"/>
      <c r="B15744" s="4"/>
      <c r="C15744" s="5"/>
      <c r="D15744" s="167"/>
      <c r="E15744" s="4"/>
      <c r="F15744" s="4"/>
      <c r="G15744" s="7"/>
    </row>
    <row r="15745" spans="1:7">
      <c r="A15745" s="4"/>
      <c r="B15745" s="4"/>
      <c r="C15745" s="5"/>
      <c r="D15745" s="167"/>
      <c r="E15745" s="4"/>
      <c r="F15745" s="4"/>
      <c r="G15745" s="7"/>
    </row>
    <row r="15746" spans="1:7">
      <c r="A15746" s="4"/>
      <c r="B15746" s="4"/>
      <c r="C15746" s="5"/>
      <c r="D15746" s="167"/>
      <c r="E15746" s="4"/>
      <c r="F15746" s="4"/>
      <c r="G15746" s="7"/>
    </row>
    <row r="15747" spans="1:7">
      <c r="A15747" s="4"/>
      <c r="B15747" s="4"/>
      <c r="C15747" s="5"/>
      <c r="D15747" s="167"/>
      <c r="E15747" s="4"/>
      <c r="F15747" s="4"/>
      <c r="G15747" s="7"/>
    </row>
    <row r="15748" spans="1:7">
      <c r="A15748" s="4"/>
      <c r="B15748" s="4"/>
      <c r="C15748" s="5"/>
      <c r="D15748" s="167"/>
      <c r="E15748" s="4"/>
      <c r="F15748" s="4"/>
      <c r="G15748" s="7"/>
    </row>
    <row r="15749" spans="1:7">
      <c r="A15749" s="4"/>
      <c r="B15749" s="4"/>
      <c r="C15749" s="5"/>
      <c r="D15749" s="167"/>
      <c r="E15749" s="4"/>
      <c r="F15749" s="4"/>
      <c r="G15749" s="7"/>
    </row>
    <row r="15750" spans="1:7">
      <c r="A15750" s="4"/>
      <c r="B15750" s="4"/>
      <c r="C15750" s="5"/>
      <c r="D15750" s="167"/>
      <c r="E15750" s="4"/>
      <c r="F15750" s="4"/>
      <c r="G15750" s="7"/>
    </row>
    <row r="15751" spans="1:7">
      <c r="A15751" s="4"/>
      <c r="B15751" s="4"/>
      <c r="C15751" s="5"/>
      <c r="D15751" s="167"/>
      <c r="E15751" s="4"/>
      <c r="F15751" s="4"/>
      <c r="G15751" s="7"/>
    </row>
    <row r="15752" spans="1:7">
      <c r="A15752" s="4"/>
      <c r="B15752" s="4"/>
      <c r="C15752" s="5"/>
      <c r="D15752" s="167"/>
      <c r="E15752" s="4"/>
      <c r="F15752" s="4"/>
      <c r="G15752" s="7"/>
    </row>
    <row r="15753" spans="1:7">
      <c r="A15753" s="4"/>
      <c r="B15753" s="4"/>
      <c r="C15753" s="5"/>
      <c r="D15753" s="167"/>
      <c r="E15753" s="4"/>
      <c r="F15753" s="4"/>
      <c r="G15753" s="7"/>
    </row>
    <row r="15754" spans="1:7">
      <c r="A15754" s="4"/>
      <c r="B15754" s="4"/>
      <c r="C15754" s="5"/>
      <c r="D15754" s="167"/>
      <c r="E15754" s="4"/>
      <c r="F15754" s="4"/>
      <c r="G15754" s="7"/>
    </row>
    <row r="15755" spans="1:7">
      <c r="A15755" s="4"/>
      <c r="B15755" s="4"/>
      <c r="C15755" s="5"/>
      <c r="D15755" s="167"/>
      <c r="E15755" s="4"/>
      <c r="F15755" s="4"/>
      <c r="G15755" s="7"/>
    </row>
    <row r="15756" spans="1:7">
      <c r="A15756" s="4"/>
      <c r="B15756" s="4"/>
      <c r="C15756" s="5"/>
      <c r="D15756" s="167"/>
      <c r="E15756" s="4"/>
      <c r="F15756" s="4"/>
      <c r="G15756" s="7"/>
    </row>
    <row r="15757" spans="1:7">
      <c r="A15757" s="4"/>
      <c r="B15757" s="4"/>
      <c r="C15757" s="5"/>
      <c r="D15757" s="167"/>
      <c r="E15757" s="4"/>
      <c r="F15757" s="4"/>
      <c r="G15757" s="7"/>
    </row>
    <row r="15758" spans="1:7">
      <c r="A15758" s="4"/>
      <c r="B15758" s="4"/>
      <c r="C15758" s="5"/>
      <c r="D15758" s="167"/>
      <c r="E15758" s="4"/>
      <c r="F15758" s="4"/>
      <c r="G15758" s="7"/>
    </row>
    <row r="15759" spans="1:7">
      <c r="A15759" s="4"/>
      <c r="B15759" s="4"/>
      <c r="C15759" s="5"/>
      <c r="D15759" s="167"/>
      <c r="E15759" s="4"/>
      <c r="F15759" s="4"/>
      <c r="G15759" s="7"/>
    </row>
    <row r="15760" spans="1:7">
      <c r="A15760" s="4"/>
      <c r="B15760" s="4"/>
      <c r="C15760" s="5"/>
      <c r="D15760" s="167"/>
      <c r="E15760" s="4"/>
      <c r="F15760" s="4"/>
      <c r="G15760" s="7"/>
    </row>
    <row r="15761" spans="1:7">
      <c r="A15761" s="4"/>
      <c r="B15761" s="4"/>
      <c r="C15761" s="5"/>
      <c r="D15761" s="167"/>
      <c r="E15761" s="4"/>
      <c r="F15761" s="4"/>
      <c r="G15761" s="7"/>
    </row>
    <row r="15762" spans="1:7">
      <c r="A15762" s="4"/>
      <c r="B15762" s="4"/>
      <c r="C15762" s="5"/>
      <c r="D15762" s="167"/>
      <c r="E15762" s="4"/>
      <c r="F15762" s="4"/>
      <c r="G15762" s="7"/>
    </row>
    <row r="15763" spans="1:7">
      <c r="A15763" s="4"/>
      <c r="B15763" s="4"/>
      <c r="C15763" s="5"/>
      <c r="D15763" s="167"/>
      <c r="E15763" s="4"/>
      <c r="F15763" s="4"/>
      <c r="G15763" s="7"/>
    </row>
    <row r="15764" spans="1:7">
      <c r="A15764" s="4"/>
      <c r="B15764" s="4"/>
      <c r="C15764" s="5"/>
      <c r="D15764" s="167"/>
      <c r="E15764" s="4"/>
      <c r="F15764" s="4"/>
      <c r="G15764" s="7"/>
    </row>
    <row r="15765" spans="1:7">
      <c r="A15765" s="4"/>
      <c r="B15765" s="4"/>
      <c r="C15765" s="5"/>
      <c r="D15765" s="167"/>
      <c r="E15765" s="4"/>
      <c r="F15765" s="4"/>
      <c r="G15765" s="7"/>
    </row>
    <row r="15766" spans="1:7">
      <c r="A15766" s="4"/>
      <c r="B15766" s="4"/>
      <c r="C15766" s="5"/>
      <c r="D15766" s="167"/>
      <c r="E15766" s="4"/>
      <c r="F15766" s="4"/>
      <c r="G15766" s="7"/>
    </row>
    <row r="15767" spans="1:7">
      <c r="A15767" s="4"/>
      <c r="B15767" s="4"/>
      <c r="C15767" s="5"/>
      <c r="D15767" s="167"/>
      <c r="E15767" s="4"/>
      <c r="F15767" s="4"/>
      <c r="G15767" s="7"/>
    </row>
    <row r="15768" spans="1:7">
      <c r="A15768" s="4"/>
      <c r="B15768" s="4"/>
      <c r="C15768" s="5"/>
      <c r="D15768" s="167"/>
      <c r="E15768" s="4"/>
      <c r="F15768" s="4"/>
      <c r="G15768" s="7"/>
    </row>
    <row r="15769" spans="1:7">
      <c r="A15769" s="4"/>
      <c r="B15769" s="4"/>
      <c r="C15769" s="5"/>
      <c r="D15769" s="167"/>
      <c r="E15769" s="4"/>
      <c r="F15769" s="4"/>
      <c r="G15769" s="7"/>
    </row>
    <row r="15770" spans="1:7">
      <c r="A15770" s="4"/>
      <c r="B15770" s="4"/>
      <c r="C15770" s="5"/>
      <c r="D15770" s="167"/>
      <c r="E15770" s="4"/>
      <c r="F15770" s="4"/>
      <c r="G15770" s="7"/>
    </row>
    <row r="15771" spans="1:7">
      <c r="A15771" s="4"/>
      <c r="B15771" s="4"/>
      <c r="C15771" s="5"/>
      <c r="D15771" s="167"/>
      <c r="E15771" s="4"/>
      <c r="F15771" s="4"/>
      <c r="G15771" s="7"/>
    </row>
    <row r="15772" spans="1:7">
      <c r="A15772" s="4"/>
      <c r="B15772" s="4"/>
      <c r="C15772" s="5"/>
      <c r="D15772" s="167"/>
      <c r="E15772" s="4"/>
      <c r="F15772" s="4"/>
      <c r="G15772" s="7"/>
    </row>
    <row r="15773" spans="1:7">
      <c r="A15773" s="4"/>
      <c r="B15773" s="4"/>
      <c r="C15773" s="5"/>
      <c r="D15773" s="167"/>
      <c r="E15773" s="4"/>
      <c r="F15773" s="4"/>
      <c r="G15773" s="7"/>
    </row>
    <row r="15774" spans="1:7">
      <c r="A15774" s="4"/>
      <c r="B15774" s="4"/>
      <c r="C15774" s="5"/>
      <c r="D15774" s="167"/>
      <c r="E15774" s="4"/>
      <c r="F15774" s="4"/>
      <c r="G15774" s="7"/>
    </row>
    <row r="15775" spans="1:7">
      <c r="A15775" s="4"/>
      <c r="B15775" s="4"/>
      <c r="C15775" s="5"/>
      <c r="D15775" s="167"/>
      <c r="E15775" s="4"/>
      <c r="F15775" s="4"/>
      <c r="G15775" s="7"/>
    </row>
    <row r="15776" spans="1:7">
      <c r="A15776" s="4"/>
      <c r="B15776" s="4"/>
      <c r="C15776" s="5"/>
      <c r="D15776" s="167"/>
      <c r="E15776" s="4"/>
      <c r="F15776" s="4"/>
      <c r="G15776" s="7"/>
    </row>
    <row r="15777" spans="1:7">
      <c r="A15777" s="4"/>
      <c r="B15777" s="4"/>
      <c r="C15777" s="5"/>
      <c r="D15777" s="167"/>
      <c r="E15777" s="4"/>
      <c r="F15777" s="4"/>
      <c r="G15777" s="7"/>
    </row>
    <row r="15778" spans="1:7">
      <c r="A15778" s="4"/>
      <c r="B15778" s="4"/>
      <c r="C15778" s="5"/>
      <c r="D15778" s="167"/>
      <c r="E15778" s="4"/>
      <c r="F15778" s="4"/>
      <c r="G15778" s="7"/>
    </row>
    <row r="15779" spans="1:7">
      <c r="A15779" s="4"/>
      <c r="B15779" s="4"/>
      <c r="C15779" s="5"/>
      <c r="D15779" s="167"/>
      <c r="E15779" s="4"/>
      <c r="F15779" s="4"/>
      <c r="G15779" s="7"/>
    </row>
    <row r="15780" spans="1:7">
      <c r="A15780" s="4"/>
      <c r="B15780" s="4"/>
      <c r="C15780" s="5"/>
      <c r="D15780" s="167"/>
      <c r="E15780" s="4"/>
      <c r="F15780" s="4"/>
      <c r="G15780" s="7"/>
    </row>
    <row r="15781" spans="1:7">
      <c r="A15781" s="4"/>
      <c r="B15781" s="4"/>
      <c r="C15781" s="5"/>
      <c r="D15781" s="167"/>
      <c r="E15781" s="4"/>
      <c r="F15781" s="4"/>
      <c r="G15781" s="7"/>
    </row>
    <row r="15782" spans="1:7">
      <c r="A15782" s="4"/>
      <c r="B15782" s="4"/>
      <c r="C15782" s="5"/>
      <c r="D15782" s="167"/>
      <c r="E15782" s="4"/>
      <c r="F15782" s="4"/>
      <c r="G15782" s="7"/>
    </row>
    <row r="15783" spans="1:7">
      <c r="A15783" s="4"/>
      <c r="B15783" s="4"/>
      <c r="C15783" s="5"/>
      <c r="D15783" s="167"/>
      <c r="E15783" s="4"/>
      <c r="F15783" s="4"/>
      <c r="G15783" s="7"/>
    </row>
    <row r="15784" spans="1:7">
      <c r="A15784" s="4"/>
      <c r="B15784" s="4"/>
      <c r="C15784" s="5"/>
      <c r="D15784" s="167"/>
      <c r="E15784" s="4"/>
      <c r="F15784" s="4"/>
      <c r="G15784" s="7"/>
    </row>
    <row r="15785" spans="1:7">
      <c r="A15785" s="4"/>
      <c r="B15785" s="4"/>
      <c r="C15785" s="5"/>
      <c r="D15785" s="167"/>
      <c r="E15785" s="4"/>
      <c r="F15785" s="4"/>
      <c r="G15785" s="7"/>
    </row>
    <row r="15786" spans="1:7">
      <c r="A15786" s="4"/>
      <c r="B15786" s="4"/>
      <c r="C15786" s="5"/>
      <c r="D15786" s="167"/>
      <c r="E15786" s="4"/>
      <c r="F15786" s="4"/>
      <c r="G15786" s="7"/>
    </row>
    <row r="15787" spans="1:7">
      <c r="A15787" s="4"/>
      <c r="B15787" s="4"/>
      <c r="C15787" s="5"/>
      <c r="D15787" s="167"/>
      <c r="E15787" s="4"/>
      <c r="F15787" s="4"/>
      <c r="G15787" s="7"/>
    </row>
    <row r="15788" spans="1:7">
      <c r="A15788" s="4"/>
      <c r="B15788" s="4"/>
      <c r="C15788" s="5"/>
      <c r="D15788" s="167"/>
      <c r="E15788" s="4"/>
      <c r="F15788" s="4"/>
      <c r="G15788" s="7"/>
    </row>
    <row r="15789" spans="1:7">
      <c r="A15789" s="4"/>
      <c r="B15789" s="4"/>
      <c r="C15789" s="5"/>
      <c r="D15789" s="167"/>
      <c r="E15789" s="4"/>
      <c r="F15789" s="4"/>
      <c r="G15789" s="7"/>
    </row>
    <row r="15790" spans="1:7">
      <c r="A15790" s="4"/>
      <c r="B15790" s="4"/>
      <c r="C15790" s="5"/>
      <c r="D15790" s="167"/>
      <c r="E15790" s="4"/>
      <c r="F15790" s="4"/>
      <c r="G15790" s="7"/>
    </row>
    <row r="15791" spans="1:7">
      <c r="A15791" s="4"/>
      <c r="B15791" s="4"/>
      <c r="C15791" s="5"/>
      <c r="D15791" s="167"/>
      <c r="E15791" s="4"/>
      <c r="F15791" s="4"/>
      <c r="G15791" s="7"/>
    </row>
    <row r="15792" spans="1:7">
      <c r="A15792" s="4"/>
      <c r="B15792" s="4"/>
      <c r="C15792" s="5"/>
      <c r="D15792" s="167"/>
      <c r="E15792" s="4"/>
      <c r="F15792" s="4"/>
      <c r="G15792" s="7"/>
    </row>
    <row r="15793" spans="1:7">
      <c r="A15793" s="4"/>
      <c r="B15793" s="4"/>
      <c r="C15793" s="5"/>
      <c r="D15793" s="167"/>
      <c r="E15793" s="4"/>
      <c r="F15793" s="4"/>
      <c r="G15793" s="7"/>
    </row>
    <row r="15794" spans="1:7">
      <c r="A15794" s="4"/>
      <c r="B15794" s="4"/>
      <c r="C15794" s="5"/>
      <c r="D15794" s="167"/>
      <c r="E15794" s="4"/>
      <c r="F15794" s="4"/>
      <c r="G15794" s="7"/>
    </row>
    <row r="15795" spans="1:7">
      <c r="A15795" s="4"/>
      <c r="B15795" s="4"/>
      <c r="C15795" s="5"/>
      <c r="D15795" s="167"/>
      <c r="E15795" s="4"/>
      <c r="F15795" s="4"/>
      <c r="G15795" s="7"/>
    </row>
    <row r="15796" spans="1:7">
      <c r="A15796" s="4"/>
      <c r="B15796" s="4"/>
      <c r="C15796" s="5"/>
      <c r="D15796" s="167"/>
      <c r="E15796" s="4"/>
      <c r="F15796" s="4"/>
      <c r="G15796" s="7"/>
    </row>
    <row r="15797" spans="1:7">
      <c r="A15797" s="4"/>
      <c r="B15797" s="4"/>
      <c r="C15797" s="5"/>
      <c r="D15797" s="167"/>
      <c r="E15797" s="4"/>
      <c r="F15797" s="4"/>
      <c r="G15797" s="7"/>
    </row>
    <row r="15798" spans="1:7">
      <c r="A15798" s="4"/>
      <c r="B15798" s="4"/>
      <c r="C15798" s="5"/>
      <c r="D15798" s="167"/>
      <c r="E15798" s="4"/>
      <c r="F15798" s="4"/>
      <c r="G15798" s="7"/>
    </row>
    <row r="15799" spans="1:7">
      <c r="A15799" s="4"/>
      <c r="B15799" s="4"/>
      <c r="C15799" s="5"/>
      <c r="D15799" s="167"/>
      <c r="E15799" s="4"/>
      <c r="F15799" s="4"/>
      <c r="G15799" s="7"/>
    </row>
    <row r="15800" spans="1:7">
      <c r="A15800" s="4"/>
      <c r="B15800" s="4"/>
      <c r="C15800" s="5"/>
      <c r="D15800" s="167"/>
      <c r="E15800" s="4"/>
      <c r="F15800" s="4"/>
      <c r="G15800" s="7"/>
    </row>
    <row r="15801" spans="1:7">
      <c r="A15801" s="4"/>
      <c r="B15801" s="4"/>
      <c r="C15801" s="5"/>
      <c r="D15801" s="167"/>
      <c r="E15801" s="4"/>
      <c r="F15801" s="4"/>
      <c r="G15801" s="7"/>
    </row>
    <row r="15802" spans="1:7">
      <c r="A15802" s="4"/>
      <c r="B15802" s="4"/>
      <c r="C15802" s="5"/>
      <c r="D15802" s="167"/>
      <c r="E15802" s="4"/>
      <c r="F15802" s="4"/>
      <c r="G15802" s="7"/>
    </row>
    <row r="15803" spans="1:7">
      <c r="A15803" s="4"/>
      <c r="B15803" s="4"/>
      <c r="C15803" s="5"/>
      <c r="D15803" s="167"/>
      <c r="E15803" s="4"/>
      <c r="F15803" s="4"/>
      <c r="G15803" s="7"/>
    </row>
    <row r="15804" spans="1:7">
      <c r="A15804" s="4"/>
      <c r="B15804" s="4"/>
      <c r="C15804" s="5"/>
      <c r="D15804" s="167"/>
      <c r="E15804" s="4"/>
      <c r="F15804" s="4"/>
      <c r="G15804" s="7"/>
    </row>
    <row r="15805" spans="1:7">
      <c r="A15805" s="4"/>
      <c r="B15805" s="4"/>
      <c r="C15805" s="5"/>
      <c r="D15805" s="167"/>
      <c r="E15805" s="4"/>
      <c r="F15805" s="4"/>
      <c r="G15805" s="7"/>
    </row>
    <row r="15806" spans="1:7">
      <c r="A15806" s="4"/>
      <c r="B15806" s="4"/>
      <c r="C15806" s="5"/>
      <c r="D15806" s="167"/>
      <c r="E15806" s="4"/>
      <c r="F15806" s="4"/>
      <c r="G15806" s="7"/>
    </row>
    <row r="15807" spans="1:7">
      <c r="A15807" s="4"/>
      <c r="B15807" s="4"/>
      <c r="C15807" s="5"/>
      <c r="D15807" s="167"/>
      <c r="E15807" s="4"/>
      <c r="F15807" s="4"/>
      <c r="G15807" s="7"/>
    </row>
    <row r="15808" spans="1:7">
      <c r="A15808" s="4"/>
      <c r="B15808" s="4"/>
      <c r="C15808" s="5"/>
      <c r="D15808" s="167"/>
      <c r="E15808" s="4"/>
      <c r="F15808" s="4"/>
      <c r="G15808" s="7"/>
    </row>
    <row r="15809" spans="1:7">
      <c r="A15809" s="4"/>
      <c r="B15809" s="4"/>
      <c r="C15809" s="5"/>
      <c r="D15809" s="167"/>
      <c r="E15809" s="4"/>
      <c r="F15809" s="4"/>
      <c r="G15809" s="7"/>
    </row>
    <row r="15810" spans="1:7">
      <c r="A15810" s="4"/>
      <c r="B15810" s="4"/>
      <c r="C15810" s="5"/>
      <c r="D15810" s="167"/>
      <c r="E15810" s="4"/>
      <c r="F15810" s="4"/>
      <c r="G15810" s="7"/>
    </row>
    <row r="15811" spans="1:7">
      <c r="A15811" s="4"/>
      <c r="B15811" s="4"/>
      <c r="C15811" s="5"/>
      <c r="D15811" s="167"/>
      <c r="E15811" s="4"/>
      <c r="F15811" s="4"/>
      <c r="G15811" s="7"/>
    </row>
    <row r="15812" spans="1:7">
      <c r="A15812" s="4"/>
      <c r="B15812" s="4"/>
      <c r="C15812" s="5"/>
      <c r="D15812" s="167"/>
      <c r="E15812" s="4"/>
      <c r="F15812" s="4"/>
      <c r="G15812" s="7"/>
    </row>
    <row r="15813" spans="1:7">
      <c r="A15813" s="4"/>
      <c r="B15813" s="4"/>
      <c r="C15813" s="5"/>
      <c r="D15813" s="167"/>
      <c r="E15813" s="4"/>
      <c r="F15813" s="4"/>
      <c r="G15813" s="7"/>
    </row>
    <row r="15814" spans="1:7">
      <c r="A15814" s="4"/>
      <c r="B15814" s="4"/>
      <c r="C15814" s="5"/>
      <c r="D15814" s="167"/>
      <c r="E15814" s="4"/>
      <c r="F15814" s="4"/>
      <c r="G15814" s="7"/>
    </row>
    <row r="15815" spans="1:7">
      <c r="A15815" s="4"/>
      <c r="B15815" s="4"/>
      <c r="C15815" s="5"/>
      <c r="D15815" s="167"/>
      <c r="E15815" s="4"/>
      <c r="F15815" s="4"/>
      <c r="G15815" s="7"/>
    </row>
    <row r="15816" spans="1:7">
      <c r="A15816" s="4"/>
      <c r="B15816" s="4"/>
      <c r="C15816" s="5"/>
      <c r="D15816" s="167"/>
      <c r="E15816" s="4"/>
      <c r="F15816" s="4"/>
      <c r="G15816" s="7"/>
    </row>
    <row r="15817" spans="1:7">
      <c r="A15817" s="4"/>
      <c r="B15817" s="4"/>
      <c r="C15817" s="5"/>
      <c r="D15817" s="167"/>
      <c r="E15817" s="4"/>
      <c r="F15817" s="4"/>
      <c r="G15817" s="7"/>
    </row>
    <row r="15818" spans="1:7">
      <c r="A15818" s="4"/>
      <c r="B15818" s="4"/>
      <c r="C15818" s="5"/>
      <c r="D15818" s="167"/>
      <c r="E15818" s="4"/>
      <c r="F15818" s="4"/>
      <c r="G15818" s="7"/>
    </row>
    <row r="15819" spans="1:7">
      <c r="A15819" s="4"/>
      <c r="B15819" s="4"/>
      <c r="C15819" s="5"/>
      <c r="D15819" s="167"/>
      <c r="E15819" s="4"/>
      <c r="F15819" s="4"/>
      <c r="G15819" s="7"/>
    </row>
    <row r="15820" spans="1:7">
      <c r="A15820" s="4"/>
      <c r="B15820" s="4"/>
      <c r="C15820" s="5"/>
      <c r="D15820" s="167"/>
      <c r="E15820" s="4"/>
      <c r="F15820" s="4"/>
      <c r="G15820" s="7"/>
    </row>
    <row r="15821" spans="1:7">
      <c r="A15821" s="4"/>
      <c r="B15821" s="4"/>
      <c r="C15821" s="5"/>
      <c r="D15821" s="167"/>
      <c r="E15821" s="4"/>
      <c r="F15821" s="4"/>
      <c r="G15821" s="7"/>
    </row>
    <row r="15822" spans="1:7">
      <c r="A15822" s="4"/>
      <c r="B15822" s="4"/>
      <c r="C15822" s="5"/>
      <c r="D15822" s="167"/>
      <c r="E15822" s="4"/>
      <c r="F15822" s="4"/>
      <c r="G15822" s="7"/>
    </row>
    <row r="15823" spans="1:7">
      <c r="A15823" s="4"/>
      <c r="B15823" s="4"/>
      <c r="C15823" s="5"/>
      <c r="D15823" s="167"/>
      <c r="E15823" s="4"/>
      <c r="F15823" s="4"/>
      <c r="G15823" s="7"/>
    </row>
    <row r="15824" spans="1:7">
      <c r="A15824" s="4"/>
      <c r="B15824" s="4"/>
      <c r="C15824" s="5"/>
      <c r="D15824" s="167"/>
      <c r="E15824" s="4"/>
      <c r="F15824" s="4"/>
      <c r="G15824" s="7"/>
    </row>
    <row r="15825" spans="1:7">
      <c r="A15825" s="4"/>
      <c r="B15825" s="4"/>
      <c r="C15825" s="5"/>
      <c r="D15825" s="167"/>
      <c r="E15825" s="4"/>
      <c r="F15825" s="4"/>
      <c r="G15825" s="7"/>
    </row>
    <row r="15826" spans="1:7">
      <c r="A15826" s="4"/>
      <c r="B15826" s="4"/>
      <c r="C15826" s="5"/>
      <c r="D15826" s="167"/>
      <c r="E15826" s="4"/>
      <c r="F15826" s="4"/>
      <c r="G15826" s="7"/>
    </row>
    <row r="15827" spans="1:7">
      <c r="A15827" s="4"/>
      <c r="B15827" s="4"/>
      <c r="C15827" s="5"/>
      <c r="D15827" s="167"/>
      <c r="E15827" s="4"/>
      <c r="F15827" s="4"/>
      <c r="G15827" s="7"/>
    </row>
    <row r="15828" spans="1:7">
      <c r="A15828" s="4"/>
      <c r="B15828" s="4"/>
      <c r="C15828" s="5"/>
      <c r="D15828" s="167"/>
      <c r="E15828" s="4"/>
      <c r="F15828" s="4"/>
      <c r="G15828" s="7"/>
    </row>
    <row r="15829" spans="1:7">
      <c r="A15829" s="4"/>
      <c r="B15829" s="4"/>
      <c r="C15829" s="5"/>
      <c r="D15829" s="167"/>
      <c r="E15829" s="4"/>
      <c r="F15829" s="4"/>
      <c r="G15829" s="7"/>
    </row>
    <row r="15830" spans="1:7">
      <c r="A15830" s="4"/>
      <c r="B15830" s="4"/>
      <c r="C15830" s="5"/>
      <c r="D15830" s="167"/>
      <c r="E15830" s="4"/>
      <c r="F15830" s="4"/>
      <c r="G15830" s="7"/>
    </row>
    <row r="15831" spans="1:7">
      <c r="A15831" s="4"/>
      <c r="B15831" s="4"/>
      <c r="C15831" s="5"/>
      <c r="D15831" s="167"/>
      <c r="E15831" s="4"/>
      <c r="F15831" s="4"/>
      <c r="G15831" s="7"/>
    </row>
    <row r="15832" spans="1:7">
      <c r="A15832" s="4"/>
      <c r="B15832" s="4"/>
      <c r="C15832" s="5"/>
      <c r="D15832" s="167"/>
      <c r="E15832" s="4"/>
      <c r="F15832" s="4"/>
      <c r="G15832" s="7"/>
    </row>
    <row r="15833" spans="1:7">
      <c r="A15833" s="4"/>
      <c r="B15833" s="4"/>
      <c r="C15833" s="5"/>
      <c r="D15833" s="167"/>
      <c r="E15833" s="4"/>
      <c r="F15833" s="4"/>
      <c r="G15833" s="7"/>
    </row>
    <row r="15834" spans="1:7">
      <c r="A15834" s="4"/>
      <c r="B15834" s="4"/>
      <c r="C15834" s="5"/>
      <c r="D15834" s="167"/>
      <c r="E15834" s="4"/>
      <c r="F15834" s="4"/>
      <c r="G15834" s="7"/>
    </row>
    <row r="15835" spans="1:7">
      <c r="A15835" s="4"/>
      <c r="B15835" s="4"/>
      <c r="C15835" s="5"/>
      <c r="D15835" s="167"/>
      <c r="E15835" s="4"/>
      <c r="F15835" s="4"/>
      <c r="G15835" s="7"/>
    </row>
    <row r="15836" spans="1:7">
      <c r="A15836" s="4"/>
      <c r="B15836" s="4"/>
      <c r="C15836" s="5"/>
      <c r="D15836" s="167"/>
      <c r="E15836" s="4"/>
      <c r="F15836" s="4"/>
      <c r="G15836" s="7"/>
    </row>
    <row r="15837" spans="1:7">
      <c r="A15837" s="4"/>
      <c r="B15837" s="4"/>
      <c r="C15837" s="5"/>
      <c r="D15837" s="167"/>
      <c r="E15837" s="4"/>
      <c r="F15837" s="4"/>
      <c r="G15837" s="7"/>
    </row>
    <row r="15838" spans="1:7">
      <c r="A15838" s="4"/>
      <c r="B15838" s="4"/>
      <c r="C15838" s="5"/>
      <c r="D15838" s="167"/>
      <c r="E15838" s="4"/>
      <c r="F15838" s="4"/>
      <c r="G15838" s="7"/>
    </row>
    <row r="15839" spans="1:7">
      <c r="A15839" s="4"/>
      <c r="B15839" s="4"/>
      <c r="C15839" s="5"/>
      <c r="D15839" s="167"/>
      <c r="E15839" s="4"/>
      <c r="F15839" s="4"/>
      <c r="G15839" s="7"/>
    </row>
    <row r="15840" spans="1:7">
      <c r="A15840" s="4"/>
      <c r="B15840" s="4"/>
      <c r="C15840" s="5"/>
      <c r="D15840" s="167"/>
      <c r="E15840" s="4"/>
      <c r="F15840" s="4"/>
      <c r="G15840" s="7"/>
    </row>
    <row r="15841" spans="1:7">
      <c r="A15841" s="4"/>
      <c r="B15841" s="4"/>
      <c r="C15841" s="5"/>
      <c r="D15841" s="167"/>
      <c r="E15841" s="4"/>
      <c r="F15841" s="4"/>
      <c r="G15841" s="7"/>
    </row>
    <row r="15842" spans="1:7">
      <c r="A15842" s="4"/>
      <c r="B15842" s="4"/>
      <c r="C15842" s="5"/>
      <c r="D15842" s="167"/>
      <c r="E15842" s="4"/>
      <c r="F15842" s="4"/>
      <c r="G15842" s="7"/>
    </row>
    <row r="15843" spans="1:7">
      <c r="A15843" s="4"/>
      <c r="B15843" s="4"/>
      <c r="C15843" s="5"/>
      <c r="D15843" s="167"/>
      <c r="E15843" s="4"/>
      <c r="F15843" s="4"/>
      <c r="G15843" s="7"/>
    </row>
    <row r="15844" spans="1:7">
      <c r="A15844" s="4"/>
      <c r="B15844" s="4"/>
      <c r="C15844" s="5"/>
      <c r="D15844" s="167"/>
      <c r="E15844" s="4"/>
      <c r="F15844" s="4"/>
      <c r="G15844" s="7"/>
    </row>
    <row r="15845" spans="1:7">
      <c r="A15845" s="4"/>
      <c r="B15845" s="4"/>
      <c r="C15845" s="5"/>
      <c r="D15845" s="167"/>
      <c r="E15845" s="4"/>
      <c r="F15845" s="4"/>
      <c r="G15845" s="7"/>
    </row>
    <row r="15846" spans="1:7">
      <c r="A15846" s="4"/>
      <c r="B15846" s="4"/>
      <c r="C15846" s="5"/>
      <c r="D15846" s="167"/>
      <c r="E15846" s="4"/>
      <c r="F15846" s="4"/>
      <c r="G15846" s="7"/>
    </row>
    <row r="15847" spans="1:7">
      <c r="A15847" s="4"/>
      <c r="B15847" s="4"/>
      <c r="C15847" s="5"/>
      <c r="D15847" s="167"/>
      <c r="E15847" s="4"/>
      <c r="F15847" s="4"/>
      <c r="G15847" s="7"/>
    </row>
    <row r="15848" spans="1:7">
      <c r="A15848" s="4"/>
      <c r="B15848" s="4"/>
      <c r="C15848" s="5"/>
      <c r="D15848" s="167"/>
      <c r="E15848" s="4"/>
      <c r="F15848" s="4"/>
      <c r="G15848" s="7"/>
    </row>
    <row r="15849" spans="1:7">
      <c r="A15849" s="4"/>
      <c r="B15849" s="4"/>
      <c r="C15849" s="5"/>
      <c r="D15849" s="167"/>
      <c r="E15849" s="4"/>
      <c r="F15849" s="4"/>
      <c r="G15849" s="7"/>
    </row>
    <row r="15850" spans="1:7">
      <c r="A15850" s="4"/>
      <c r="B15850" s="4"/>
      <c r="C15850" s="5"/>
      <c r="D15850" s="167"/>
      <c r="E15850" s="4"/>
      <c r="F15850" s="4"/>
      <c r="G15850" s="7"/>
    </row>
    <row r="15851" spans="1:7">
      <c r="A15851" s="4"/>
      <c r="B15851" s="4"/>
      <c r="C15851" s="5"/>
      <c r="D15851" s="167"/>
      <c r="E15851" s="4"/>
      <c r="F15851" s="4"/>
      <c r="G15851" s="7"/>
    </row>
    <row r="15852" spans="1:7">
      <c r="A15852" s="4"/>
      <c r="B15852" s="4"/>
      <c r="C15852" s="5"/>
      <c r="D15852" s="167"/>
      <c r="E15852" s="4"/>
      <c r="F15852" s="4"/>
      <c r="G15852" s="7"/>
    </row>
    <row r="15853" spans="1:7">
      <c r="A15853" s="4"/>
      <c r="B15853" s="4"/>
      <c r="C15853" s="5"/>
      <c r="D15853" s="167"/>
      <c r="E15853" s="4"/>
      <c r="F15853" s="4"/>
      <c r="G15853" s="7"/>
    </row>
    <row r="15854" spans="1:7">
      <c r="A15854" s="4"/>
      <c r="B15854" s="4"/>
      <c r="C15854" s="5"/>
      <c r="D15854" s="167"/>
      <c r="E15854" s="4"/>
      <c r="F15854" s="4"/>
      <c r="G15854" s="7"/>
    </row>
    <row r="15855" spans="1:7">
      <c r="A15855" s="4"/>
      <c r="B15855" s="4"/>
      <c r="C15855" s="5"/>
      <c r="D15855" s="167"/>
      <c r="E15855" s="4"/>
      <c r="F15855" s="4"/>
      <c r="G15855" s="7"/>
    </row>
    <row r="15856" spans="1:7">
      <c r="A15856" s="4"/>
      <c r="B15856" s="4"/>
      <c r="C15856" s="5"/>
      <c r="D15856" s="167"/>
      <c r="E15856" s="4"/>
      <c r="F15856" s="4"/>
      <c r="G15856" s="7"/>
    </row>
    <row r="15857" spans="1:7">
      <c r="A15857" s="4"/>
      <c r="B15857" s="4"/>
      <c r="C15857" s="5"/>
      <c r="D15857" s="167"/>
      <c r="E15857" s="4"/>
      <c r="F15857" s="4"/>
      <c r="G15857" s="7"/>
    </row>
    <row r="15858" spans="1:7">
      <c r="A15858" s="4"/>
      <c r="B15858" s="4"/>
      <c r="C15858" s="5"/>
      <c r="D15858" s="167"/>
      <c r="E15858" s="4"/>
      <c r="F15858" s="4"/>
      <c r="G15858" s="7"/>
    </row>
    <row r="15859" spans="1:7">
      <c r="A15859" s="4"/>
      <c r="B15859" s="4"/>
      <c r="C15859" s="5"/>
      <c r="D15859" s="167"/>
      <c r="E15859" s="4"/>
      <c r="F15859" s="4"/>
      <c r="G15859" s="7"/>
    </row>
    <row r="15860" spans="1:7">
      <c r="A15860" s="4"/>
      <c r="B15860" s="4"/>
      <c r="C15860" s="5"/>
      <c r="D15860" s="167"/>
      <c r="E15860" s="4"/>
      <c r="F15860" s="4"/>
      <c r="G15860" s="7"/>
    </row>
    <row r="15861" spans="1:7">
      <c r="A15861" s="4"/>
      <c r="B15861" s="4"/>
      <c r="C15861" s="5"/>
      <c r="D15861" s="167"/>
      <c r="E15861" s="4"/>
      <c r="F15861" s="4"/>
      <c r="G15861" s="7"/>
    </row>
    <row r="15862" spans="1:7">
      <c r="A15862" s="4"/>
      <c r="B15862" s="4"/>
      <c r="C15862" s="5"/>
      <c r="D15862" s="167"/>
      <c r="E15862" s="4"/>
      <c r="F15862" s="4"/>
      <c r="G15862" s="7"/>
    </row>
    <row r="15863" spans="1:7">
      <c r="A15863" s="4"/>
      <c r="B15863" s="4"/>
      <c r="C15863" s="5"/>
      <c r="D15863" s="167"/>
      <c r="E15863" s="4"/>
      <c r="F15863" s="4"/>
      <c r="G15863" s="7"/>
    </row>
    <row r="15864" spans="1:7">
      <c r="A15864" s="4"/>
      <c r="B15864" s="4"/>
      <c r="C15864" s="5"/>
      <c r="D15864" s="167"/>
      <c r="E15864" s="4"/>
      <c r="F15864" s="4"/>
      <c r="G15864" s="7"/>
    </row>
    <row r="15865" spans="1:7">
      <c r="A15865" s="4"/>
      <c r="B15865" s="4"/>
      <c r="C15865" s="5"/>
      <c r="D15865" s="167"/>
      <c r="E15865" s="4"/>
      <c r="F15865" s="4"/>
      <c r="G15865" s="7"/>
    </row>
    <row r="15866" spans="1:7">
      <c r="A15866" s="4"/>
      <c r="B15866" s="4"/>
      <c r="C15866" s="5"/>
      <c r="D15866" s="167"/>
      <c r="E15866" s="4"/>
      <c r="F15866" s="4"/>
      <c r="G15866" s="7"/>
    </row>
    <row r="15867" spans="1:7">
      <c r="A15867" s="4"/>
      <c r="B15867" s="4"/>
      <c r="C15867" s="5"/>
      <c r="D15867" s="167"/>
      <c r="E15867" s="4"/>
      <c r="F15867" s="4"/>
      <c r="G15867" s="7"/>
    </row>
    <row r="15868" spans="1:7">
      <c r="A15868" s="4"/>
      <c r="B15868" s="4"/>
      <c r="C15868" s="5"/>
      <c r="D15868" s="167"/>
      <c r="E15868" s="4"/>
      <c r="F15868" s="4"/>
      <c r="G15868" s="7"/>
    </row>
    <row r="15869" spans="1:7">
      <c r="A15869" s="4"/>
      <c r="B15869" s="4"/>
      <c r="C15869" s="5"/>
      <c r="D15869" s="167"/>
      <c r="E15869" s="4"/>
      <c r="F15869" s="4"/>
      <c r="G15869" s="7"/>
    </row>
    <row r="15870" spans="1:7">
      <c r="A15870" s="4"/>
      <c r="B15870" s="4"/>
      <c r="C15870" s="5"/>
      <c r="D15870" s="167"/>
      <c r="E15870" s="4"/>
      <c r="F15870" s="4"/>
      <c r="G15870" s="7"/>
    </row>
    <row r="15871" spans="1:7">
      <c r="A15871" s="4"/>
      <c r="B15871" s="4"/>
      <c r="C15871" s="5"/>
      <c r="D15871" s="167"/>
      <c r="E15871" s="4"/>
      <c r="F15871" s="4"/>
      <c r="G15871" s="7"/>
    </row>
    <row r="15872" spans="1:7">
      <c r="A15872" s="4"/>
      <c r="B15872" s="4"/>
      <c r="C15872" s="5"/>
      <c r="D15872" s="167"/>
      <c r="E15872" s="4"/>
      <c r="F15872" s="4"/>
      <c r="G15872" s="7"/>
    </row>
    <row r="15873" spans="1:7">
      <c r="A15873" s="4"/>
      <c r="B15873" s="4"/>
      <c r="C15873" s="5"/>
      <c r="D15873" s="167"/>
      <c r="E15873" s="4"/>
      <c r="F15873" s="4"/>
      <c r="G15873" s="7"/>
    </row>
    <row r="15874" spans="1:7">
      <c r="A15874" s="4"/>
      <c r="B15874" s="4"/>
      <c r="C15874" s="5"/>
      <c r="D15874" s="167"/>
      <c r="E15874" s="4"/>
      <c r="F15874" s="4"/>
      <c r="G15874" s="7"/>
    </row>
    <row r="15875" spans="1:7">
      <c r="A15875" s="4"/>
      <c r="B15875" s="4"/>
      <c r="C15875" s="5"/>
      <c r="D15875" s="167"/>
      <c r="E15875" s="4"/>
      <c r="F15875" s="4"/>
      <c r="G15875" s="7"/>
    </row>
    <row r="15876" spans="1:7">
      <c r="A15876" s="4"/>
      <c r="B15876" s="4"/>
      <c r="C15876" s="5"/>
      <c r="D15876" s="167"/>
      <c r="E15876" s="4"/>
      <c r="F15876" s="4"/>
      <c r="G15876" s="7"/>
    </row>
    <row r="15877" spans="1:7">
      <c r="A15877" s="4"/>
      <c r="B15877" s="4"/>
      <c r="C15877" s="5"/>
      <c r="D15877" s="167"/>
      <c r="E15877" s="4"/>
      <c r="F15877" s="4"/>
      <c r="G15877" s="7"/>
    </row>
    <row r="15878" spans="1:7">
      <c r="A15878" s="4"/>
      <c r="B15878" s="4"/>
      <c r="C15878" s="5"/>
      <c r="D15878" s="167"/>
      <c r="E15878" s="4"/>
      <c r="F15878" s="4"/>
      <c r="G15878" s="7"/>
    </row>
    <row r="15879" spans="1:7">
      <c r="A15879" s="4"/>
      <c r="B15879" s="4"/>
      <c r="C15879" s="5"/>
      <c r="D15879" s="167"/>
      <c r="E15879" s="4"/>
      <c r="F15879" s="4"/>
      <c r="G15879" s="7"/>
    </row>
    <row r="15880" spans="1:7">
      <c r="A15880" s="4"/>
      <c r="B15880" s="4"/>
      <c r="C15880" s="5"/>
      <c r="D15880" s="167"/>
      <c r="E15880" s="4"/>
      <c r="F15880" s="4"/>
      <c r="G15880" s="7"/>
    </row>
    <row r="15881" spans="1:7">
      <c r="A15881" s="4"/>
      <c r="B15881" s="4"/>
      <c r="C15881" s="5"/>
      <c r="D15881" s="167"/>
      <c r="E15881" s="4"/>
      <c r="F15881" s="4"/>
      <c r="G15881" s="7"/>
    </row>
    <row r="15882" spans="1:7">
      <c r="A15882" s="4"/>
      <c r="B15882" s="4"/>
      <c r="C15882" s="5"/>
      <c r="D15882" s="167"/>
      <c r="E15882" s="4"/>
      <c r="F15882" s="4"/>
      <c r="G15882" s="7"/>
    </row>
    <row r="15883" spans="1:7">
      <c r="A15883" s="4"/>
      <c r="B15883" s="4"/>
      <c r="C15883" s="5"/>
      <c r="D15883" s="167"/>
      <c r="E15883" s="4"/>
      <c r="F15883" s="4"/>
      <c r="G15883" s="7"/>
    </row>
    <row r="15884" spans="1:7">
      <c r="A15884" s="4"/>
      <c r="B15884" s="4"/>
      <c r="C15884" s="5"/>
      <c r="D15884" s="167"/>
      <c r="E15884" s="4"/>
      <c r="F15884" s="4"/>
      <c r="G15884" s="7"/>
    </row>
    <row r="15885" spans="1:7">
      <c r="A15885" s="4"/>
      <c r="B15885" s="4"/>
      <c r="C15885" s="5"/>
      <c r="D15885" s="167"/>
      <c r="E15885" s="4"/>
      <c r="F15885" s="4"/>
      <c r="G15885" s="7"/>
    </row>
    <row r="15886" spans="1:7">
      <c r="A15886" s="4"/>
      <c r="B15886" s="4"/>
      <c r="C15886" s="5"/>
      <c r="D15886" s="167"/>
      <c r="E15886" s="4"/>
      <c r="F15886" s="4"/>
      <c r="G15886" s="7"/>
    </row>
    <row r="15887" spans="1:7">
      <c r="A15887" s="4"/>
      <c r="B15887" s="4"/>
      <c r="C15887" s="5"/>
      <c r="D15887" s="167"/>
      <c r="E15887" s="4"/>
      <c r="F15887" s="4"/>
      <c r="G15887" s="7"/>
    </row>
    <row r="15888" spans="1:7">
      <c r="A15888" s="4"/>
      <c r="B15888" s="4"/>
      <c r="C15888" s="5"/>
      <c r="D15888" s="167"/>
      <c r="E15888" s="4"/>
      <c r="F15888" s="4"/>
      <c r="G15888" s="7"/>
    </row>
    <row r="15889" spans="1:7">
      <c r="A15889" s="4"/>
      <c r="B15889" s="4"/>
      <c r="C15889" s="5"/>
      <c r="D15889" s="167"/>
      <c r="E15889" s="4"/>
      <c r="F15889" s="4"/>
      <c r="G15889" s="7"/>
    </row>
    <row r="15890" spans="1:7">
      <c r="A15890" s="4"/>
      <c r="B15890" s="4"/>
      <c r="C15890" s="5"/>
      <c r="D15890" s="167"/>
      <c r="E15890" s="4"/>
      <c r="F15890" s="4"/>
      <c r="G15890" s="7"/>
    </row>
    <row r="15891" spans="1:7">
      <c r="A15891" s="4"/>
      <c r="B15891" s="4"/>
      <c r="C15891" s="5"/>
      <c r="D15891" s="167"/>
      <c r="E15891" s="4"/>
      <c r="F15891" s="4"/>
      <c r="G15891" s="7"/>
    </row>
    <row r="15892" spans="1:7">
      <c r="A15892" s="4"/>
      <c r="B15892" s="4"/>
      <c r="C15892" s="5"/>
      <c r="D15892" s="167"/>
      <c r="E15892" s="4"/>
      <c r="F15892" s="4"/>
      <c r="G15892" s="7"/>
    </row>
    <row r="15893" spans="1:7">
      <c r="A15893" s="4"/>
      <c r="B15893" s="4"/>
      <c r="C15893" s="5"/>
      <c r="D15893" s="167"/>
      <c r="E15893" s="4"/>
      <c r="F15893" s="4"/>
      <c r="G15893" s="7"/>
    </row>
    <row r="15894" spans="1:7">
      <c r="A15894" s="4"/>
      <c r="B15894" s="4"/>
      <c r="C15894" s="5"/>
      <c r="D15894" s="167"/>
      <c r="E15894" s="4"/>
      <c r="F15894" s="4"/>
      <c r="G15894" s="7"/>
    </row>
    <row r="15895" spans="1:7">
      <c r="A15895" s="4"/>
      <c r="B15895" s="4"/>
      <c r="C15895" s="5"/>
      <c r="D15895" s="167"/>
      <c r="E15895" s="4"/>
      <c r="F15895" s="4"/>
      <c r="G15895" s="7"/>
    </row>
    <row r="15896" spans="1:7">
      <c r="A15896" s="4"/>
      <c r="B15896" s="4"/>
      <c r="C15896" s="5"/>
      <c r="D15896" s="167"/>
      <c r="E15896" s="4"/>
      <c r="F15896" s="4"/>
      <c r="G15896" s="7"/>
    </row>
    <row r="15897" spans="1:7">
      <c r="A15897" s="4"/>
      <c r="B15897" s="4"/>
      <c r="C15897" s="5"/>
      <c r="D15897" s="167"/>
      <c r="E15897" s="4"/>
      <c r="F15897" s="4"/>
      <c r="G15897" s="7"/>
    </row>
    <row r="15898" spans="1:7">
      <c r="A15898" s="4"/>
      <c r="B15898" s="4"/>
      <c r="C15898" s="5"/>
      <c r="D15898" s="167"/>
      <c r="E15898" s="4"/>
      <c r="F15898" s="4"/>
      <c r="G15898" s="7"/>
    </row>
    <row r="15899" spans="1:7">
      <c r="A15899" s="4"/>
      <c r="B15899" s="4"/>
      <c r="C15899" s="5"/>
      <c r="D15899" s="167"/>
      <c r="E15899" s="4"/>
      <c r="F15899" s="4"/>
      <c r="G15899" s="7"/>
    </row>
    <row r="15900" spans="1:7">
      <c r="A15900" s="4"/>
      <c r="B15900" s="4"/>
      <c r="C15900" s="5"/>
      <c r="D15900" s="167"/>
      <c r="E15900" s="4"/>
      <c r="F15900" s="4"/>
      <c r="G15900" s="7"/>
    </row>
    <row r="15901" spans="1:7">
      <c r="A15901" s="4"/>
      <c r="B15901" s="4"/>
      <c r="C15901" s="5"/>
      <c r="D15901" s="167"/>
      <c r="E15901" s="4"/>
      <c r="F15901" s="4"/>
      <c r="G15901" s="7"/>
    </row>
    <row r="15902" spans="1:7">
      <c r="A15902" s="4"/>
      <c r="B15902" s="4"/>
      <c r="C15902" s="5"/>
      <c r="D15902" s="167"/>
      <c r="E15902" s="4"/>
      <c r="F15902" s="4"/>
      <c r="G15902" s="7"/>
    </row>
    <row r="15903" spans="1:7">
      <c r="A15903" s="4"/>
      <c r="B15903" s="4"/>
      <c r="C15903" s="5"/>
      <c r="D15903" s="167"/>
      <c r="E15903" s="4"/>
      <c r="F15903" s="4"/>
      <c r="G15903" s="7"/>
    </row>
    <row r="15904" spans="1:7">
      <c r="A15904" s="4"/>
      <c r="B15904" s="4"/>
      <c r="C15904" s="5"/>
      <c r="D15904" s="167"/>
      <c r="E15904" s="4"/>
      <c r="F15904" s="4"/>
      <c r="G15904" s="7"/>
    </row>
    <row r="15905" spans="1:7">
      <c r="A15905" s="4"/>
      <c r="B15905" s="4"/>
      <c r="C15905" s="5"/>
      <c r="D15905" s="167"/>
      <c r="E15905" s="4"/>
      <c r="F15905" s="4"/>
      <c r="G15905" s="7"/>
    </row>
    <row r="15906" spans="1:7">
      <c r="A15906" s="4"/>
      <c r="B15906" s="4"/>
      <c r="C15906" s="5"/>
      <c r="D15906" s="167"/>
      <c r="E15906" s="4"/>
      <c r="F15906" s="4"/>
      <c r="G15906" s="7"/>
    </row>
    <row r="15907" spans="1:7">
      <c r="A15907" s="4"/>
      <c r="B15907" s="4"/>
      <c r="C15907" s="5"/>
      <c r="D15907" s="167"/>
      <c r="E15907" s="4"/>
      <c r="F15907" s="4"/>
      <c r="G15907" s="7"/>
    </row>
    <row r="15908" spans="1:7">
      <c r="A15908" s="4"/>
      <c r="B15908" s="4"/>
      <c r="C15908" s="5"/>
      <c r="D15908" s="167"/>
      <c r="E15908" s="4"/>
      <c r="F15908" s="4"/>
      <c r="G15908" s="7"/>
    </row>
    <row r="15909" spans="1:7">
      <c r="A15909" s="4"/>
      <c r="B15909" s="4"/>
      <c r="C15909" s="5"/>
      <c r="D15909" s="167"/>
      <c r="E15909" s="4"/>
      <c r="F15909" s="4"/>
      <c r="G15909" s="7"/>
    </row>
    <row r="15910" spans="1:7">
      <c r="A15910" s="4"/>
      <c r="B15910" s="4"/>
      <c r="C15910" s="5"/>
      <c r="D15910" s="167"/>
      <c r="E15910" s="4"/>
      <c r="F15910" s="4"/>
      <c r="G15910" s="7"/>
    </row>
    <row r="15911" spans="1:7">
      <c r="A15911" s="4"/>
      <c r="B15911" s="4"/>
      <c r="C15911" s="5"/>
      <c r="D15911" s="167"/>
      <c r="E15911" s="4"/>
      <c r="F15911" s="4"/>
      <c r="G15911" s="7"/>
    </row>
    <row r="15912" spans="1:7">
      <c r="A15912" s="4"/>
      <c r="B15912" s="4"/>
      <c r="C15912" s="5"/>
      <c r="D15912" s="167"/>
      <c r="E15912" s="4"/>
      <c r="F15912" s="4"/>
      <c r="G15912" s="7"/>
    </row>
    <row r="15913" spans="1:7">
      <c r="A15913" s="4"/>
      <c r="B15913" s="4"/>
      <c r="C15913" s="5"/>
      <c r="D15913" s="167"/>
      <c r="E15913" s="4"/>
      <c r="F15913" s="4"/>
      <c r="G15913" s="7"/>
    </row>
    <row r="15914" spans="1:7">
      <c r="A15914" s="4"/>
      <c r="B15914" s="4"/>
      <c r="C15914" s="5"/>
      <c r="D15914" s="167"/>
      <c r="E15914" s="4"/>
      <c r="F15914" s="4"/>
      <c r="G15914" s="7"/>
    </row>
    <row r="15915" spans="1:7">
      <c r="A15915" s="4"/>
      <c r="B15915" s="4"/>
      <c r="C15915" s="5"/>
      <c r="D15915" s="167"/>
      <c r="E15915" s="4"/>
      <c r="F15915" s="4"/>
      <c r="G15915" s="7"/>
    </row>
    <row r="15916" spans="1:7">
      <c r="A15916" s="4"/>
      <c r="B15916" s="4"/>
      <c r="C15916" s="5"/>
      <c r="D15916" s="167"/>
      <c r="E15916" s="4"/>
      <c r="F15916" s="4"/>
      <c r="G15916" s="7"/>
    </row>
    <row r="15917" spans="1:7">
      <c r="A15917" s="4"/>
      <c r="B15917" s="4"/>
      <c r="C15917" s="5"/>
      <c r="D15917" s="167"/>
      <c r="E15917" s="4"/>
      <c r="F15917" s="4"/>
      <c r="G15917" s="7"/>
    </row>
    <row r="15918" spans="1:7">
      <c r="A15918" s="4"/>
      <c r="B15918" s="4"/>
      <c r="C15918" s="5"/>
      <c r="D15918" s="167"/>
      <c r="E15918" s="4"/>
      <c r="F15918" s="4"/>
      <c r="G15918" s="7"/>
    </row>
    <row r="15919" spans="1:7">
      <c r="A15919" s="4"/>
      <c r="B15919" s="4"/>
      <c r="C15919" s="5"/>
      <c r="D15919" s="167"/>
      <c r="E15919" s="4"/>
      <c r="F15919" s="4"/>
      <c r="G15919" s="7"/>
    </row>
    <row r="15920" spans="1:7">
      <c r="A15920" s="4"/>
      <c r="B15920" s="4"/>
      <c r="C15920" s="5"/>
      <c r="D15920" s="167"/>
      <c r="E15920" s="4"/>
      <c r="F15920" s="4"/>
      <c r="G15920" s="7"/>
    </row>
    <row r="15921" spans="1:7">
      <c r="A15921" s="4"/>
      <c r="B15921" s="4"/>
      <c r="C15921" s="5"/>
      <c r="D15921" s="167"/>
      <c r="E15921" s="4"/>
      <c r="F15921" s="4"/>
      <c r="G15921" s="7"/>
    </row>
    <row r="15922" spans="1:7">
      <c r="A15922" s="4"/>
      <c r="B15922" s="4"/>
      <c r="C15922" s="5"/>
      <c r="D15922" s="167"/>
      <c r="E15922" s="4"/>
      <c r="F15922" s="4"/>
      <c r="G15922" s="7"/>
    </row>
    <row r="15923" spans="1:7">
      <c r="A15923" s="4"/>
      <c r="B15923" s="4"/>
      <c r="C15923" s="5"/>
      <c r="D15923" s="167"/>
      <c r="E15923" s="4"/>
      <c r="F15923" s="4"/>
      <c r="G15923" s="7"/>
    </row>
    <row r="15924" spans="1:7">
      <c r="A15924" s="4"/>
      <c r="B15924" s="4"/>
      <c r="C15924" s="5"/>
      <c r="D15924" s="167"/>
      <c r="E15924" s="4"/>
      <c r="F15924" s="4"/>
      <c r="G15924" s="7"/>
    </row>
    <row r="15925" spans="1:7">
      <c r="A15925" s="4"/>
      <c r="B15925" s="4"/>
      <c r="C15925" s="5"/>
      <c r="D15925" s="167"/>
      <c r="E15925" s="4"/>
      <c r="F15925" s="4"/>
      <c r="G15925" s="7"/>
    </row>
    <row r="15926" spans="1:7">
      <c r="A15926" s="4"/>
      <c r="B15926" s="4"/>
      <c r="C15926" s="5"/>
      <c r="D15926" s="167"/>
      <c r="E15926" s="4"/>
      <c r="F15926" s="4"/>
      <c r="G15926" s="7"/>
    </row>
    <row r="15927" spans="1:7">
      <c r="A15927" s="4"/>
      <c r="B15927" s="4"/>
      <c r="C15927" s="5"/>
      <c r="D15927" s="167"/>
      <c r="E15927" s="4"/>
      <c r="F15927" s="4"/>
      <c r="G15927" s="7"/>
    </row>
    <row r="15928" spans="1:7">
      <c r="A15928" s="4"/>
      <c r="B15928" s="4"/>
      <c r="C15928" s="5"/>
      <c r="D15928" s="167"/>
      <c r="E15928" s="4"/>
      <c r="F15928" s="4"/>
      <c r="G15928" s="7"/>
    </row>
    <row r="15929" spans="1:7">
      <c r="A15929" s="4"/>
      <c r="B15929" s="4"/>
      <c r="C15929" s="5"/>
      <c r="D15929" s="167"/>
      <c r="E15929" s="4"/>
      <c r="F15929" s="4"/>
      <c r="G15929" s="7"/>
    </row>
    <row r="15930" spans="1:7">
      <c r="A15930" s="4"/>
      <c r="B15930" s="4"/>
      <c r="C15930" s="5"/>
      <c r="D15930" s="167"/>
      <c r="E15930" s="4"/>
      <c r="F15930" s="4"/>
      <c r="G15930" s="7"/>
    </row>
    <row r="15931" spans="1:7">
      <c r="A15931" s="4"/>
      <c r="B15931" s="4"/>
      <c r="C15931" s="5"/>
      <c r="D15931" s="167"/>
      <c r="E15931" s="4"/>
      <c r="F15931" s="4"/>
      <c r="G15931" s="7"/>
    </row>
    <row r="15932" spans="1:7">
      <c r="A15932" s="4"/>
      <c r="B15932" s="4"/>
      <c r="C15932" s="5"/>
      <c r="D15932" s="167"/>
      <c r="E15932" s="4"/>
      <c r="F15932" s="4"/>
      <c r="G15932" s="7"/>
    </row>
    <row r="15933" spans="1:7">
      <c r="A15933" s="4"/>
      <c r="B15933" s="4"/>
      <c r="C15933" s="5"/>
      <c r="D15933" s="167"/>
      <c r="E15933" s="4"/>
      <c r="F15933" s="4"/>
      <c r="G15933" s="7"/>
    </row>
    <row r="15934" spans="1:7">
      <c r="A15934" s="4"/>
      <c r="B15934" s="4"/>
      <c r="C15934" s="5"/>
      <c r="D15934" s="167"/>
      <c r="E15934" s="4"/>
      <c r="F15934" s="4"/>
      <c r="G15934" s="7"/>
    </row>
    <row r="15935" spans="1:7">
      <c r="A15935" s="4"/>
      <c r="B15935" s="4"/>
      <c r="C15935" s="5"/>
      <c r="D15935" s="167"/>
      <c r="E15935" s="4"/>
      <c r="F15935" s="4"/>
      <c r="G15935" s="7"/>
    </row>
    <row r="15936" spans="1:7">
      <c r="A15936" s="4"/>
      <c r="B15936" s="4"/>
      <c r="C15936" s="5"/>
      <c r="D15936" s="167"/>
      <c r="E15936" s="4"/>
      <c r="F15936" s="4"/>
      <c r="G15936" s="7"/>
    </row>
    <row r="15937" spans="1:7">
      <c r="A15937" s="4"/>
      <c r="B15937" s="4"/>
      <c r="C15937" s="5"/>
      <c r="D15937" s="167"/>
      <c r="E15937" s="4"/>
      <c r="F15937" s="4"/>
      <c r="G15937" s="7"/>
    </row>
    <row r="15938" spans="1:7">
      <c r="A15938" s="4"/>
      <c r="B15938" s="4"/>
      <c r="C15938" s="5"/>
      <c r="D15938" s="167"/>
      <c r="E15938" s="4"/>
      <c r="F15938" s="4"/>
      <c r="G15938" s="7"/>
    </row>
    <row r="15939" spans="1:7">
      <c r="A15939" s="4"/>
      <c r="B15939" s="4"/>
      <c r="C15939" s="5"/>
      <c r="D15939" s="167"/>
      <c r="E15939" s="4"/>
      <c r="F15939" s="4"/>
      <c r="G15939" s="7"/>
    </row>
    <row r="15940" spans="1:7">
      <c r="A15940" s="4"/>
      <c r="B15940" s="4"/>
      <c r="C15940" s="5"/>
      <c r="D15940" s="167"/>
      <c r="E15940" s="4"/>
      <c r="F15940" s="4"/>
      <c r="G15940" s="7"/>
    </row>
    <row r="15941" spans="1:7">
      <c r="A15941" s="4"/>
      <c r="B15941" s="4"/>
      <c r="C15941" s="5"/>
      <c r="D15941" s="167"/>
      <c r="E15941" s="4"/>
      <c r="F15941" s="4"/>
      <c r="G15941" s="7"/>
    </row>
    <row r="15942" spans="1:7">
      <c r="A15942" s="4"/>
      <c r="B15942" s="4"/>
      <c r="C15942" s="5"/>
      <c r="D15942" s="167"/>
      <c r="E15942" s="4"/>
      <c r="F15942" s="4"/>
      <c r="G15942" s="7"/>
    </row>
    <row r="15943" spans="1:7">
      <c r="A15943" s="4"/>
      <c r="B15943" s="4"/>
      <c r="C15943" s="5"/>
      <c r="D15943" s="167"/>
      <c r="E15943" s="4"/>
      <c r="F15943" s="4"/>
      <c r="G15943" s="7"/>
    </row>
    <row r="15944" spans="1:7">
      <c r="A15944" s="4"/>
      <c r="B15944" s="4"/>
      <c r="C15944" s="5"/>
      <c r="D15944" s="167"/>
      <c r="E15944" s="4"/>
      <c r="F15944" s="4"/>
      <c r="G15944" s="7"/>
    </row>
    <row r="15945" spans="1:7">
      <c r="A15945" s="4"/>
      <c r="B15945" s="4"/>
      <c r="C15945" s="5"/>
      <c r="D15945" s="167"/>
      <c r="E15945" s="4"/>
      <c r="F15945" s="4"/>
      <c r="G15945" s="7"/>
    </row>
    <row r="15946" spans="1:7">
      <c r="A15946" s="4"/>
      <c r="B15946" s="4"/>
      <c r="C15946" s="5"/>
      <c r="D15946" s="167"/>
      <c r="E15946" s="4"/>
      <c r="F15946" s="4"/>
      <c r="G15946" s="7"/>
    </row>
    <row r="15947" spans="1:7">
      <c r="A15947" s="4"/>
      <c r="B15947" s="4"/>
      <c r="C15947" s="5"/>
      <c r="D15947" s="167"/>
      <c r="E15947" s="4"/>
      <c r="F15947" s="4"/>
      <c r="G15947" s="7"/>
    </row>
    <row r="15948" spans="1:7">
      <c r="A15948" s="4"/>
      <c r="B15948" s="4"/>
      <c r="C15948" s="5"/>
      <c r="D15948" s="167"/>
      <c r="E15948" s="4"/>
      <c r="F15948" s="4"/>
      <c r="G15948" s="7"/>
    </row>
    <row r="15949" spans="1:7">
      <c r="A15949" s="4"/>
      <c r="B15949" s="4"/>
      <c r="C15949" s="5"/>
      <c r="D15949" s="167"/>
      <c r="E15949" s="4"/>
      <c r="F15949" s="4"/>
      <c r="G15949" s="7"/>
    </row>
    <row r="15950" spans="1:7">
      <c r="A15950" s="4"/>
      <c r="B15950" s="4"/>
      <c r="C15950" s="5"/>
      <c r="D15950" s="167"/>
      <c r="E15950" s="4"/>
      <c r="F15950" s="4"/>
      <c r="G15950" s="7"/>
    </row>
    <row r="15951" spans="1:7">
      <c r="A15951" s="4"/>
      <c r="B15951" s="4"/>
      <c r="C15951" s="5"/>
      <c r="D15951" s="167"/>
      <c r="E15951" s="4"/>
      <c r="F15951" s="4"/>
      <c r="G15951" s="7"/>
    </row>
    <row r="15952" spans="1:7">
      <c r="A15952" s="4"/>
      <c r="B15952" s="4"/>
      <c r="C15952" s="5"/>
      <c r="D15952" s="167"/>
      <c r="E15952" s="4"/>
      <c r="F15952" s="4"/>
      <c r="G15952" s="7"/>
    </row>
    <row r="15953" spans="1:7">
      <c r="A15953" s="4"/>
      <c r="B15953" s="4"/>
      <c r="C15953" s="5"/>
      <c r="D15953" s="167"/>
      <c r="E15953" s="4"/>
      <c r="F15953" s="4"/>
      <c r="G15953" s="7"/>
    </row>
    <row r="15954" spans="1:7">
      <c r="A15954" s="4"/>
      <c r="B15954" s="4"/>
      <c r="C15954" s="5"/>
      <c r="D15954" s="167"/>
      <c r="E15954" s="4"/>
      <c r="F15954" s="4"/>
      <c r="G15954" s="7"/>
    </row>
    <row r="15955" spans="1:7">
      <c r="A15955" s="4"/>
      <c r="B15955" s="4"/>
      <c r="C15955" s="5"/>
      <c r="D15955" s="167"/>
      <c r="E15955" s="4"/>
      <c r="F15955" s="4"/>
      <c r="G15955" s="7"/>
    </row>
    <row r="15956" spans="1:7">
      <c r="A15956" s="4"/>
      <c r="B15956" s="4"/>
      <c r="C15956" s="5"/>
      <c r="D15956" s="167"/>
      <c r="E15956" s="4"/>
      <c r="F15956" s="4"/>
      <c r="G15956" s="7"/>
    </row>
    <row r="15957" spans="1:7">
      <c r="A15957" s="4"/>
      <c r="B15957" s="4"/>
      <c r="C15957" s="5"/>
      <c r="D15957" s="167"/>
      <c r="E15957" s="4"/>
      <c r="F15957" s="4"/>
      <c r="G15957" s="7"/>
    </row>
    <row r="15958" spans="1:7">
      <c r="A15958" s="4"/>
      <c r="B15958" s="4"/>
      <c r="C15958" s="5"/>
      <c r="D15958" s="167"/>
      <c r="E15958" s="4"/>
      <c r="F15958" s="4"/>
      <c r="G15958" s="7"/>
    </row>
    <row r="15959" spans="1:7">
      <c r="A15959" s="4"/>
      <c r="B15959" s="4"/>
      <c r="C15959" s="5"/>
      <c r="D15959" s="167"/>
      <c r="E15959" s="4"/>
      <c r="F15959" s="4"/>
      <c r="G15959" s="7"/>
    </row>
    <row r="15960" spans="1:7">
      <c r="A15960" s="4"/>
      <c r="B15960" s="4"/>
      <c r="C15960" s="5"/>
      <c r="D15960" s="167"/>
      <c r="E15960" s="4"/>
      <c r="F15960" s="4"/>
      <c r="G15960" s="7"/>
    </row>
    <row r="15961" spans="1:7">
      <c r="A15961" s="4"/>
      <c r="B15961" s="4"/>
      <c r="C15961" s="5"/>
      <c r="D15961" s="167"/>
      <c r="E15961" s="4"/>
      <c r="F15961" s="4"/>
      <c r="G15961" s="7"/>
    </row>
    <row r="15962" spans="1:7">
      <c r="A15962" s="4"/>
      <c r="B15962" s="4"/>
      <c r="C15962" s="5"/>
      <c r="D15962" s="167"/>
      <c r="E15962" s="4"/>
      <c r="F15962" s="4"/>
      <c r="G15962" s="7"/>
    </row>
    <row r="15963" spans="1:7">
      <c r="A15963" s="4"/>
      <c r="B15963" s="4"/>
      <c r="C15963" s="5"/>
      <c r="D15963" s="167"/>
      <c r="E15963" s="4"/>
      <c r="F15963" s="4"/>
      <c r="G15963" s="7"/>
    </row>
    <row r="15964" spans="1:7">
      <c r="A15964" s="4"/>
      <c r="B15964" s="4"/>
      <c r="C15964" s="5"/>
      <c r="D15964" s="167"/>
      <c r="E15964" s="4"/>
      <c r="F15964" s="4"/>
      <c r="G15964" s="7"/>
    </row>
    <row r="15965" spans="1:7">
      <c r="A15965" s="4"/>
      <c r="B15965" s="4"/>
      <c r="C15965" s="5"/>
      <c r="D15965" s="167"/>
      <c r="E15965" s="4"/>
      <c r="F15965" s="4"/>
      <c r="G15965" s="7"/>
    </row>
    <row r="15966" spans="1:7">
      <c r="A15966" s="4"/>
      <c r="B15966" s="4"/>
      <c r="C15966" s="5"/>
      <c r="D15966" s="167"/>
      <c r="E15966" s="4"/>
      <c r="F15966" s="4"/>
      <c r="G15966" s="7"/>
    </row>
    <row r="15967" spans="1:7">
      <c r="A15967" s="4"/>
      <c r="B15967" s="4"/>
      <c r="C15967" s="5"/>
      <c r="D15967" s="167"/>
      <c r="E15967" s="4"/>
      <c r="F15967" s="4"/>
      <c r="G15967" s="7"/>
    </row>
    <row r="15968" spans="1:7">
      <c r="A15968" s="4"/>
      <c r="B15968" s="4"/>
      <c r="C15968" s="5"/>
      <c r="D15968" s="167"/>
      <c r="E15968" s="4"/>
      <c r="F15968" s="4"/>
      <c r="G15968" s="7"/>
    </row>
    <row r="15969" spans="1:7">
      <c r="A15969" s="4"/>
      <c r="B15969" s="4"/>
      <c r="C15969" s="5"/>
      <c r="D15969" s="167"/>
      <c r="E15969" s="4"/>
      <c r="F15969" s="4"/>
      <c r="G15969" s="7"/>
    </row>
    <row r="15970" spans="1:7">
      <c r="A15970" s="4"/>
      <c r="B15970" s="4"/>
      <c r="C15970" s="5"/>
      <c r="D15970" s="167"/>
      <c r="E15970" s="4"/>
      <c r="F15970" s="4"/>
      <c r="G15970" s="7"/>
    </row>
    <row r="15971" spans="1:7">
      <c r="A15971" s="4"/>
      <c r="B15971" s="4"/>
      <c r="C15971" s="5"/>
      <c r="D15971" s="167"/>
      <c r="E15971" s="4"/>
      <c r="F15971" s="4"/>
      <c r="G15971" s="7"/>
    </row>
    <row r="15972" spans="1:7">
      <c r="A15972" s="4"/>
      <c r="B15972" s="4"/>
      <c r="C15972" s="5"/>
      <c r="D15972" s="167"/>
      <c r="E15972" s="4"/>
      <c r="F15972" s="4"/>
      <c r="G15972" s="7"/>
    </row>
    <row r="15973" spans="1:7">
      <c r="A15973" s="4"/>
      <c r="B15973" s="4"/>
      <c r="C15973" s="5"/>
      <c r="D15973" s="167"/>
      <c r="E15973" s="4"/>
      <c r="F15973" s="4"/>
      <c r="G15973" s="7"/>
    </row>
    <row r="15974" spans="1:7">
      <c r="A15974" s="4"/>
      <c r="B15974" s="4"/>
      <c r="C15974" s="5"/>
      <c r="D15974" s="167"/>
      <c r="E15974" s="4"/>
      <c r="F15974" s="4"/>
      <c r="G15974" s="7"/>
    </row>
    <row r="15975" spans="1:7">
      <c r="A15975" s="4"/>
      <c r="B15975" s="4"/>
      <c r="C15975" s="5"/>
      <c r="D15975" s="167"/>
      <c r="E15975" s="4"/>
      <c r="F15975" s="4"/>
      <c r="G15975" s="7"/>
    </row>
    <row r="15976" spans="1:7">
      <c r="A15976" s="4"/>
      <c r="B15976" s="4"/>
      <c r="C15976" s="5"/>
      <c r="D15976" s="167"/>
      <c r="E15976" s="4"/>
      <c r="F15976" s="4"/>
      <c r="G15976" s="7"/>
    </row>
    <row r="15977" spans="1:7">
      <c r="A15977" s="4"/>
      <c r="B15977" s="4"/>
      <c r="C15977" s="5"/>
      <c r="D15977" s="167"/>
      <c r="E15977" s="4"/>
      <c r="F15977" s="4"/>
      <c r="G15977" s="7"/>
    </row>
    <row r="15978" spans="1:7">
      <c r="A15978" s="4"/>
      <c r="B15978" s="4"/>
      <c r="C15978" s="5"/>
      <c r="D15978" s="167"/>
      <c r="E15978" s="4"/>
      <c r="F15978" s="4"/>
      <c r="G15978" s="7"/>
    </row>
    <row r="15979" spans="1:7">
      <c r="A15979" s="4"/>
      <c r="B15979" s="4"/>
      <c r="C15979" s="5"/>
      <c r="D15979" s="167"/>
      <c r="E15979" s="4"/>
      <c r="F15979" s="4"/>
      <c r="G15979" s="7"/>
    </row>
    <row r="15980" spans="1:7">
      <c r="A15980" s="4"/>
      <c r="B15980" s="4"/>
      <c r="C15980" s="5"/>
      <c r="D15980" s="167"/>
      <c r="E15980" s="4"/>
      <c r="F15980" s="4"/>
      <c r="G15980" s="7"/>
    </row>
    <row r="15981" spans="1:7">
      <c r="A15981" s="4"/>
      <c r="B15981" s="4"/>
      <c r="C15981" s="5"/>
      <c r="D15981" s="167"/>
      <c r="E15981" s="4"/>
      <c r="F15981" s="4"/>
      <c r="G15981" s="7"/>
    </row>
    <row r="15982" spans="1:7">
      <c r="A15982" s="4"/>
      <c r="B15982" s="4"/>
      <c r="C15982" s="5"/>
      <c r="D15982" s="167"/>
      <c r="E15982" s="4"/>
      <c r="F15982" s="4"/>
      <c r="G15982" s="7"/>
    </row>
    <row r="15983" spans="1:7">
      <c r="A15983" s="4"/>
      <c r="B15983" s="4"/>
      <c r="C15983" s="5"/>
      <c r="D15983" s="167"/>
      <c r="E15983" s="4"/>
      <c r="F15983" s="4"/>
      <c r="G15983" s="7"/>
    </row>
    <row r="15984" spans="1:7">
      <c r="A15984" s="4"/>
      <c r="B15984" s="4"/>
      <c r="C15984" s="5"/>
      <c r="D15984" s="167"/>
      <c r="E15984" s="4"/>
      <c r="F15984" s="4"/>
      <c r="G15984" s="7"/>
    </row>
    <row r="15985" spans="1:7">
      <c r="A15985" s="4"/>
      <c r="B15985" s="4"/>
      <c r="C15985" s="5"/>
      <c r="D15985" s="167"/>
      <c r="E15985" s="4"/>
      <c r="F15985" s="4"/>
      <c r="G15985" s="7"/>
    </row>
    <row r="15986" spans="1:7">
      <c r="A15986" s="4"/>
      <c r="B15986" s="4"/>
      <c r="C15986" s="5"/>
      <c r="D15986" s="167"/>
      <c r="E15986" s="4"/>
      <c r="F15986" s="4"/>
      <c r="G15986" s="7"/>
    </row>
    <row r="15987" spans="1:7">
      <c r="A15987" s="4"/>
      <c r="B15987" s="4"/>
      <c r="C15987" s="5"/>
      <c r="D15987" s="167"/>
      <c r="E15987" s="4"/>
      <c r="F15987" s="4"/>
      <c r="G15987" s="7"/>
    </row>
    <row r="15988" spans="1:7">
      <c r="A15988" s="4"/>
      <c r="B15988" s="4"/>
      <c r="C15988" s="5"/>
      <c r="D15988" s="167"/>
      <c r="E15988" s="4"/>
      <c r="F15988" s="4"/>
      <c r="G15988" s="7"/>
    </row>
    <row r="15989" spans="1:7">
      <c r="A15989" s="4"/>
      <c r="B15989" s="4"/>
      <c r="C15989" s="5"/>
      <c r="D15989" s="167"/>
      <c r="E15989" s="4"/>
      <c r="F15989" s="4"/>
      <c r="G15989" s="7"/>
    </row>
    <row r="15990" spans="1:7">
      <c r="A15990" s="4"/>
      <c r="B15990" s="4"/>
      <c r="C15990" s="5"/>
      <c r="D15990" s="167"/>
      <c r="E15990" s="4"/>
      <c r="F15990" s="4"/>
      <c r="G15990" s="7"/>
    </row>
    <row r="15991" spans="1:7">
      <c r="A15991" s="4"/>
      <c r="B15991" s="4"/>
      <c r="C15991" s="5"/>
      <c r="D15991" s="167"/>
      <c r="E15991" s="4"/>
      <c r="F15991" s="4"/>
      <c r="G15991" s="7"/>
    </row>
    <row r="15992" spans="1:7">
      <c r="A15992" s="4"/>
      <c r="B15992" s="4"/>
      <c r="C15992" s="5"/>
      <c r="D15992" s="167"/>
      <c r="E15992" s="4"/>
      <c r="F15992" s="4"/>
      <c r="G15992" s="7"/>
    </row>
    <row r="15993" spans="1:7">
      <c r="A15993" s="4"/>
      <c r="B15993" s="4"/>
      <c r="C15993" s="5"/>
      <c r="D15993" s="167"/>
      <c r="E15993" s="4"/>
      <c r="F15993" s="4"/>
      <c r="G15993" s="7"/>
    </row>
    <row r="15994" spans="1:7">
      <c r="A15994" s="4"/>
      <c r="B15994" s="4"/>
      <c r="C15994" s="5"/>
      <c r="D15994" s="167"/>
      <c r="E15994" s="4"/>
      <c r="F15994" s="4"/>
      <c r="G15994" s="7"/>
    </row>
    <row r="15995" spans="1:7">
      <c r="A15995" s="4"/>
      <c r="B15995" s="4"/>
      <c r="C15995" s="5"/>
      <c r="D15995" s="167"/>
      <c r="E15995" s="4"/>
      <c r="F15995" s="4"/>
      <c r="G15995" s="7"/>
    </row>
    <row r="15996" spans="1:7">
      <c r="A15996" s="4"/>
      <c r="B15996" s="4"/>
      <c r="C15996" s="5"/>
      <c r="D15996" s="167"/>
      <c r="E15996" s="4"/>
      <c r="F15996" s="4"/>
      <c r="G15996" s="7"/>
    </row>
    <row r="15997" spans="1:7">
      <c r="A15997" s="4"/>
      <c r="B15997" s="4"/>
      <c r="C15997" s="5"/>
      <c r="D15997" s="167"/>
      <c r="E15997" s="4"/>
      <c r="F15997" s="4"/>
      <c r="G15997" s="7"/>
    </row>
    <row r="15998" spans="1:7">
      <c r="A15998" s="4"/>
      <c r="B15998" s="4"/>
      <c r="C15998" s="5"/>
      <c r="D15998" s="167"/>
      <c r="E15998" s="4"/>
      <c r="F15998" s="4"/>
      <c r="G15998" s="7"/>
    </row>
    <row r="15999" spans="1:7">
      <c r="A15999" s="4"/>
      <c r="B15999" s="4"/>
      <c r="C15999" s="5"/>
      <c r="D15999" s="167"/>
      <c r="E15999" s="4"/>
      <c r="F15999" s="4"/>
      <c r="G15999" s="7"/>
    </row>
    <row r="16000" spans="1:7">
      <c r="A16000" s="4"/>
      <c r="B16000" s="4"/>
      <c r="C16000" s="5"/>
      <c r="D16000" s="167"/>
      <c r="E16000" s="4"/>
      <c r="F16000" s="4"/>
      <c r="G16000" s="7"/>
    </row>
    <row r="16001" spans="1:7">
      <c r="A16001" s="4"/>
      <c r="B16001" s="4"/>
      <c r="C16001" s="5"/>
      <c r="D16001" s="167"/>
      <c r="E16001" s="4"/>
      <c r="F16001" s="4"/>
      <c r="G16001" s="7"/>
    </row>
    <row r="16002" spans="1:7">
      <c r="A16002" s="4"/>
      <c r="B16002" s="4"/>
      <c r="C16002" s="5"/>
      <c r="D16002" s="167"/>
      <c r="E16002" s="4"/>
      <c r="F16002" s="4"/>
      <c r="G16002" s="7"/>
    </row>
    <row r="16003" spans="1:7">
      <c r="A16003" s="4"/>
      <c r="B16003" s="4"/>
      <c r="C16003" s="5"/>
      <c r="D16003" s="167"/>
      <c r="E16003" s="4"/>
      <c r="F16003" s="4"/>
      <c r="G16003" s="7"/>
    </row>
    <row r="16004" spans="1:7">
      <c r="A16004" s="4"/>
      <c r="B16004" s="4"/>
      <c r="C16004" s="5"/>
      <c r="D16004" s="167"/>
      <c r="E16004" s="4"/>
      <c r="F16004" s="4"/>
      <c r="G16004" s="7"/>
    </row>
    <row r="16005" spans="1:7">
      <c r="A16005" s="4"/>
      <c r="B16005" s="4"/>
      <c r="C16005" s="5"/>
      <c r="D16005" s="167"/>
      <c r="E16005" s="4"/>
      <c r="F16005" s="4"/>
      <c r="G16005" s="7"/>
    </row>
    <row r="16006" spans="1:7">
      <c r="A16006" s="4"/>
      <c r="B16006" s="4"/>
      <c r="C16006" s="5"/>
      <c r="D16006" s="167"/>
      <c r="E16006" s="4"/>
      <c r="F16006" s="4"/>
      <c r="G16006" s="7"/>
    </row>
    <row r="16007" spans="1:7">
      <c r="A16007" s="4"/>
      <c r="B16007" s="4"/>
      <c r="C16007" s="5"/>
      <c r="D16007" s="167"/>
      <c r="E16007" s="4"/>
      <c r="F16007" s="4"/>
      <c r="G16007" s="7"/>
    </row>
    <row r="16008" spans="1:7">
      <c r="A16008" s="4"/>
      <c r="B16008" s="4"/>
      <c r="C16008" s="5"/>
      <c r="D16008" s="167"/>
      <c r="E16008" s="4"/>
      <c r="F16008" s="4"/>
      <c r="G16008" s="7"/>
    </row>
    <row r="16009" spans="1:7">
      <c r="A16009" s="4"/>
      <c r="B16009" s="4"/>
      <c r="C16009" s="5"/>
      <c r="D16009" s="167"/>
      <c r="E16009" s="4"/>
      <c r="F16009" s="4"/>
      <c r="G16009" s="7"/>
    </row>
    <row r="16010" spans="1:7">
      <c r="A16010" s="4"/>
      <c r="B16010" s="4"/>
      <c r="C16010" s="5"/>
      <c r="D16010" s="167"/>
      <c r="E16010" s="4"/>
      <c r="F16010" s="4"/>
      <c r="G16010" s="7"/>
    </row>
    <row r="16011" spans="1:7">
      <c r="A16011" s="4"/>
      <c r="B16011" s="4"/>
      <c r="C16011" s="5"/>
      <c r="D16011" s="167"/>
      <c r="E16011" s="4"/>
      <c r="F16011" s="4"/>
      <c r="G16011" s="7"/>
    </row>
    <row r="16012" spans="1:7">
      <c r="A16012" s="4"/>
      <c r="B16012" s="4"/>
      <c r="C16012" s="5"/>
      <c r="D16012" s="167"/>
      <c r="E16012" s="4"/>
      <c r="F16012" s="4"/>
      <c r="G16012" s="7"/>
    </row>
    <row r="16013" spans="1:7">
      <c r="A16013" s="4"/>
      <c r="B16013" s="4"/>
      <c r="C16013" s="5"/>
      <c r="D16013" s="167"/>
      <c r="E16013" s="4"/>
      <c r="F16013" s="4"/>
      <c r="G16013" s="7"/>
    </row>
    <row r="16014" spans="1:7">
      <c r="A16014" s="4"/>
      <c r="B16014" s="4"/>
      <c r="C16014" s="5"/>
      <c r="D16014" s="167"/>
      <c r="E16014" s="4"/>
      <c r="F16014" s="4"/>
      <c r="G16014" s="7"/>
    </row>
    <row r="16015" spans="1:7">
      <c r="A16015" s="4"/>
      <c r="B16015" s="4"/>
      <c r="C16015" s="5"/>
      <c r="D16015" s="167"/>
      <c r="E16015" s="4"/>
      <c r="F16015" s="4"/>
      <c r="G16015" s="7"/>
    </row>
    <row r="16016" spans="1:7">
      <c r="A16016" s="4"/>
      <c r="B16016" s="4"/>
      <c r="C16016" s="5"/>
      <c r="D16016" s="167"/>
      <c r="E16016" s="4"/>
      <c r="F16016" s="4"/>
      <c r="G16016" s="7"/>
    </row>
    <row r="16017" spans="1:7">
      <c r="A16017" s="4"/>
      <c r="B16017" s="4"/>
      <c r="C16017" s="5"/>
      <c r="D16017" s="167"/>
      <c r="E16017" s="4"/>
      <c r="F16017" s="4"/>
      <c r="G16017" s="7"/>
    </row>
    <row r="16018" spans="1:7">
      <c r="A16018" s="4"/>
      <c r="B16018" s="4"/>
      <c r="C16018" s="5"/>
      <c r="D16018" s="167"/>
      <c r="E16018" s="4"/>
      <c r="F16018" s="4"/>
      <c r="G16018" s="7"/>
    </row>
    <row r="16019" spans="1:7">
      <c r="A16019" s="4"/>
      <c r="B16019" s="4"/>
      <c r="C16019" s="5"/>
      <c r="D16019" s="167"/>
      <c r="E16019" s="4"/>
      <c r="F16019" s="4"/>
      <c r="G16019" s="7"/>
    </row>
    <row r="16020" spans="1:7">
      <c r="A16020" s="4"/>
      <c r="B16020" s="4"/>
      <c r="C16020" s="5"/>
      <c r="D16020" s="167"/>
      <c r="E16020" s="4"/>
      <c r="F16020" s="4"/>
      <c r="G16020" s="7"/>
    </row>
    <row r="16021" spans="1:7">
      <c r="A16021" s="4"/>
      <c r="B16021" s="4"/>
      <c r="C16021" s="5"/>
      <c r="D16021" s="167"/>
      <c r="E16021" s="4"/>
      <c r="F16021" s="4"/>
      <c r="G16021" s="7"/>
    </row>
    <row r="16022" spans="1:7">
      <c r="A16022" s="4"/>
      <c r="B16022" s="4"/>
      <c r="C16022" s="5"/>
      <c r="D16022" s="167"/>
      <c r="E16022" s="4"/>
      <c r="F16022" s="4"/>
      <c r="G16022" s="7"/>
    </row>
    <row r="16023" spans="1:7">
      <c r="A16023" s="4"/>
      <c r="B16023" s="4"/>
      <c r="C16023" s="5"/>
      <c r="D16023" s="167"/>
      <c r="E16023" s="4"/>
      <c r="F16023" s="4"/>
      <c r="G16023" s="7"/>
    </row>
    <row r="16024" spans="1:7">
      <c r="A16024" s="4"/>
      <c r="B16024" s="4"/>
      <c r="C16024" s="5"/>
      <c r="D16024" s="167"/>
      <c r="E16024" s="4"/>
      <c r="F16024" s="4"/>
      <c r="G16024" s="7"/>
    </row>
    <row r="16025" spans="1:7">
      <c r="A16025" s="4"/>
      <c r="B16025" s="4"/>
      <c r="C16025" s="5"/>
      <c r="D16025" s="167"/>
      <c r="E16025" s="4"/>
      <c r="F16025" s="4"/>
      <c r="G16025" s="7"/>
    </row>
    <row r="16026" spans="1:7">
      <c r="A16026" s="4"/>
      <c r="B16026" s="4"/>
      <c r="C16026" s="5"/>
      <c r="D16026" s="167"/>
      <c r="E16026" s="4"/>
      <c r="F16026" s="4"/>
      <c r="G16026" s="7"/>
    </row>
    <row r="16027" spans="1:7">
      <c r="A16027" s="4"/>
      <c r="B16027" s="4"/>
      <c r="C16027" s="5"/>
      <c r="D16027" s="167"/>
      <c r="E16027" s="4"/>
      <c r="F16027" s="4"/>
      <c r="G16027" s="7"/>
    </row>
    <row r="16028" spans="1:7">
      <c r="A16028" s="4"/>
      <c r="B16028" s="4"/>
      <c r="C16028" s="5"/>
      <c r="D16028" s="167"/>
      <c r="E16028" s="4"/>
      <c r="F16028" s="4"/>
      <c r="G16028" s="7"/>
    </row>
    <row r="16029" spans="1:7">
      <c r="A16029" s="4"/>
      <c r="B16029" s="4"/>
      <c r="C16029" s="5"/>
      <c r="D16029" s="167"/>
      <c r="E16029" s="4"/>
      <c r="F16029" s="4"/>
      <c r="G16029" s="7"/>
    </row>
    <row r="16030" spans="1:7">
      <c r="A16030" s="4"/>
      <c r="B16030" s="4"/>
      <c r="C16030" s="5"/>
      <c r="D16030" s="167"/>
      <c r="E16030" s="4"/>
      <c r="F16030" s="4"/>
      <c r="G16030" s="7"/>
    </row>
    <row r="16031" spans="1:7">
      <c r="A16031" s="4"/>
      <c r="B16031" s="4"/>
      <c r="C16031" s="5"/>
      <c r="D16031" s="167"/>
      <c r="E16031" s="4"/>
      <c r="F16031" s="4"/>
      <c r="G16031" s="7"/>
    </row>
    <row r="16032" spans="1:7">
      <c r="A16032" s="4"/>
      <c r="B16032" s="4"/>
      <c r="C16032" s="5"/>
      <c r="D16032" s="167"/>
      <c r="E16032" s="4"/>
      <c r="F16032" s="4"/>
      <c r="G16032" s="7"/>
    </row>
    <row r="16033" spans="1:7">
      <c r="A16033" s="4"/>
      <c r="B16033" s="4"/>
      <c r="C16033" s="5"/>
      <c r="D16033" s="167"/>
      <c r="E16033" s="4"/>
      <c r="F16033" s="4"/>
      <c r="G16033" s="7"/>
    </row>
    <row r="16034" spans="1:7">
      <c r="A16034" s="4"/>
      <c r="B16034" s="4"/>
      <c r="C16034" s="5"/>
      <c r="D16034" s="167"/>
      <c r="E16034" s="4"/>
      <c r="F16034" s="4"/>
      <c r="G16034" s="7"/>
    </row>
    <row r="16035" spans="1:7">
      <c r="A16035" s="4"/>
      <c r="B16035" s="4"/>
      <c r="C16035" s="5"/>
      <c r="D16035" s="167"/>
      <c r="E16035" s="4"/>
      <c r="F16035" s="4"/>
      <c r="G16035" s="7"/>
    </row>
    <row r="16036" spans="1:7">
      <c r="A16036" s="4"/>
      <c r="B16036" s="4"/>
      <c r="C16036" s="5"/>
      <c r="D16036" s="167"/>
      <c r="E16036" s="4"/>
      <c r="F16036" s="4"/>
      <c r="G16036" s="7"/>
    </row>
    <row r="16037" spans="1:7">
      <c r="A16037" s="4"/>
      <c r="B16037" s="4"/>
      <c r="C16037" s="5"/>
      <c r="D16037" s="167"/>
      <c r="E16037" s="4"/>
      <c r="F16037" s="4"/>
      <c r="G16037" s="7"/>
    </row>
    <row r="16038" spans="1:7">
      <c r="A16038" s="4"/>
      <c r="B16038" s="4"/>
      <c r="C16038" s="5"/>
      <c r="D16038" s="167"/>
      <c r="E16038" s="4"/>
      <c r="F16038" s="4"/>
      <c r="G16038" s="7"/>
    </row>
    <row r="16039" spans="1:7">
      <c r="A16039" s="4"/>
      <c r="B16039" s="4"/>
      <c r="C16039" s="5"/>
      <c r="D16039" s="167"/>
      <c r="E16039" s="4"/>
      <c r="F16039" s="4"/>
      <c r="G16039" s="7"/>
    </row>
    <row r="16040" spans="1:7">
      <c r="A16040" s="4"/>
      <c r="B16040" s="4"/>
      <c r="C16040" s="5"/>
      <c r="D16040" s="167"/>
      <c r="E16040" s="4"/>
      <c r="F16040" s="4"/>
      <c r="G16040" s="7"/>
    </row>
    <row r="16041" spans="1:7">
      <c r="A16041" s="4"/>
      <c r="B16041" s="4"/>
      <c r="C16041" s="5"/>
      <c r="D16041" s="167"/>
      <c r="E16041" s="4"/>
      <c r="F16041" s="4"/>
      <c r="G16041" s="7"/>
    </row>
    <row r="16042" spans="1:7">
      <c r="A16042" s="4"/>
      <c r="B16042" s="4"/>
      <c r="C16042" s="5"/>
      <c r="D16042" s="167"/>
      <c r="E16042" s="4"/>
      <c r="F16042" s="4"/>
      <c r="G16042" s="7"/>
    </row>
    <row r="16043" spans="1:7">
      <c r="A16043" s="4"/>
      <c r="B16043" s="4"/>
      <c r="C16043" s="5"/>
      <c r="D16043" s="167"/>
      <c r="E16043" s="4"/>
      <c r="F16043" s="4"/>
      <c r="G16043" s="7"/>
    </row>
    <row r="16044" spans="1:7">
      <c r="A16044" s="4"/>
      <c r="B16044" s="4"/>
      <c r="C16044" s="5"/>
      <c r="D16044" s="167"/>
      <c r="E16044" s="4"/>
      <c r="F16044" s="4"/>
      <c r="G16044" s="7"/>
    </row>
    <row r="16045" spans="1:7">
      <c r="A16045" s="4"/>
      <c r="B16045" s="4"/>
      <c r="C16045" s="5"/>
      <c r="D16045" s="167"/>
      <c r="E16045" s="4"/>
      <c r="F16045" s="4"/>
      <c r="G16045" s="7"/>
    </row>
    <row r="16046" spans="1:7">
      <c r="A16046" s="4"/>
      <c r="B16046" s="4"/>
      <c r="C16046" s="5"/>
      <c r="D16046" s="167"/>
      <c r="E16046" s="4"/>
      <c r="F16046" s="4"/>
      <c r="G16046" s="7"/>
    </row>
    <row r="16047" spans="1:7">
      <c r="A16047" s="4"/>
      <c r="B16047" s="4"/>
      <c r="C16047" s="5"/>
      <c r="D16047" s="167"/>
      <c r="E16047" s="4"/>
      <c r="F16047" s="4"/>
      <c r="G16047" s="7"/>
    </row>
    <row r="16048" spans="1:7">
      <c r="A16048" s="4"/>
      <c r="B16048" s="4"/>
      <c r="C16048" s="5"/>
      <c r="D16048" s="167"/>
      <c r="E16048" s="4"/>
      <c r="F16048" s="4"/>
      <c r="G16048" s="7"/>
    </row>
    <row r="16049" spans="1:7">
      <c r="A16049" s="4"/>
      <c r="B16049" s="4"/>
      <c r="C16049" s="5"/>
      <c r="D16049" s="167"/>
      <c r="E16049" s="4"/>
      <c r="F16049" s="4"/>
      <c r="G16049" s="7"/>
    </row>
    <row r="16050" spans="1:7">
      <c r="A16050" s="4"/>
      <c r="B16050" s="4"/>
      <c r="C16050" s="5"/>
      <c r="D16050" s="167"/>
      <c r="E16050" s="4"/>
      <c r="F16050" s="4"/>
      <c r="G16050" s="7"/>
    </row>
    <row r="16051" spans="1:7">
      <c r="A16051" s="4"/>
      <c r="B16051" s="4"/>
      <c r="C16051" s="5"/>
      <c r="D16051" s="167"/>
      <c r="E16051" s="4"/>
      <c r="F16051" s="4"/>
      <c r="G16051" s="7"/>
    </row>
    <row r="16052" spans="1:7">
      <c r="A16052" s="4"/>
      <c r="B16052" s="4"/>
      <c r="C16052" s="5"/>
      <c r="D16052" s="167"/>
      <c r="E16052" s="4"/>
      <c r="F16052" s="4"/>
      <c r="G16052" s="7"/>
    </row>
    <row r="16053" spans="1:7">
      <c r="A16053" s="4"/>
      <c r="B16053" s="4"/>
      <c r="C16053" s="5"/>
      <c r="D16053" s="167"/>
      <c r="E16053" s="4"/>
      <c r="F16053" s="4"/>
      <c r="G16053" s="7"/>
    </row>
    <row r="16054" spans="1:7">
      <c r="A16054" s="4"/>
      <c r="B16054" s="4"/>
      <c r="C16054" s="5"/>
      <c r="D16054" s="167"/>
      <c r="E16054" s="4"/>
      <c r="F16054" s="4"/>
      <c r="G16054" s="7"/>
    </row>
    <row r="16055" spans="1:7">
      <c r="A16055" s="4"/>
      <c r="B16055" s="4"/>
      <c r="C16055" s="5"/>
      <c r="D16055" s="167"/>
      <c r="E16055" s="4"/>
      <c r="F16055" s="4"/>
      <c r="G16055" s="7"/>
    </row>
    <row r="16056" spans="1:7">
      <c r="A16056" s="4"/>
      <c r="B16056" s="4"/>
      <c r="C16056" s="5"/>
      <c r="D16056" s="167"/>
      <c r="E16056" s="4"/>
      <c r="F16056" s="4"/>
      <c r="G16056" s="7"/>
    </row>
    <row r="16057" spans="1:7">
      <c r="A16057" s="4"/>
      <c r="B16057" s="4"/>
      <c r="C16057" s="5"/>
      <c r="D16057" s="167"/>
      <c r="E16057" s="4"/>
      <c r="F16057" s="4"/>
      <c r="G16057" s="7"/>
    </row>
    <row r="16058" spans="1:7">
      <c r="A16058" s="4"/>
      <c r="B16058" s="4"/>
      <c r="C16058" s="5"/>
      <c r="D16058" s="167"/>
      <c r="E16058" s="4"/>
      <c r="F16058" s="4"/>
      <c r="G16058" s="7"/>
    </row>
    <row r="16059" spans="1:7">
      <c r="A16059" s="4"/>
      <c r="B16059" s="4"/>
      <c r="C16059" s="5"/>
      <c r="D16059" s="167"/>
      <c r="E16059" s="4"/>
      <c r="F16059" s="4"/>
      <c r="G16059" s="7"/>
    </row>
    <row r="16060" spans="1:7">
      <c r="A16060" s="4"/>
      <c r="B16060" s="4"/>
      <c r="C16060" s="5"/>
      <c r="D16060" s="167"/>
      <c r="E16060" s="4"/>
      <c r="F16060" s="4"/>
      <c r="G16060" s="7"/>
    </row>
    <row r="16061" spans="1:7">
      <c r="A16061" s="4"/>
      <c r="B16061" s="4"/>
      <c r="C16061" s="5"/>
      <c r="D16061" s="167"/>
      <c r="E16061" s="4"/>
      <c r="F16061" s="4"/>
      <c r="G16061" s="7"/>
    </row>
    <row r="16062" spans="1:7">
      <c r="A16062" s="4"/>
      <c r="B16062" s="4"/>
      <c r="C16062" s="5"/>
      <c r="D16062" s="167"/>
      <c r="E16062" s="4"/>
      <c r="F16062" s="4"/>
      <c r="G16062" s="7"/>
    </row>
    <row r="16063" spans="1:7">
      <c r="A16063" s="4"/>
      <c r="B16063" s="4"/>
      <c r="C16063" s="5"/>
      <c r="D16063" s="167"/>
      <c r="E16063" s="4"/>
      <c r="F16063" s="4"/>
      <c r="G16063" s="7"/>
    </row>
    <row r="16064" spans="1:7">
      <c r="A16064" s="4"/>
      <c r="B16064" s="4"/>
      <c r="C16064" s="5"/>
      <c r="D16064" s="167"/>
      <c r="E16064" s="4"/>
      <c r="F16064" s="4"/>
      <c r="G16064" s="7"/>
    </row>
    <row r="16065" spans="1:7">
      <c r="A16065" s="4"/>
      <c r="B16065" s="4"/>
      <c r="C16065" s="5"/>
      <c r="D16065" s="167"/>
      <c r="E16065" s="4"/>
      <c r="F16065" s="4"/>
      <c r="G16065" s="7"/>
    </row>
    <row r="16066" spans="1:7">
      <c r="A16066" s="4"/>
      <c r="B16066" s="4"/>
      <c r="C16066" s="5"/>
      <c r="D16066" s="167"/>
      <c r="E16066" s="4"/>
      <c r="F16066" s="4"/>
      <c r="G16066" s="7"/>
    </row>
    <row r="16067" spans="1:7">
      <c r="A16067" s="4"/>
      <c r="B16067" s="4"/>
      <c r="C16067" s="5"/>
      <c r="D16067" s="167"/>
      <c r="E16067" s="4"/>
      <c r="F16067" s="4"/>
      <c r="G16067" s="7"/>
    </row>
    <row r="16068" spans="1:7">
      <c r="A16068" s="4"/>
      <c r="B16068" s="4"/>
      <c r="C16068" s="5"/>
      <c r="D16068" s="167"/>
      <c r="E16068" s="4"/>
      <c r="F16068" s="4"/>
      <c r="G16068" s="7"/>
    </row>
    <row r="16069" spans="1:7">
      <c r="A16069" s="4"/>
      <c r="B16069" s="4"/>
      <c r="C16069" s="5"/>
      <c r="D16069" s="167"/>
      <c r="E16069" s="4"/>
      <c r="F16069" s="4"/>
      <c r="G16069" s="7"/>
    </row>
    <row r="16070" spans="1:7">
      <c r="A16070" s="4"/>
      <c r="B16070" s="4"/>
      <c r="C16070" s="5"/>
      <c r="D16070" s="167"/>
      <c r="E16070" s="4"/>
      <c r="F16070" s="4"/>
      <c r="G16070" s="7"/>
    </row>
    <row r="16071" spans="1:7">
      <c r="A16071" s="4"/>
      <c r="B16071" s="4"/>
      <c r="C16071" s="5"/>
      <c r="D16071" s="167"/>
      <c r="E16071" s="4"/>
      <c r="F16071" s="4"/>
      <c r="G16071" s="7"/>
    </row>
    <row r="16072" spans="1:7">
      <c r="A16072" s="4"/>
      <c r="B16072" s="4"/>
      <c r="C16072" s="5"/>
      <c r="D16072" s="167"/>
      <c r="E16072" s="4"/>
      <c r="F16072" s="4"/>
      <c r="G16072" s="7"/>
    </row>
    <row r="16073" spans="1:7">
      <c r="A16073" s="4"/>
      <c r="B16073" s="4"/>
      <c r="C16073" s="5"/>
      <c r="D16073" s="167"/>
      <c r="E16073" s="4"/>
      <c r="F16073" s="4"/>
      <c r="G16073" s="7"/>
    </row>
    <row r="16074" spans="1:7">
      <c r="A16074" s="4"/>
      <c r="B16074" s="4"/>
      <c r="C16074" s="5"/>
      <c r="D16074" s="167"/>
      <c r="E16074" s="4"/>
      <c r="F16074" s="4"/>
      <c r="G16074" s="7"/>
    </row>
    <row r="16075" spans="1:7">
      <c r="A16075" s="4"/>
      <c r="B16075" s="4"/>
      <c r="C16075" s="5"/>
      <c r="D16075" s="167"/>
      <c r="E16075" s="4"/>
      <c r="F16075" s="4"/>
      <c r="G16075" s="7"/>
    </row>
    <row r="16076" spans="1:7">
      <c r="A16076" s="4"/>
      <c r="B16076" s="4"/>
      <c r="C16076" s="5"/>
      <c r="D16076" s="167"/>
      <c r="E16076" s="4"/>
      <c r="F16076" s="4"/>
      <c r="G16076" s="7"/>
    </row>
    <row r="16077" spans="1:7">
      <c r="A16077" s="4"/>
      <c r="B16077" s="4"/>
      <c r="C16077" s="5"/>
      <c r="D16077" s="167"/>
      <c r="E16077" s="4"/>
      <c r="F16077" s="4"/>
      <c r="G16077" s="7"/>
    </row>
    <row r="16078" spans="1:7">
      <c r="A16078" s="4"/>
      <c r="B16078" s="4"/>
      <c r="C16078" s="5"/>
      <c r="D16078" s="167"/>
      <c r="E16078" s="4"/>
      <c r="F16078" s="4"/>
      <c r="G16078" s="7"/>
    </row>
    <row r="16079" spans="1:7">
      <c r="A16079" s="4"/>
      <c r="B16079" s="4"/>
      <c r="C16079" s="5"/>
      <c r="D16079" s="167"/>
      <c r="E16079" s="4"/>
      <c r="F16079" s="4"/>
      <c r="G16079" s="7"/>
    </row>
    <row r="16080" spans="1:7">
      <c r="A16080" s="4"/>
      <c r="B16080" s="4"/>
      <c r="C16080" s="5"/>
      <c r="D16080" s="167"/>
      <c r="E16080" s="4"/>
      <c r="F16080" s="4"/>
      <c r="G16080" s="7"/>
    </row>
    <row r="16081" spans="1:7">
      <c r="A16081" s="4"/>
      <c r="B16081" s="4"/>
      <c r="C16081" s="5"/>
      <c r="D16081" s="167"/>
      <c r="E16081" s="4"/>
      <c r="F16081" s="4"/>
      <c r="G16081" s="7"/>
    </row>
    <row r="16082" spans="1:7">
      <c r="A16082" s="4"/>
      <c r="B16082" s="4"/>
      <c r="C16082" s="5"/>
      <c r="D16082" s="167"/>
      <c r="E16082" s="4"/>
      <c r="F16082" s="4"/>
      <c r="G16082" s="7"/>
    </row>
    <row r="16083" spans="1:7">
      <c r="A16083" s="4"/>
      <c r="B16083" s="4"/>
      <c r="C16083" s="5"/>
      <c r="D16083" s="167"/>
      <c r="E16083" s="4"/>
      <c r="F16083" s="4"/>
      <c r="G16083" s="7"/>
    </row>
    <row r="16084" spans="1:7">
      <c r="A16084" s="4"/>
      <c r="B16084" s="4"/>
      <c r="C16084" s="5"/>
      <c r="D16084" s="167"/>
      <c r="E16084" s="4"/>
      <c r="F16084" s="4"/>
      <c r="G16084" s="7"/>
    </row>
    <row r="16085" spans="1:7">
      <c r="A16085" s="4"/>
      <c r="B16085" s="4"/>
      <c r="C16085" s="5"/>
      <c r="D16085" s="167"/>
      <c r="E16085" s="4"/>
      <c r="F16085" s="4"/>
      <c r="G16085" s="7"/>
    </row>
    <row r="16086" spans="1:7">
      <c r="A16086" s="4"/>
      <c r="B16086" s="4"/>
      <c r="C16086" s="5"/>
      <c r="D16086" s="167"/>
      <c r="E16086" s="4"/>
      <c r="F16086" s="4"/>
      <c r="G16086" s="7"/>
    </row>
    <row r="16087" spans="1:7">
      <c r="A16087" s="4"/>
      <c r="B16087" s="4"/>
      <c r="C16087" s="5"/>
      <c r="D16087" s="167"/>
      <c r="E16087" s="4"/>
      <c r="F16087" s="4"/>
      <c r="G16087" s="7"/>
    </row>
    <row r="16088" spans="1:7">
      <c r="A16088" s="4"/>
      <c r="B16088" s="4"/>
      <c r="C16088" s="5"/>
      <c r="D16088" s="167"/>
      <c r="E16088" s="4"/>
      <c r="F16088" s="4"/>
      <c r="G16088" s="7"/>
    </row>
    <row r="16089" spans="1:7">
      <c r="A16089" s="4"/>
      <c r="B16089" s="4"/>
      <c r="C16089" s="5"/>
      <c r="D16089" s="167"/>
      <c r="E16089" s="4"/>
      <c r="F16089" s="4"/>
      <c r="G16089" s="7"/>
    </row>
    <row r="16090" spans="1:7">
      <c r="A16090" s="4"/>
      <c r="B16090" s="4"/>
      <c r="C16090" s="5"/>
      <c r="D16090" s="167"/>
      <c r="E16090" s="4"/>
      <c r="F16090" s="4"/>
      <c r="G16090" s="7"/>
    </row>
    <row r="16091" spans="1:7">
      <c r="A16091" s="4"/>
      <c r="B16091" s="4"/>
      <c r="C16091" s="5"/>
      <c r="D16091" s="167"/>
      <c r="E16091" s="4"/>
      <c r="F16091" s="4"/>
      <c r="G16091" s="7"/>
    </row>
    <row r="16092" spans="1:7">
      <c r="A16092" s="4"/>
      <c r="B16092" s="4"/>
      <c r="C16092" s="5"/>
      <c r="D16092" s="167"/>
      <c r="E16092" s="4"/>
      <c r="F16092" s="4"/>
      <c r="G16092" s="7"/>
    </row>
    <row r="16093" spans="1:7">
      <c r="A16093" s="4"/>
      <c r="B16093" s="4"/>
      <c r="C16093" s="5"/>
      <c r="D16093" s="167"/>
      <c r="E16093" s="4"/>
      <c r="F16093" s="4"/>
      <c r="G16093" s="7"/>
    </row>
    <row r="16094" spans="1:7">
      <c r="A16094" s="4"/>
      <c r="B16094" s="4"/>
      <c r="C16094" s="5"/>
      <c r="D16094" s="167"/>
      <c r="E16094" s="4"/>
      <c r="F16094" s="4"/>
      <c r="G16094" s="7"/>
    </row>
    <row r="16095" spans="1:7">
      <c r="A16095" s="4"/>
      <c r="B16095" s="4"/>
      <c r="C16095" s="5"/>
      <c r="D16095" s="167"/>
      <c r="E16095" s="4"/>
      <c r="F16095" s="4"/>
      <c r="G16095" s="7"/>
    </row>
    <row r="16096" spans="1:7">
      <c r="A16096" s="4"/>
      <c r="B16096" s="4"/>
      <c r="C16096" s="5"/>
      <c r="D16096" s="167"/>
      <c r="E16096" s="4"/>
      <c r="F16096" s="4"/>
      <c r="G16096" s="7"/>
    </row>
    <row r="16097" spans="1:7">
      <c r="A16097" s="4"/>
      <c r="B16097" s="4"/>
      <c r="C16097" s="5"/>
      <c r="D16097" s="167"/>
      <c r="E16097" s="4"/>
      <c r="F16097" s="4"/>
      <c r="G16097" s="7"/>
    </row>
    <row r="16098" spans="1:7">
      <c r="A16098" s="4"/>
      <c r="B16098" s="4"/>
      <c r="C16098" s="5"/>
      <c r="D16098" s="167"/>
      <c r="E16098" s="4"/>
      <c r="F16098" s="4"/>
      <c r="G16098" s="7"/>
    </row>
    <row r="16099" spans="1:7">
      <c r="A16099" s="4"/>
      <c r="B16099" s="4"/>
      <c r="C16099" s="5"/>
      <c r="D16099" s="167"/>
      <c r="E16099" s="4"/>
      <c r="F16099" s="4"/>
      <c r="G16099" s="7"/>
    </row>
    <row r="16100" spans="1:7">
      <c r="A16100" s="4"/>
      <c r="B16100" s="4"/>
      <c r="C16100" s="5"/>
      <c r="D16100" s="167"/>
      <c r="E16100" s="4"/>
      <c r="F16100" s="4"/>
      <c r="G16100" s="7"/>
    </row>
    <row r="16101" spans="1:7">
      <c r="A16101" s="4"/>
      <c r="B16101" s="4"/>
      <c r="C16101" s="5"/>
      <c r="D16101" s="167"/>
      <c r="E16101" s="4"/>
      <c r="F16101" s="4"/>
      <c r="G16101" s="7"/>
    </row>
    <row r="16102" spans="1:7">
      <c r="A16102" s="4"/>
      <c r="B16102" s="4"/>
      <c r="C16102" s="5"/>
      <c r="D16102" s="167"/>
      <c r="E16102" s="4"/>
      <c r="F16102" s="4"/>
      <c r="G16102" s="7"/>
    </row>
    <row r="16103" spans="1:7">
      <c r="A16103" s="4"/>
      <c r="B16103" s="4"/>
      <c r="C16103" s="5"/>
      <c r="D16103" s="167"/>
      <c r="E16103" s="4"/>
      <c r="F16103" s="4"/>
      <c r="G16103" s="7"/>
    </row>
    <row r="16104" spans="1:7">
      <c r="A16104" s="4"/>
      <c r="B16104" s="4"/>
      <c r="C16104" s="5"/>
      <c r="D16104" s="167"/>
      <c r="E16104" s="4"/>
      <c r="F16104" s="4"/>
      <c r="G16104" s="7"/>
    </row>
    <row r="16105" spans="1:7">
      <c r="A16105" s="4"/>
      <c r="B16105" s="4"/>
      <c r="C16105" s="5"/>
      <c r="D16105" s="167"/>
      <c r="E16105" s="4"/>
      <c r="F16105" s="4"/>
      <c r="G16105" s="7"/>
    </row>
    <row r="16106" spans="1:7">
      <c r="A16106" s="4"/>
      <c r="B16106" s="4"/>
      <c r="C16106" s="5"/>
      <c r="D16106" s="167"/>
      <c r="E16106" s="4"/>
      <c r="F16106" s="4"/>
      <c r="G16106" s="7"/>
    </row>
    <row r="16107" spans="1:7">
      <c r="A16107" s="4"/>
      <c r="B16107" s="4"/>
      <c r="C16107" s="5"/>
      <c r="D16107" s="167"/>
      <c r="E16107" s="4"/>
      <c r="F16107" s="4"/>
      <c r="G16107" s="7"/>
    </row>
    <row r="16108" spans="1:7">
      <c r="A16108" s="4"/>
      <c r="B16108" s="4"/>
      <c r="C16108" s="5"/>
      <c r="D16108" s="167"/>
      <c r="E16108" s="4"/>
      <c r="F16108" s="4"/>
      <c r="G16108" s="7"/>
    </row>
    <row r="16109" spans="1:7">
      <c r="A16109" s="4"/>
      <c r="B16109" s="4"/>
      <c r="C16109" s="5"/>
      <c r="D16109" s="167"/>
      <c r="E16109" s="4"/>
      <c r="F16109" s="4"/>
      <c r="G16109" s="7"/>
    </row>
    <row r="16110" spans="1:7">
      <c r="A16110" s="4"/>
      <c r="B16110" s="4"/>
      <c r="C16110" s="5"/>
      <c r="D16110" s="167"/>
      <c r="E16110" s="4"/>
      <c r="F16110" s="4"/>
      <c r="G16110" s="7"/>
    </row>
    <row r="16111" spans="1:7">
      <c r="A16111" s="4"/>
      <c r="B16111" s="4"/>
      <c r="C16111" s="5"/>
      <c r="D16111" s="167"/>
      <c r="E16111" s="4"/>
      <c r="F16111" s="4"/>
      <c r="G16111" s="7"/>
    </row>
    <row r="16112" spans="1:7">
      <c r="A16112" s="4"/>
      <c r="B16112" s="4"/>
      <c r="C16112" s="5"/>
      <c r="D16112" s="167"/>
      <c r="E16112" s="4"/>
      <c r="F16112" s="4"/>
      <c r="G16112" s="7"/>
    </row>
    <row r="16113" spans="1:7">
      <c r="A16113" s="4"/>
      <c r="B16113" s="4"/>
      <c r="C16113" s="5"/>
      <c r="D16113" s="167"/>
      <c r="E16113" s="4"/>
      <c r="F16113" s="4"/>
      <c r="G16113" s="7"/>
    </row>
    <row r="16114" spans="1:7">
      <c r="A16114" s="4"/>
      <c r="B16114" s="4"/>
      <c r="C16114" s="5"/>
      <c r="D16114" s="167"/>
      <c r="E16114" s="4"/>
      <c r="F16114" s="4"/>
      <c r="G16114" s="7"/>
    </row>
    <row r="16115" spans="1:7">
      <c r="A16115" s="4"/>
      <c r="B16115" s="4"/>
      <c r="C16115" s="5"/>
      <c r="D16115" s="167"/>
      <c r="E16115" s="4"/>
      <c r="F16115" s="4"/>
      <c r="G16115" s="7"/>
    </row>
    <row r="16116" spans="1:7">
      <c r="A16116" s="4"/>
      <c r="B16116" s="4"/>
      <c r="C16116" s="5"/>
      <c r="D16116" s="167"/>
      <c r="E16116" s="4"/>
      <c r="F16116" s="4"/>
      <c r="G16116" s="7"/>
    </row>
    <row r="16117" spans="1:7">
      <c r="A16117" s="4"/>
      <c r="B16117" s="4"/>
      <c r="C16117" s="5"/>
      <c r="D16117" s="167"/>
      <c r="E16117" s="4"/>
      <c r="F16117" s="4"/>
      <c r="G16117" s="7"/>
    </row>
    <row r="16118" spans="1:7">
      <c r="A16118" s="4"/>
      <c r="B16118" s="4"/>
      <c r="C16118" s="5"/>
      <c r="D16118" s="167"/>
      <c r="E16118" s="4"/>
      <c r="F16118" s="4"/>
      <c r="G16118" s="7"/>
    </row>
    <row r="16119" spans="1:7">
      <c r="A16119" s="4"/>
      <c r="B16119" s="4"/>
      <c r="C16119" s="5"/>
      <c r="D16119" s="167"/>
      <c r="E16119" s="4"/>
      <c r="F16119" s="4"/>
      <c r="G16119" s="7"/>
    </row>
    <row r="16120" spans="1:7">
      <c r="A16120" s="4"/>
      <c r="B16120" s="4"/>
      <c r="C16120" s="5"/>
      <c r="D16120" s="167"/>
      <c r="E16120" s="4"/>
      <c r="F16120" s="4"/>
      <c r="G16120" s="7"/>
    </row>
    <row r="16121" spans="1:7">
      <c r="A16121" s="4"/>
      <c r="B16121" s="4"/>
      <c r="C16121" s="5"/>
      <c r="D16121" s="167"/>
      <c r="E16121" s="4"/>
      <c r="F16121" s="4"/>
      <c r="G16121" s="7"/>
    </row>
    <row r="16122" spans="1:7">
      <c r="A16122" s="4"/>
      <c r="B16122" s="4"/>
      <c r="C16122" s="5"/>
      <c r="D16122" s="167"/>
      <c r="E16122" s="4"/>
      <c r="F16122" s="4"/>
      <c r="G16122" s="7"/>
    </row>
    <row r="16123" spans="1:7">
      <c r="A16123" s="4"/>
      <c r="B16123" s="4"/>
      <c r="C16123" s="5"/>
      <c r="D16123" s="167"/>
      <c r="E16123" s="4"/>
      <c r="F16123" s="4"/>
      <c r="G16123" s="7"/>
    </row>
    <row r="16124" spans="1:7">
      <c r="A16124" s="4"/>
      <c r="B16124" s="4"/>
      <c r="C16124" s="5"/>
      <c r="D16124" s="167"/>
      <c r="E16124" s="4"/>
      <c r="F16124" s="4"/>
      <c r="G16124" s="7"/>
    </row>
    <row r="16125" spans="1:7">
      <c r="A16125" s="4"/>
      <c r="B16125" s="4"/>
      <c r="C16125" s="5"/>
      <c r="D16125" s="167"/>
      <c r="E16125" s="4"/>
      <c r="F16125" s="4"/>
      <c r="G16125" s="7"/>
    </row>
    <row r="16126" spans="1:7">
      <c r="A16126" s="4"/>
      <c r="B16126" s="4"/>
      <c r="C16126" s="5"/>
      <c r="D16126" s="167"/>
      <c r="E16126" s="4"/>
      <c r="F16126" s="4"/>
      <c r="G16126" s="7"/>
    </row>
    <row r="16127" spans="1:7">
      <c r="A16127" s="4"/>
      <c r="B16127" s="4"/>
      <c r="C16127" s="5"/>
      <c r="D16127" s="167"/>
      <c r="E16127" s="4"/>
      <c r="F16127" s="4"/>
      <c r="G16127" s="7"/>
    </row>
    <row r="16128" spans="1:7">
      <c r="A16128" s="4"/>
      <c r="B16128" s="4"/>
      <c r="C16128" s="5"/>
      <c r="D16128" s="167"/>
      <c r="E16128" s="4"/>
      <c r="F16128" s="4"/>
      <c r="G16128" s="7"/>
    </row>
    <row r="16129" spans="1:7">
      <c r="A16129" s="4"/>
      <c r="B16129" s="4"/>
      <c r="C16129" s="5"/>
      <c r="D16129" s="167"/>
      <c r="E16129" s="4"/>
      <c r="F16129" s="4"/>
      <c r="G16129" s="7"/>
    </row>
    <row r="16130" spans="1:7">
      <c r="A16130" s="4"/>
      <c r="B16130" s="4"/>
      <c r="C16130" s="5"/>
      <c r="D16130" s="167"/>
      <c r="E16130" s="4"/>
      <c r="F16130" s="4"/>
      <c r="G16130" s="7"/>
    </row>
    <row r="16131" spans="1:7">
      <c r="A16131" s="4"/>
      <c r="B16131" s="4"/>
      <c r="C16131" s="5"/>
      <c r="D16131" s="167"/>
      <c r="E16131" s="4"/>
      <c r="F16131" s="4"/>
      <c r="G16131" s="7"/>
    </row>
    <row r="16132" spans="1:7">
      <c r="A16132" s="4"/>
      <c r="B16132" s="4"/>
      <c r="C16132" s="5"/>
      <c r="D16132" s="167"/>
      <c r="E16132" s="4"/>
      <c r="F16132" s="4"/>
      <c r="G16132" s="7"/>
    </row>
    <row r="16133" spans="1:7">
      <c r="A16133" s="4"/>
      <c r="B16133" s="4"/>
      <c r="C16133" s="5"/>
      <c r="D16133" s="167"/>
      <c r="E16133" s="4"/>
      <c r="F16133" s="4"/>
      <c r="G16133" s="7"/>
    </row>
    <row r="16134" spans="1:7">
      <c r="A16134" s="4"/>
      <c r="B16134" s="4"/>
      <c r="C16134" s="5"/>
      <c r="D16134" s="167"/>
      <c r="E16134" s="4"/>
      <c r="F16134" s="4"/>
      <c r="G16134" s="7"/>
    </row>
    <row r="16135" spans="1:7">
      <c r="A16135" s="4"/>
      <c r="B16135" s="4"/>
      <c r="C16135" s="5"/>
      <c r="D16135" s="167"/>
      <c r="E16135" s="4"/>
      <c r="F16135" s="4"/>
      <c r="G16135" s="7"/>
    </row>
    <row r="16136" spans="1:7">
      <c r="A16136" s="4"/>
      <c r="B16136" s="4"/>
      <c r="C16136" s="5"/>
      <c r="D16136" s="167"/>
      <c r="E16136" s="4"/>
      <c r="F16136" s="4"/>
      <c r="G16136" s="7"/>
    </row>
    <row r="16137" spans="1:7">
      <c r="A16137" s="4"/>
      <c r="B16137" s="4"/>
      <c r="C16137" s="5"/>
      <c r="D16137" s="167"/>
      <c r="E16137" s="4"/>
      <c r="F16137" s="4"/>
      <c r="G16137" s="7"/>
    </row>
    <row r="16138" spans="1:7">
      <c r="A16138" s="4"/>
      <c r="B16138" s="4"/>
      <c r="C16138" s="5"/>
      <c r="D16138" s="167"/>
      <c r="E16138" s="4"/>
      <c r="F16138" s="4"/>
      <c r="G16138" s="7"/>
    </row>
    <row r="16139" spans="1:7">
      <c r="A16139" s="4"/>
      <c r="B16139" s="4"/>
      <c r="C16139" s="5"/>
      <c r="D16139" s="167"/>
      <c r="E16139" s="4"/>
      <c r="F16139" s="4"/>
      <c r="G16139" s="7"/>
    </row>
    <row r="16140" spans="1:7">
      <c r="A16140" s="4"/>
      <c r="B16140" s="4"/>
      <c r="C16140" s="5"/>
      <c r="D16140" s="167"/>
      <c r="E16140" s="4"/>
      <c r="F16140" s="4"/>
      <c r="G16140" s="7"/>
    </row>
    <row r="16141" spans="1:7">
      <c r="A16141" s="4"/>
      <c r="B16141" s="4"/>
      <c r="C16141" s="5"/>
      <c r="D16141" s="167"/>
      <c r="E16141" s="4"/>
      <c r="F16141" s="4"/>
      <c r="G16141" s="7"/>
    </row>
    <row r="16142" spans="1:7">
      <c r="A16142" s="4"/>
      <c r="B16142" s="4"/>
      <c r="C16142" s="5"/>
      <c r="D16142" s="167"/>
      <c r="E16142" s="4"/>
      <c r="F16142" s="4"/>
      <c r="G16142" s="7"/>
    </row>
    <row r="16143" spans="1:7">
      <c r="A16143" s="4"/>
      <c r="B16143" s="4"/>
      <c r="C16143" s="5"/>
      <c r="D16143" s="167"/>
      <c r="E16143" s="4"/>
      <c r="F16143" s="4"/>
      <c r="G16143" s="7"/>
    </row>
    <row r="16144" spans="1:7">
      <c r="A16144" s="4"/>
      <c r="B16144" s="4"/>
      <c r="C16144" s="5"/>
      <c r="D16144" s="167"/>
      <c r="E16144" s="4"/>
      <c r="F16144" s="4"/>
      <c r="G16144" s="7"/>
    </row>
    <row r="16145" spans="1:7">
      <c r="A16145" s="4"/>
      <c r="B16145" s="4"/>
      <c r="C16145" s="5"/>
      <c r="D16145" s="167"/>
      <c r="E16145" s="4"/>
      <c r="F16145" s="4"/>
      <c r="G16145" s="7"/>
    </row>
    <row r="16146" spans="1:7">
      <c r="A16146" s="4"/>
      <c r="B16146" s="4"/>
      <c r="C16146" s="5"/>
      <c r="D16146" s="167"/>
      <c r="E16146" s="4"/>
      <c r="F16146" s="4"/>
      <c r="G16146" s="7"/>
    </row>
    <row r="16147" spans="1:7">
      <c r="A16147" s="4"/>
      <c r="B16147" s="4"/>
      <c r="C16147" s="5"/>
      <c r="D16147" s="167"/>
      <c r="E16147" s="4"/>
      <c r="F16147" s="4"/>
      <c r="G16147" s="7"/>
    </row>
    <row r="16148" spans="1:7">
      <c r="A16148" s="4"/>
      <c r="B16148" s="4"/>
      <c r="C16148" s="5"/>
      <c r="D16148" s="167"/>
      <c r="E16148" s="4"/>
      <c r="F16148" s="4"/>
      <c r="G16148" s="7"/>
    </row>
    <row r="16149" spans="1:7">
      <c r="A16149" s="4"/>
      <c r="B16149" s="4"/>
      <c r="C16149" s="5"/>
      <c r="D16149" s="167"/>
      <c r="E16149" s="4"/>
      <c r="F16149" s="4"/>
      <c r="G16149" s="7"/>
    </row>
    <row r="16150" spans="1:7">
      <c r="A16150" s="4"/>
      <c r="B16150" s="4"/>
      <c r="C16150" s="5"/>
      <c r="D16150" s="167"/>
      <c r="E16150" s="4"/>
      <c r="F16150" s="4"/>
      <c r="G16150" s="7"/>
    </row>
    <row r="16151" spans="1:7">
      <c r="A16151" s="4"/>
      <c r="B16151" s="4"/>
      <c r="C16151" s="5"/>
      <c r="D16151" s="167"/>
      <c r="E16151" s="4"/>
      <c r="F16151" s="4"/>
      <c r="G16151" s="7"/>
    </row>
    <row r="16152" spans="1:7">
      <c r="A16152" s="4"/>
      <c r="B16152" s="4"/>
      <c r="C16152" s="5"/>
      <c r="D16152" s="167"/>
      <c r="E16152" s="4"/>
      <c r="F16152" s="4"/>
      <c r="G16152" s="7"/>
    </row>
    <row r="16153" spans="1:7">
      <c r="A16153" s="4"/>
      <c r="B16153" s="4"/>
      <c r="C16153" s="5"/>
      <c r="D16153" s="167"/>
      <c r="E16153" s="4"/>
      <c r="F16153" s="4"/>
      <c r="G16153" s="7"/>
    </row>
    <row r="16154" spans="1:7">
      <c r="A16154" s="4"/>
      <c r="B16154" s="4"/>
      <c r="C16154" s="5"/>
      <c r="D16154" s="167"/>
      <c r="E16154" s="4"/>
      <c r="F16154" s="4"/>
      <c r="G16154" s="7"/>
    </row>
    <row r="16155" spans="1:7">
      <c r="A16155" s="4"/>
      <c r="B16155" s="4"/>
      <c r="C16155" s="5"/>
      <c r="D16155" s="167"/>
      <c r="E16155" s="4"/>
      <c r="F16155" s="4"/>
      <c r="G16155" s="7"/>
    </row>
    <row r="16156" spans="1:7">
      <c r="A16156" s="4"/>
      <c r="B16156" s="4"/>
      <c r="C16156" s="5"/>
      <c r="D16156" s="167"/>
      <c r="E16156" s="4"/>
      <c r="F16156" s="4"/>
      <c r="G16156" s="7"/>
    </row>
    <row r="16157" spans="1:7">
      <c r="A16157" s="4"/>
      <c r="B16157" s="4"/>
      <c r="C16157" s="5"/>
      <c r="D16157" s="167"/>
      <c r="E16157" s="4"/>
      <c r="F16157" s="4"/>
      <c r="G16157" s="7"/>
    </row>
    <row r="16158" spans="1:7">
      <c r="A16158" s="4"/>
      <c r="B16158" s="4"/>
      <c r="C16158" s="5"/>
      <c r="D16158" s="167"/>
      <c r="E16158" s="4"/>
      <c r="F16158" s="4"/>
      <c r="G16158" s="7"/>
    </row>
    <row r="16159" spans="1:7">
      <c r="A16159" s="4"/>
      <c r="B16159" s="4"/>
      <c r="C16159" s="5"/>
      <c r="D16159" s="167"/>
      <c r="E16159" s="4"/>
      <c r="F16159" s="4"/>
      <c r="G16159" s="7"/>
    </row>
    <row r="16160" spans="1:7">
      <c r="A16160" s="4"/>
      <c r="B16160" s="4"/>
      <c r="C16160" s="5"/>
      <c r="D16160" s="167"/>
      <c r="E16160" s="4"/>
      <c r="F16160" s="4"/>
      <c r="G16160" s="7"/>
    </row>
    <row r="16161" spans="1:7">
      <c r="A16161" s="4"/>
      <c r="B16161" s="4"/>
      <c r="C16161" s="5"/>
      <c r="D16161" s="167"/>
      <c r="E16161" s="4"/>
      <c r="F16161" s="4"/>
      <c r="G16161" s="7"/>
    </row>
    <row r="16162" spans="1:7">
      <c r="A16162" s="4"/>
      <c r="B16162" s="4"/>
      <c r="C16162" s="5"/>
      <c r="D16162" s="167"/>
      <c r="E16162" s="4"/>
      <c r="F16162" s="4"/>
      <c r="G16162" s="7"/>
    </row>
    <row r="16163" spans="1:7">
      <c r="A16163" s="4"/>
      <c r="B16163" s="4"/>
      <c r="C16163" s="5"/>
      <c r="D16163" s="167"/>
      <c r="E16163" s="4"/>
      <c r="F16163" s="4"/>
      <c r="G16163" s="7"/>
    </row>
    <row r="16164" spans="1:7">
      <c r="A16164" s="4"/>
      <c r="B16164" s="4"/>
      <c r="C16164" s="5"/>
      <c r="D16164" s="167"/>
      <c r="E16164" s="4"/>
      <c r="F16164" s="4"/>
      <c r="G16164" s="7"/>
    </row>
    <row r="16165" spans="1:7">
      <c r="A16165" s="4"/>
      <c r="B16165" s="4"/>
      <c r="C16165" s="5"/>
      <c r="D16165" s="167"/>
      <c r="E16165" s="4"/>
      <c r="F16165" s="4"/>
      <c r="G16165" s="7"/>
    </row>
    <row r="16166" spans="1:7">
      <c r="A16166" s="4"/>
      <c r="B16166" s="4"/>
      <c r="C16166" s="5"/>
      <c r="D16166" s="167"/>
      <c r="E16166" s="4"/>
      <c r="F16166" s="4"/>
      <c r="G16166" s="7"/>
    </row>
    <row r="16167" spans="1:7">
      <c r="A16167" s="4"/>
      <c r="B16167" s="4"/>
      <c r="C16167" s="5"/>
      <c r="D16167" s="167"/>
      <c r="E16167" s="4"/>
      <c r="F16167" s="4"/>
      <c r="G16167" s="7"/>
    </row>
    <row r="16168" spans="1:7">
      <c r="A16168" s="4"/>
      <c r="B16168" s="4"/>
      <c r="C16168" s="5"/>
      <c r="D16168" s="167"/>
      <c r="E16168" s="4"/>
      <c r="F16168" s="4"/>
      <c r="G16168" s="7"/>
    </row>
    <row r="16169" spans="1:7">
      <c r="A16169" s="4"/>
      <c r="B16169" s="4"/>
      <c r="C16169" s="5"/>
      <c r="D16169" s="167"/>
      <c r="E16169" s="4"/>
      <c r="F16169" s="4"/>
      <c r="G16169" s="7"/>
    </row>
    <row r="16170" spans="1:7">
      <c r="A16170" s="4"/>
      <c r="B16170" s="4"/>
      <c r="C16170" s="5"/>
      <c r="D16170" s="167"/>
      <c r="E16170" s="4"/>
      <c r="F16170" s="4"/>
      <c r="G16170" s="7"/>
    </row>
    <row r="16171" spans="1:7">
      <c r="A16171" s="4"/>
      <c r="B16171" s="4"/>
      <c r="C16171" s="5"/>
      <c r="D16171" s="167"/>
      <c r="E16171" s="4"/>
      <c r="F16171" s="4"/>
      <c r="G16171" s="7"/>
    </row>
    <row r="16172" spans="1:7">
      <c r="A16172" s="4"/>
      <c r="B16172" s="4"/>
      <c r="C16172" s="5"/>
      <c r="D16172" s="167"/>
      <c r="E16172" s="4"/>
      <c r="F16172" s="4"/>
      <c r="G16172" s="7"/>
    </row>
    <row r="16173" spans="1:7">
      <c r="A16173" s="4"/>
      <c r="B16173" s="4"/>
      <c r="C16173" s="5"/>
      <c r="D16173" s="167"/>
      <c r="E16173" s="4"/>
      <c r="F16173" s="4"/>
      <c r="G16173" s="7"/>
    </row>
    <row r="16174" spans="1:7">
      <c r="A16174" s="278" t="s">
        <v>0</v>
      </c>
      <c r="B16174" s="278"/>
      <c r="C16174" s="278"/>
      <c r="D16174" s="278"/>
      <c r="E16174" s="278"/>
      <c r="F16174" s="278"/>
      <c r="G16174" s="278"/>
    </row>
    <row r="16175" spans="1:7">
      <c r="A16175" s="279" t="s">
        <v>1</v>
      </c>
      <c r="B16175" s="279"/>
      <c r="C16175" s="279"/>
      <c r="D16175" s="279"/>
      <c r="E16175" s="279"/>
      <c r="F16175" s="279"/>
      <c r="G16175" s="279"/>
    </row>
    <row r="16176" spans="1:7" ht="30.75" customHeight="1">
      <c r="A16176" s="1" t="s">
        <v>2</v>
      </c>
      <c r="B16176" s="245"/>
      <c r="C16176" s="245"/>
      <c r="D16176" s="315" t="s">
        <v>1324</v>
      </c>
      <c r="E16176" s="315"/>
      <c r="F16176" s="315"/>
      <c r="G16176" s="315"/>
    </row>
    <row r="16177" spans="1:7" ht="30" customHeight="1">
      <c r="A16177" s="281" t="s">
        <v>3</v>
      </c>
      <c r="B16177" s="282"/>
      <c r="C16177" s="2" t="s">
        <v>4</v>
      </c>
      <c r="D16177" s="255" t="s">
        <v>5</v>
      </c>
      <c r="E16177" s="255" t="s">
        <v>6</v>
      </c>
      <c r="F16177" s="255" t="s">
        <v>7</v>
      </c>
      <c r="G16177" s="3" t="s">
        <v>8</v>
      </c>
    </row>
    <row r="16178" spans="1:7">
      <c r="A16178" s="255"/>
      <c r="B16178" s="255"/>
      <c r="C16178" s="2"/>
      <c r="D16178" s="72" t="s">
        <v>9</v>
      </c>
      <c r="E16178" s="255"/>
      <c r="F16178" s="255"/>
      <c r="G16178" s="3"/>
    </row>
    <row r="16179" spans="1:7" s="11" customFormat="1" ht="16.5" customHeight="1">
      <c r="A16179" s="285">
        <v>330</v>
      </c>
      <c r="B16179" s="285" t="s">
        <v>39</v>
      </c>
      <c r="C16179" s="283" t="s">
        <v>11</v>
      </c>
      <c r="D16179" s="287" t="s">
        <v>149</v>
      </c>
      <c r="E16179" s="253">
        <v>121</v>
      </c>
      <c r="F16179" s="240" t="s">
        <v>42</v>
      </c>
      <c r="G16179" s="9">
        <f>SUM(A16179*E16179/100)</f>
        <v>399.3</v>
      </c>
    </row>
    <row r="16180" spans="1:7" s="11" customFormat="1" ht="18" customHeight="1">
      <c r="A16180" s="286"/>
      <c r="B16180" s="286"/>
      <c r="C16180" s="284"/>
      <c r="D16180" s="288"/>
      <c r="E16180" s="293" t="s">
        <v>150</v>
      </c>
      <c r="F16180" s="294"/>
      <c r="G16180" s="295"/>
    </row>
    <row r="16181" spans="1:7" s="12" customFormat="1">
      <c r="A16181" s="285">
        <v>330</v>
      </c>
      <c r="B16181" s="285" t="s">
        <v>39</v>
      </c>
      <c r="C16181" s="283" t="s">
        <v>15</v>
      </c>
      <c r="D16181" s="287" t="s">
        <v>151</v>
      </c>
      <c r="E16181" s="253">
        <v>660</v>
      </c>
      <c r="F16181" s="240" t="s">
        <v>42</v>
      </c>
      <c r="G16181" s="9">
        <f>SUM(A16181*E16181/100)</f>
        <v>2178</v>
      </c>
    </row>
    <row r="16182" spans="1:7" s="12" customFormat="1" ht="17.25" customHeight="1">
      <c r="A16182" s="286"/>
      <c r="B16182" s="286"/>
      <c r="C16182" s="284"/>
      <c r="D16182" s="288"/>
      <c r="E16182" s="293" t="s">
        <v>152</v>
      </c>
      <c r="F16182" s="294"/>
      <c r="G16182" s="295"/>
    </row>
    <row r="16183" spans="1:7" s="11" customFormat="1" ht="15" customHeight="1">
      <c r="A16183" s="285">
        <v>1731</v>
      </c>
      <c r="B16183" s="285" t="s">
        <v>39</v>
      </c>
      <c r="C16183" s="283" t="s">
        <v>18</v>
      </c>
      <c r="D16183" s="287" t="s">
        <v>1322</v>
      </c>
      <c r="E16183" s="253">
        <v>2206.6</v>
      </c>
      <c r="F16183" s="240" t="s">
        <v>42</v>
      </c>
      <c r="G16183" s="9">
        <f>SUM(A16183*E16183/100)</f>
        <v>38196.245999999999</v>
      </c>
    </row>
    <row r="16184" spans="1:7" s="11" customFormat="1" ht="27" customHeight="1">
      <c r="A16184" s="286"/>
      <c r="B16184" s="286"/>
      <c r="C16184" s="284"/>
      <c r="D16184" s="288"/>
      <c r="E16184" s="293" t="s">
        <v>43</v>
      </c>
      <c r="F16184" s="294"/>
      <c r="G16184" s="295"/>
    </row>
    <row r="16185" spans="1:7" s="11" customFormat="1" ht="18" customHeight="1">
      <c r="A16185" s="229">
        <v>1731</v>
      </c>
      <c r="B16185" s="229" t="s">
        <v>39</v>
      </c>
      <c r="C16185" s="227" t="s">
        <v>21</v>
      </c>
      <c r="D16185" s="287" t="s">
        <v>45</v>
      </c>
      <c r="E16185" s="240">
        <v>2197.52</v>
      </c>
      <c r="F16185" s="240" t="s">
        <v>42</v>
      </c>
      <c r="G16185" s="9">
        <f>SUM(A16185*E16185/100)</f>
        <v>38039.071199999998</v>
      </c>
    </row>
    <row r="16186" spans="1:7" s="11" customFormat="1" ht="30" customHeight="1">
      <c r="A16186" s="230"/>
      <c r="B16186" s="230"/>
      <c r="C16186" s="228"/>
      <c r="D16186" s="288"/>
      <c r="E16186" s="293" t="s">
        <v>46</v>
      </c>
      <c r="F16186" s="294"/>
      <c r="G16186" s="295"/>
    </row>
    <row r="16187" spans="1:7" ht="15" customHeight="1">
      <c r="A16187" s="283">
        <v>365</v>
      </c>
      <c r="B16187" s="283" t="s">
        <v>10</v>
      </c>
      <c r="C16187" s="285" t="s">
        <v>25</v>
      </c>
      <c r="D16187" s="287" t="s">
        <v>37</v>
      </c>
      <c r="E16187" s="253">
        <v>12674.36</v>
      </c>
      <c r="F16187" s="240" t="s">
        <v>13</v>
      </c>
      <c r="G16187" s="9">
        <f>SUM(A16187*E16187/100)</f>
        <v>46261.414000000004</v>
      </c>
    </row>
    <row r="16188" spans="1:7" ht="29.25" customHeight="1">
      <c r="A16188" s="284"/>
      <c r="B16188" s="284"/>
      <c r="C16188" s="286"/>
      <c r="D16188" s="288"/>
      <c r="E16188" s="289" t="s">
        <v>38</v>
      </c>
      <c r="F16188" s="290"/>
      <c r="G16188" s="291"/>
    </row>
    <row r="16189" spans="1:7">
      <c r="A16189" s="360">
        <v>1.5</v>
      </c>
      <c r="B16189" s="283" t="s">
        <v>24</v>
      </c>
      <c r="C16189" s="285" t="s">
        <v>29</v>
      </c>
      <c r="D16189" s="287" t="s">
        <v>328</v>
      </c>
      <c r="E16189" s="253">
        <v>3850</v>
      </c>
      <c r="F16189" s="240" t="s">
        <v>329</v>
      </c>
      <c r="G16189" s="9">
        <f>SUM(A16189*E16189)</f>
        <v>5775</v>
      </c>
    </row>
    <row r="16190" spans="1:7" ht="27.75" customHeight="1">
      <c r="A16190" s="361"/>
      <c r="B16190" s="284"/>
      <c r="C16190" s="286"/>
      <c r="D16190" s="288"/>
      <c r="E16190" s="289" t="s">
        <v>330</v>
      </c>
      <c r="F16190" s="290"/>
      <c r="G16190" s="291"/>
    </row>
    <row r="16191" spans="1:7">
      <c r="A16191" s="360">
        <v>2.6160000000000001</v>
      </c>
      <c r="B16191" s="283" t="s">
        <v>24</v>
      </c>
      <c r="C16191" s="285" t="s">
        <v>33</v>
      </c>
      <c r="D16191" s="287" t="s">
        <v>596</v>
      </c>
      <c r="E16191" s="253">
        <v>3575</v>
      </c>
      <c r="F16191" s="240" t="s">
        <v>329</v>
      </c>
      <c r="G16191" s="9">
        <f>SUM(A16191*E16191)</f>
        <v>9352.2000000000007</v>
      </c>
    </row>
    <row r="16192" spans="1:7" ht="27" customHeight="1">
      <c r="A16192" s="361"/>
      <c r="B16192" s="284"/>
      <c r="C16192" s="286"/>
      <c r="D16192" s="288"/>
      <c r="E16192" s="289" t="s">
        <v>597</v>
      </c>
      <c r="F16192" s="290"/>
      <c r="G16192" s="291"/>
    </row>
    <row r="16193" spans="1:7">
      <c r="A16193" s="283">
        <v>4.1159999999999997</v>
      </c>
      <c r="B16193" s="283" t="s">
        <v>24</v>
      </c>
      <c r="C16193" s="285" t="s">
        <v>36</v>
      </c>
      <c r="D16193" s="287" t="s">
        <v>598</v>
      </c>
      <c r="E16193" s="253">
        <v>186.34</v>
      </c>
      <c r="F16193" s="240" t="s">
        <v>329</v>
      </c>
      <c r="G16193" s="9">
        <f>SUM(A16193*E16193)</f>
        <v>766.97543999999994</v>
      </c>
    </row>
    <row r="16194" spans="1:7" ht="33.75" customHeight="1">
      <c r="A16194" s="284"/>
      <c r="B16194" s="284"/>
      <c r="C16194" s="286"/>
      <c r="D16194" s="288"/>
      <c r="E16194" s="289" t="s">
        <v>599</v>
      </c>
      <c r="F16194" s="290"/>
      <c r="G16194" s="291"/>
    </row>
    <row r="16195" spans="1:7">
      <c r="A16195" s="283">
        <v>160</v>
      </c>
      <c r="B16195" s="283" t="s">
        <v>39</v>
      </c>
      <c r="C16195" s="285" t="s">
        <v>40</v>
      </c>
      <c r="D16195" s="287" t="s">
        <v>600</v>
      </c>
      <c r="E16195" s="253">
        <v>7607.25</v>
      </c>
      <c r="F16195" s="240" t="s">
        <v>42</v>
      </c>
      <c r="G16195" s="9">
        <f>SUM(A16195*E16195/100)</f>
        <v>12171.6</v>
      </c>
    </row>
    <row r="16196" spans="1:7" ht="102" customHeight="1">
      <c r="A16196" s="284"/>
      <c r="B16196" s="284"/>
      <c r="C16196" s="286"/>
      <c r="D16196" s="288"/>
      <c r="E16196" s="289" t="s">
        <v>601</v>
      </c>
      <c r="F16196" s="290"/>
      <c r="G16196" s="291"/>
    </row>
    <row r="16197" spans="1:7" ht="51">
      <c r="A16197" s="227"/>
      <c r="B16197" s="227"/>
      <c r="C16197" s="229" t="s">
        <v>44</v>
      </c>
      <c r="D16197" s="231" t="s">
        <v>153</v>
      </c>
      <c r="E16197" s="296"/>
      <c r="F16197" s="297"/>
      <c r="G16197" s="298"/>
    </row>
    <row r="16198" spans="1:7">
      <c r="A16198" s="283">
        <v>132</v>
      </c>
      <c r="B16198" s="283" t="s">
        <v>39</v>
      </c>
      <c r="C16198" s="285" t="s">
        <v>154</v>
      </c>
      <c r="D16198" s="287" t="s">
        <v>158</v>
      </c>
      <c r="E16198" s="253">
        <v>3275.5</v>
      </c>
      <c r="F16198" s="240" t="s">
        <v>42</v>
      </c>
      <c r="G16198" s="9">
        <f>SUM(A16198*E16198/100)</f>
        <v>4323.66</v>
      </c>
    </row>
    <row r="16199" spans="1:7" ht="27" customHeight="1">
      <c r="A16199" s="284"/>
      <c r="B16199" s="284"/>
      <c r="C16199" s="286"/>
      <c r="D16199" s="288"/>
      <c r="E16199" s="289" t="s">
        <v>159</v>
      </c>
      <c r="F16199" s="290"/>
      <c r="G16199" s="291"/>
    </row>
    <row r="16200" spans="1:7" s="12" customFormat="1">
      <c r="A16200" s="283">
        <v>86</v>
      </c>
      <c r="B16200" s="283" t="s">
        <v>10</v>
      </c>
      <c r="C16200" s="285" t="s">
        <v>47</v>
      </c>
      <c r="D16200" s="287" t="s">
        <v>243</v>
      </c>
      <c r="E16200" s="253">
        <v>9416.2800000000007</v>
      </c>
      <c r="F16200" s="240" t="s">
        <v>13</v>
      </c>
      <c r="G16200" s="9">
        <f>SUM(A16200*E16200/100)</f>
        <v>8098.0008000000007</v>
      </c>
    </row>
    <row r="16201" spans="1:7" s="12" customFormat="1" ht="42" customHeight="1">
      <c r="A16201" s="284"/>
      <c r="B16201" s="284"/>
      <c r="C16201" s="286"/>
      <c r="D16201" s="288"/>
      <c r="E16201" s="289" t="s">
        <v>244</v>
      </c>
      <c r="F16201" s="290"/>
      <c r="G16201" s="291"/>
    </row>
    <row r="16202" spans="1:7">
      <c r="A16202" s="283">
        <v>33</v>
      </c>
      <c r="B16202" s="283" t="s">
        <v>107</v>
      </c>
      <c r="C16202" s="285" t="s">
        <v>50</v>
      </c>
      <c r="D16202" s="328" t="s">
        <v>1238</v>
      </c>
      <c r="E16202" s="253">
        <v>228.9</v>
      </c>
      <c r="F16202" s="240" t="s">
        <v>111</v>
      </c>
      <c r="G16202" s="9">
        <f>SUM(A16202*E16202)</f>
        <v>7553.7</v>
      </c>
    </row>
    <row r="16203" spans="1:7" ht="90.75" customHeight="1">
      <c r="A16203" s="284"/>
      <c r="B16203" s="284"/>
      <c r="C16203" s="286"/>
      <c r="D16203" s="329"/>
      <c r="E16203" s="289" t="s">
        <v>248</v>
      </c>
      <c r="F16203" s="290"/>
      <c r="G16203" s="291"/>
    </row>
    <row r="16204" spans="1:7">
      <c r="A16204" s="283">
        <v>17</v>
      </c>
      <c r="B16204" s="283" t="s">
        <v>107</v>
      </c>
      <c r="C16204" s="285" t="s">
        <v>54</v>
      </c>
      <c r="D16204" s="328" t="s">
        <v>1325</v>
      </c>
      <c r="E16204" s="253">
        <v>240.5</v>
      </c>
      <c r="F16204" s="240" t="s">
        <v>111</v>
      </c>
      <c r="G16204" s="9">
        <f>SUM(A16204*E16204)</f>
        <v>4088.5</v>
      </c>
    </row>
    <row r="16205" spans="1:7" ht="87.75" customHeight="1">
      <c r="A16205" s="284"/>
      <c r="B16205" s="284"/>
      <c r="C16205" s="286"/>
      <c r="D16205" s="329"/>
      <c r="E16205" s="289" t="s">
        <v>1239</v>
      </c>
      <c r="F16205" s="290"/>
      <c r="G16205" s="291"/>
    </row>
    <row r="16206" spans="1:7">
      <c r="A16206" s="285">
        <v>54</v>
      </c>
      <c r="B16206" s="285" t="s">
        <v>39</v>
      </c>
      <c r="C16206" s="283" t="s">
        <v>57</v>
      </c>
      <c r="D16206" s="287" t="s">
        <v>251</v>
      </c>
      <c r="E16206" s="253">
        <v>902.93</v>
      </c>
      <c r="F16206" s="240" t="s">
        <v>165</v>
      </c>
      <c r="G16206" s="9">
        <f>SUM(A16206*E16206)</f>
        <v>48758.219999999994</v>
      </c>
    </row>
    <row r="16207" spans="1:7" ht="48.75" customHeight="1">
      <c r="A16207" s="286"/>
      <c r="B16207" s="286"/>
      <c r="C16207" s="284"/>
      <c r="D16207" s="288"/>
      <c r="E16207" s="289" t="s">
        <v>252</v>
      </c>
      <c r="F16207" s="290"/>
      <c r="G16207" s="291"/>
    </row>
    <row r="16208" spans="1:7" s="157" customFormat="1">
      <c r="A16208" s="283">
        <v>1348</v>
      </c>
      <c r="B16208" s="283" t="s">
        <v>39</v>
      </c>
      <c r="C16208" s="229" t="s">
        <v>60</v>
      </c>
      <c r="D16208" s="287" t="s">
        <v>264</v>
      </c>
      <c r="E16208" s="253">
        <v>30509.77</v>
      </c>
      <c r="F16208" s="240" t="s">
        <v>42</v>
      </c>
      <c r="G16208" s="9">
        <f>SUM(A16208*E16208/100)</f>
        <v>411271.69959999999</v>
      </c>
    </row>
    <row r="16209" spans="1:7" s="157" customFormat="1" ht="127.5" customHeight="1">
      <c r="A16209" s="284"/>
      <c r="B16209" s="284"/>
      <c r="C16209" s="230"/>
      <c r="D16209" s="288"/>
      <c r="E16209" s="289" t="s">
        <v>159</v>
      </c>
      <c r="F16209" s="290"/>
      <c r="G16209" s="291"/>
    </row>
    <row r="16210" spans="1:7" s="157" customFormat="1">
      <c r="A16210" s="283">
        <v>188</v>
      </c>
      <c r="B16210" s="283" t="s">
        <v>39</v>
      </c>
      <c r="C16210" s="229" t="s">
        <v>63</v>
      </c>
      <c r="D16210" s="287" t="s">
        <v>1326</v>
      </c>
      <c r="E16210" s="253">
        <v>189.02</v>
      </c>
      <c r="F16210" s="240" t="s">
        <v>165</v>
      </c>
      <c r="G16210" s="9">
        <f>SUM(A16210*E16210)</f>
        <v>35535.760000000002</v>
      </c>
    </row>
    <row r="16211" spans="1:7" s="157" customFormat="1" ht="27" customHeight="1">
      <c r="A16211" s="284"/>
      <c r="B16211" s="284"/>
      <c r="C16211" s="230"/>
      <c r="D16211" s="288"/>
      <c r="E16211" s="289" t="s">
        <v>1327</v>
      </c>
      <c r="F16211" s="290"/>
      <c r="G16211" s="291"/>
    </row>
    <row r="16212" spans="1:7">
      <c r="A16212" s="285">
        <v>725</v>
      </c>
      <c r="B16212" s="285" t="s">
        <v>39</v>
      </c>
      <c r="C16212" s="283" t="s">
        <v>66</v>
      </c>
      <c r="D16212" s="287" t="s">
        <v>280</v>
      </c>
      <c r="E16212" s="253">
        <v>25293.42</v>
      </c>
      <c r="F16212" s="240" t="s">
        <v>42</v>
      </c>
      <c r="G16212" s="9">
        <f>SUM(A16212*E16212/100)</f>
        <v>183377.29500000001</v>
      </c>
    </row>
    <row r="16213" spans="1:7" ht="39.75" customHeight="1">
      <c r="A16213" s="286"/>
      <c r="B16213" s="286"/>
      <c r="C16213" s="284"/>
      <c r="D16213" s="288"/>
      <c r="E16213" s="289" t="s">
        <v>281</v>
      </c>
      <c r="F16213" s="290"/>
      <c r="G16213" s="291"/>
    </row>
    <row r="16214" spans="1:7">
      <c r="A16214" s="285">
        <v>207</v>
      </c>
      <c r="B16214" s="285" t="s">
        <v>107</v>
      </c>
      <c r="C16214" s="285" t="s">
        <v>69</v>
      </c>
      <c r="D16214" s="287" t="s">
        <v>282</v>
      </c>
      <c r="E16214" s="253">
        <v>104.22</v>
      </c>
      <c r="F16214" s="240" t="s">
        <v>111</v>
      </c>
      <c r="G16214" s="9">
        <f>SUM(A16214*E16214)</f>
        <v>21573.54</v>
      </c>
    </row>
    <row r="16215" spans="1:7" ht="42" customHeight="1">
      <c r="A16215" s="286"/>
      <c r="B16215" s="286"/>
      <c r="C16215" s="286"/>
      <c r="D16215" s="288"/>
      <c r="E16215" s="289" t="s">
        <v>283</v>
      </c>
      <c r="F16215" s="290"/>
      <c r="G16215" s="291"/>
    </row>
    <row r="16216" spans="1:7">
      <c r="A16216" s="285">
        <v>83</v>
      </c>
      <c r="B16216" s="285" t="s">
        <v>107</v>
      </c>
      <c r="C16216" s="285" t="s">
        <v>73</v>
      </c>
      <c r="D16216" s="287" t="s">
        <v>1328</v>
      </c>
      <c r="E16216" s="253">
        <v>1507.66</v>
      </c>
      <c r="F16216" s="240" t="s">
        <v>111</v>
      </c>
      <c r="G16216" s="9">
        <f>SUM(A16216*E16216)</f>
        <v>125135.78000000001</v>
      </c>
    </row>
    <row r="16217" spans="1:7" ht="61.5" customHeight="1">
      <c r="A16217" s="286"/>
      <c r="B16217" s="286"/>
      <c r="C16217" s="286"/>
      <c r="D16217" s="288"/>
      <c r="E16217" s="289" t="s">
        <v>283</v>
      </c>
      <c r="F16217" s="290"/>
      <c r="G16217" s="291"/>
    </row>
    <row r="16218" spans="1:7">
      <c r="A16218" s="285">
        <v>56</v>
      </c>
      <c r="B16218" s="285" t="s">
        <v>39</v>
      </c>
      <c r="C16218" s="285" t="s">
        <v>208</v>
      </c>
      <c r="D16218" s="287" t="s">
        <v>899</v>
      </c>
      <c r="E16218" s="253">
        <v>1647.69</v>
      </c>
      <c r="F16218" s="240" t="s">
        <v>165</v>
      </c>
      <c r="G16218" s="9">
        <f>SUM(A16218*E16218)</f>
        <v>92270.64</v>
      </c>
    </row>
    <row r="16219" spans="1:7" ht="78" customHeight="1">
      <c r="A16219" s="286"/>
      <c r="B16219" s="286"/>
      <c r="C16219" s="286"/>
      <c r="D16219" s="288"/>
      <c r="E16219" s="289" t="s">
        <v>900</v>
      </c>
      <c r="F16219" s="290"/>
      <c r="G16219" s="291"/>
    </row>
    <row r="16220" spans="1:7">
      <c r="A16220" s="285">
        <v>1741</v>
      </c>
      <c r="B16220" s="285" t="s">
        <v>39</v>
      </c>
      <c r="C16220" s="283" t="s">
        <v>209</v>
      </c>
      <c r="D16220" s="287" t="s">
        <v>1313</v>
      </c>
      <c r="E16220" s="253">
        <v>1079.6500000000001</v>
      </c>
      <c r="F16220" s="240" t="s">
        <v>42</v>
      </c>
      <c r="G16220" s="8">
        <f>SUM(A16220*E16220/100)</f>
        <v>18796.7065</v>
      </c>
    </row>
    <row r="16221" spans="1:7" ht="27.75" customHeight="1">
      <c r="A16221" s="286"/>
      <c r="B16221" s="286"/>
      <c r="C16221" s="284"/>
      <c r="D16221" s="288"/>
      <c r="E16221" s="289" t="s">
        <v>59</v>
      </c>
      <c r="F16221" s="290"/>
      <c r="G16221" s="291"/>
    </row>
    <row r="16222" spans="1:7">
      <c r="A16222" s="285">
        <v>1740</v>
      </c>
      <c r="B16222" s="285" t="s">
        <v>39</v>
      </c>
      <c r="C16222" s="283" t="s">
        <v>210</v>
      </c>
      <c r="D16222" s="323" t="s">
        <v>858</v>
      </c>
      <c r="E16222" s="252">
        <v>1772.38</v>
      </c>
      <c r="F16222" s="230" t="s">
        <v>42</v>
      </c>
      <c r="G16222" s="9">
        <f>SUM(A16222*E16222/100)</f>
        <v>30839.412</v>
      </c>
    </row>
    <row r="16223" spans="1:7" ht="75" customHeight="1">
      <c r="A16223" s="286"/>
      <c r="B16223" s="286"/>
      <c r="C16223" s="284"/>
      <c r="D16223" s="288"/>
      <c r="E16223" s="289" t="s">
        <v>859</v>
      </c>
      <c r="F16223" s="290"/>
      <c r="G16223" s="291"/>
    </row>
    <row r="16224" spans="1:7">
      <c r="A16224" s="285">
        <v>694</v>
      </c>
      <c r="B16224" s="285" t="s">
        <v>39</v>
      </c>
      <c r="C16224" s="283" t="s">
        <v>213</v>
      </c>
      <c r="D16224" s="287" t="s">
        <v>400</v>
      </c>
      <c r="E16224" s="253">
        <v>1662.21</v>
      </c>
      <c r="F16224" s="240" t="s">
        <v>42</v>
      </c>
      <c r="G16224" s="8">
        <f>SUM(A16224*E16224/100)</f>
        <v>11535.7374</v>
      </c>
    </row>
    <row r="16225" spans="1:7" ht="27.75" customHeight="1">
      <c r="A16225" s="286"/>
      <c r="B16225" s="286"/>
      <c r="C16225" s="284"/>
      <c r="D16225" s="288"/>
      <c r="E16225" s="289" t="s">
        <v>401</v>
      </c>
      <c r="F16225" s="290"/>
      <c r="G16225" s="291"/>
    </row>
    <row r="16226" spans="1:7" s="10" customFormat="1" ht="15" customHeight="1">
      <c r="A16226" s="285">
        <v>5</v>
      </c>
      <c r="B16226" s="285" t="s">
        <v>10</v>
      </c>
      <c r="C16226" s="283" t="s">
        <v>272</v>
      </c>
      <c r="D16226" s="299" t="s">
        <v>30</v>
      </c>
      <c r="E16226" s="253">
        <v>337</v>
      </c>
      <c r="F16226" s="240" t="s">
        <v>31</v>
      </c>
      <c r="G16226" s="9">
        <f>SUM(A16226*E16226)</f>
        <v>1685</v>
      </c>
    </row>
    <row r="16227" spans="1:7" s="10" customFormat="1" ht="169.5" customHeight="1">
      <c r="A16227" s="286"/>
      <c r="B16227" s="286"/>
      <c r="C16227" s="284"/>
      <c r="D16227" s="300"/>
      <c r="E16227" s="301" t="s">
        <v>32</v>
      </c>
      <c r="F16227" s="302"/>
      <c r="G16227" s="303"/>
    </row>
    <row r="16228" spans="1:7" ht="15" customHeight="1">
      <c r="A16228" s="304">
        <v>0.40200000000000002</v>
      </c>
      <c r="B16228" s="285" t="s">
        <v>24</v>
      </c>
      <c r="C16228" s="283" t="s">
        <v>286</v>
      </c>
      <c r="D16228" s="299" t="s">
        <v>26</v>
      </c>
      <c r="E16228" s="253">
        <v>5001.7</v>
      </c>
      <c r="F16228" s="240" t="s">
        <v>27</v>
      </c>
      <c r="G16228" s="9">
        <f>SUM(A16228*E16228)</f>
        <v>2010.6834000000001</v>
      </c>
    </row>
    <row r="16229" spans="1:7" ht="63" customHeight="1">
      <c r="A16229" s="305"/>
      <c r="B16229" s="286"/>
      <c r="C16229" s="284"/>
      <c r="D16229" s="300"/>
      <c r="E16229" s="289" t="s">
        <v>28</v>
      </c>
      <c r="F16229" s="290"/>
      <c r="G16229" s="291"/>
    </row>
    <row r="16230" spans="1:7" ht="15" customHeight="1">
      <c r="A16230" s="324">
        <v>120</v>
      </c>
      <c r="B16230" s="285" t="s">
        <v>1329</v>
      </c>
      <c r="C16230" s="283" t="s">
        <v>287</v>
      </c>
      <c r="D16230" s="299" t="s">
        <v>1330</v>
      </c>
      <c r="E16230" s="253">
        <v>98.82</v>
      </c>
      <c r="F16230" s="240" t="s">
        <v>1331</v>
      </c>
      <c r="G16230" s="9">
        <f>SUM(A16230*E16230)</f>
        <v>11858.4</v>
      </c>
    </row>
    <row r="16231" spans="1:7" ht="30" customHeight="1">
      <c r="A16231" s="325"/>
      <c r="B16231" s="286"/>
      <c r="C16231" s="284"/>
      <c r="D16231" s="300"/>
      <c r="E16231" s="289" t="s">
        <v>1332</v>
      </c>
      <c r="F16231" s="290"/>
      <c r="G16231" s="291"/>
    </row>
    <row r="16232" spans="1:7">
      <c r="A16232" s="285">
        <v>773</v>
      </c>
      <c r="B16232" s="285" t="s">
        <v>39</v>
      </c>
      <c r="C16232" s="283" t="s">
        <v>288</v>
      </c>
      <c r="D16232" s="287" t="s">
        <v>971</v>
      </c>
      <c r="E16232" s="253">
        <v>32641.21</v>
      </c>
      <c r="F16232" s="240" t="s">
        <v>42</v>
      </c>
      <c r="G16232" s="8">
        <f>SUM(A16232*E16232/100)</f>
        <v>252316.55329999997</v>
      </c>
    </row>
    <row r="16233" spans="1:7" ht="48" customHeight="1">
      <c r="A16233" s="286"/>
      <c r="B16233" s="286"/>
      <c r="C16233" s="284"/>
      <c r="D16233" s="288"/>
      <c r="E16233" s="289" t="s">
        <v>972</v>
      </c>
      <c r="F16233" s="290"/>
      <c r="G16233" s="291"/>
    </row>
    <row r="16234" spans="1:7">
      <c r="A16234" s="285">
        <v>511</v>
      </c>
      <c r="B16234" s="285" t="s">
        <v>39</v>
      </c>
      <c r="C16234" s="283" t="s">
        <v>659</v>
      </c>
      <c r="D16234" s="287" t="s">
        <v>860</v>
      </c>
      <c r="E16234" s="253">
        <v>3841.75</v>
      </c>
      <c r="F16234" s="240" t="s">
        <v>42</v>
      </c>
      <c r="G16234" s="9">
        <f>SUM(A16234*E16234/100)</f>
        <v>19631.342499999999</v>
      </c>
    </row>
    <row r="16235" spans="1:7" ht="30" customHeight="1">
      <c r="A16235" s="286"/>
      <c r="B16235" s="286"/>
      <c r="C16235" s="284"/>
      <c r="D16235" s="288"/>
      <c r="E16235" s="289" t="s">
        <v>861</v>
      </c>
      <c r="F16235" s="290"/>
      <c r="G16235" s="291"/>
    </row>
    <row r="16236" spans="1:7">
      <c r="A16236" s="285">
        <v>36</v>
      </c>
      <c r="B16236" s="285" t="s">
        <v>39</v>
      </c>
      <c r="C16236" s="283" t="s">
        <v>660</v>
      </c>
      <c r="D16236" s="287" t="s">
        <v>172</v>
      </c>
      <c r="E16236" s="253">
        <v>190.72</v>
      </c>
      <c r="F16236" s="240" t="s">
        <v>165</v>
      </c>
      <c r="G16236" s="8">
        <f>SUM(A16236*E16236)</f>
        <v>6865.92</v>
      </c>
    </row>
    <row r="16237" spans="1:7" ht="39" customHeight="1">
      <c r="A16237" s="286"/>
      <c r="B16237" s="286"/>
      <c r="C16237" s="284"/>
      <c r="D16237" s="288"/>
      <c r="E16237" s="289" t="s">
        <v>173</v>
      </c>
      <c r="F16237" s="290"/>
      <c r="G16237" s="291"/>
    </row>
    <row r="16238" spans="1:7" s="17" customFormat="1" ht="30" customHeight="1">
      <c r="A16238" s="255"/>
      <c r="B16238" s="255"/>
      <c r="C16238" s="2"/>
      <c r="D16238" s="13"/>
      <c r="E16238" s="14"/>
      <c r="F16238" s="15" t="s">
        <v>77</v>
      </c>
      <c r="G16238" s="16">
        <v>1451425</v>
      </c>
    </row>
    <row r="16239" spans="1:7" s="12" customFormat="1" ht="20.25" customHeight="1">
      <c r="A16239" s="208"/>
      <c r="B16239" s="175"/>
      <c r="C16239" s="175"/>
      <c r="D16239" s="209" t="s">
        <v>1333</v>
      </c>
      <c r="E16239" s="210"/>
      <c r="F16239" s="175"/>
      <c r="G16239" s="211"/>
    </row>
    <row r="16240" spans="1:7" s="12" customFormat="1" ht="45.75" customHeight="1">
      <c r="A16240" s="240">
        <v>34</v>
      </c>
      <c r="B16240" s="240" t="s">
        <v>39</v>
      </c>
      <c r="C16240" s="239" t="s">
        <v>11</v>
      </c>
      <c r="D16240" s="170" t="s">
        <v>1334</v>
      </c>
      <c r="E16240" s="240"/>
      <c r="F16240" s="240" t="s">
        <v>165</v>
      </c>
      <c r="G16240" s="137"/>
    </row>
    <row r="16241" spans="1:7" s="12" customFormat="1" ht="45.75" customHeight="1">
      <c r="A16241" s="240">
        <v>9</v>
      </c>
      <c r="B16241" s="240" t="s">
        <v>39</v>
      </c>
      <c r="C16241" s="239" t="s">
        <v>15</v>
      </c>
      <c r="D16241" s="170" t="s">
        <v>1335</v>
      </c>
      <c r="E16241" s="240"/>
      <c r="F16241" s="240" t="s">
        <v>75</v>
      </c>
      <c r="G16241" s="137"/>
    </row>
    <row r="16242" spans="1:7" s="12" customFormat="1" ht="45.75" customHeight="1">
      <c r="A16242" s="240">
        <v>4</v>
      </c>
      <c r="B16242" s="240" t="s">
        <v>72</v>
      </c>
      <c r="C16242" s="239" t="s">
        <v>18</v>
      </c>
      <c r="D16242" s="170" t="s">
        <v>1336</v>
      </c>
      <c r="E16242" s="240"/>
      <c r="F16242" s="240" t="s">
        <v>75</v>
      </c>
      <c r="G16242" s="137"/>
    </row>
    <row r="16243" spans="1:7" s="12" customFormat="1" ht="45.75" customHeight="1">
      <c r="A16243" s="240">
        <v>1</v>
      </c>
      <c r="B16243" s="240" t="s">
        <v>89</v>
      </c>
      <c r="C16243" s="239" t="s">
        <v>21</v>
      </c>
      <c r="D16243" s="170" t="s">
        <v>1337</v>
      </c>
      <c r="E16243" s="240"/>
      <c r="F16243" s="240" t="s">
        <v>75</v>
      </c>
      <c r="G16243" s="137"/>
    </row>
    <row r="16244" spans="1:7" s="12" customFormat="1" ht="45.75" customHeight="1">
      <c r="A16244" s="240">
        <v>15</v>
      </c>
      <c r="B16244" s="240" t="s">
        <v>107</v>
      </c>
      <c r="C16244" s="239" t="s">
        <v>25</v>
      </c>
      <c r="D16244" s="170" t="s">
        <v>1338</v>
      </c>
      <c r="E16244" s="240"/>
      <c r="F16244" s="240" t="s">
        <v>111</v>
      </c>
      <c r="G16244" s="137"/>
    </row>
    <row r="16245" spans="1:7" s="12" customFormat="1" ht="45.75" customHeight="1">
      <c r="A16245" s="240">
        <v>1</v>
      </c>
      <c r="B16245" s="240" t="s">
        <v>89</v>
      </c>
      <c r="C16245" s="239" t="s">
        <v>29</v>
      </c>
      <c r="D16245" s="170" t="s">
        <v>1339</v>
      </c>
      <c r="E16245" s="240"/>
      <c r="F16245" s="240" t="s">
        <v>75</v>
      </c>
      <c r="G16245" s="137"/>
    </row>
    <row r="16246" spans="1:7" s="12" customFormat="1" ht="45.75" customHeight="1">
      <c r="A16246" s="255"/>
      <c r="B16246" s="255"/>
      <c r="C16246" s="2"/>
      <c r="D16246" s="13"/>
      <c r="E16246" s="14"/>
      <c r="F16246" s="15" t="s">
        <v>1340</v>
      </c>
      <c r="G16246" s="16"/>
    </row>
    <row r="16247" spans="1:7" s="12" customFormat="1">
      <c r="A16247" s="229"/>
      <c r="B16247" s="229"/>
      <c r="C16247" s="227"/>
      <c r="D16247" s="209" t="s">
        <v>1341</v>
      </c>
      <c r="E16247" s="230"/>
      <c r="F16247" s="230"/>
      <c r="G16247" s="207"/>
    </row>
    <row r="16248" spans="1:7">
      <c r="A16248" s="283">
        <v>1</v>
      </c>
      <c r="B16248" s="283" t="s">
        <v>89</v>
      </c>
      <c r="C16248" s="285" t="s">
        <v>11</v>
      </c>
      <c r="D16248" s="287" t="s">
        <v>177</v>
      </c>
      <c r="E16248" s="253">
        <v>6166.6</v>
      </c>
      <c r="F16248" s="240" t="s">
        <v>75</v>
      </c>
      <c r="G16248" s="8">
        <f>SUM(A16248*E16248)</f>
        <v>6166.6</v>
      </c>
    </row>
    <row r="16249" spans="1:7" ht="203.25" customHeight="1">
      <c r="A16249" s="284"/>
      <c r="B16249" s="284"/>
      <c r="C16249" s="286"/>
      <c r="D16249" s="288"/>
      <c r="E16249" s="289" t="s">
        <v>178</v>
      </c>
      <c r="F16249" s="290"/>
      <c r="G16249" s="291"/>
    </row>
    <row r="16250" spans="1:7">
      <c r="A16250" s="283">
        <v>1</v>
      </c>
      <c r="B16250" s="283" t="s">
        <v>89</v>
      </c>
      <c r="C16250" s="285" t="s">
        <v>15</v>
      </c>
      <c r="D16250" s="287" t="s">
        <v>866</v>
      </c>
      <c r="E16250" s="253">
        <v>4928</v>
      </c>
      <c r="F16250" s="240" t="s">
        <v>75</v>
      </c>
      <c r="G16250" s="8">
        <f>SUM(A16250*E16250)</f>
        <v>4928</v>
      </c>
    </row>
    <row r="16251" spans="1:7" ht="176.25" customHeight="1">
      <c r="A16251" s="284"/>
      <c r="B16251" s="284"/>
      <c r="C16251" s="286"/>
      <c r="D16251" s="288"/>
      <c r="E16251" s="289" t="s">
        <v>867</v>
      </c>
      <c r="F16251" s="290"/>
      <c r="G16251" s="291"/>
    </row>
    <row r="16252" spans="1:7">
      <c r="A16252" s="283">
        <v>1</v>
      </c>
      <c r="B16252" s="283" t="s">
        <v>89</v>
      </c>
      <c r="C16252" s="285" t="s">
        <v>18</v>
      </c>
      <c r="D16252" s="287" t="s">
        <v>94</v>
      </c>
      <c r="E16252" s="253">
        <v>2533.4699999999998</v>
      </c>
      <c r="F16252" s="240" t="s">
        <v>75</v>
      </c>
      <c r="G16252" s="8">
        <f>SUM(A16252*E16252)</f>
        <v>2533.4699999999998</v>
      </c>
    </row>
    <row r="16253" spans="1:7" ht="30" customHeight="1">
      <c r="A16253" s="284"/>
      <c r="B16253" s="284"/>
      <c r="C16253" s="286"/>
      <c r="D16253" s="288"/>
      <c r="E16253" s="289" t="s">
        <v>185</v>
      </c>
      <c r="F16253" s="290"/>
      <c r="G16253" s="291"/>
    </row>
    <row r="16254" spans="1:7">
      <c r="A16254" s="283">
        <v>2</v>
      </c>
      <c r="B16254" s="283" t="s">
        <v>72</v>
      </c>
      <c r="C16254" s="285" t="s">
        <v>21</v>
      </c>
      <c r="D16254" s="287" t="s">
        <v>186</v>
      </c>
      <c r="E16254" s="253">
        <v>1671.58</v>
      </c>
      <c r="F16254" s="240" t="s">
        <v>75</v>
      </c>
      <c r="G16254" s="8">
        <f>SUM(A16254*E16254)</f>
        <v>3343.16</v>
      </c>
    </row>
    <row r="16255" spans="1:7" ht="87.75" customHeight="1">
      <c r="A16255" s="284"/>
      <c r="B16255" s="284"/>
      <c r="C16255" s="286"/>
      <c r="D16255" s="288"/>
      <c r="E16255" s="289" t="s">
        <v>187</v>
      </c>
      <c r="F16255" s="290"/>
      <c r="G16255" s="291"/>
    </row>
    <row r="16256" spans="1:7">
      <c r="A16256" s="283">
        <v>2</v>
      </c>
      <c r="B16256" s="283" t="s">
        <v>72</v>
      </c>
      <c r="C16256" s="285" t="s">
        <v>25</v>
      </c>
      <c r="D16256" s="287" t="s">
        <v>83</v>
      </c>
      <c r="E16256" s="253">
        <v>447.15</v>
      </c>
      <c r="F16256" s="240" t="s">
        <v>75</v>
      </c>
      <c r="G16256" s="8">
        <f>SUM(A16256*E16256)</f>
        <v>894.3</v>
      </c>
    </row>
    <row r="16257" spans="1:7" ht="40.5" customHeight="1">
      <c r="A16257" s="284"/>
      <c r="B16257" s="284"/>
      <c r="C16257" s="286"/>
      <c r="D16257" s="288"/>
      <c r="E16257" s="289" t="s">
        <v>84</v>
      </c>
      <c r="F16257" s="290"/>
      <c r="G16257" s="291"/>
    </row>
    <row r="16258" spans="1:7">
      <c r="A16258" s="283">
        <v>2</v>
      </c>
      <c r="B16258" s="283" t="s">
        <v>72</v>
      </c>
      <c r="C16258" s="285" t="s">
        <v>29</v>
      </c>
      <c r="D16258" s="287" t="s">
        <v>186</v>
      </c>
      <c r="E16258" s="253">
        <v>1671.58</v>
      </c>
      <c r="F16258" s="240" t="s">
        <v>75</v>
      </c>
      <c r="G16258" s="8">
        <f>SUM(A16258*E16258)</f>
        <v>3343.16</v>
      </c>
    </row>
    <row r="16259" spans="1:7" ht="87.75" customHeight="1">
      <c r="A16259" s="284"/>
      <c r="B16259" s="284"/>
      <c r="C16259" s="286"/>
      <c r="D16259" s="288"/>
      <c r="E16259" s="289" t="s">
        <v>187</v>
      </c>
      <c r="F16259" s="290"/>
      <c r="G16259" s="291"/>
    </row>
    <row r="16260" spans="1:7">
      <c r="A16260" s="283">
        <v>1</v>
      </c>
      <c r="B16260" s="283" t="s">
        <v>89</v>
      </c>
      <c r="C16260" s="285" t="s">
        <v>33</v>
      </c>
      <c r="D16260" s="287" t="s">
        <v>183</v>
      </c>
      <c r="E16260" s="253">
        <v>5712.3</v>
      </c>
      <c r="F16260" s="240" t="s">
        <v>75</v>
      </c>
      <c r="G16260" s="8">
        <f>SUM(A16260*E16260)</f>
        <v>5712.3</v>
      </c>
    </row>
    <row r="16261" spans="1:7" ht="128.25" customHeight="1">
      <c r="A16261" s="284"/>
      <c r="B16261" s="284"/>
      <c r="C16261" s="286"/>
      <c r="D16261" s="288"/>
      <c r="E16261" s="289" t="s">
        <v>184</v>
      </c>
      <c r="F16261" s="290"/>
      <c r="G16261" s="291"/>
    </row>
    <row r="16262" spans="1:7" s="22" customFormat="1">
      <c r="A16262" s="283">
        <v>1</v>
      </c>
      <c r="B16262" s="283" t="s">
        <v>89</v>
      </c>
      <c r="C16262" s="285" t="s">
        <v>36</v>
      </c>
      <c r="D16262" s="287" t="s">
        <v>419</v>
      </c>
      <c r="E16262" s="253">
        <v>3179</v>
      </c>
      <c r="F16262" s="240" t="s">
        <v>75</v>
      </c>
      <c r="G16262" s="8">
        <f>SUM(A16262*E16262)</f>
        <v>3179</v>
      </c>
    </row>
    <row r="16263" spans="1:7" s="22" customFormat="1" ht="32.25" customHeight="1">
      <c r="A16263" s="284"/>
      <c r="B16263" s="284"/>
      <c r="C16263" s="286"/>
      <c r="D16263" s="288"/>
      <c r="E16263" s="289" t="s">
        <v>420</v>
      </c>
      <c r="F16263" s="290"/>
      <c r="G16263" s="291"/>
    </row>
    <row r="16264" spans="1:7">
      <c r="A16264" s="283"/>
      <c r="B16264" s="283"/>
      <c r="C16264" s="285" t="s">
        <v>40</v>
      </c>
      <c r="D16264" s="287" t="s">
        <v>226</v>
      </c>
      <c r="E16264" s="296"/>
      <c r="F16264" s="297"/>
      <c r="G16264" s="298"/>
    </row>
    <row r="16265" spans="1:7" ht="105.75" customHeight="1">
      <c r="A16265" s="284"/>
      <c r="B16265" s="284"/>
      <c r="C16265" s="286"/>
      <c r="D16265" s="288"/>
      <c r="E16265" s="306"/>
      <c r="F16265" s="307"/>
      <c r="G16265" s="308"/>
    </row>
    <row r="16266" spans="1:7">
      <c r="A16266" s="283">
        <v>150</v>
      </c>
      <c r="B16266" s="283" t="s">
        <v>72</v>
      </c>
      <c r="C16266" s="285" t="s">
        <v>154</v>
      </c>
      <c r="D16266" s="287" t="s">
        <v>229</v>
      </c>
      <c r="E16266" s="253">
        <v>95.79</v>
      </c>
      <c r="F16266" s="240" t="s">
        <v>111</v>
      </c>
      <c r="G16266" s="8">
        <f>SUM(A16266*E16266)</f>
        <v>14368.500000000002</v>
      </c>
    </row>
    <row r="16267" spans="1:7" ht="69" customHeight="1">
      <c r="A16267" s="284"/>
      <c r="B16267" s="284"/>
      <c r="C16267" s="286"/>
      <c r="D16267" s="288"/>
      <c r="E16267" s="289" t="s">
        <v>604</v>
      </c>
      <c r="F16267" s="290"/>
      <c r="G16267" s="291"/>
    </row>
    <row r="16268" spans="1:7" s="22" customFormat="1">
      <c r="A16268" s="313">
        <v>1</v>
      </c>
      <c r="B16268" s="313" t="s">
        <v>89</v>
      </c>
      <c r="C16268" s="312" t="s">
        <v>44</v>
      </c>
      <c r="D16268" s="314" t="s">
        <v>96</v>
      </c>
      <c r="E16268" s="253">
        <v>795.3</v>
      </c>
      <c r="F16268" s="240" t="s">
        <v>75</v>
      </c>
      <c r="G16268" s="8">
        <f>SUM(A16268*E16268)</f>
        <v>795.3</v>
      </c>
    </row>
    <row r="16269" spans="1:7" s="22" customFormat="1" ht="40.5" customHeight="1">
      <c r="A16269" s="313"/>
      <c r="B16269" s="313"/>
      <c r="C16269" s="312"/>
      <c r="D16269" s="314"/>
      <c r="E16269" s="311" t="s">
        <v>1117</v>
      </c>
      <c r="F16269" s="311"/>
      <c r="G16269" s="311"/>
    </row>
    <row r="16270" spans="1:7">
      <c r="A16270" s="283">
        <v>1</v>
      </c>
      <c r="B16270" s="283" t="s">
        <v>89</v>
      </c>
      <c r="C16270" s="285" t="s">
        <v>47</v>
      </c>
      <c r="D16270" s="287" t="s">
        <v>871</v>
      </c>
      <c r="E16270" s="253">
        <v>10322.4</v>
      </c>
      <c r="F16270" s="240" t="s">
        <v>75</v>
      </c>
      <c r="G16270" s="8">
        <f>SUM(A16270*E16270)</f>
        <v>10322.4</v>
      </c>
    </row>
    <row r="16271" spans="1:7" ht="66" customHeight="1">
      <c r="A16271" s="284"/>
      <c r="B16271" s="284"/>
      <c r="C16271" s="286"/>
      <c r="D16271" s="288"/>
      <c r="E16271" s="311" t="s">
        <v>872</v>
      </c>
      <c r="F16271" s="311"/>
      <c r="G16271" s="311"/>
    </row>
    <row r="16272" spans="1:7">
      <c r="A16272" s="283">
        <v>2</v>
      </c>
      <c r="B16272" s="283" t="s">
        <v>72</v>
      </c>
      <c r="C16272" s="285" t="s">
        <v>50</v>
      </c>
      <c r="D16272" s="287" t="s">
        <v>417</v>
      </c>
      <c r="E16272" s="253">
        <v>889.46</v>
      </c>
      <c r="F16272" s="240" t="s">
        <v>75</v>
      </c>
      <c r="G16272" s="8">
        <f>SUM(A16272*E16272)</f>
        <v>1778.92</v>
      </c>
    </row>
    <row r="16273" spans="1:7" ht="38.25" customHeight="1">
      <c r="A16273" s="284"/>
      <c r="B16273" s="284"/>
      <c r="C16273" s="286"/>
      <c r="D16273" s="288"/>
      <c r="E16273" s="289" t="s">
        <v>418</v>
      </c>
      <c r="F16273" s="290"/>
      <c r="G16273" s="291"/>
    </row>
    <row r="16274" spans="1:7" s="12" customFormat="1" ht="45.75" customHeight="1">
      <c r="A16274" s="255"/>
      <c r="B16274" s="255"/>
      <c r="C16274" s="2"/>
      <c r="D16274" s="13"/>
      <c r="E16274" s="14"/>
      <c r="F16274" s="15" t="s">
        <v>1342</v>
      </c>
      <c r="G16274" s="212">
        <v>57365</v>
      </c>
    </row>
    <row r="16275" spans="1:7">
      <c r="A16275" s="203"/>
      <c r="B16275" s="203"/>
      <c r="C16275" s="204"/>
      <c r="D16275" s="209" t="s">
        <v>1343</v>
      </c>
      <c r="E16275" s="205"/>
      <c r="F16275" s="205"/>
      <c r="G16275" s="206"/>
    </row>
    <row r="16276" spans="1:7">
      <c r="A16276" s="283">
        <v>50</v>
      </c>
      <c r="B16276" s="283" t="s">
        <v>107</v>
      </c>
      <c r="C16276" s="285" t="s">
        <v>11</v>
      </c>
      <c r="D16276" s="287" t="s">
        <v>1344</v>
      </c>
      <c r="E16276" s="253">
        <v>226</v>
      </c>
      <c r="F16276" s="240" t="s">
        <v>111</v>
      </c>
      <c r="G16276" s="8">
        <f>SUM(A16276*E16276)</f>
        <v>11300</v>
      </c>
    </row>
    <row r="16277" spans="1:7" ht="67.5" customHeight="1">
      <c r="A16277" s="284"/>
      <c r="B16277" s="284"/>
      <c r="C16277" s="286"/>
      <c r="D16277" s="288"/>
      <c r="E16277" s="289" t="s">
        <v>1017</v>
      </c>
      <c r="F16277" s="290"/>
      <c r="G16277" s="291"/>
    </row>
    <row r="16278" spans="1:7" ht="38.25" customHeight="1">
      <c r="A16278" s="283">
        <v>1</v>
      </c>
      <c r="B16278" s="283" t="s">
        <v>89</v>
      </c>
      <c r="C16278" s="285" t="s">
        <v>15</v>
      </c>
      <c r="D16278" s="287" t="s">
        <v>1345</v>
      </c>
      <c r="E16278" s="253">
        <v>70</v>
      </c>
      <c r="F16278" s="240" t="s">
        <v>75</v>
      </c>
      <c r="G16278" s="8">
        <f>SUM(A16278*E16278)</f>
        <v>70</v>
      </c>
    </row>
    <row r="16279" spans="1:7" ht="38.25" customHeight="1">
      <c r="A16279" s="284"/>
      <c r="B16279" s="284"/>
      <c r="C16279" s="286"/>
      <c r="D16279" s="288"/>
      <c r="E16279" s="289" t="s">
        <v>1346</v>
      </c>
      <c r="F16279" s="290"/>
      <c r="G16279" s="291"/>
    </row>
    <row r="16280" spans="1:7" s="12" customFormat="1" ht="45.75" customHeight="1">
      <c r="A16280" s="255"/>
      <c r="B16280" s="255"/>
      <c r="C16280" s="2"/>
      <c r="D16280" s="13"/>
      <c r="E16280" s="14"/>
      <c r="F16280" s="15" t="s">
        <v>1347</v>
      </c>
      <c r="G16280" s="212">
        <v>11370</v>
      </c>
    </row>
    <row r="16281" spans="1:7">
      <c r="A16281" s="4"/>
      <c r="B16281" s="4"/>
      <c r="C16281" s="5"/>
      <c r="D16281" s="167"/>
      <c r="E16281" s="4"/>
      <c r="F16281" s="4"/>
      <c r="G16281" s="7"/>
    </row>
    <row r="16282" spans="1:7">
      <c r="A16282" s="4"/>
      <c r="B16282" s="4"/>
      <c r="C16282" s="5"/>
      <c r="D16282" s="167"/>
      <c r="E16282" s="4"/>
      <c r="F16282" s="4"/>
      <c r="G16282" s="7"/>
    </row>
    <row r="16283" spans="1:7">
      <c r="A16283" s="4"/>
      <c r="B16283" s="4"/>
      <c r="C16283" s="5"/>
      <c r="D16283" s="167"/>
      <c r="E16283" s="4"/>
      <c r="F16283" s="4"/>
      <c r="G16283" s="7"/>
    </row>
    <row r="16284" spans="1:7" s="22" customFormat="1" ht="27.75" customHeight="1">
      <c r="A16284" s="34" t="s">
        <v>302</v>
      </c>
      <c r="B16284" s="35"/>
      <c r="C16284" s="36" t="s">
        <v>707</v>
      </c>
      <c r="D16284" s="37"/>
      <c r="F16284" s="200" t="s">
        <v>131</v>
      </c>
      <c r="G16284" s="36"/>
    </row>
    <row r="16285" spans="1:7" s="22" customFormat="1" ht="27.75" customHeight="1">
      <c r="A16285" s="52" t="s">
        <v>132</v>
      </c>
      <c r="B16285" s="35"/>
      <c r="C16285" s="36" t="s">
        <v>894</v>
      </c>
      <c r="D16285" s="37"/>
      <c r="E16285" s="12"/>
      <c r="F16285" s="200" t="s">
        <v>131</v>
      </c>
      <c r="G16285" s="36"/>
    </row>
    <row r="16286" spans="1:7" s="22" customFormat="1" ht="27.75" customHeight="1">
      <c r="A16286" s="52" t="s">
        <v>134</v>
      </c>
      <c r="B16286" s="35"/>
      <c r="C16286" s="36" t="s">
        <v>784</v>
      </c>
      <c r="D16286" s="37"/>
      <c r="F16286" s="200" t="s">
        <v>131</v>
      </c>
      <c r="G16286" s="36"/>
    </row>
    <row r="16287" spans="1:7" s="12" customFormat="1" ht="27.75" customHeight="1">
      <c r="A16287" s="52" t="s">
        <v>1265</v>
      </c>
      <c r="B16287" s="35"/>
      <c r="C16287" s="36" t="s">
        <v>967</v>
      </c>
      <c r="D16287" s="37"/>
      <c r="F16287" s="213" t="s">
        <v>131</v>
      </c>
      <c r="G16287" s="197"/>
    </row>
    <row r="16288" spans="1:7" s="17" customFormat="1" ht="32.25" customHeight="1">
      <c r="A16288" s="195"/>
      <c r="B16288" s="39"/>
      <c r="C16288" s="39"/>
      <c r="D16288" s="40"/>
      <c r="E16288" s="43" t="s">
        <v>138</v>
      </c>
      <c r="F16288" s="196"/>
      <c r="G16288" s="196"/>
    </row>
    <row r="16289" spans="1:7" s="12" customFormat="1">
      <c r="A16289" s="41"/>
      <c r="B16289" s="36"/>
      <c r="C16289" s="36"/>
      <c r="D16289" s="42"/>
      <c r="E16289" s="36"/>
      <c r="F16289" s="36"/>
      <c r="G16289" s="45"/>
    </row>
    <row r="16290" spans="1:7" s="12" customFormat="1">
      <c r="A16290" s="41"/>
      <c r="B16290" s="36"/>
      <c r="C16290" s="36"/>
      <c r="D16290" s="42"/>
      <c r="E16290" s="36"/>
      <c r="F16290" s="36"/>
      <c r="G16290" s="45"/>
    </row>
    <row r="16291" spans="1:7" s="12" customFormat="1">
      <c r="A16291" s="41"/>
      <c r="B16291" s="36"/>
      <c r="C16291" s="36"/>
      <c r="D16291" s="42"/>
      <c r="E16291" s="36"/>
      <c r="F16291" s="36"/>
      <c r="G16291" s="45"/>
    </row>
    <row r="16292" spans="1:7" s="12" customFormat="1">
      <c r="A16292" s="41"/>
      <c r="B16292" s="36"/>
      <c r="C16292" s="36"/>
      <c r="D16292" s="42"/>
      <c r="E16292" s="36"/>
      <c r="F16292" s="36"/>
      <c r="G16292" s="45"/>
    </row>
    <row r="16293" spans="1:7" s="12" customFormat="1">
      <c r="A16293" s="41"/>
      <c r="B16293" s="36"/>
      <c r="C16293" s="36"/>
      <c r="D16293" s="42"/>
      <c r="E16293" s="36"/>
      <c r="F16293" s="36"/>
      <c r="G16293" s="45"/>
    </row>
    <row r="16294" spans="1:7" s="12" customFormat="1">
      <c r="A16294" s="41"/>
      <c r="B16294" s="36"/>
      <c r="C16294" s="36"/>
      <c r="D16294" s="42"/>
      <c r="E16294" s="46" t="s">
        <v>140</v>
      </c>
      <c r="F16294" s="36"/>
      <c r="G16294" s="45"/>
    </row>
    <row r="16295" spans="1:7" s="12" customFormat="1">
      <c r="A16295" s="37" t="s">
        <v>139</v>
      </c>
      <c r="B16295" s="36"/>
      <c r="C16295" s="36"/>
      <c r="D16295" s="42"/>
      <c r="E16295" s="46" t="s">
        <v>141</v>
      </c>
      <c r="F16295" s="36"/>
      <c r="G16295" s="45"/>
    </row>
    <row r="16296" spans="1:7" s="12" customFormat="1">
      <c r="A16296" s="41"/>
      <c r="B16296" s="36"/>
      <c r="C16296" s="36"/>
      <c r="D16296" s="42"/>
      <c r="E16296" s="46" t="s">
        <v>142</v>
      </c>
      <c r="F16296" s="36"/>
      <c r="G16296" s="45"/>
    </row>
    <row r="16297" spans="1:7">
      <c r="A16297" s="4"/>
      <c r="B16297" s="4"/>
      <c r="C16297" s="5"/>
      <c r="D16297" s="167"/>
      <c r="E16297" s="4"/>
      <c r="F16297" s="4"/>
      <c r="G16297" s="7"/>
    </row>
    <row r="16298" spans="1:7">
      <c r="A16298" s="4"/>
      <c r="B16298" s="4"/>
      <c r="C16298" s="5"/>
      <c r="D16298" s="167"/>
      <c r="E16298" s="4"/>
      <c r="F16298" s="4"/>
      <c r="G16298" s="7"/>
    </row>
    <row r="16299" spans="1:7">
      <c r="A16299" s="4"/>
      <c r="B16299" s="4"/>
      <c r="C16299" s="5"/>
      <c r="D16299" s="167"/>
      <c r="E16299" s="4"/>
      <c r="F16299" s="4"/>
      <c r="G16299" s="7"/>
    </row>
    <row r="16300" spans="1:7">
      <c r="A16300" s="4"/>
      <c r="B16300" s="4"/>
      <c r="C16300" s="5"/>
      <c r="D16300" s="167"/>
      <c r="E16300" s="4"/>
      <c r="F16300" s="4"/>
      <c r="G16300" s="7"/>
    </row>
    <row r="16301" spans="1:7">
      <c r="A16301" s="4"/>
      <c r="B16301" s="4"/>
      <c r="C16301" s="5"/>
      <c r="D16301" s="167"/>
      <c r="E16301" s="4"/>
      <c r="F16301" s="4"/>
      <c r="G16301" s="7"/>
    </row>
    <row r="16302" spans="1:7">
      <c r="A16302" s="4"/>
      <c r="B16302" s="4"/>
      <c r="C16302" s="5"/>
      <c r="D16302" s="167"/>
      <c r="E16302" s="4"/>
      <c r="F16302" s="4"/>
      <c r="G16302" s="7"/>
    </row>
    <row r="16303" spans="1:7">
      <c r="A16303" s="4"/>
      <c r="B16303" s="4"/>
      <c r="C16303" s="5"/>
      <c r="D16303" s="167"/>
      <c r="E16303" s="4"/>
      <c r="F16303" s="4"/>
      <c r="G16303" s="7"/>
    </row>
    <row r="16304" spans="1:7">
      <c r="A16304" s="4"/>
      <c r="B16304" s="4"/>
      <c r="C16304" s="5"/>
      <c r="D16304" s="167"/>
      <c r="E16304" s="4"/>
      <c r="F16304" s="4"/>
      <c r="G16304" s="7"/>
    </row>
    <row r="16305" spans="1:7">
      <c r="A16305" s="4"/>
      <c r="B16305" s="4"/>
      <c r="C16305" s="5"/>
      <c r="D16305" s="167"/>
      <c r="E16305" s="4"/>
      <c r="F16305" s="4"/>
      <c r="G16305" s="7"/>
    </row>
    <row r="16306" spans="1:7">
      <c r="A16306" s="4"/>
      <c r="B16306" s="4"/>
      <c r="C16306" s="5"/>
      <c r="D16306" s="167"/>
      <c r="E16306" s="4"/>
      <c r="F16306" s="4"/>
      <c r="G16306" s="7"/>
    </row>
    <row r="16307" spans="1:7">
      <c r="A16307" s="4"/>
      <c r="B16307" s="4"/>
      <c r="C16307" s="5"/>
      <c r="D16307" s="167"/>
      <c r="E16307" s="4"/>
      <c r="F16307" s="4"/>
      <c r="G16307" s="7"/>
    </row>
    <row r="16308" spans="1:7">
      <c r="A16308" s="4"/>
      <c r="B16308" s="4"/>
      <c r="C16308" s="5"/>
      <c r="D16308" s="167"/>
      <c r="E16308" s="4"/>
      <c r="F16308" s="4"/>
      <c r="G16308" s="7"/>
    </row>
    <row r="16309" spans="1:7">
      <c r="A16309" s="4"/>
      <c r="B16309" s="4"/>
      <c r="C16309" s="5"/>
      <c r="D16309" s="167"/>
      <c r="E16309" s="4"/>
      <c r="F16309" s="4"/>
      <c r="G16309" s="7"/>
    </row>
    <row r="16310" spans="1:7">
      <c r="A16310" s="4"/>
      <c r="B16310" s="4"/>
      <c r="C16310" s="5"/>
      <c r="D16310" s="167"/>
      <c r="E16310" s="4"/>
      <c r="F16310" s="4"/>
      <c r="G16310" s="7"/>
    </row>
    <row r="16311" spans="1:7">
      <c r="A16311" s="4"/>
      <c r="B16311" s="4"/>
      <c r="C16311" s="5"/>
      <c r="D16311" s="167"/>
      <c r="E16311" s="4"/>
      <c r="F16311" s="4"/>
      <c r="G16311" s="7"/>
    </row>
    <row r="16312" spans="1:7">
      <c r="A16312" s="4"/>
      <c r="B16312" s="4"/>
      <c r="C16312" s="5"/>
      <c r="D16312" s="167"/>
      <c r="E16312" s="4"/>
      <c r="F16312" s="4"/>
      <c r="G16312" s="7"/>
    </row>
    <row r="16313" spans="1:7">
      <c r="A16313" s="4"/>
      <c r="B16313" s="4"/>
      <c r="C16313" s="5"/>
      <c r="D16313" s="167"/>
      <c r="E16313" s="4"/>
      <c r="F16313" s="4"/>
      <c r="G16313" s="7"/>
    </row>
    <row r="16314" spans="1:7">
      <c r="A16314" s="4"/>
      <c r="B16314" s="4"/>
      <c r="C16314" s="5"/>
      <c r="D16314" s="167"/>
      <c r="E16314" s="4"/>
      <c r="F16314" s="4"/>
      <c r="G16314" s="7"/>
    </row>
    <row r="16315" spans="1:7">
      <c r="A16315" s="4"/>
      <c r="B16315" s="4"/>
      <c r="C16315" s="5"/>
      <c r="D16315" s="167"/>
      <c r="E16315" s="4"/>
      <c r="F16315" s="4"/>
      <c r="G16315" s="7"/>
    </row>
    <row r="16316" spans="1:7">
      <c r="A16316" s="4"/>
      <c r="B16316" s="4"/>
      <c r="C16316" s="5"/>
      <c r="D16316" s="167"/>
      <c r="E16316" s="4"/>
      <c r="F16316" s="4"/>
      <c r="G16316" s="7"/>
    </row>
    <row r="16317" spans="1:7">
      <c r="A16317" s="4"/>
      <c r="B16317" s="4"/>
      <c r="C16317" s="5"/>
      <c r="D16317" s="167"/>
      <c r="E16317" s="4"/>
      <c r="F16317" s="4"/>
      <c r="G16317" s="7"/>
    </row>
    <row r="16318" spans="1:7">
      <c r="A16318" s="4"/>
      <c r="B16318" s="4"/>
      <c r="C16318" s="5"/>
      <c r="D16318" s="167"/>
      <c r="E16318" s="4"/>
      <c r="F16318" s="4"/>
      <c r="G16318" s="7"/>
    </row>
    <row r="16319" spans="1:7">
      <c r="A16319" s="4"/>
      <c r="B16319" s="4"/>
      <c r="C16319" s="5"/>
      <c r="D16319" s="167"/>
      <c r="E16319" s="4"/>
      <c r="F16319" s="4"/>
      <c r="G16319" s="7"/>
    </row>
    <row r="16320" spans="1:7">
      <c r="A16320" s="4"/>
      <c r="B16320" s="4"/>
      <c r="C16320" s="5"/>
      <c r="D16320" s="167"/>
      <c r="E16320" s="4"/>
      <c r="F16320" s="4"/>
      <c r="G16320" s="7"/>
    </row>
    <row r="16321" spans="1:7">
      <c r="A16321" s="4"/>
      <c r="B16321" s="4"/>
      <c r="C16321" s="5"/>
      <c r="D16321" s="167"/>
      <c r="E16321" s="4"/>
      <c r="F16321" s="4"/>
      <c r="G16321" s="7"/>
    </row>
    <row r="16322" spans="1:7">
      <c r="A16322" s="4"/>
      <c r="B16322" s="4"/>
      <c r="C16322" s="5"/>
      <c r="D16322" s="167"/>
      <c r="E16322" s="4"/>
      <c r="F16322" s="4"/>
      <c r="G16322" s="7"/>
    </row>
    <row r="16323" spans="1:7">
      <c r="A16323" s="4"/>
      <c r="B16323" s="4"/>
      <c r="C16323" s="5"/>
      <c r="D16323" s="167"/>
      <c r="E16323" s="4"/>
      <c r="F16323" s="4"/>
      <c r="G16323" s="7"/>
    </row>
    <row r="16324" spans="1:7">
      <c r="A16324" s="4"/>
      <c r="B16324" s="4"/>
      <c r="C16324" s="5"/>
      <c r="D16324" s="167"/>
      <c r="E16324" s="4"/>
      <c r="F16324" s="4"/>
      <c r="G16324" s="7"/>
    </row>
    <row r="16325" spans="1:7">
      <c r="A16325" s="4"/>
      <c r="B16325" s="4"/>
      <c r="C16325" s="5"/>
      <c r="D16325" s="167"/>
      <c r="E16325" s="4"/>
      <c r="F16325" s="4"/>
      <c r="G16325" s="7"/>
    </row>
    <row r="16326" spans="1:7">
      <c r="A16326" s="4"/>
      <c r="B16326" s="4"/>
      <c r="C16326" s="5"/>
      <c r="D16326" s="167"/>
      <c r="E16326" s="4"/>
      <c r="F16326" s="4"/>
      <c r="G16326" s="7"/>
    </row>
    <row r="16327" spans="1:7">
      <c r="A16327" s="4"/>
      <c r="B16327" s="4"/>
      <c r="C16327" s="5"/>
      <c r="D16327" s="167"/>
      <c r="E16327" s="4"/>
      <c r="F16327" s="4"/>
      <c r="G16327" s="7"/>
    </row>
    <row r="16328" spans="1:7">
      <c r="A16328" s="4"/>
      <c r="B16328" s="4"/>
      <c r="C16328" s="5"/>
      <c r="D16328" s="167"/>
      <c r="E16328" s="4"/>
      <c r="F16328" s="4"/>
      <c r="G16328" s="7"/>
    </row>
    <row r="16329" spans="1:7">
      <c r="A16329" s="4"/>
      <c r="B16329" s="4"/>
      <c r="C16329" s="5"/>
      <c r="D16329" s="167"/>
      <c r="E16329" s="4"/>
      <c r="F16329" s="4"/>
      <c r="G16329" s="7"/>
    </row>
    <row r="16330" spans="1:7">
      <c r="A16330" s="4"/>
      <c r="B16330" s="4"/>
      <c r="C16330" s="5"/>
      <c r="D16330" s="167"/>
      <c r="E16330" s="4"/>
      <c r="F16330" s="4"/>
      <c r="G16330" s="7"/>
    </row>
    <row r="16331" spans="1:7">
      <c r="A16331" s="4"/>
      <c r="B16331" s="4"/>
      <c r="C16331" s="5"/>
      <c r="D16331" s="167"/>
      <c r="E16331" s="4"/>
      <c r="F16331" s="4"/>
      <c r="G16331" s="7"/>
    </row>
    <row r="16332" spans="1:7">
      <c r="A16332" s="4"/>
      <c r="B16332" s="4"/>
      <c r="C16332" s="5"/>
      <c r="D16332" s="167"/>
      <c r="E16332" s="4"/>
      <c r="F16332" s="4"/>
      <c r="G16332" s="7"/>
    </row>
    <row r="16333" spans="1:7">
      <c r="A16333" s="4"/>
      <c r="B16333" s="4"/>
      <c r="C16333" s="5"/>
      <c r="D16333" s="167"/>
      <c r="E16333" s="4"/>
      <c r="F16333" s="4"/>
      <c r="G16333" s="7"/>
    </row>
    <row r="16334" spans="1:7">
      <c r="A16334" s="4"/>
      <c r="B16334" s="4"/>
      <c r="C16334" s="5"/>
      <c r="D16334" s="167"/>
      <c r="E16334" s="4"/>
      <c r="F16334" s="4"/>
      <c r="G16334" s="7"/>
    </row>
    <row r="16335" spans="1:7">
      <c r="A16335" s="4"/>
      <c r="B16335" s="4"/>
      <c r="C16335" s="5"/>
      <c r="D16335" s="167"/>
      <c r="E16335" s="4"/>
      <c r="F16335" s="4"/>
      <c r="G16335" s="7"/>
    </row>
    <row r="16336" spans="1:7">
      <c r="A16336" s="4"/>
      <c r="B16336" s="4"/>
      <c r="C16336" s="5"/>
      <c r="D16336" s="167"/>
      <c r="E16336" s="4"/>
      <c r="F16336" s="4"/>
      <c r="G16336" s="7"/>
    </row>
    <row r="16337" spans="1:7">
      <c r="A16337" s="4"/>
      <c r="B16337" s="4"/>
      <c r="C16337" s="5"/>
      <c r="D16337" s="167"/>
      <c r="E16337" s="4"/>
      <c r="F16337" s="4"/>
      <c r="G16337" s="7"/>
    </row>
    <row r="16338" spans="1:7">
      <c r="A16338" s="4"/>
      <c r="B16338" s="4"/>
      <c r="C16338" s="5"/>
      <c r="D16338" s="167"/>
      <c r="E16338" s="4"/>
      <c r="F16338" s="4"/>
      <c r="G16338" s="7"/>
    </row>
    <row r="16339" spans="1:7">
      <c r="A16339" s="4"/>
      <c r="B16339" s="4"/>
      <c r="C16339" s="5"/>
      <c r="D16339" s="167"/>
      <c r="E16339" s="4"/>
      <c r="F16339" s="4"/>
      <c r="G16339" s="7"/>
    </row>
    <row r="16340" spans="1:7">
      <c r="A16340" s="4"/>
      <c r="B16340" s="4"/>
      <c r="C16340" s="5"/>
      <c r="D16340" s="167"/>
      <c r="E16340" s="4"/>
      <c r="F16340" s="4"/>
      <c r="G16340" s="7"/>
    </row>
    <row r="16341" spans="1:7">
      <c r="A16341" s="4"/>
      <c r="B16341" s="4"/>
      <c r="C16341" s="5"/>
      <c r="D16341" s="167"/>
      <c r="E16341" s="4"/>
      <c r="F16341" s="4"/>
      <c r="G16341" s="7"/>
    </row>
    <row r="16342" spans="1:7">
      <c r="A16342" s="4"/>
      <c r="B16342" s="4"/>
      <c r="C16342" s="5"/>
      <c r="D16342" s="167"/>
      <c r="E16342" s="4"/>
      <c r="F16342" s="4"/>
      <c r="G16342" s="7"/>
    </row>
    <row r="16343" spans="1:7">
      <c r="A16343" s="4"/>
      <c r="B16343" s="4"/>
      <c r="C16343" s="5"/>
      <c r="D16343" s="167"/>
      <c r="E16343" s="4"/>
      <c r="F16343" s="4"/>
      <c r="G16343" s="7"/>
    </row>
    <row r="16344" spans="1:7">
      <c r="A16344" s="4"/>
      <c r="B16344" s="4"/>
      <c r="C16344" s="5"/>
      <c r="D16344" s="167"/>
      <c r="E16344" s="4"/>
      <c r="F16344" s="4"/>
      <c r="G16344" s="7"/>
    </row>
    <row r="16345" spans="1:7">
      <c r="A16345" s="4"/>
      <c r="B16345" s="4"/>
      <c r="C16345" s="5"/>
      <c r="D16345" s="167"/>
      <c r="E16345" s="4"/>
      <c r="F16345" s="4"/>
      <c r="G16345" s="7"/>
    </row>
    <row r="16346" spans="1:7">
      <c r="A16346" s="4"/>
      <c r="B16346" s="4"/>
      <c r="C16346" s="5"/>
      <c r="D16346" s="167"/>
      <c r="E16346" s="4"/>
      <c r="F16346" s="4"/>
      <c r="G16346" s="7"/>
    </row>
    <row r="16347" spans="1:7">
      <c r="A16347" s="4"/>
      <c r="B16347" s="4"/>
      <c r="C16347" s="5"/>
      <c r="D16347" s="167"/>
      <c r="E16347" s="4"/>
      <c r="F16347" s="4"/>
      <c r="G16347" s="7"/>
    </row>
    <row r="16348" spans="1:7">
      <c r="A16348" s="4"/>
      <c r="B16348" s="4"/>
      <c r="C16348" s="5"/>
      <c r="D16348" s="167"/>
      <c r="E16348" s="4"/>
      <c r="F16348" s="4"/>
      <c r="G16348" s="7"/>
    </row>
    <row r="16349" spans="1:7">
      <c r="A16349" s="4"/>
      <c r="B16349" s="4"/>
      <c r="C16349" s="5"/>
      <c r="D16349" s="167"/>
      <c r="E16349" s="4"/>
      <c r="F16349" s="4"/>
      <c r="G16349" s="7"/>
    </row>
    <row r="16350" spans="1:7">
      <c r="A16350" s="4"/>
      <c r="B16350" s="4"/>
      <c r="C16350" s="5"/>
      <c r="D16350" s="167"/>
      <c r="E16350" s="4"/>
      <c r="F16350" s="4"/>
      <c r="G16350" s="7"/>
    </row>
    <row r="16351" spans="1:7">
      <c r="A16351" s="4"/>
      <c r="B16351" s="4"/>
      <c r="C16351" s="5"/>
      <c r="D16351" s="167"/>
      <c r="E16351" s="4"/>
      <c r="F16351" s="4"/>
      <c r="G16351" s="7"/>
    </row>
    <row r="16352" spans="1:7">
      <c r="A16352" s="4"/>
      <c r="B16352" s="4"/>
      <c r="C16352" s="5"/>
      <c r="D16352" s="167"/>
      <c r="E16352" s="4"/>
      <c r="F16352" s="4"/>
      <c r="G16352" s="7"/>
    </row>
    <row r="16353" spans="1:7">
      <c r="A16353" s="4"/>
      <c r="B16353" s="4"/>
      <c r="C16353" s="5"/>
      <c r="D16353" s="167"/>
      <c r="E16353" s="4"/>
      <c r="F16353" s="4"/>
      <c r="G16353" s="7"/>
    </row>
    <row r="16354" spans="1:7">
      <c r="A16354" s="4"/>
      <c r="B16354" s="4"/>
      <c r="C16354" s="5"/>
      <c r="D16354" s="167"/>
      <c r="E16354" s="4"/>
      <c r="F16354" s="4"/>
      <c r="G16354" s="7"/>
    </row>
    <row r="16355" spans="1:7">
      <c r="A16355" s="4"/>
      <c r="B16355" s="4"/>
      <c r="C16355" s="5"/>
      <c r="D16355" s="167"/>
      <c r="E16355" s="4"/>
      <c r="F16355" s="4"/>
      <c r="G16355" s="7"/>
    </row>
    <row r="16356" spans="1:7">
      <c r="A16356" s="4"/>
      <c r="B16356" s="4"/>
      <c r="C16356" s="5"/>
      <c r="D16356" s="167"/>
      <c r="E16356" s="4"/>
      <c r="F16356" s="4"/>
      <c r="G16356" s="7"/>
    </row>
    <row r="16357" spans="1:7">
      <c r="A16357" s="4"/>
      <c r="B16357" s="4"/>
      <c r="C16357" s="5"/>
      <c r="D16357" s="167"/>
      <c r="E16357" s="4"/>
      <c r="F16357" s="4"/>
      <c r="G16357" s="7"/>
    </row>
    <row r="16358" spans="1:7">
      <c r="A16358" s="4"/>
      <c r="B16358" s="4"/>
      <c r="C16358" s="5"/>
      <c r="D16358" s="167"/>
      <c r="E16358" s="4"/>
      <c r="F16358" s="4"/>
      <c r="G16358" s="7"/>
    </row>
    <row r="16359" spans="1:7">
      <c r="A16359" s="4"/>
      <c r="B16359" s="4"/>
      <c r="C16359" s="5"/>
      <c r="D16359" s="167"/>
      <c r="E16359" s="4"/>
      <c r="F16359" s="4"/>
      <c r="G16359" s="7"/>
    </row>
    <row r="16360" spans="1:7">
      <c r="A16360" s="4"/>
      <c r="B16360" s="4"/>
      <c r="C16360" s="5"/>
      <c r="D16360" s="167"/>
      <c r="E16360" s="4"/>
      <c r="F16360" s="4"/>
      <c r="G16360" s="7"/>
    </row>
    <row r="16361" spans="1:7">
      <c r="A16361" s="4"/>
      <c r="B16361" s="4"/>
      <c r="C16361" s="5"/>
      <c r="D16361" s="167"/>
      <c r="E16361" s="4"/>
      <c r="F16361" s="4"/>
      <c r="G16361" s="7"/>
    </row>
    <row r="16362" spans="1:7">
      <c r="A16362" s="4"/>
      <c r="B16362" s="4"/>
      <c r="C16362" s="5"/>
      <c r="D16362" s="167"/>
      <c r="E16362" s="4"/>
      <c r="F16362" s="4"/>
      <c r="G16362" s="7"/>
    </row>
    <row r="16363" spans="1:7">
      <c r="A16363" s="4"/>
      <c r="B16363" s="4"/>
      <c r="C16363" s="5"/>
      <c r="D16363" s="167"/>
      <c r="E16363" s="4"/>
      <c r="F16363" s="4"/>
      <c r="G16363" s="7"/>
    </row>
    <row r="16364" spans="1:7">
      <c r="A16364" s="4"/>
      <c r="B16364" s="4"/>
      <c r="C16364" s="5"/>
      <c r="D16364" s="167"/>
      <c r="E16364" s="4"/>
      <c r="F16364" s="4"/>
      <c r="G16364" s="7"/>
    </row>
    <row r="16365" spans="1:7">
      <c r="A16365" s="4"/>
      <c r="B16365" s="4"/>
      <c r="C16365" s="5"/>
      <c r="D16365" s="167"/>
      <c r="E16365" s="4"/>
      <c r="F16365" s="4"/>
      <c r="G16365" s="7"/>
    </row>
    <row r="16366" spans="1:7">
      <c r="A16366" s="4"/>
      <c r="B16366" s="4"/>
      <c r="C16366" s="5"/>
      <c r="D16366" s="167"/>
      <c r="E16366" s="4"/>
      <c r="F16366" s="4"/>
      <c r="G16366" s="7"/>
    </row>
    <row r="16367" spans="1:7">
      <c r="A16367" s="4"/>
      <c r="B16367" s="4"/>
      <c r="C16367" s="5"/>
      <c r="D16367" s="167"/>
      <c r="E16367" s="4"/>
      <c r="F16367" s="4"/>
      <c r="G16367" s="7"/>
    </row>
    <row r="16368" spans="1:7">
      <c r="A16368" s="4"/>
      <c r="B16368" s="4"/>
      <c r="C16368" s="5"/>
      <c r="D16368" s="167"/>
      <c r="E16368" s="4"/>
      <c r="F16368" s="4"/>
      <c r="G16368" s="7"/>
    </row>
    <row r="16369" spans="1:7">
      <c r="A16369" s="4"/>
      <c r="B16369" s="4"/>
      <c r="C16369" s="5"/>
      <c r="D16369" s="167"/>
      <c r="E16369" s="4"/>
      <c r="F16369" s="4"/>
      <c r="G16369" s="7"/>
    </row>
    <row r="16370" spans="1:7" s="12" customFormat="1" ht="12.75" customHeight="1">
      <c r="A16370" s="41"/>
      <c r="B16370" s="36"/>
      <c r="C16370" s="52"/>
      <c r="D16370" s="42"/>
      <c r="E16370" s="46"/>
      <c r="F16370" s="36"/>
      <c r="G16370" s="45"/>
    </row>
    <row r="16371" spans="1:7" s="12" customFormat="1" ht="12.75" customHeight="1">
      <c r="A16371" s="41"/>
      <c r="B16371" s="36"/>
      <c r="C16371" s="52"/>
      <c r="D16371" s="42"/>
      <c r="E16371" s="46"/>
      <c r="F16371" s="36"/>
      <c r="G16371" s="45"/>
    </row>
    <row r="16372" spans="1:7" s="12" customFormat="1" ht="12.75" customHeight="1">
      <c r="A16372" s="41"/>
      <c r="B16372" s="36"/>
      <c r="C16372" s="52"/>
      <c r="D16372" s="42"/>
      <c r="E16372" s="46"/>
      <c r="F16372" s="36"/>
      <c r="G16372" s="45"/>
    </row>
    <row r="16373" spans="1:7" s="12" customFormat="1" ht="12.75" customHeight="1">
      <c r="A16373" s="41"/>
      <c r="B16373" s="36"/>
      <c r="C16373" s="52"/>
      <c r="D16373" s="42"/>
      <c r="E16373" s="46"/>
      <c r="F16373" s="36"/>
      <c r="G16373" s="45"/>
    </row>
    <row r="16374" spans="1:7" s="12" customFormat="1" ht="12.75" customHeight="1">
      <c r="A16374" s="41"/>
      <c r="B16374" s="36"/>
      <c r="C16374" s="52"/>
      <c r="D16374" s="42"/>
      <c r="E16374" s="46"/>
      <c r="F16374" s="36"/>
      <c r="G16374" s="45"/>
    </row>
    <row r="16375" spans="1:7" s="12" customFormat="1" ht="12.75" customHeight="1">
      <c r="A16375" s="41"/>
      <c r="B16375" s="36"/>
      <c r="C16375" s="52"/>
      <c r="D16375" s="42"/>
      <c r="E16375" s="46"/>
      <c r="F16375" s="36"/>
      <c r="G16375" s="45"/>
    </row>
    <row r="16376" spans="1:7" s="12" customFormat="1" ht="12.75" customHeight="1">
      <c r="A16376" s="41"/>
      <c r="B16376" s="36"/>
      <c r="C16376" s="52"/>
      <c r="D16376" s="42"/>
      <c r="E16376" s="46"/>
      <c r="F16376" s="36"/>
      <c r="G16376" s="45"/>
    </row>
    <row r="16377" spans="1:7" s="12" customFormat="1" ht="12.75" customHeight="1">
      <c r="A16377" s="41"/>
      <c r="B16377" s="36"/>
      <c r="C16377" s="52"/>
      <c r="D16377" s="42"/>
      <c r="E16377" s="46"/>
      <c r="F16377" s="36"/>
      <c r="G16377" s="45"/>
    </row>
    <row r="16378" spans="1:7" s="12" customFormat="1" ht="12.75" customHeight="1">
      <c r="A16378" s="41"/>
      <c r="B16378" s="36"/>
      <c r="C16378" s="52"/>
      <c r="D16378" s="42"/>
      <c r="E16378" s="46"/>
      <c r="F16378" s="36"/>
      <c r="G16378" s="45"/>
    </row>
    <row r="16379" spans="1:7" s="12" customFormat="1" ht="12.75" customHeight="1">
      <c r="A16379" s="41"/>
      <c r="B16379" s="36"/>
      <c r="C16379" s="52"/>
      <c r="D16379" s="42"/>
      <c r="E16379" s="46"/>
      <c r="F16379" s="36"/>
      <c r="G16379" s="45"/>
    </row>
    <row r="16380" spans="1:7" s="12" customFormat="1" ht="12.75" customHeight="1">
      <c r="A16380" s="41"/>
      <c r="B16380" s="36"/>
      <c r="C16380" s="52"/>
      <c r="D16380" s="42"/>
      <c r="E16380" s="46"/>
      <c r="F16380" s="36"/>
      <c r="G16380" s="45"/>
    </row>
    <row r="16381" spans="1:7" s="12" customFormat="1" ht="12.75" customHeight="1">
      <c r="A16381" s="41"/>
      <c r="B16381" s="36"/>
      <c r="C16381" s="52"/>
      <c r="D16381" s="42"/>
      <c r="E16381" s="46"/>
      <c r="F16381" s="36"/>
      <c r="G16381" s="45"/>
    </row>
    <row r="16382" spans="1:7" s="12" customFormat="1" ht="12.75" customHeight="1">
      <c r="A16382" s="41"/>
      <c r="B16382" s="36"/>
      <c r="C16382" s="52"/>
      <c r="D16382" s="42"/>
      <c r="E16382" s="46"/>
      <c r="F16382" s="36"/>
      <c r="G16382" s="45"/>
    </row>
    <row r="16383" spans="1:7" s="12" customFormat="1" ht="12.75" customHeight="1">
      <c r="A16383" s="41"/>
      <c r="B16383" s="36"/>
      <c r="C16383" s="52"/>
      <c r="D16383" s="42"/>
      <c r="E16383" s="46"/>
      <c r="F16383" s="36"/>
      <c r="G16383" s="45"/>
    </row>
    <row r="16384" spans="1:7" s="12" customFormat="1" ht="12.75" customHeight="1">
      <c r="A16384" s="41"/>
      <c r="B16384" s="36"/>
      <c r="C16384" s="52"/>
      <c r="D16384" s="42"/>
      <c r="E16384" s="46"/>
      <c r="F16384" s="36"/>
      <c r="G16384" s="45"/>
    </row>
    <row r="16385" spans="1:7" s="12" customFormat="1" ht="12.75" customHeight="1">
      <c r="A16385" s="41"/>
      <c r="B16385" s="36"/>
      <c r="C16385" s="52"/>
      <c r="D16385" s="42"/>
      <c r="E16385" s="46"/>
      <c r="F16385" s="36"/>
      <c r="G16385" s="45"/>
    </row>
    <row r="16386" spans="1:7" s="12" customFormat="1" ht="12.75" customHeight="1">
      <c r="A16386" s="41"/>
      <c r="B16386" s="36"/>
      <c r="C16386" s="52"/>
      <c r="D16386" s="42"/>
      <c r="E16386" s="46"/>
      <c r="F16386" s="36"/>
      <c r="G16386" s="45"/>
    </row>
    <row r="16387" spans="1:7" s="12" customFormat="1" ht="12.75" customHeight="1">
      <c r="A16387" s="41"/>
      <c r="B16387" s="36"/>
      <c r="C16387" s="52"/>
      <c r="D16387" s="42"/>
      <c r="E16387" s="46"/>
      <c r="F16387" s="36"/>
      <c r="G16387" s="45"/>
    </row>
    <row r="16388" spans="1:7" s="12" customFormat="1" ht="12.75" customHeight="1">
      <c r="A16388" s="41"/>
      <c r="B16388" s="36"/>
      <c r="C16388" s="52"/>
      <c r="D16388" s="42"/>
      <c r="E16388" s="46"/>
      <c r="F16388" s="36"/>
      <c r="G16388" s="45"/>
    </row>
    <row r="16389" spans="1:7" s="12" customFormat="1" ht="12.75" customHeight="1">
      <c r="A16389" s="41"/>
      <c r="B16389" s="36"/>
      <c r="C16389" s="52"/>
      <c r="D16389" s="42"/>
      <c r="E16389" s="46"/>
      <c r="F16389" s="36"/>
      <c r="G16389" s="45"/>
    </row>
    <row r="16390" spans="1:7" s="12" customFormat="1" ht="12.75" customHeight="1">
      <c r="A16390" s="41"/>
      <c r="B16390" s="36"/>
      <c r="C16390" s="52"/>
      <c r="D16390" s="42"/>
      <c r="E16390" s="46"/>
      <c r="F16390" s="36"/>
      <c r="G16390" s="45"/>
    </row>
    <row r="16391" spans="1:7" s="12" customFormat="1" ht="12.75" customHeight="1">
      <c r="A16391" s="41"/>
      <c r="B16391" s="36"/>
      <c r="C16391" s="52"/>
      <c r="D16391" s="42"/>
      <c r="E16391" s="46"/>
      <c r="F16391" s="36"/>
      <c r="G16391" s="45"/>
    </row>
    <row r="16392" spans="1:7" s="12" customFormat="1" ht="12.75" customHeight="1">
      <c r="A16392" s="41"/>
      <c r="B16392" s="36"/>
      <c r="C16392" s="52"/>
      <c r="D16392" s="42"/>
      <c r="E16392" s="46"/>
      <c r="F16392" s="36"/>
      <c r="G16392" s="45"/>
    </row>
    <row r="16393" spans="1:7" s="12" customFormat="1" ht="12.75" customHeight="1">
      <c r="A16393" s="41"/>
      <c r="B16393" s="36"/>
      <c r="C16393" s="52"/>
      <c r="D16393" s="42"/>
      <c r="E16393" s="46"/>
      <c r="F16393" s="36"/>
      <c r="G16393" s="45"/>
    </row>
    <row r="16394" spans="1:7" s="12" customFormat="1" ht="12.75" customHeight="1">
      <c r="A16394" s="41"/>
      <c r="B16394" s="36"/>
      <c r="C16394" s="52"/>
      <c r="D16394" s="42"/>
      <c r="E16394" s="46"/>
      <c r="F16394" s="36"/>
      <c r="G16394" s="45"/>
    </row>
    <row r="16395" spans="1:7" s="12" customFormat="1" ht="12.75" customHeight="1">
      <c r="A16395" s="41"/>
      <c r="B16395" s="36"/>
      <c r="C16395" s="52"/>
      <c r="D16395" s="42"/>
      <c r="E16395" s="46"/>
      <c r="F16395" s="36"/>
      <c r="G16395" s="45"/>
    </row>
    <row r="16396" spans="1:7" s="12" customFormat="1" ht="12.75" customHeight="1">
      <c r="A16396" s="41"/>
      <c r="B16396" s="36"/>
      <c r="C16396" s="52"/>
      <c r="D16396" s="42"/>
      <c r="E16396" s="46"/>
      <c r="F16396" s="36"/>
      <c r="G16396" s="45"/>
    </row>
    <row r="16397" spans="1:7" s="12" customFormat="1" ht="12.75" customHeight="1">
      <c r="A16397" s="41"/>
      <c r="B16397" s="36"/>
      <c r="C16397" s="52"/>
      <c r="D16397" s="42"/>
      <c r="E16397" s="46"/>
      <c r="F16397" s="36"/>
      <c r="G16397" s="45"/>
    </row>
    <row r="16398" spans="1:7" s="12" customFormat="1" ht="12.75" customHeight="1">
      <c r="A16398" s="41"/>
      <c r="B16398" s="36"/>
      <c r="C16398" s="52"/>
      <c r="D16398" s="42"/>
      <c r="E16398" s="46"/>
      <c r="F16398" s="36"/>
      <c r="G16398" s="45"/>
    </row>
    <row r="16399" spans="1:7" s="12" customFormat="1" ht="12.75" customHeight="1">
      <c r="A16399" s="41"/>
      <c r="B16399" s="36"/>
      <c r="C16399" s="52"/>
      <c r="D16399" s="42"/>
      <c r="E16399" s="46"/>
      <c r="F16399" s="36"/>
      <c r="G16399" s="45"/>
    </row>
    <row r="16400" spans="1:7" s="12" customFormat="1" ht="12.75" customHeight="1">
      <c r="A16400" s="41"/>
      <c r="B16400" s="36"/>
      <c r="C16400" s="52"/>
      <c r="D16400" s="42"/>
      <c r="E16400" s="46"/>
      <c r="F16400" s="36"/>
      <c r="G16400" s="45"/>
    </row>
    <row r="16401" spans="1:7" s="12" customFormat="1" ht="12.75" customHeight="1">
      <c r="A16401" s="41"/>
      <c r="B16401" s="36"/>
      <c r="C16401" s="52"/>
      <c r="D16401" s="42"/>
      <c r="E16401" s="46"/>
      <c r="F16401" s="36"/>
      <c r="G16401" s="45"/>
    </row>
    <row r="16402" spans="1:7" s="12" customFormat="1" ht="12.75" customHeight="1">
      <c r="A16402" s="41"/>
      <c r="B16402" s="36"/>
      <c r="C16402" s="52"/>
      <c r="D16402" s="42"/>
      <c r="E16402" s="46"/>
      <c r="F16402" s="36"/>
      <c r="G16402" s="45"/>
    </row>
    <row r="16403" spans="1:7" s="12" customFormat="1" ht="12.75" customHeight="1">
      <c r="A16403" s="41"/>
      <c r="B16403" s="36"/>
      <c r="C16403" s="52"/>
      <c r="D16403" s="42"/>
      <c r="E16403" s="46"/>
      <c r="F16403" s="36"/>
      <c r="G16403" s="45"/>
    </row>
    <row r="16404" spans="1:7" s="12" customFormat="1" ht="12.75" customHeight="1">
      <c r="A16404" s="41"/>
      <c r="B16404" s="36"/>
      <c r="C16404" s="52"/>
      <c r="D16404" s="42"/>
      <c r="E16404" s="46"/>
      <c r="F16404" s="36"/>
      <c r="G16404" s="45"/>
    </row>
    <row r="16405" spans="1:7" s="12" customFormat="1" ht="12.75" customHeight="1">
      <c r="A16405" s="41"/>
      <c r="B16405" s="36"/>
      <c r="C16405" s="52"/>
      <c r="D16405" s="42"/>
      <c r="E16405" s="46"/>
      <c r="F16405" s="36"/>
      <c r="G16405" s="45"/>
    </row>
    <row r="16406" spans="1:7" s="12" customFormat="1" ht="12.75" customHeight="1">
      <c r="A16406" s="41"/>
      <c r="B16406" s="36"/>
      <c r="C16406" s="52"/>
      <c r="D16406" s="42"/>
      <c r="E16406" s="46"/>
      <c r="F16406" s="36"/>
      <c r="G16406" s="45"/>
    </row>
    <row r="16407" spans="1:7" s="12" customFormat="1" ht="12.75" customHeight="1">
      <c r="A16407" s="41"/>
      <c r="B16407" s="36"/>
      <c r="C16407" s="52"/>
      <c r="D16407" s="42"/>
      <c r="E16407" s="46"/>
      <c r="F16407" s="36"/>
      <c r="G16407" s="45"/>
    </row>
    <row r="16408" spans="1:7" s="12" customFormat="1" ht="12.75" customHeight="1">
      <c r="A16408" s="41"/>
      <c r="B16408" s="36"/>
      <c r="C16408" s="52"/>
      <c r="D16408" s="42"/>
      <c r="E16408" s="46"/>
      <c r="F16408" s="36"/>
      <c r="G16408" s="45"/>
    </row>
    <row r="16409" spans="1:7" s="12" customFormat="1" ht="12.75" customHeight="1">
      <c r="A16409" s="41"/>
      <c r="B16409" s="36"/>
      <c r="C16409" s="52"/>
      <c r="D16409" s="42"/>
      <c r="E16409" s="46"/>
      <c r="F16409" s="36"/>
      <c r="G16409" s="45"/>
    </row>
    <row r="16410" spans="1:7" s="12" customFormat="1" ht="12.75" customHeight="1">
      <c r="A16410" s="41"/>
      <c r="B16410" s="36"/>
      <c r="C16410" s="52"/>
      <c r="D16410" s="42"/>
      <c r="E16410" s="46"/>
      <c r="F16410" s="36"/>
      <c r="G16410" s="45"/>
    </row>
    <row r="16411" spans="1:7" s="12" customFormat="1" ht="12.75" customHeight="1">
      <c r="A16411" s="41"/>
      <c r="B16411" s="36"/>
      <c r="C16411" s="52"/>
      <c r="D16411" s="42"/>
      <c r="E16411" s="46"/>
      <c r="F16411" s="36"/>
      <c r="G16411" s="45"/>
    </row>
    <row r="16412" spans="1:7" s="12" customFormat="1" ht="12.75" customHeight="1">
      <c r="A16412" s="41"/>
      <c r="B16412" s="36"/>
      <c r="C16412" s="52"/>
      <c r="D16412" s="42"/>
      <c r="E16412" s="46"/>
      <c r="F16412" s="36"/>
      <c r="G16412" s="45"/>
    </row>
    <row r="16413" spans="1:7" s="12" customFormat="1" ht="12.75" customHeight="1">
      <c r="A16413" s="41"/>
      <c r="B16413" s="36"/>
      <c r="C16413" s="52"/>
      <c r="D16413" s="42"/>
      <c r="E16413" s="46"/>
      <c r="F16413" s="36"/>
      <c r="G16413" s="45"/>
    </row>
    <row r="16414" spans="1:7" s="12" customFormat="1" ht="12.75" customHeight="1">
      <c r="A16414" s="41"/>
      <c r="B16414" s="36"/>
      <c r="C16414" s="52"/>
      <c r="D16414" s="42"/>
      <c r="E16414" s="46"/>
      <c r="F16414" s="36"/>
      <c r="G16414" s="45"/>
    </row>
    <row r="16415" spans="1:7" s="12" customFormat="1" ht="12.75" customHeight="1">
      <c r="A16415" s="41"/>
      <c r="B16415" s="36"/>
      <c r="C16415" s="52"/>
      <c r="D16415" s="42"/>
      <c r="E16415" s="46"/>
      <c r="F16415" s="36"/>
      <c r="G16415" s="45"/>
    </row>
    <row r="16416" spans="1:7" s="12" customFormat="1" ht="12.75" customHeight="1">
      <c r="A16416" s="41"/>
      <c r="B16416" s="36"/>
      <c r="C16416" s="52"/>
      <c r="D16416" s="42"/>
      <c r="E16416" s="46"/>
      <c r="F16416" s="36"/>
      <c r="G16416" s="45"/>
    </row>
    <row r="16417" spans="1:7" s="12" customFormat="1" ht="12.75" customHeight="1">
      <c r="A16417" s="41"/>
      <c r="B16417" s="36"/>
      <c r="C16417" s="52"/>
      <c r="D16417" s="42"/>
      <c r="E16417" s="46"/>
      <c r="F16417" s="36"/>
      <c r="G16417" s="45"/>
    </row>
    <row r="16418" spans="1:7" s="12" customFormat="1" ht="12.75" customHeight="1">
      <c r="A16418" s="41"/>
      <c r="B16418" s="36"/>
      <c r="C16418" s="52"/>
      <c r="D16418" s="42"/>
      <c r="E16418" s="46"/>
      <c r="F16418" s="36"/>
      <c r="G16418" s="45"/>
    </row>
    <row r="16419" spans="1:7" s="12" customFormat="1" ht="12.75" customHeight="1">
      <c r="A16419" s="41"/>
      <c r="B16419" s="36"/>
      <c r="C16419" s="52"/>
      <c r="D16419" s="42"/>
      <c r="E16419" s="46"/>
      <c r="F16419" s="36"/>
      <c r="G16419" s="45"/>
    </row>
    <row r="16420" spans="1:7" s="12" customFormat="1" ht="12.75" customHeight="1">
      <c r="A16420" s="41"/>
      <c r="B16420" s="36"/>
      <c r="C16420" s="52"/>
      <c r="D16420" s="42"/>
      <c r="E16420" s="46"/>
      <c r="F16420" s="36"/>
      <c r="G16420" s="45"/>
    </row>
    <row r="16421" spans="1:7" s="12" customFormat="1" ht="12.75" customHeight="1">
      <c r="A16421" s="41"/>
      <c r="B16421" s="36"/>
      <c r="C16421" s="52"/>
      <c r="D16421" s="42"/>
      <c r="E16421" s="46"/>
      <c r="F16421" s="36"/>
      <c r="G16421" s="45"/>
    </row>
    <row r="16422" spans="1:7" s="12" customFormat="1" ht="12.75" customHeight="1">
      <c r="A16422" s="41"/>
      <c r="B16422" s="36"/>
      <c r="C16422" s="52"/>
      <c r="D16422" s="42"/>
      <c r="E16422" s="46"/>
      <c r="F16422" s="36"/>
      <c r="G16422" s="45"/>
    </row>
    <row r="16423" spans="1:7" s="12" customFormat="1" ht="12.75" customHeight="1">
      <c r="A16423" s="41"/>
      <c r="B16423" s="36"/>
      <c r="C16423" s="52"/>
      <c r="D16423" s="42"/>
      <c r="E16423" s="46"/>
      <c r="F16423" s="36"/>
      <c r="G16423" s="45"/>
    </row>
    <row r="16424" spans="1:7" s="12" customFormat="1" ht="12.75" customHeight="1">
      <c r="A16424" s="41"/>
      <c r="B16424" s="36"/>
      <c r="C16424" s="52"/>
      <c r="D16424" s="42"/>
      <c r="E16424" s="46"/>
      <c r="F16424" s="36"/>
      <c r="G16424" s="45"/>
    </row>
    <row r="16425" spans="1:7" s="12" customFormat="1" ht="12.75" customHeight="1">
      <c r="A16425" s="41"/>
      <c r="B16425" s="36"/>
      <c r="C16425" s="52"/>
      <c r="D16425" s="42"/>
      <c r="E16425" s="46"/>
      <c r="F16425" s="36"/>
      <c r="G16425" s="45"/>
    </row>
    <row r="16426" spans="1:7" s="12" customFormat="1" ht="12.75" customHeight="1">
      <c r="A16426" s="41"/>
      <c r="B16426" s="36"/>
      <c r="C16426" s="52"/>
      <c r="D16426" s="42"/>
      <c r="E16426" s="46"/>
      <c r="F16426" s="36"/>
      <c r="G16426" s="45"/>
    </row>
    <row r="16427" spans="1:7" s="12" customFormat="1" ht="12.75" customHeight="1">
      <c r="A16427" s="41"/>
      <c r="B16427" s="36"/>
      <c r="C16427" s="52"/>
      <c r="D16427" s="42"/>
      <c r="E16427" s="46"/>
      <c r="F16427" s="36"/>
      <c r="G16427" s="45"/>
    </row>
    <row r="16428" spans="1:7" s="12" customFormat="1" ht="12.75" customHeight="1">
      <c r="A16428" s="41"/>
      <c r="B16428" s="36"/>
      <c r="C16428" s="52"/>
      <c r="D16428" s="42"/>
      <c r="E16428" s="46"/>
      <c r="F16428" s="36"/>
      <c r="G16428" s="45"/>
    </row>
    <row r="16429" spans="1:7" s="12" customFormat="1" ht="12.75" customHeight="1">
      <c r="A16429" s="41"/>
      <c r="B16429" s="36"/>
      <c r="C16429" s="52"/>
      <c r="D16429" s="42"/>
      <c r="E16429" s="46"/>
      <c r="F16429" s="36"/>
      <c r="G16429" s="45"/>
    </row>
    <row r="16430" spans="1:7" s="12" customFormat="1" ht="12.75" customHeight="1">
      <c r="A16430" s="41"/>
      <c r="B16430" s="36"/>
      <c r="C16430" s="52"/>
      <c r="D16430" s="42"/>
      <c r="E16430" s="46"/>
      <c r="F16430" s="36"/>
      <c r="G16430" s="45"/>
    </row>
    <row r="16431" spans="1:7" s="12" customFormat="1" ht="12.75" customHeight="1">
      <c r="A16431" s="41"/>
      <c r="B16431" s="36"/>
      <c r="C16431" s="52"/>
      <c r="D16431" s="42"/>
      <c r="E16431" s="46"/>
      <c r="F16431" s="36"/>
      <c r="G16431" s="45"/>
    </row>
    <row r="16432" spans="1:7" s="12" customFormat="1" ht="12.75" customHeight="1">
      <c r="A16432" s="41"/>
      <c r="B16432" s="36"/>
      <c r="C16432" s="52"/>
      <c r="D16432" s="42"/>
      <c r="E16432" s="46"/>
      <c r="F16432" s="36"/>
      <c r="G16432" s="45"/>
    </row>
    <row r="16433" spans="1:7" s="12" customFormat="1" ht="12.75" customHeight="1">
      <c r="A16433" s="41"/>
      <c r="B16433" s="36"/>
      <c r="C16433" s="52"/>
      <c r="D16433" s="42"/>
      <c r="E16433" s="46"/>
      <c r="F16433" s="36"/>
      <c r="G16433" s="45"/>
    </row>
    <row r="16434" spans="1:7" s="12" customFormat="1" ht="12.75" customHeight="1">
      <c r="A16434" s="41"/>
      <c r="B16434" s="36"/>
      <c r="C16434" s="52"/>
      <c r="D16434" s="42"/>
      <c r="E16434" s="46"/>
      <c r="F16434" s="36"/>
      <c r="G16434" s="45"/>
    </row>
    <row r="16435" spans="1:7" s="12" customFormat="1" ht="12.75" customHeight="1">
      <c r="A16435" s="41"/>
      <c r="B16435" s="36"/>
      <c r="C16435" s="52"/>
      <c r="D16435" s="42"/>
      <c r="E16435" s="46"/>
      <c r="F16435" s="36"/>
      <c r="G16435" s="45"/>
    </row>
    <row r="16436" spans="1:7" s="12" customFormat="1" ht="12.75" customHeight="1">
      <c r="A16436" s="41"/>
      <c r="B16436" s="36"/>
      <c r="C16436" s="52"/>
      <c r="D16436" s="42"/>
      <c r="E16436" s="46"/>
      <c r="F16436" s="36"/>
      <c r="G16436" s="45"/>
    </row>
    <row r="16437" spans="1:7" s="12" customFormat="1" ht="12.75" customHeight="1">
      <c r="A16437" s="41"/>
      <c r="B16437" s="36"/>
      <c r="C16437" s="52"/>
      <c r="D16437" s="42"/>
      <c r="E16437" s="46"/>
      <c r="F16437" s="36"/>
      <c r="G16437" s="45"/>
    </row>
    <row r="16438" spans="1:7" s="12" customFormat="1" ht="12.75" customHeight="1">
      <c r="A16438" s="41"/>
      <c r="B16438" s="36"/>
      <c r="C16438" s="52"/>
      <c r="D16438" s="42"/>
      <c r="E16438" s="46"/>
      <c r="F16438" s="36"/>
      <c r="G16438" s="45"/>
    </row>
    <row r="16439" spans="1:7" s="12" customFormat="1" ht="12.75" customHeight="1">
      <c r="A16439" s="41"/>
      <c r="B16439" s="36"/>
      <c r="C16439" s="52"/>
      <c r="D16439" s="42"/>
      <c r="E16439" s="46"/>
      <c r="F16439" s="36"/>
      <c r="G16439" s="45"/>
    </row>
    <row r="16440" spans="1:7" s="12" customFormat="1" ht="12.75" customHeight="1">
      <c r="A16440" s="41"/>
      <c r="B16440" s="36"/>
      <c r="C16440" s="52"/>
      <c r="D16440" s="42"/>
      <c r="E16440" s="46"/>
      <c r="F16440" s="36"/>
      <c r="G16440" s="45"/>
    </row>
    <row r="16441" spans="1:7" s="12" customFormat="1" ht="12.75" customHeight="1">
      <c r="A16441" s="41"/>
      <c r="B16441" s="36"/>
      <c r="C16441" s="52"/>
      <c r="D16441" s="42"/>
      <c r="E16441" s="46"/>
      <c r="F16441" s="36"/>
      <c r="G16441" s="45"/>
    </row>
    <row r="16442" spans="1:7" s="12" customFormat="1" ht="12.75" customHeight="1">
      <c r="A16442" s="41"/>
      <c r="B16442" s="36"/>
      <c r="C16442" s="52"/>
      <c r="D16442" s="42"/>
      <c r="E16442" s="46"/>
      <c r="F16442" s="36"/>
      <c r="G16442" s="45"/>
    </row>
    <row r="16443" spans="1:7" s="12" customFormat="1" ht="12.75" customHeight="1">
      <c r="A16443" s="41"/>
      <c r="B16443" s="36"/>
      <c r="C16443" s="52"/>
      <c r="D16443" s="42"/>
      <c r="E16443" s="46"/>
      <c r="F16443" s="36"/>
      <c r="G16443" s="45"/>
    </row>
    <row r="16444" spans="1:7" s="12" customFormat="1" ht="12.75" customHeight="1">
      <c r="A16444" s="41"/>
      <c r="B16444" s="36"/>
      <c r="C16444" s="52"/>
      <c r="D16444" s="42"/>
      <c r="E16444" s="46"/>
      <c r="F16444" s="36"/>
      <c r="G16444" s="45"/>
    </row>
    <row r="16445" spans="1:7" s="12" customFormat="1" ht="12.75" customHeight="1">
      <c r="A16445" s="41"/>
      <c r="B16445" s="36"/>
      <c r="C16445" s="52"/>
      <c r="D16445" s="42"/>
      <c r="E16445" s="46"/>
      <c r="F16445" s="36"/>
      <c r="G16445" s="45"/>
    </row>
    <row r="16446" spans="1:7" s="12" customFormat="1" ht="12.75" customHeight="1">
      <c r="A16446" s="41"/>
      <c r="B16446" s="36"/>
      <c r="C16446" s="52"/>
      <c r="D16446" s="42"/>
      <c r="E16446" s="46"/>
      <c r="F16446" s="36"/>
      <c r="G16446" s="45"/>
    </row>
    <row r="16447" spans="1:7" s="12" customFormat="1" ht="12.75" customHeight="1">
      <c r="A16447" s="41"/>
      <c r="B16447" s="36"/>
      <c r="C16447" s="52"/>
      <c r="D16447" s="42"/>
      <c r="E16447" s="46"/>
      <c r="F16447" s="36"/>
      <c r="G16447" s="45"/>
    </row>
    <row r="16448" spans="1:7" s="12" customFormat="1" ht="12.75" customHeight="1">
      <c r="A16448" s="41"/>
      <c r="B16448" s="36"/>
      <c r="C16448" s="52"/>
      <c r="D16448" s="42"/>
      <c r="E16448" s="46"/>
      <c r="F16448" s="36"/>
      <c r="G16448" s="45"/>
    </row>
    <row r="16449" spans="1:7" s="12" customFormat="1" ht="12.75" customHeight="1">
      <c r="A16449" s="41"/>
      <c r="B16449" s="36"/>
      <c r="C16449" s="52"/>
      <c r="D16449" s="42"/>
      <c r="E16449" s="46"/>
      <c r="F16449" s="36"/>
      <c r="G16449" s="45"/>
    </row>
    <row r="16450" spans="1:7" s="12" customFormat="1" ht="12.75" customHeight="1">
      <c r="A16450" s="41"/>
      <c r="B16450" s="36"/>
      <c r="C16450" s="52"/>
      <c r="D16450" s="42"/>
      <c r="E16450" s="46"/>
      <c r="F16450" s="36"/>
      <c r="G16450" s="45"/>
    </row>
    <row r="16451" spans="1:7" s="12" customFormat="1" ht="12.75" customHeight="1">
      <c r="A16451" s="41"/>
      <c r="B16451" s="36"/>
      <c r="C16451" s="52"/>
      <c r="D16451" s="42"/>
      <c r="E16451" s="46"/>
      <c r="F16451" s="36"/>
      <c r="G16451" s="45"/>
    </row>
    <row r="16452" spans="1:7" s="12" customFormat="1" ht="12.75" customHeight="1">
      <c r="A16452" s="41"/>
      <c r="B16452" s="36"/>
      <c r="C16452" s="52"/>
      <c r="D16452" s="42"/>
      <c r="E16452" s="46"/>
      <c r="F16452" s="36"/>
      <c r="G16452" s="45"/>
    </row>
    <row r="16453" spans="1:7" s="12" customFormat="1" ht="12.75" customHeight="1">
      <c r="A16453" s="41"/>
      <c r="B16453" s="36"/>
      <c r="C16453" s="52"/>
      <c r="D16453" s="42"/>
      <c r="E16453" s="46"/>
      <c r="F16453" s="36"/>
      <c r="G16453" s="45"/>
    </row>
    <row r="16454" spans="1:7" s="12" customFormat="1" ht="12.75" customHeight="1">
      <c r="A16454" s="41"/>
      <c r="B16454" s="36"/>
      <c r="C16454" s="52"/>
      <c r="D16454" s="42"/>
      <c r="E16454" s="46"/>
      <c r="F16454" s="36"/>
      <c r="G16454" s="45"/>
    </row>
    <row r="16455" spans="1:7" s="12" customFormat="1" ht="12.75" customHeight="1">
      <c r="A16455" s="41"/>
      <c r="B16455" s="36"/>
      <c r="C16455" s="52"/>
      <c r="D16455" s="42"/>
      <c r="E16455" s="46"/>
      <c r="F16455" s="36"/>
      <c r="G16455" s="45"/>
    </row>
    <row r="16456" spans="1:7" s="12" customFormat="1" ht="12.75" customHeight="1">
      <c r="A16456" s="41"/>
      <c r="B16456" s="36"/>
      <c r="C16456" s="52"/>
      <c r="D16456" s="42"/>
      <c r="E16456" s="46"/>
      <c r="F16456" s="36"/>
      <c r="G16456" s="45"/>
    </row>
    <row r="16457" spans="1:7" s="12" customFormat="1" ht="12.75" customHeight="1">
      <c r="A16457" s="41"/>
      <c r="B16457" s="36"/>
      <c r="C16457" s="52"/>
      <c r="D16457" s="42"/>
      <c r="E16457" s="46"/>
      <c r="F16457" s="36"/>
      <c r="G16457" s="45"/>
    </row>
    <row r="16458" spans="1:7" s="12" customFormat="1" ht="12.75" customHeight="1">
      <c r="A16458" s="41"/>
      <c r="B16458" s="36"/>
      <c r="C16458" s="52"/>
      <c r="D16458" s="42"/>
      <c r="E16458" s="46"/>
      <c r="F16458" s="36"/>
      <c r="G16458" s="45"/>
    </row>
    <row r="16459" spans="1:7" s="12" customFormat="1" ht="12.75" customHeight="1">
      <c r="A16459" s="41"/>
      <c r="B16459" s="36"/>
      <c r="C16459" s="52"/>
      <c r="D16459" s="42"/>
      <c r="E16459" s="46"/>
      <c r="F16459" s="36"/>
      <c r="G16459" s="45"/>
    </row>
    <row r="16460" spans="1:7" s="12" customFormat="1" ht="12.75" customHeight="1">
      <c r="A16460" s="41"/>
      <c r="B16460" s="36"/>
      <c r="C16460" s="52"/>
      <c r="D16460" s="42"/>
      <c r="E16460" s="46"/>
      <c r="F16460" s="36"/>
      <c r="G16460" s="45"/>
    </row>
    <row r="16461" spans="1:7" s="12" customFormat="1" ht="12.75" customHeight="1">
      <c r="A16461" s="41"/>
      <c r="B16461" s="36"/>
      <c r="C16461" s="52"/>
      <c r="D16461" s="42"/>
      <c r="E16461" s="46"/>
      <c r="F16461" s="36"/>
      <c r="G16461" s="45"/>
    </row>
    <row r="16462" spans="1:7" s="12" customFormat="1" ht="12.75" customHeight="1">
      <c r="A16462" s="41"/>
      <c r="B16462" s="36"/>
      <c r="C16462" s="52"/>
      <c r="D16462" s="42"/>
      <c r="E16462" s="46"/>
      <c r="F16462" s="36"/>
      <c r="G16462" s="45"/>
    </row>
    <row r="16463" spans="1:7" s="12" customFormat="1" ht="12.75" customHeight="1">
      <c r="A16463" s="41"/>
      <c r="B16463" s="36"/>
      <c r="C16463" s="52"/>
      <c r="D16463" s="42"/>
      <c r="E16463" s="46"/>
      <c r="F16463" s="36"/>
      <c r="G16463" s="45"/>
    </row>
    <row r="16464" spans="1:7" s="12" customFormat="1" ht="12.75" customHeight="1">
      <c r="A16464" s="41"/>
      <c r="B16464" s="36"/>
      <c r="C16464" s="52"/>
      <c r="D16464" s="42"/>
      <c r="E16464" s="46"/>
      <c r="F16464" s="36"/>
      <c r="G16464" s="45"/>
    </row>
    <row r="16465" spans="1:7" s="12" customFormat="1" ht="12.75" customHeight="1">
      <c r="A16465" s="41"/>
      <c r="B16465" s="36"/>
      <c r="C16465" s="52"/>
      <c r="D16465" s="42"/>
      <c r="E16465" s="46"/>
      <c r="F16465" s="36"/>
      <c r="G16465" s="45"/>
    </row>
    <row r="16466" spans="1:7" s="12" customFormat="1" ht="12.75" customHeight="1">
      <c r="A16466" s="41"/>
      <c r="B16466" s="36"/>
      <c r="C16466" s="52"/>
      <c r="D16466" s="42"/>
      <c r="E16466" s="46"/>
      <c r="F16466" s="36"/>
      <c r="G16466" s="45"/>
    </row>
    <row r="16467" spans="1:7" s="12" customFormat="1" ht="12.75" customHeight="1">
      <c r="A16467" s="41"/>
      <c r="B16467" s="36"/>
      <c r="C16467" s="52"/>
      <c r="D16467" s="42"/>
      <c r="E16467" s="46"/>
      <c r="F16467" s="36"/>
      <c r="G16467" s="45"/>
    </row>
    <row r="16468" spans="1:7" s="12" customFormat="1" ht="12.75" customHeight="1">
      <c r="A16468" s="41"/>
      <c r="B16468" s="36"/>
      <c r="C16468" s="52"/>
      <c r="D16468" s="42"/>
      <c r="E16468" s="46"/>
      <c r="F16468" s="36"/>
      <c r="G16468" s="45"/>
    </row>
    <row r="16469" spans="1:7" s="12" customFormat="1" ht="12.75" customHeight="1">
      <c r="A16469" s="41"/>
      <c r="B16469" s="36"/>
      <c r="C16469" s="52"/>
      <c r="D16469" s="42"/>
      <c r="E16469" s="46"/>
      <c r="F16469" s="36"/>
      <c r="G16469" s="45"/>
    </row>
    <row r="16470" spans="1:7" s="12" customFormat="1" ht="12.75" customHeight="1">
      <c r="A16470" s="41"/>
      <c r="B16470" s="36"/>
      <c r="C16470" s="52"/>
      <c r="D16470" s="42"/>
      <c r="E16470" s="46"/>
      <c r="F16470" s="36"/>
      <c r="G16470" s="45"/>
    </row>
    <row r="16471" spans="1:7" s="12" customFormat="1" ht="12.75" customHeight="1">
      <c r="A16471" s="41"/>
      <c r="B16471" s="36"/>
      <c r="C16471" s="52"/>
      <c r="D16471" s="42"/>
      <c r="E16471" s="46"/>
      <c r="F16471" s="36"/>
      <c r="G16471" s="45"/>
    </row>
    <row r="16472" spans="1:7" s="12" customFormat="1" ht="12.75" customHeight="1">
      <c r="A16472" s="41"/>
      <c r="B16472" s="36"/>
      <c r="C16472" s="52"/>
      <c r="D16472" s="42"/>
      <c r="E16472" s="46"/>
      <c r="F16472" s="36"/>
      <c r="G16472" s="45"/>
    </row>
    <row r="16473" spans="1:7">
      <c r="A16473" s="278" t="s">
        <v>0</v>
      </c>
      <c r="B16473" s="278"/>
      <c r="C16473" s="278"/>
      <c r="D16473" s="278"/>
      <c r="E16473" s="278"/>
      <c r="F16473" s="278"/>
      <c r="G16473" s="278"/>
    </row>
    <row r="16474" spans="1:7">
      <c r="A16474" s="279" t="s">
        <v>1</v>
      </c>
      <c r="B16474" s="279"/>
      <c r="C16474" s="279"/>
      <c r="D16474" s="279"/>
      <c r="E16474" s="279"/>
      <c r="F16474" s="279"/>
      <c r="G16474" s="279"/>
    </row>
    <row r="16475" spans="1:7" ht="30.75" customHeight="1">
      <c r="A16475" s="1" t="s">
        <v>2</v>
      </c>
      <c r="B16475" s="245"/>
      <c r="C16475" s="245"/>
      <c r="D16475" s="315" t="s">
        <v>1319</v>
      </c>
      <c r="E16475" s="315"/>
      <c r="F16475" s="315"/>
      <c r="G16475" s="315"/>
    </row>
    <row r="16476" spans="1:7" ht="30" customHeight="1">
      <c r="A16476" s="281" t="s">
        <v>3</v>
      </c>
      <c r="B16476" s="282"/>
      <c r="C16476" s="2" t="s">
        <v>4</v>
      </c>
      <c r="D16476" s="255" t="s">
        <v>5</v>
      </c>
      <c r="E16476" s="255" t="s">
        <v>6</v>
      </c>
      <c r="F16476" s="255" t="s">
        <v>7</v>
      </c>
      <c r="G16476" s="3" t="s">
        <v>8</v>
      </c>
    </row>
    <row r="16477" spans="1:7">
      <c r="A16477" s="255"/>
      <c r="B16477" s="255"/>
      <c r="C16477" s="2"/>
      <c r="D16477" s="72" t="s">
        <v>9</v>
      </c>
      <c r="E16477" s="255"/>
      <c r="F16477" s="255"/>
      <c r="G16477" s="3"/>
    </row>
    <row r="16478" spans="1:7" s="22" customFormat="1">
      <c r="A16478" s="285">
        <v>1031</v>
      </c>
      <c r="B16478" s="285" t="s">
        <v>10</v>
      </c>
      <c r="C16478" s="283" t="s">
        <v>11</v>
      </c>
      <c r="D16478" s="287" t="s">
        <v>200</v>
      </c>
      <c r="E16478" s="252">
        <v>1285.6300000000001</v>
      </c>
      <c r="F16478" s="230" t="s">
        <v>147</v>
      </c>
      <c r="G16478" s="168">
        <f>SUM(A16478*E16478/100)</f>
        <v>13254.845300000001</v>
      </c>
    </row>
    <row r="16479" spans="1:7" s="22" customFormat="1" ht="30.75" customHeight="1">
      <c r="A16479" s="286"/>
      <c r="B16479" s="286"/>
      <c r="C16479" s="284"/>
      <c r="D16479" s="288"/>
      <c r="E16479" s="289" t="s">
        <v>201</v>
      </c>
      <c r="F16479" s="290"/>
      <c r="G16479" s="291"/>
    </row>
    <row r="16480" spans="1:7" s="12" customFormat="1">
      <c r="A16480" s="285">
        <v>297</v>
      </c>
      <c r="B16480" s="285" t="s">
        <v>10</v>
      </c>
      <c r="C16480" s="283" t="s">
        <v>15</v>
      </c>
      <c r="D16480" s="287" t="s">
        <v>146</v>
      </c>
      <c r="E16480" s="253">
        <v>3327.5</v>
      </c>
      <c r="F16480" s="240" t="s">
        <v>147</v>
      </c>
      <c r="G16480" s="9">
        <f>SUM(A16480*E16480/100)</f>
        <v>9882.6749999999993</v>
      </c>
    </row>
    <row r="16481" spans="1:7" s="12" customFormat="1" ht="29.25" customHeight="1">
      <c r="A16481" s="286"/>
      <c r="B16481" s="286"/>
      <c r="C16481" s="284"/>
      <c r="D16481" s="288"/>
      <c r="E16481" s="289" t="s">
        <v>148</v>
      </c>
      <c r="F16481" s="290"/>
      <c r="G16481" s="291"/>
    </row>
    <row r="16482" spans="1:7" s="11" customFormat="1" ht="16.5" customHeight="1">
      <c r="A16482" s="285">
        <v>630</v>
      </c>
      <c r="B16482" s="285" t="s">
        <v>39</v>
      </c>
      <c r="C16482" s="283" t="s">
        <v>18</v>
      </c>
      <c r="D16482" s="287" t="s">
        <v>149</v>
      </c>
      <c r="E16482" s="253">
        <v>121</v>
      </c>
      <c r="F16482" s="240" t="s">
        <v>42</v>
      </c>
      <c r="G16482" s="9">
        <f>SUM(A16482*E16482/100)</f>
        <v>762.3</v>
      </c>
    </row>
    <row r="16483" spans="1:7" s="11" customFormat="1" ht="33.75" customHeight="1">
      <c r="A16483" s="286"/>
      <c r="B16483" s="286"/>
      <c r="C16483" s="284"/>
      <c r="D16483" s="288"/>
      <c r="E16483" s="293" t="s">
        <v>150</v>
      </c>
      <c r="F16483" s="294"/>
      <c r="G16483" s="295"/>
    </row>
    <row r="16484" spans="1:7" ht="15" customHeight="1">
      <c r="A16484" s="283">
        <v>1329</v>
      </c>
      <c r="B16484" s="283" t="s">
        <v>10</v>
      </c>
      <c r="C16484" s="285" t="s">
        <v>21</v>
      </c>
      <c r="D16484" s="287" t="s">
        <v>37</v>
      </c>
      <c r="E16484" s="253">
        <v>12674.36</v>
      </c>
      <c r="F16484" s="240" t="s">
        <v>13</v>
      </c>
      <c r="G16484" s="9">
        <f>SUM(A16484*E16484/100)</f>
        <v>168442.24440000003</v>
      </c>
    </row>
    <row r="16485" spans="1:7" ht="29.25" customHeight="1">
      <c r="A16485" s="284"/>
      <c r="B16485" s="284"/>
      <c r="C16485" s="286"/>
      <c r="D16485" s="288"/>
      <c r="E16485" s="289" t="s">
        <v>38</v>
      </c>
      <c r="F16485" s="290"/>
      <c r="G16485" s="291"/>
    </row>
    <row r="16486" spans="1:7" s="12" customFormat="1">
      <c r="A16486" s="285">
        <v>630</v>
      </c>
      <c r="B16486" s="285" t="s">
        <v>39</v>
      </c>
      <c r="C16486" s="283" t="s">
        <v>25</v>
      </c>
      <c r="D16486" s="287" t="s">
        <v>151</v>
      </c>
      <c r="E16486" s="253">
        <v>660</v>
      </c>
      <c r="F16486" s="240" t="s">
        <v>42</v>
      </c>
      <c r="G16486" s="9">
        <f>SUM(A16486*E16486/100)</f>
        <v>4158</v>
      </c>
    </row>
    <row r="16487" spans="1:7" s="12" customFormat="1" ht="17.25" customHeight="1">
      <c r="A16487" s="286"/>
      <c r="B16487" s="286"/>
      <c r="C16487" s="284"/>
      <c r="D16487" s="288"/>
      <c r="E16487" s="293" t="s">
        <v>152</v>
      </c>
      <c r="F16487" s="294"/>
      <c r="G16487" s="295"/>
    </row>
    <row r="16488" spans="1:7" s="11" customFormat="1" ht="15" customHeight="1">
      <c r="A16488" s="285">
        <v>630</v>
      </c>
      <c r="B16488" s="285" t="s">
        <v>39</v>
      </c>
      <c r="C16488" s="283" t="s">
        <v>29</v>
      </c>
      <c r="D16488" s="287" t="s">
        <v>1320</v>
      </c>
      <c r="E16488" s="253">
        <v>3015.76</v>
      </c>
      <c r="F16488" s="240" t="s">
        <v>42</v>
      </c>
      <c r="G16488" s="9">
        <f>SUM(A16488*E16488/100)</f>
        <v>18999.288</v>
      </c>
    </row>
    <row r="16489" spans="1:7" s="11" customFormat="1" ht="27" customHeight="1">
      <c r="A16489" s="286"/>
      <c r="B16489" s="286"/>
      <c r="C16489" s="284"/>
      <c r="D16489" s="288"/>
      <c r="E16489" s="293" t="s">
        <v>1321</v>
      </c>
      <c r="F16489" s="294"/>
      <c r="G16489" s="295"/>
    </row>
    <row r="16490" spans="1:7" s="11" customFormat="1" ht="15" customHeight="1">
      <c r="A16490" s="285">
        <v>4044</v>
      </c>
      <c r="B16490" s="285" t="s">
        <v>39</v>
      </c>
      <c r="C16490" s="283" t="s">
        <v>33</v>
      </c>
      <c r="D16490" s="287" t="s">
        <v>1322</v>
      </c>
      <c r="E16490" s="253">
        <v>2206.6</v>
      </c>
      <c r="F16490" s="240" t="s">
        <v>42</v>
      </c>
      <c r="G16490" s="9">
        <f>SUM(A16490*E16490/100)</f>
        <v>89234.90400000001</v>
      </c>
    </row>
    <row r="16491" spans="1:7" s="11" customFormat="1" ht="27" customHeight="1">
      <c r="A16491" s="286"/>
      <c r="B16491" s="286"/>
      <c r="C16491" s="284"/>
      <c r="D16491" s="288"/>
      <c r="E16491" s="293" t="s">
        <v>43</v>
      </c>
      <c r="F16491" s="294"/>
      <c r="G16491" s="295"/>
    </row>
    <row r="16492" spans="1:7" s="11" customFormat="1" ht="18" customHeight="1">
      <c r="A16492" s="229">
        <v>4044</v>
      </c>
      <c r="B16492" s="229" t="s">
        <v>39</v>
      </c>
      <c r="C16492" s="227" t="s">
        <v>36</v>
      </c>
      <c r="D16492" s="287" t="s">
        <v>45</v>
      </c>
      <c r="E16492" s="240">
        <v>2197.52</v>
      </c>
      <c r="F16492" s="240" t="s">
        <v>42</v>
      </c>
      <c r="G16492" s="9">
        <f>SUM(A16492*E16492/100)</f>
        <v>88867.708800000008</v>
      </c>
    </row>
    <row r="16493" spans="1:7" s="11" customFormat="1" ht="39.75" customHeight="1">
      <c r="A16493" s="230"/>
      <c r="B16493" s="230"/>
      <c r="C16493" s="228"/>
      <c r="D16493" s="288"/>
      <c r="E16493" s="293" t="s">
        <v>46</v>
      </c>
      <c r="F16493" s="294"/>
      <c r="G16493" s="295"/>
    </row>
    <row r="16494" spans="1:7" ht="17.25" customHeight="1">
      <c r="A16494" s="283">
        <v>297</v>
      </c>
      <c r="B16494" s="283" t="s">
        <v>10</v>
      </c>
      <c r="C16494" s="229" t="s">
        <v>40</v>
      </c>
      <c r="D16494" s="287" t="s">
        <v>34</v>
      </c>
      <c r="E16494" s="253">
        <v>14429.25</v>
      </c>
      <c r="F16494" s="240" t="s">
        <v>13</v>
      </c>
      <c r="G16494" s="9">
        <f>SUM(A16494*E16494/100)</f>
        <v>42854.872499999998</v>
      </c>
    </row>
    <row r="16495" spans="1:7" ht="48.75" customHeight="1">
      <c r="A16495" s="284"/>
      <c r="B16495" s="284"/>
      <c r="C16495" s="230"/>
      <c r="D16495" s="288"/>
      <c r="E16495" s="289" t="s">
        <v>35</v>
      </c>
      <c r="F16495" s="290"/>
      <c r="G16495" s="291"/>
    </row>
    <row r="16496" spans="1:7" s="11" customFormat="1">
      <c r="A16496" s="285">
        <v>1618</v>
      </c>
      <c r="B16496" s="285" t="s">
        <v>39</v>
      </c>
      <c r="C16496" s="283" t="s">
        <v>44</v>
      </c>
      <c r="D16496" s="287" t="s">
        <v>848</v>
      </c>
      <c r="E16496" s="240">
        <v>628.92999999999995</v>
      </c>
      <c r="F16496" s="240" t="s">
        <v>165</v>
      </c>
      <c r="G16496" s="9">
        <f>SUM(A16496*E16496)</f>
        <v>1017608.7399999999</v>
      </c>
    </row>
    <row r="16497" spans="1:7" s="11" customFormat="1" ht="48.75" customHeight="1">
      <c r="A16497" s="286"/>
      <c r="B16497" s="286"/>
      <c r="C16497" s="284"/>
      <c r="D16497" s="288"/>
      <c r="E16497" s="293" t="s">
        <v>849</v>
      </c>
      <c r="F16497" s="294"/>
      <c r="G16497" s="295"/>
    </row>
    <row r="16498" spans="1:7" s="12" customFormat="1">
      <c r="A16498" s="285">
        <v>179</v>
      </c>
      <c r="B16498" s="285" t="s">
        <v>39</v>
      </c>
      <c r="C16498" s="285" t="s">
        <v>47</v>
      </c>
      <c r="D16498" s="287" t="s">
        <v>850</v>
      </c>
      <c r="E16498" s="240">
        <v>201.07</v>
      </c>
      <c r="F16498" s="240" t="s">
        <v>266</v>
      </c>
      <c r="G16498" s="9">
        <f>SUM(A16498*E16498)</f>
        <v>35991.53</v>
      </c>
    </row>
    <row r="16499" spans="1:7" s="12" customFormat="1" ht="133.5" customHeight="1">
      <c r="A16499" s="286"/>
      <c r="B16499" s="286"/>
      <c r="C16499" s="286"/>
      <c r="D16499" s="288"/>
      <c r="E16499" s="311" t="s">
        <v>851</v>
      </c>
      <c r="F16499" s="311"/>
      <c r="G16499" s="311"/>
    </row>
    <row r="16500" spans="1:7" s="11" customFormat="1">
      <c r="A16500" s="285">
        <v>470</v>
      </c>
      <c r="B16500" s="285" t="s">
        <v>39</v>
      </c>
      <c r="C16500" s="283" t="s">
        <v>50</v>
      </c>
      <c r="D16500" s="287" t="s">
        <v>736</v>
      </c>
      <c r="E16500" s="253">
        <v>28299.3</v>
      </c>
      <c r="F16500" s="240" t="s">
        <v>165</v>
      </c>
      <c r="G16500" s="9">
        <f>SUM(A16500*E16500/100)</f>
        <v>133006.71</v>
      </c>
    </row>
    <row r="16501" spans="1:7" s="11" customFormat="1" ht="50.25" customHeight="1">
      <c r="A16501" s="286"/>
      <c r="B16501" s="286"/>
      <c r="C16501" s="284"/>
      <c r="D16501" s="288"/>
      <c r="E16501" s="293" t="s">
        <v>852</v>
      </c>
      <c r="F16501" s="294"/>
      <c r="G16501" s="295"/>
    </row>
    <row r="16502" spans="1:7" s="12" customFormat="1">
      <c r="A16502" s="285">
        <v>129</v>
      </c>
      <c r="B16502" s="285" t="s">
        <v>39</v>
      </c>
      <c r="C16502" s="285" t="s">
        <v>54</v>
      </c>
      <c r="D16502" s="287" t="s">
        <v>733</v>
      </c>
      <c r="E16502" s="240">
        <v>27747.06</v>
      </c>
      <c r="F16502" s="240" t="s">
        <v>42</v>
      </c>
      <c r="G16502" s="9">
        <f>SUM(A16502*E16502/100)</f>
        <v>35793.707399999999</v>
      </c>
    </row>
    <row r="16503" spans="1:7" s="12" customFormat="1" ht="96" customHeight="1">
      <c r="A16503" s="286"/>
      <c r="B16503" s="286"/>
      <c r="C16503" s="286"/>
      <c r="D16503" s="288"/>
      <c r="E16503" s="311" t="s">
        <v>853</v>
      </c>
      <c r="F16503" s="311"/>
      <c r="G16503" s="311"/>
    </row>
    <row r="16504" spans="1:7" s="12" customFormat="1">
      <c r="A16504" s="285">
        <v>242</v>
      </c>
      <c r="B16504" s="285" t="s">
        <v>39</v>
      </c>
      <c r="C16504" s="285" t="s">
        <v>57</v>
      </c>
      <c r="D16504" s="287" t="s">
        <v>854</v>
      </c>
      <c r="E16504" s="253">
        <v>8250</v>
      </c>
      <c r="F16504" s="240" t="s">
        <v>42</v>
      </c>
      <c r="G16504" s="9">
        <f>SUM(A16504*E16504)</f>
        <v>1996500</v>
      </c>
    </row>
    <row r="16505" spans="1:7" s="12" customFormat="1" ht="68.25" customHeight="1">
      <c r="A16505" s="286"/>
      <c r="B16505" s="286"/>
      <c r="C16505" s="286"/>
      <c r="D16505" s="288"/>
      <c r="E16505" s="311" t="s">
        <v>855</v>
      </c>
      <c r="F16505" s="311"/>
      <c r="G16505" s="311"/>
    </row>
    <row r="16506" spans="1:7">
      <c r="A16506" s="285">
        <v>549</v>
      </c>
      <c r="B16506" s="285" t="s">
        <v>39</v>
      </c>
      <c r="C16506" s="283" t="s">
        <v>60</v>
      </c>
      <c r="D16506" s="287" t="s">
        <v>280</v>
      </c>
      <c r="E16506" s="253">
        <v>25293.42</v>
      </c>
      <c r="F16506" s="240" t="s">
        <v>42</v>
      </c>
      <c r="G16506" s="9">
        <f>SUM(A16506*E16506/100)</f>
        <v>138860.87579999998</v>
      </c>
    </row>
    <row r="16507" spans="1:7" ht="39.75" customHeight="1">
      <c r="A16507" s="286"/>
      <c r="B16507" s="286"/>
      <c r="C16507" s="284"/>
      <c r="D16507" s="288"/>
      <c r="E16507" s="289" t="s">
        <v>281</v>
      </c>
      <c r="F16507" s="290"/>
      <c r="G16507" s="291"/>
    </row>
    <row r="16508" spans="1:7">
      <c r="A16508" s="285">
        <v>151</v>
      </c>
      <c r="B16508" s="285" t="s">
        <v>107</v>
      </c>
      <c r="C16508" s="285" t="s">
        <v>63</v>
      </c>
      <c r="D16508" s="287" t="s">
        <v>282</v>
      </c>
      <c r="E16508" s="253">
        <v>104.22</v>
      </c>
      <c r="F16508" s="240" t="s">
        <v>111</v>
      </c>
      <c r="G16508" s="9">
        <f>SUM(A16508*E16508)</f>
        <v>15737.22</v>
      </c>
    </row>
    <row r="16509" spans="1:7" ht="42" customHeight="1">
      <c r="A16509" s="286"/>
      <c r="B16509" s="286"/>
      <c r="C16509" s="286"/>
      <c r="D16509" s="288"/>
      <c r="E16509" s="289" t="s">
        <v>283</v>
      </c>
      <c r="F16509" s="290"/>
      <c r="G16509" s="291"/>
    </row>
    <row r="16510" spans="1:7">
      <c r="A16510" s="285">
        <v>5</v>
      </c>
      <c r="B16510" s="285" t="s">
        <v>72</v>
      </c>
      <c r="C16510" s="285" t="s">
        <v>66</v>
      </c>
      <c r="D16510" s="287" t="s">
        <v>856</v>
      </c>
      <c r="E16510" s="253">
        <v>346.5</v>
      </c>
      <c r="F16510" s="240" t="s">
        <v>111</v>
      </c>
      <c r="G16510" s="9">
        <f>SUM(A16510*E16510)</f>
        <v>1732.5</v>
      </c>
    </row>
    <row r="16511" spans="1:7" ht="30.75" customHeight="1">
      <c r="A16511" s="286"/>
      <c r="B16511" s="286"/>
      <c r="C16511" s="286"/>
      <c r="D16511" s="288"/>
      <c r="E16511" s="289" t="s">
        <v>1323</v>
      </c>
      <c r="F16511" s="290"/>
      <c r="G16511" s="291"/>
    </row>
    <row r="16512" spans="1:7">
      <c r="A16512" s="285">
        <v>1747</v>
      </c>
      <c r="B16512" s="285" t="s">
        <v>39</v>
      </c>
      <c r="C16512" s="283" t="s">
        <v>69</v>
      </c>
      <c r="D16512" s="323" t="s">
        <v>300</v>
      </c>
      <c r="E16512" s="252">
        <v>1043.9000000000001</v>
      </c>
      <c r="F16512" s="230" t="s">
        <v>42</v>
      </c>
      <c r="G16512" s="9">
        <f>SUM(A16512*E16512/100)</f>
        <v>18236.933000000001</v>
      </c>
    </row>
    <row r="16513" spans="1:7" ht="30.75" customHeight="1">
      <c r="A16513" s="286"/>
      <c r="B16513" s="286"/>
      <c r="C16513" s="284"/>
      <c r="D16513" s="288"/>
      <c r="E16513" s="289" t="s">
        <v>301</v>
      </c>
      <c r="F16513" s="290"/>
      <c r="G16513" s="291"/>
    </row>
    <row r="16514" spans="1:7">
      <c r="A16514" s="285">
        <v>6664</v>
      </c>
      <c r="B16514" s="285" t="s">
        <v>39</v>
      </c>
      <c r="C16514" s="283" t="s">
        <v>73</v>
      </c>
      <c r="D16514" s="323" t="s">
        <v>858</v>
      </c>
      <c r="E16514" s="252">
        <v>1772.38</v>
      </c>
      <c r="F16514" s="230" t="s">
        <v>42</v>
      </c>
      <c r="G16514" s="9">
        <f>SUM(A16514*E16514/100)</f>
        <v>118111.4032</v>
      </c>
    </row>
    <row r="16515" spans="1:7" ht="83.25" customHeight="1">
      <c r="A16515" s="286"/>
      <c r="B16515" s="286"/>
      <c r="C16515" s="284"/>
      <c r="D16515" s="288"/>
      <c r="E16515" s="289" t="s">
        <v>859</v>
      </c>
      <c r="F16515" s="290"/>
      <c r="G16515" s="291"/>
    </row>
    <row r="16516" spans="1:7">
      <c r="A16516" s="285">
        <v>904</v>
      </c>
      <c r="B16516" s="285" t="s">
        <v>39</v>
      </c>
      <c r="C16516" s="283" t="s">
        <v>208</v>
      </c>
      <c r="D16516" s="287" t="s">
        <v>860</v>
      </c>
      <c r="E16516" s="253">
        <v>3841.75</v>
      </c>
      <c r="F16516" s="240" t="s">
        <v>42</v>
      </c>
      <c r="G16516" s="9">
        <f>SUM(A16516*E16516/100)</f>
        <v>34729.42</v>
      </c>
    </row>
    <row r="16517" spans="1:7" ht="30" customHeight="1">
      <c r="A16517" s="286"/>
      <c r="B16517" s="286"/>
      <c r="C16517" s="284"/>
      <c r="D16517" s="288"/>
      <c r="E16517" s="289" t="s">
        <v>861</v>
      </c>
      <c r="F16517" s="290"/>
      <c r="G16517" s="291"/>
    </row>
    <row r="16518" spans="1:7" s="17" customFormat="1" ht="42.75" customHeight="1">
      <c r="A16518" s="59"/>
      <c r="B16518" s="145"/>
      <c r="C16518" s="145"/>
      <c r="D16518" s="146"/>
      <c r="E16518" s="145"/>
      <c r="F16518" s="147" t="s">
        <v>603</v>
      </c>
      <c r="G16518" s="166">
        <v>3982757</v>
      </c>
    </row>
    <row r="16519" spans="1:7">
      <c r="A16519" s="129"/>
      <c r="D16519" s="142" t="s">
        <v>78</v>
      </c>
      <c r="G16519" s="131"/>
    </row>
    <row r="16520" spans="1:7" s="12" customFormat="1">
      <c r="A16520" s="285">
        <v>2</v>
      </c>
      <c r="B16520" s="285" t="s">
        <v>72</v>
      </c>
      <c r="C16520" s="285" t="s">
        <v>11</v>
      </c>
      <c r="D16520" s="287" t="s">
        <v>862</v>
      </c>
      <c r="E16520" s="253">
        <v>11477.4</v>
      </c>
      <c r="F16520" s="240" t="s">
        <v>75</v>
      </c>
      <c r="G16520" s="9">
        <f>A16520*E16520</f>
        <v>22954.799999999999</v>
      </c>
    </row>
    <row r="16521" spans="1:7" s="12" customFormat="1" ht="160.5" customHeight="1">
      <c r="A16521" s="286"/>
      <c r="B16521" s="286"/>
      <c r="C16521" s="286"/>
      <c r="D16521" s="288"/>
      <c r="E16521" s="293" t="s">
        <v>863</v>
      </c>
      <c r="F16521" s="294"/>
      <c r="G16521" s="295"/>
    </row>
    <row r="16522" spans="1:7" s="12" customFormat="1">
      <c r="A16522" s="285">
        <v>2</v>
      </c>
      <c r="B16522" s="285" t="s">
        <v>72</v>
      </c>
      <c r="C16522" s="285" t="s">
        <v>15</v>
      </c>
      <c r="D16522" s="287" t="s">
        <v>864</v>
      </c>
      <c r="E16522" s="253">
        <v>4440.7</v>
      </c>
      <c r="F16522" s="240" t="s">
        <v>75</v>
      </c>
      <c r="G16522" s="9">
        <f>A16522*E16522</f>
        <v>8881.4</v>
      </c>
    </row>
    <row r="16523" spans="1:7" s="12" customFormat="1" ht="156" customHeight="1">
      <c r="A16523" s="286"/>
      <c r="B16523" s="286"/>
      <c r="C16523" s="286"/>
      <c r="D16523" s="288"/>
      <c r="E16523" s="293" t="s">
        <v>865</v>
      </c>
      <c r="F16523" s="294"/>
      <c r="G16523" s="295"/>
    </row>
    <row r="16524" spans="1:7">
      <c r="A16524" s="283">
        <v>2</v>
      </c>
      <c r="B16524" s="283" t="s">
        <v>72</v>
      </c>
      <c r="C16524" s="285" t="s">
        <v>18</v>
      </c>
      <c r="D16524" s="287" t="s">
        <v>866</v>
      </c>
      <c r="E16524" s="253">
        <v>4928</v>
      </c>
      <c r="F16524" s="240" t="s">
        <v>75</v>
      </c>
      <c r="G16524" s="8">
        <f>SUM(A16524*E16524)</f>
        <v>9856</v>
      </c>
    </row>
    <row r="16525" spans="1:7" ht="176.25" customHeight="1">
      <c r="A16525" s="284"/>
      <c r="B16525" s="284"/>
      <c r="C16525" s="286"/>
      <c r="D16525" s="288"/>
      <c r="E16525" s="289" t="s">
        <v>867</v>
      </c>
      <c r="F16525" s="290"/>
      <c r="G16525" s="291"/>
    </row>
    <row r="16526" spans="1:7">
      <c r="A16526" s="283">
        <v>2</v>
      </c>
      <c r="B16526" s="283" t="s">
        <v>72</v>
      </c>
      <c r="C16526" s="285" t="s">
        <v>21</v>
      </c>
      <c r="D16526" s="287" t="s">
        <v>94</v>
      </c>
      <c r="E16526" s="253">
        <v>2533.4699999999998</v>
      </c>
      <c r="F16526" s="240" t="s">
        <v>75</v>
      </c>
      <c r="G16526" s="8">
        <f>SUM(A16526*E16526)</f>
        <v>5066.9399999999996</v>
      </c>
    </row>
    <row r="16527" spans="1:7" ht="30" customHeight="1">
      <c r="A16527" s="284"/>
      <c r="B16527" s="284"/>
      <c r="C16527" s="286"/>
      <c r="D16527" s="288"/>
      <c r="E16527" s="289" t="s">
        <v>185</v>
      </c>
      <c r="F16527" s="290"/>
      <c r="G16527" s="291"/>
    </row>
    <row r="16528" spans="1:7" s="22" customFormat="1">
      <c r="A16528" s="283">
        <v>10</v>
      </c>
      <c r="B16528" s="283" t="s">
        <v>72</v>
      </c>
      <c r="C16528" s="285" t="s">
        <v>25</v>
      </c>
      <c r="D16528" s="287" t="s">
        <v>81</v>
      </c>
      <c r="E16528" s="253">
        <v>2042.43</v>
      </c>
      <c r="F16528" s="240" t="s">
        <v>75</v>
      </c>
      <c r="G16528" s="8">
        <f>SUM(A16528*E16528)</f>
        <v>20424.3</v>
      </c>
    </row>
    <row r="16529" spans="1:7" s="22" customFormat="1" ht="91.5" customHeight="1">
      <c r="A16529" s="284"/>
      <c r="B16529" s="284"/>
      <c r="C16529" s="286"/>
      <c r="D16529" s="288"/>
      <c r="E16529" s="289" t="s">
        <v>82</v>
      </c>
      <c r="F16529" s="290"/>
      <c r="G16529" s="291"/>
    </row>
    <row r="16530" spans="1:7" s="22" customFormat="1">
      <c r="A16530" s="283">
        <v>2</v>
      </c>
      <c r="B16530" s="283" t="s">
        <v>72</v>
      </c>
      <c r="C16530" s="285" t="s">
        <v>29</v>
      </c>
      <c r="D16530" s="287" t="s">
        <v>868</v>
      </c>
      <c r="E16530" s="253">
        <v>2376</v>
      </c>
      <c r="F16530" s="240" t="s">
        <v>75</v>
      </c>
      <c r="G16530" s="8">
        <f>SUM(A16530*E16530)</f>
        <v>4752</v>
      </c>
    </row>
    <row r="16531" spans="1:7" s="22" customFormat="1" ht="52.5" customHeight="1">
      <c r="A16531" s="284"/>
      <c r="B16531" s="284"/>
      <c r="C16531" s="286"/>
      <c r="D16531" s="288"/>
      <c r="E16531" s="289" t="s">
        <v>223</v>
      </c>
      <c r="F16531" s="290"/>
      <c r="G16531" s="291"/>
    </row>
    <row r="16532" spans="1:7" s="22" customFormat="1">
      <c r="A16532" s="283">
        <v>70</v>
      </c>
      <c r="B16532" s="283" t="s">
        <v>107</v>
      </c>
      <c r="C16532" s="285" t="s">
        <v>33</v>
      </c>
      <c r="D16532" s="287" t="s">
        <v>446</v>
      </c>
      <c r="E16532" s="253">
        <v>333.29</v>
      </c>
      <c r="F16532" s="240" t="s">
        <v>75</v>
      </c>
      <c r="G16532" s="8">
        <f>SUM(A16532*E16532)</f>
        <v>23330.300000000003</v>
      </c>
    </row>
    <row r="16533" spans="1:7" s="22" customFormat="1" ht="48" customHeight="1">
      <c r="A16533" s="284"/>
      <c r="B16533" s="284"/>
      <c r="C16533" s="286"/>
      <c r="D16533" s="288"/>
      <c r="E16533" s="289" t="s">
        <v>447</v>
      </c>
      <c r="F16533" s="290"/>
      <c r="G16533" s="291"/>
    </row>
    <row r="16534" spans="1:7" s="22" customFormat="1">
      <c r="A16534" s="283">
        <v>10</v>
      </c>
      <c r="B16534" s="283" t="s">
        <v>72</v>
      </c>
      <c r="C16534" s="285" t="s">
        <v>36</v>
      </c>
      <c r="D16534" s="287" t="s">
        <v>869</v>
      </c>
      <c r="E16534" s="253">
        <v>704.2</v>
      </c>
      <c r="F16534" s="240" t="s">
        <v>75</v>
      </c>
      <c r="G16534" s="8">
        <f>SUM(A16534*E16534)</f>
        <v>7042</v>
      </c>
    </row>
    <row r="16535" spans="1:7" s="22" customFormat="1" ht="61.5" customHeight="1">
      <c r="A16535" s="284"/>
      <c r="B16535" s="284"/>
      <c r="C16535" s="286"/>
      <c r="D16535" s="288"/>
      <c r="E16535" s="289" t="s">
        <v>870</v>
      </c>
      <c r="F16535" s="290"/>
      <c r="G16535" s="291"/>
    </row>
    <row r="16536" spans="1:7">
      <c r="A16536" s="283">
        <v>8</v>
      </c>
      <c r="B16536" s="283" t="s">
        <v>72</v>
      </c>
      <c r="C16536" s="285" t="s">
        <v>40</v>
      </c>
      <c r="D16536" s="287" t="s">
        <v>181</v>
      </c>
      <c r="E16536" s="253">
        <v>566.70000000000005</v>
      </c>
      <c r="F16536" s="240" t="s">
        <v>75</v>
      </c>
      <c r="G16536" s="8">
        <f>SUM(A16536*E16536)</f>
        <v>4533.6000000000004</v>
      </c>
    </row>
    <row r="16537" spans="1:7" ht="42.75" customHeight="1">
      <c r="A16537" s="284"/>
      <c r="B16537" s="284"/>
      <c r="C16537" s="286"/>
      <c r="D16537" s="288"/>
      <c r="E16537" s="289" t="s">
        <v>182</v>
      </c>
      <c r="F16537" s="290"/>
      <c r="G16537" s="291"/>
    </row>
    <row r="16538" spans="1:7">
      <c r="A16538" s="283"/>
      <c r="B16538" s="283"/>
      <c r="C16538" s="285" t="s">
        <v>44</v>
      </c>
      <c r="D16538" s="287" t="s">
        <v>226</v>
      </c>
      <c r="E16538" s="296"/>
      <c r="F16538" s="297"/>
      <c r="G16538" s="298"/>
    </row>
    <row r="16539" spans="1:7" ht="105.75" customHeight="1">
      <c r="A16539" s="284"/>
      <c r="B16539" s="284"/>
      <c r="C16539" s="286"/>
      <c r="D16539" s="288"/>
      <c r="E16539" s="306"/>
      <c r="F16539" s="307"/>
      <c r="G16539" s="308"/>
    </row>
    <row r="16540" spans="1:7">
      <c r="A16540" s="283">
        <v>200</v>
      </c>
      <c r="B16540" s="283" t="s">
        <v>107</v>
      </c>
      <c r="C16540" s="285" t="s">
        <v>99</v>
      </c>
      <c r="D16540" s="287" t="s">
        <v>227</v>
      </c>
      <c r="E16540" s="253">
        <v>73.209999999999994</v>
      </c>
      <c r="F16540" s="240" t="s">
        <v>111</v>
      </c>
      <c r="G16540" s="8">
        <f>SUM(A16540*E16540)</f>
        <v>14641.999999999998</v>
      </c>
    </row>
    <row r="16541" spans="1:7" ht="30" customHeight="1">
      <c r="A16541" s="284"/>
      <c r="B16541" s="284"/>
      <c r="C16541" s="286"/>
      <c r="D16541" s="288"/>
      <c r="E16541" s="289" t="s">
        <v>228</v>
      </c>
      <c r="F16541" s="290"/>
      <c r="G16541" s="291"/>
    </row>
    <row r="16542" spans="1:7">
      <c r="A16542" s="283">
        <v>250</v>
      </c>
      <c r="B16542" s="283" t="s">
        <v>72</v>
      </c>
      <c r="C16542" s="285" t="s">
        <v>102</v>
      </c>
      <c r="D16542" s="287" t="s">
        <v>229</v>
      </c>
      <c r="E16542" s="253">
        <v>95.79</v>
      </c>
      <c r="F16542" s="240" t="s">
        <v>111</v>
      </c>
      <c r="G16542" s="8">
        <f>SUM(A16542*E16542)</f>
        <v>23947.5</v>
      </c>
    </row>
    <row r="16543" spans="1:7" ht="25.5" customHeight="1">
      <c r="A16543" s="284"/>
      <c r="B16543" s="284"/>
      <c r="C16543" s="286"/>
      <c r="D16543" s="288"/>
      <c r="E16543" s="289" t="s">
        <v>604</v>
      </c>
      <c r="F16543" s="290"/>
      <c r="G16543" s="291"/>
    </row>
    <row r="16544" spans="1:7" s="22" customFormat="1">
      <c r="A16544" s="283">
        <v>2</v>
      </c>
      <c r="B16544" s="283" t="s">
        <v>72</v>
      </c>
      <c r="C16544" s="285" t="s">
        <v>47</v>
      </c>
      <c r="D16544" s="287" t="s">
        <v>419</v>
      </c>
      <c r="E16544" s="253">
        <v>3179</v>
      </c>
      <c r="F16544" s="240" t="s">
        <v>75</v>
      </c>
      <c r="G16544" s="8">
        <f>SUM(A16544*E16544)</f>
        <v>6358</v>
      </c>
    </row>
    <row r="16545" spans="1:7" s="22" customFormat="1" ht="32.25" customHeight="1">
      <c r="A16545" s="284"/>
      <c r="B16545" s="284"/>
      <c r="C16545" s="286"/>
      <c r="D16545" s="288"/>
      <c r="E16545" s="289" t="s">
        <v>420</v>
      </c>
      <c r="F16545" s="290"/>
      <c r="G16545" s="291"/>
    </row>
    <row r="16546" spans="1:7">
      <c r="A16546" s="283">
        <v>6</v>
      </c>
      <c r="B16546" s="283" t="s">
        <v>72</v>
      </c>
      <c r="C16546" s="285" t="s">
        <v>50</v>
      </c>
      <c r="D16546" s="287" t="s">
        <v>85</v>
      </c>
      <c r="E16546" s="253">
        <v>1109.46</v>
      </c>
      <c r="F16546" s="240" t="s">
        <v>75</v>
      </c>
      <c r="G16546" s="8">
        <f>SUM(A16546*E16546)</f>
        <v>6656.76</v>
      </c>
    </row>
    <row r="16547" spans="1:7" ht="30.75" customHeight="1">
      <c r="A16547" s="284"/>
      <c r="B16547" s="284"/>
      <c r="C16547" s="286"/>
      <c r="D16547" s="288"/>
      <c r="E16547" s="320" t="s">
        <v>86</v>
      </c>
      <c r="F16547" s="321"/>
      <c r="G16547" s="322"/>
    </row>
    <row r="16548" spans="1:7">
      <c r="A16548" s="283">
        <v>2</v>
      </c>
      <c r="B16548" s="283" t="s">
        <v>72</v>
      </c>
      <c r="C16548" s="285" t="s">
        <v>54</v>
      </c>
      <c r="D16548" s="287" t="s">
        <v>871</v>
      </c>
      <c r="E16548" s="253">
        <v>10322.4</v>
      </c>
      <c r="F16548" s="240" t="s">
        <v>75</v>
      </c>
      <c r="G16548" s="8">
        <f>SUM(A16548*E16548)</f>
        <v>20644.8</v>
      </c>
    </row>
    <row r="16549" spans="1:7" ht="66" customHeight="1">
      <c r="A16549" s="284"/>
      <c r="B16549" s="284"/>
      <c r="C16549" s="286"/>
      <c r="D16549" s="288"/>
      <c r="E16549" s="320" t="s">
        <v>872</v>
      </c>
      <c r="F16549" s="321"/>
      <c r="G16549" s="322"/>
    </row>
    <row r="16550" spans="1:7">
      <c r="A16550" s="285">
        <v>2</v>
      </c>
      <c r="B16550" s="285" t="s">
        <v>72</v>
      </c>
      <c r="C16550" s="283" t="s">
        <v>57</v>
      </c>
      <c r="D16550" s="287" t="s">
        <v>873</v>
      </c>
      <c r="E16550" s="253">
        <v>3432</v>
      </c>
      <c r="F16550" s="240" t="s">
        <v>75</v>
      </c>
      <c r="G16550" s="8">
        <f>SUM(A16550*E16550)</f>
        <v>6864</v>
      </c>
    </row>
    <row r="16551" spans="1:7" ht="27" customHeight="1">
      <c r="A16551" s="286"/>
      <c r="B16551" s="286"/>
      <c r="C16551" s="284"/>
      <c r="D16551" s="288"/>
      <c r="E16551" s="289" t="s">
        <v>874</v>
      </c>
      <c r="F16551" s="290"/>
      <c r="G16551" s="291"/>
    </row>
    <row r="16552" spans="1:7">
      <c r="A16552" s="283"/>
      <c r="B16552" s="283"/>
      <c r="C16552" s="285" t="s">
        <v>60</v>
      </c>
      <c r="D16552" s="287" t="s">
        <v>875</v>
      </c>
      <c r="E16552" s="296"/>
      <c r="F16552" s="297"/>
      <c r="G16552" s="298"/>
    </row>
    <row r="16553" spans="1:7" ht="42" customHeight="1">
      <c r="A16553" s="284"/>
      <c r="B16553" s="284"/>
      <c r="C16553" s="286"/>
      <c r="D16553" s="288"/>
      <c r="E16553" s="306"/>
      <c r="F16553" s="307"/>
      <c r="G16553" s="308"/>
    </row>
    <row r="16554" spans="1:7">
      <c r="A16554" s="283">
        <v>200</v>
      </c>
      <c r="B16554" s="283" t="s">
        <v>107</v>
      </c>
      <c r="C16554" s="285" t="s">
        <v>99</v>
      </c>
      <c r="D16554" s="287" t="s">
        <v>190</v>
      </c>
      <c r="E16554" s="253">
        <v>3</v>
      </c>
      <c r="F16554" s="240" t="s">
        <v>111</v>
      </c>
      <c r="G16554" s="8">
        <f>SUM(A16554*E16554)</f>
        <v>600</v>
      </c>
    </row>
    <row r="16555" spans="1:7">
      <c r="A16555" s="284"/>
      <c r="B16555" s="284"/>
      <c r="C16555" s="286"/>
      <c r="D16555" s="288"/>
      <c r="E16555" s="289" t="s">
        <v>876</v>
      </c>
      <c r="F16555" s="290"/>
      <c r="G16555" s="291"/>
    </row>
    <row r="16556" spans="1:7">
      <c r="A16556" s="283">
        <v>250</v>
      </c>
      <c r="B16556" s="283" t="s">
        <v>72</v>
      </c>
      <c r="C16556" s="285" t="s">
        <v>102</v>
      </c>
      <c r="D16556" s="287" t="s">
        <v>229</v>
      </c>
      <c r="E16556" s="253">
        <v>4</v>
      </c>
      <c r="F16556" s="240" t="s">
        <v>111</v>
      </c>
      <c r="G16556" s="8">
        <f>SUM(A16556*E16556)</f>
        <v>1000</v>
      </c>
    </row>
    <row r="16557" spans="1:7">
      <c r="A16557" s="284"/>
      <c r="B16557" s="284"/>
      <c r="C16557" s="286"/>
      <c r="D16557" s="288"/>
      <c r="E16557" s="289" t="s">
        <v>877</v>
      </c>
      <c r="F16557" s="290"/>
      <c r="G16557" s="291"/>
    </row>
    <row r="16558" spans="1:7" s="17" customFormat="1" ht="36" customHeight="1">
      <c r="A16558" s="59"/>
      <c r="B16558" s="145"/>
      <c r="C16558" s="145"/>
      <c r="D16558" s="146"/>
      <c r="E16558" s="145"/>
      <c r="F16558" s="147" t="s">
        <v>781</v>
      </c>
      <c r="G16558" s="148">
        <v>187553</v>
      </c>
    </row>
    <row r="16559" spans="1:7" ht="23.25" customHeight="1">
      <c r="A16559" s="129"/>
      <c r="D16559" s="142" t="s">
        <v>568</v>
      </c>
      <c r="G16559" s="131"/>
    </row>
    <row r="16560" spans="1:7" s="12" customFormat="1" ht="40.5" customHeight="1">
      <c r="A16560" s="164">
        <v>33</v>
      </c>
      <c r="B16560" s="165" t="s">
        <v>107</v>
      </c>
      <c r="C16560" s="227" t="s">
        <v>11</v>
      </c>
      <c r="D16560" s="231" t="s">
        <v>878</v>
      </c>
      <c r="E16560" s="240"/>
      <c r="F16560" s="240" t="s">
        <v>111</v>
      </c>
      <c r="G16560" s="137"/>
    </row>
    <row r="16561" spans="1:7" ht="40.5" customHeight="1">
      <c r="A16561" s="164">
        <v>2</v>
      </c>
      <c r="B16561" s="165" t="s">
        <v>72</v>
      </c>
      <c r="C16561" s="227" t="s">
        <v>15</v>
      </c>
      <c r="D16561" s="231" t="s">
        <v>879</v>
      </c>
      <c r="E16561" s="240"/>
      <c r="F16561" s="240" t="s">
        <v>75</v>
      </c>
      <c r="G16561" s="137"/>
    </row>
    <row r="16562" spans="1:7" ht="40.5" customHeight="1">
      <c r="A16562" s="164">
        <v>2</v>
      </c>
      <c r="B16562" s="165" t="s">
        <v>72</v>
      </c>
      <c r="C16562" s="227" t="s">
        <v>18</v>
      </c>
      <c r="D16562" s="231" t="s">
        <v>880</v>
      </c>
      <c r="E16562" s="240"/>
      <c r="F16562" s="240" t="s">
        <v>75</v>
      </c>
      <c r="G16562" s="3"/>
    </row>
    <row r="16563" spans="1:7" ht="40.5" customHeight="1">
      <c r="A16563" s="164">
        <v>2</v>
      </c>
      <c r="B16563" s="165" t="s">
        <v>72</v>
      </c>
      <c r="C16563" s="227" t="s">
        <v>21</v>
      </c>
      <c r="D16563" s="231" t="s">
        <v>881</v>
      </c>
      <c r="E16563" s="240"/>
      <c r="F16563" s="240" t="s">
        <v>75</v>
      </c>
      <c r="G16563" s="3"/>
    </row>
    <row r="16564" spans="1:7" ht="40.5" customHeight="1">
      <c r="A16564" s="164">
        <v>126</v>
      </c>
      <c r="B16564" s="165" t="s">
        <v>39</v>
      </c>
      <c r="C16564" s="227" t="s">
        <v>25</v>
      </c>
      <c r="D16564" s="231" t="s">
        <v>882</v>
      </c>
      <c r="E16564" s="240"/>
      <c r="F16564" s="240" t="s">
        <v>165</v>
      </c>
      <c r="G16564" s="3"/>
    </row>
    <row r="16565" spans="1:7" ht="40.5" customHeight="1">
      <c r="A16565" s="164">
        <v>2</v>
      </c>
      <c r="B16565" s="165" t="s">
        <v>72</v>
      </c>
      <c r="C16565" s="227" t="s">
        <v>29</v>
      </c>
      <c r="D16565" s="231" t="s">
        <v>883</v>
      </c>
      <c r="E16565" s="240"/>
      <c r="F16565" s="240" t="s">
        <v>75</v>
      </c>
      <c r="G16565" s="3"/>
    </row>
    <row r="16566" spans="1:7" ht="40.5" customHeight="1">
      <c r="A16566" s="164">
        <v>8</v>
      </c>
      <c r="B16566" s="165" t="s">
        <v>72</v>
      </c>
      <c r="C16566" s="227" t="s">
        <v>33</v>
      </c>
      <c r="D16566" s="231" t="s">
        <v>884</v>
      </c>
      <c r="E16566" s="240"/>
      <c r="F16566" s="240" t="s">
        <v>75</v>
      </c>
      <c r="G16566" s="3"/>
    </row>
    <row r="16567" spans="1:7" ht="40.5" customHeight="1">
      <c r="A16567" s="164">
        <v>2</v>
      </c>
      <c r="B16567" s="165" t="s">
        <v>72</v>
      </c>
      <c r="C16567" s="227" t="s">
        <v>36</v>
      </c>
      <c r="D16567" s="231" t="s">
        <v>885</v>
      </c>
      <c r="E16567" s="240"/>
      <c r="F16567" s="240" t="s">
        <v>75</v>
      </c>
      <c r="G16567" s="3"/>
    </row>
    <row r="16568" spans="1:7" ht="40.5" customHeight="1">
      <c r="A16568" s="164">
        <v>1</v>
      </c>
      <c r="B16568" s="165" t="s">
        <v>89</v>
      </c>
      <c r="C16568" s="227" t="s">
        <v>40</v>
      </c>
      <c r="D16568" s="231" t="s">
        <v>886</v>
      </c>
      <c r="E16568" s="240"/>
      <c r="F16568" s="240" t="s">
        <v>75</v>
      </c>
      <c r="G16568" s="3"/>
    </row>
    <row r="16569" spans="1:7" ht="40.5" customHeight="1">
      <c r="A16569" s="164">
        <v>1</v>
      </c>
      <c r="B16569" s="165" t="s">
        <v>89</v>
      </c>
      <c r="C16569" s="227" t="s">
        <v>44</v>
      </c>
      <c r="D16569" s="231" t="s">
        <v>887</v>
      </c>
      <c r="E16569" s="240"/>
      <c r="F16569" s="240" t="s">
        <v>75</v>
      </c>
      <c r="G16569" s="3"/>
    </row>
    <row r="16570" spans="1:7" ht="40.5" customHeight="1">
      <c r="A16570" s="164">
        <v>4</v>
      </c>
      <c r="B16570" s="165" t="s">
        <v>72</v>
      </c>
      <c r="C16570" s="227" t="s">
        <v>47</v>
      </c>
      <c r="D16570" s="231" t="s">
        <v>888</v>
      </c>
      <c r="E16570" s="240"/>
      <c r="F16570" s="240" t="s">
        <v>75</v>
      </c>
      <c r="G16570" s="3"/>
    </row>
    <row r="16571" spans="1:7" ht="40.5" customHeight="1">
      <c r="A16571" s="164">
        <v>1</v>
      </c>
      <c r="B16571" s="165" t="s">
        <v>89</v>
      </c>
      <c r="C16571" s="227" t="s">
        <v>50</v>
      </c>
      <c r="D16571" s="231" t="s">
        <v>889</v>
      </c>
      <c r="E16571" s="240"/>
      <c r="F16571" s="240" t="s">
        <v>75</v>
      </c>
      <c r="G16571" s="3"/>
    </row>
    <row r="16572" spans="1:7" ht="24.75" customHeight="1">
      <c r="A16572" s="164">
        <v>210</v>
      </c>
      <c r="B16572" s="165" t="s">
        <v>72</v>
      </c>
      <c r="C16572" s="227" t="s">
        <v>54</v>
      </c>
      <c r="D16572" s="231" t="s">
        <v>890</v>
      </c>
      <c r="E16572" s="240"/>
      <c r="F16572" s="240" t="s">
        <v>75</v>
      </c>
      <c r="G16572" s="3"/>
    </row>
    <row r="16573" spans="1:7" ht="28.5" customHeight="1">
      <c r="A16573" s="164">
        <v>1</v>
      </c>
      <c r="B16573" s="165" t="s">
        <v>89</v>
      </c>
      <c r="C16573" s="227" t="s">
        <v>57</v>
      </c>
      <c r="D16573" s="231" t="s">
        <v>891</v>
      </c>
      <c r="E16573" s="240"/>
      <c r="F16573" s="240" t="s">
        <v>75</v>
      </c>
      <c r="G16573" s="3"/>
    </row>
    <row r="16574" spans="1:7" ht="30" customHeight="1">
      <c r="A16574" s="164">
        <v>1</v>
      </c>
      <c r="B16574" s="165" t="s">
        <v>89</v>
      </c>
      <c r="C16574" s="227" t="s">
        <v>60</v>
      </c>
      <c r="D16574" s="231" t="s">
        <v>892</v>
      </c>
      <c r="E16574" s="240"/>
      <c r="F16574" s="240" t="s">
        <v>75</v>
      </c>
      <c r="G16574" s="3"/>
    </row>
    <row r="16575" spans="1:7" s="17" customFormat="1" ht="29.25" customHeight="1">
      <c r="A16575" s="2"/>
      <c r="B16575" s="2"/>
      <c r="C16575" s="255"/>
      <c r="D16575" s="13"/>
      <c r="E16575" s="14"/>
      <c r="F16575" s="15" t="s">
        <v>893</v>
      </c>
      <c r="G16575" s="16"/>
    </row>
    <row r="16576" spans="1:7">
      <c r="A16576" s="51"/>
      <c r="B16576" s="51"/>
      <c r="C16576" s="52"/>
      <c r="D16576" s="53"/>
      <c r="E16576" s="54"/>
      <c r="F16576" s="55"/>
      <c r="G16576" s="77"/>
    </row>
    <row r="16577" spans="1:7">
      <c r="A16577" s="51"/>
      <c r="B16577" s="51"/>
      <c r="C16577" s="52"/>
      <c r="D16577" s="53"/>
      <c r="E16577" s="54"/>
      <c r="F16577" s="55"/>
      <c r="G16577" s="77"/>
    </row>
    <row r="16578" spans="1:7" s="22" customFormat="1" ht="27.75" customHeight="1">
      <c r="A16578" s="34" t="s">
        <v>302</v>
      </c>
      <c r="B16578" s="35"/>
      <c r="C16578" s="36" t="s">
        <v>707</v>
      </c>
      <c r="D16578" s="37"/>
      <c r="F16578" s="200" t="s">
        <v>131</v>
      </c>
      <c r="G16578" s="36"/>
    </row>
    <row r="16579" spans="1:7" s="22" customFormat="1" ht="27.75" customHeight="1">
      <c r="A16579" s="52" t="s">
        <v>132</v>
      </c>
      <c r="B16579" s="35"/>
      <c r="C16579" s="36" t="s">
        <v>784</v>
      </c>
      <c r="D16579" s="37"/>
      <c r="F16579" s="200" t="s">
        <v>131</v>
      </c>
      <c r="G16579" s="36"/>
    </row>
    <row r="16580" spans="1:7" s="12" customFormat="1" ht="27.75" customHeight="1">
      <c r="A16580" s="52" t="s">
        <v>134</v>
      </c>
      <c r="B16580" s="35"/>
      <c r="C16580" s="36" t="s">
        <v>894</v>
      </c>
      <c r="D16580" s="37"/>
      <c r="F16580" s="200" t="s">
        <v>131</v>
      </c>
      <c r="G16580" s="36"/>
    </row>
    <row r="16581" spans="1:7" s="12" customFormat="1">
      <c r="A16581" s="41"/>
      <c r="B16581" s="36"/>
      <c r="C16581" s="36"/>
      <c r="D16581" s="42"/>
      <c r="E16581" s="36"/>
      <c r="F16581" s="65"/>
      <c r="G16581" s="66"/>
    </row>
    <row r="16582" spans="1:7" s="12" customFormat="1">
      <c r="A16582" s="41"/>
      <c r="B16582" s="36"/>
      <c r="C16582" s="36"/>
      <c r="D16582" s="42"/>
      <c r="E16582" s="38" t="s">
        <v>138</v>
      </c>
      <c r="F16582" s="67"/>
      <c r="G16582" s="67"/>
    </row>
    <row r="16583" spans="1:7" s="12" customFormat="1">
      <c r="A16583" s="41"/>
      <c r="B16583" s="36"/>
      <c r="C16583" s="36"/>
      <c r="D16583" s="42"/>
      <c r="E16583" s="36"/>
      <c r="F16583" s="36"/>
      <c r="G16583" s="45"/>
    </row>
    <row r="16584" spans="1:7" s="12" customFormat="1">
      <c r="A16584" s="41"/>
      <c r="B16584" s="36"/>
      <c r="C16584" s="36"/>
      <c r="D16584" s="42"/>
      <c r="E16584" s="36"/>
      <c r="F16584" s="36"/>
      <c r="G16584" s="45"/>
    </row>
    <row r="16585" spans="1:7" s="12" customFormat="1">
      <c r="A16585" s="41"/>
      <c r="B16585" s="36"/>
      <c r="C16585" s="36"/>
      <c r="D16585" s="42"/>
      <c r="E16585" s="36"/>
      <c r="F16585" s="36"/>
      <c r="G16585" s="45"/>
    </row>
    <row r="16586" spans="1:7" s="12" customFormat="1">
      <c r="A16586" s="41"/>
      <c r="B16586" s="36"/>
      <c r="C16586" s="36"/>
      <c r="D16586" s="42"/>
      <c r="E16586" s="36"/>
      <c r="F16586" s="36"/>
      <c r="G16586" s="45"/>
    </row>
    <row r="16587" spans="1:7" s="12" customFormat="1">
      <c r="A16587" s="41"/>
      <c r="B16587" s="36"/>
      <c r="C16587" s="36"/>
      <c r="D16587" s="42"/>
      <c r="E16587" s="36"/>
      <c r="F16587" s="36"/>
      <c r="G16587" s="45"/>
    </row>
    <row r="16588" spans="1:7" s="12" customFormat="1">
      <c r="A16588" s="41"/>
      <c r="B16588" s="36"/>
      <c r="C16588" s="36"/>
      <c r="D16588" s="42"/>
      <c r="E16588" s="46" t="s">
        <v>140</v>
      </c>
      <c r="F16588" s="36"/>
      <c r="G16588" s="45"/>
    </row>
    <row r="16589" spans="1:7" s="12" customFormat="1">
      <c r="A16589" s="37" t="s">
        <v>139</v>
      </c>
      <c r="B16589" s="36"/>
      <c r="C16589" s="36"/>
      <c r="D16589" s="42"/>
      <c r="E16589" s="46" t="s">
        <v>141</v>
      </c>
      <c r="F16589" s="36"/>
      <c r="G16589" s="45"/>
    </row>
    <row r="16590" spans="1:7" s="12" customFormat="1">
      <c r="A16590" s="41"/>
      <c r="B16590" s="36"/>
      <c r="C16590" s="36"/>
      <c r="D16590" s="42"/>
      <c r="E16590" s="46" t="s">
        <v>142</v>
      </c>
      <c r="F16590" s="36"/>
      <c r="G16590" s="45"/>
    </row>
    <row r="16591" spans="1:7" s="12" customFormat="1" ht="12.75" customHeight="1">
      <c r="A16591" s="41"/>
      <c r="B16591" s="36"/>
      <c r="C16591" s="52"/>
      <c r="D16591" s="42"/>
      <c r="E16591" s="46"/>
      <c r="F16591" s="36"/>
      <c r="G16591" s="45"/>
    </row>
    <row r="16592" spans="1:7" s="12" customFormat="1" ht="12.75" customHeight="1">
      <c r="A16592" s="41"/>
      <c r="B16592" s="36"/>
      <c r="C16592" s="52"/>
      <c r="D16592" s="42"/>
      <c r="E16592" s="46"/>
      <c r="F16592" s="36"/>
      <c r="G16592" s="45"/>
    </row>
    <row r="16593" spans="1:7" s="12" customFormat="1" ht="12.75" customHeight="1">
      <c r="A16593" s="41"/>
      <c r="B16593" s="36"/>
      <c r="C16593" s="52"/>
      <c r="D16593" s="42"/>
      <c r="E16593" s="46"/>
      <c r="F16593" s="36"/>
      <c r="G16593" s="45"/>
    </row>
    <row r="16594" spans="1:7" s="12" customFormat="1" ht="12.75" customHeight="1">
      <c r="A16594" s="41"/>
      <c r="B16594" s="36"/>
      <c r="C16594" s="52"/>
      <c r="D16594" s="42"/>
      <c r="E16594" s="46"/>
      <c r="F16594" s="36"/>
      <c r="G16594" s="45"/>
    </row>
    <row r="16595" spans="1:7" s="12" customFormat="1" ht="12.75" customHeight="1">
      <c r="A16595" s="41"/>
      <c r="B16595" s="36"/>
      <c r="C16595" s="52"/>
      <c r="D16595" s="42"/>
      <c r="E16595" s="46"/>
      <c r="F16595" s="36"/>
      <c r="G16595" s="45"/>
    </row>
    <row r="16596" spans="1:7" s="12" customFormat="1" ht="12.75" customHeight="1">
      <c r="A16596" s="41"/>
      <c r="B16596" s="36"/>
      <c r="C16596" s="52"/>
      <c r="D16596" s="42"/>
      <c r="E16596" s="46"/>
      <c r="F16596" s="36"/>
      <c r="G16596" s="45"/>
    </row>
    <row r="16597" spans="1:7" s="12" customFormat="1" ht="12.75" customHeight="1">
      <c r="A16597" s="41"/>
      <c r="B16597" s="36"/>
      <c r="C16597" s="52"/>
      <c r="D16597" s="42"/>
      <c r="E16597" s="46"/>
      <c r="F16597" s="36"/>
      <c r="G16597" s="45"/>
    </row>
    <row r="16598" spans="1:7" s="12" customFormat="1" ht="12.75" customHeight="1">
      <c r="A16598" s="41"/>
      <c r="B16598" s="36"/>
      <c r="C16598" s="52"/>
      <c r="D16598" s="42"/>
      <c r="E16598" s="46"/>
      <c r="F16598" s="36"/>
      <c r="G16598" s="45"/>
    </row>
    <row r="16599" spans="1:7" s="12" customFormat="1" ht="12.75" customHeight="1">
      <c r="A16599" s="41"/>
      <c r="B16599" s="36"/>
      <c r="C16599" s="52"/>
      <c r="D16599" s="42"/>
      <c r="E16599" s="46"/>
      <c r="F16599" s="36"/>
      <c r="G16599" s="45"/>
    </row>
    <row r="16600" spans="1:7" s="12" customFormat="1" ht="12.75" customHeight="1">
      <c r="A16600" s="41"/>
      <c r="B16600" s="36"/>
      <c r="C16600" s="52"/>
      <c r="D16600" s="42"/>
      <c r="E16600" s="46"/>
      <c r="F16600" s="36"/>
      <c r="G16600" s="45"/>
    </row>
    <row r="16601" spans="1:7" s="12" customFormat="1" ht="12.75" customHeight="1">
      <c r="A16601" s="41"/>
      <c r="B16601" s="36"/>
      <c r="C16601" s="52"/>
      <c r="D16601" s="42"/>
      <c r="E16601" s="46"/>
      <c r="F16601" s="36"/>
      <c r="G16601" s="45"/>
    </row>
    <row r="16602" spans="1:7" s="12" customFormat="1" ht="12.75" customHeight="1">
      <c r="A16602" s="41"/>
      <c r="B16602" s="36"/>
      <c r="C16602" s="52"/>
      <c r="D16602" s="42"/>
      <c r="E16602" s="46"/>
      <c r="F16602" s="36"/>
      <c r="G16602" s="45"/>
    </row>
    <row r="16603" spans="1:7" s="12" customFormat="1" ht="12.75" customHeight="1">
      <c r="A16603" s="41"/>
      <c r="B16603" s="36"/>
      <c r="C16603" s="52"/>
      <c r="D16603" s="42"/>
      <c r="E16603" s="46"/>
      <c r="F16603" s="36"/>
      <c r="G16603" s="45"/>
    </row>
    <row r="16604" spans="1:7" s="12" customFormat="1" ht="12.75" customHeight="1">
      <c r="A16604" s="41"/>
      <c r="B16604" s="36"/>
      <c r="C16604" s="52"/>
      <c r="D16604" s="42"/>
      <c r="E16604" s="46"/>
      <c r="F16604" s="36"/>
      <c r="G16604" s="45"/>
    </row>
    <row r="16605" spans="1:7" s="12" customFormat="1" ht="12.75" customHeight="1">
      <c r="A16605" s="41"/>
      <c r="B16605" s="36"/>
      <c r="C16605" s="52"/>
      <c r="D16605" s="42"/>
      <c r="E16605" s="46"/>
      <c r="F16605" s="36"/>
      <c r="G16605" s="45"/>
    </row>
    <row r="16606" spans="1:7" s="12" customFormat="1" ht="12.75" customHeight="1">
      <c r="A16606" s="41"/>
      <c r="B16606" s="36"/>
      <c r="C16606" s="52"/>
      <c r="D16606" s="42"/>
      <c r="E16606" s="46"/>
      <c r="F16606" s="36"/>
      <c r="G16606" s="45"/>
    </row>
    <row r="16607" spans="1:7" s="12" customFormat="1" ht="12.75" customHeight="1">
      <c r="A16607" s="41"/>
      <c r="B16607" s="36"/>
      <c r="C16607" s="52"/>
      <c r="D16607" s="42"/>
      <c r="E16607" s="46"/>
      <c r="F16607" s="36"/>
      <c r="G16607" s="45"/>
    </row>
    <row r="16608" spans="1:7" s="12" customFormat="1" ht="12.75" customHeight="1">
      <c r="A16608" s="41"/>
      <c r="B16608" s="36"/>
      <c r="C16608" s="52"/>
      <c r="D16608" s="42"/>
      <c r="E16608" s="46"/>
      <c r="F16608" s="36"/>
      <c r="G16608" s="45"/>
    </row>
    <row r="16609" spans="1:7" s="12" customFormat="1" ht="12.75" customHeight="1">
      <c r="A16609" s="41"/>
      <c r="B16609" s="36"/>
      <c r="C16609" s="52"/>
      <c r="D16609" s="42"/>
      <c r="E16609" s="46"/>
      <c r="F16609" s="36"/>
      <c r="G16609" s="45"/>
    </row>
    <row r="16610" spans="1:7" s="12" customFormat="1" ht="12.75" customHeight="1">
      <c r="A16610" s="41"/>
      <c r="B16610" s="36"/>
      <c r="C16610" s="52"/>
      <c r="D16610" s="42"/>
      <c r="E16610" s="46"/>
      <c r="F16610" s="36"/>
      <c r="G16610" s="45"/>
    </row>
    <row r="16611" spans="1:7" s="12" customFormat="1" ht="12.75" customHeight="1">
      <c r="A16611" s="41"/>
      <c r="B16611" s="36"/>
      <c r="C16611" s="52"/>
      <c r="D16611" s="42"/>
      <c r="E16611" s="46"/>
      <c r="F16611" s="36"/>
      <c r="G16611" s="45"/>
    </row>
    <row r="16612" spans="1:7" s="12" customFormat="1" ht="12.75" customHeight="1">
      <c r="A16612" s="41"/>
      <c r="B16612" s="36"/>
      <c r="C16612" s="52"/>
      <c r="D16612" s="42"/>
      <c r="E16612" s="46"/>
      <c r="F16612" s="36"/>
      <c r="G16612" s="45"/>
    </row>
    <row r="16613" spans="1:7" s="12" customFormat="1" ht="12.75" customHeight="1">
      <c r="A16613" s="41"/>
      <c r="B16613" s="36"/>
      <c r="C16613" s="52"/>
      <c r="D16613" s="42"/>
      <c r="E16613" s="46"/>
      <c r="F16613" s="36"/>
      <c r="G16613" s="45"/>
    </row>
    <row r="16614" spans="1:7" s="12" customFormat="1" ht="12.75" customHeight="1">
      <c r="A16614" s="41"/>
      <c r="B16614" s="36"/>
      <c r="C16614" s="52"/>
      <c r="D16614" s="42"/>
      <c r="E16614" s="46"/>
      <c r="F16614" s="36"/>
      <c r="G16614" s="45"/>
    </row>
    <row r="16615" spans="1:7" s="12" customFormat="1" ht="12.75" customHeight="1">
      <c r="A16615" s="41"/>
      <c r="B16615" s="36"/>
      <c r="C16615" s="52"/>
      <c r="D16615" s="42"/>
      <c r="E16615" s="46"/>
      <c r="F16615" s="36"/>
      <c r="G16615" s="45"/>
    </row>
    <row r="16616" spans="1:7" s="12" customFormat="1" ht="12.75" customHeight="1">
      <c r="A16616" s="41"/>
      <c r="B16616" s="36"/>
      <c r="C16616" s="52"/>
      <c r="D16616" s="42"/>
      <c r="E16616" s="46"/>
      <c r="F16616" s="36"/>
      <c r="G16616" s="45"/>
    </row>
    <row r="16617" spans="1:7" s="12" customFormat="1" ht="12.75" customHeight="1">
      <c r="A16617" s="41"/>
      <c r="B16617" s="36"/>
      <c r="C16617" s="52"/>
      <c r="D16617" s="42"/>
      <c r="E16617" s="46"/>
      <c r="F16617" s="36"/>
      <c r="G16617" s="45"/>
    </row>
    <row r="16618" spans="1:7" s="12" customFormat="1" ht="12.75" customHeight="1">
      <c r="A16618" s="41"/>
      <c r="B16618" s="36"/>
      <c r="C16618" s="52"/>
      <c r="D16618" s="42"/>
      <c r="E16618" s="46"/>
      <c r="F16618" s="36"/>
      <c r="G16618" s="45"/>
    </row>
    <row r="16619" spans="1:7" s="12" customFormat="1" ht="12.75" customHeight="1">
      <c r="A16619" s="41"/>
      <c r="B16619" s="36"/>
      <c r="C16619" s="52"/>
      <c r="D16619" s="42"/>
      <c r="E16619" s="46"/>
      <c r="F16619" s="36"/>
      <c r="G16619" s="45"/>
    </row>
    <row r="16620" spans="1:7" s="12" customFormat="1" ht="12.75" customHeight="1">
      <c r="A16620" s="41"/>
      <c r="B16620" s="36"/>
      <c r="C16620" s="52"/>
      <c r="D16620" s="42"/>
      <c r="E16620" s="46"/>
      <c r="F16620" s="36"/>
      <c r="G16620" s="45"/>
    </row>
    <row r="16621" spans="1:7" s="12" customFormat="1" ht="12.75" customHeight="1">
      <c r="A16621" s="41"/>
      <c r="B16621" s="36"/>
      <c r="C16621" s="52"/>
      <c r="D16621" s="42"/>
      <c r="E16621" s="46"/>
      <c r="F16621" s="36"/>
      <c r="G16621" s="45"/>
    </row>
    <row r="16622" spans="1:7" s="12" customFormat="1" ht="12.75" customHeight="1">
      <c r="A16622" s="41"/>
      <c r="B16622" s="36"/>
      <c r="C16622" s="52"/>
      <c r="D16622" s="42"/>
      <c r="E16622" s="46"/>
      <c r="F16622" s="36"/>
      <c r="G16622" s="45"/>
    </row>
    <row r="16623" spans="1:7" s="12" customFormat="1" ht="12.75" customHeight="1">
      <c r="A16623" s="41"/>
      <c r="B16623" s="36"/>
      <c r="C16623" s="52"/>
      <c r="D16623" s="42"/>
      <c r="E16623" s="46"/>
      <c r="F16623" s="36"/>
      <c r="G16623" s="45"/>
    </row>
    <row r="16624" spans="1:7" s="12" customFormat="1" ht="12.75" customHeight="1">
      <c r="A16624" s="41"/>
      <c r="B16624" s="36"/>
      <c r="C16624" s="52"/>
      <c r="D16624" s="42"/>
      <c r="E16624" s="46"/>
      <c r="F16624" s="36"/>
      <c r="G16624" s="45"/>
    </row>
    <row r="16625" spans="1:7" s="12" customFormat="1" ht="12.75" customHeight="1">
      <c r="A16625" s="41"/>
      <c r="B16625" s="36"/>
      <c r="C16625" s="52"/>
      <c r="D16625" s="42"/>
      <c r="E16625" s="46"/>
      <c r="F16625" s="36"/>
      <c r="G16625" s="45"/>
    </row>
    <row r="16626" spans="1:7" s="12" customFormat="1" ht="12.75" customHeight="1">
      <c r="A16626" s="41"/>
      <c r="B16626" s="36"/>
      <c r="C16626" s="52"/>
      <c r="D16626" s="42"/>
      <c r="E16626" s="46"/>
      <c r="F16626" s="36"/>
      <c r="G16626" s="45"/>
    </row>
    <row r="16627" spans="1:7" s="12" customFormat="1" ht="12.75" customHeight="1">
      <c r="A16627" s="41"/>
      <c r="B16627" s="36"/>
      <c r="C16627" s="52"/>
      <c r="D16627" s="42"/>
      <c r="E16627" s="46"/>
      <c r="F16627" s="36"/>
      <c r="G16627" s="45"/>
    </row>
    <row r="16628" spans="1:7" s="12" customFormat="1" ht="12.75" customHeight="1">
      <c r="A16628" s="41"/>
      <c r="B16628" s="36"/>
      <c r="C16628" s="52"/>
      <c r="D16628" s="42"/>
      <c r="E16628" s="46"/>
      <c r="F16628" s="36"/>
      <c r="G16628" s="45"/>
    </row>
    <row r="16629" spans="1:7" s="12" customFormat="1" ht="12.75" customHeight="1">
      <c r="A16629" s="41"/>
      <c r="B16629" s="36"/>
      <c r="C16629" s="52"/>
      <c r="D16629" s="42"/>
      <c r="E16629" s="46"/>
      <c r="F16629" s="36"/>
      <c r="G16629" s="45"/>
    </row>
    <row r="16630" spans="1:7" s="12" customFormat="1" ht="12.75" customHeight="1">
      <c r="A16630" s="41"/>
      <c r="B16630" s="36"/>
      <c r="C16630" s="52"/>
      <c r="D16630" s="42"/>
      <c r="E16630" s="46"/>
      <c r="F16630" s="36"/>
      <c r="G16630" s="45"/>
    </row>
    <row r="16631" spans="1:7" s="12" customFormat="1" ht="12.75" customHeight="1">
      <c r="A16631" s="41"/>
      <c r="B16631" s="36"/>
      <c r="C16631" s="52"/>
      <c r="D16631" s="42"/>
      <c r="E16631" s="46"/>
      <c r="F16631" s="36"/>
      <c r="G16631" s="45"/>
    </row>
    <row r="16632" spans="1:7" s="12" customFormat="1" ht="12.75" customHeight="1">
      <c r="A16632" s="41"/>
      <c r="B16632" s="36"/>
      <c r="C16632" s="52"/>
      <c r="D16632" s="42"/>
      <c r="E16632" s="46"/>
      <c r="F16632" s="36"/>
      <c r="G16632" s="45"/>
    </row>
    <row r="16633" spans="1:7" s="12" customFormat="1" ht="12.75" customHeight="1">
      <c r="A16633" s="41"/>
      <c r="B16633" s="36"/>
      <c r="C16633" s="52"/>
      <c r="D16633" s="42"/>
      <c r="E16633" s="46"/>
      <c r="F16633" s="36"/>
      <c r="G16633" s="45"/>
    </row>
    <row r="16634" spans="1:7" s="12" customFormat="1" ht="12.75" customHeight="1">
      <c r="A16634" s="41"/>
      <c r="B16634" s="36"/>
      <c r="C16634" s="52"/>
      <c r="D16634" s="42"/>
      <c r="E16634" s="46"/>
      <c r="F16634" s="36"/>
      <c r="G16634" s="45"/>
    </row>
    <row r="16635" spans="1:7" s="12" customFormat="1" ht="12.75" customHeight="1">
      <c r="A16635" s="41"/>
      <c r="B16635" s="36"/>
      <c r="C16635" s="52"/>
      <c r="D16635" s="42"/>
      <c r="E16635" s="46"/>
      <c r="F16635" s="36"/>
      <c r="G16635" s="45"/>
    </row>
    <row r="16636" spans="1:7" s="12" customFormat="1" ht="12.75" customHeight="1">
      <c r="A16636" s="41"/>
      <c r="B16636" s="36"/>
      <c r="C16636" s="52"/>
      <c r="D16636" s="42"/>
      <c r="E16636" s="46"/>
      <c r="F16636" s="36"/>
      <c r="G16636" s="45"/>
    </row>
    <row r="16637" spans="1:7" s="12" customFormat="1" ht="12.75" customHeight="1">
      <c r="A16637" s="41"/>
      <c r="B16637" s="36"/>
      <c r="C16637" s="52"/>
      <c r="D16637" s="42"/>
      <c r="E16637" s="46"/>
      <c r="F16637" s="36"/>
      <c r="G16637" s="45"/>
    </row>
    <row r="16638" spans="1:7" s="12" customFormat="1" ht="12.75" customHeight="1">
      <c r="A16638" s="41"/>
      <c r="B16638" s="36"/>
      <c r="C16638" s="52"/>
      <c r="D16638" s="42"/>
      <c r="E16638" s="46"/>
      <c r="F16638" s="36"/>
      <c r="G16638" s="45"/>
    </row>
    <row r="16639" spans="1:7" s="12" customFormat="1" ht="12.75" customHeight="1">
      <c r="A16639" s="41"/>
      <c r="B16639" s="36"/>
      <c r="C16639" s="52"/>
      <c r="D16639" s="42"/>
      <c r="E16639" s="46"/>
      <c r="F16639" s="36"/>
      <c r="G16639" s="45"/>
    </row>
    <row r="16640" spans="1:7" s="12" customFormat="1" ht="12.75" customHeight="1">
      <c r="A16640" s="41"/>
      <c r="B16640" s="36"/>
      <c r="C16640" s="52"/>
      <c r="D16640" s="42"/>
      <c r="E16640" s="46"/>
      <c r="F16640" s="36"/>
      <c r="G16640" s="45"/>
    </row>
    <row r="16641" spans="1:7" s="12" customFormat="1" ht="12.75" customHeight="1">
      <c r="A16641" s="41"/>
      <c r="B16641" s="36"/>
      <c r="C16641" s="52"/>
      <c r="D16641" s="42"/>
      <c r="E16641" s="46"/>
      <c r="F16641" s="36"/>
      <c r="G16641" s="45"/>
    </row>
    <row r="16642" spans="1:7" s="12" customFormat="1" ht="12.75" customHeight="1">
      <c r="A16642" s="41"/>
      <c r="B16642" s="36"/>
      <c r="C16642" s="52"/>
      <c r="D16642" s="42"/>
      <c r="E16642" s="46"/>
      <c r="F16642" s="36"/>
      <c r="G16642" s="45"/>
    </row>
    <row r="16643" spans="1:7" s="12" customFormat="1" ht="12.75" customHeight="1">
      <c r="A16643" s="41"/>
      <c r="B16643" s="36"/>
      <c r="C16643" s="52"/>
      <c r="D16643" s="42"/>
      <c r="E16643" s="46"/>
      <c r="F16643" s="36"/>
      <c r="G16643" s="45"/>
    </row>
    <row r="16644" spans="1:7" s="12" customFormat="1" ht="12.75" customHeight="1">
      <c r="A16644" s="41"/>
      <c r="B16644" s="36"/>
      <c r="C16644" s="52"/>
      <c r="D16644" s="42"/>
      <c r="E16644" s="46"/>
      <c r="F16644" s="36"/>
      <c r="G16644" s="45"/>
    </row>
    <row r="16645" spans="1:7" s="12" customFormat="1" ht="12.75" customHeight="1">
      <c r="A16645" s="41"/>
      <c r="B16645" s="36"/>
      <c r="C16645" s="52"/>
      <c r="D16645" s="42"/>
      <c r="E16645" s="46"/>
      <c r="F16645" s="36"/>
      <c r="G16645" s="45"/>
    </row>
    <row r="16646" spans="1:7" s="12" customFormat="1" ht="12.75" customHeight="1">
      <c r="A16646" s="41"/>
      <c r="B16646" s="36"/>
      <c r="C16646" s="52"/>
      <c r="D16646" s="42"/>
      <c r="E16646" s="46"/>
      <c r="F16646" s="36"/>
      <c r="G16646" s="45"/>
    </row>
    <row r="16647" spans="1:7" s="12" customFormat="1" ht="12.75" customHeight="1">
      <c r="A16647" s="41"/>
      <c r="B16647" s="36"/>
      <c r="C16647" s="52"/>
      <c r="D16647" s="42"/>
      <c r="E16647" s="46"/>
      <c r="F16647" s="36"/>
      <c r="G16647" s="45"/>
    </row>
    <row r="16648" spans="1:7" s="12" customFormat="1" ht="12.75" customHeight="1">
      <c r="A16648" s="41"/>
      <c r="B16648" s="36"/>
      <c r="C16648" s="52"/>
      <c r="D16648" s="42"/>
      <c r="E16648" s="46"/>
      <c r="F16648" s="36"/>
      <c r="G16648" s="45"/>
    </row>
    <row r="16649" spans="1:7" s="12" customFormat="1" ht="12.75" customHeight="1">
      <c r="A16649" s="41"/>
      <c r="B16649" s="36"/>
      <c r="C16649" s="52"/>
      <c r="D16649" s="42"/>
      <c r="E16649" s="46"/>
      <c r="F16649" s="36"/>
      <c r="G16649" s="45"/>
    </row>
    <row r="16650" spans="1:7" s="12" customFormat="1" ht="12.75" customHeight="1">
      <c r="A16650" s="41"/>
      <c r="B16650" s="36"/>
      <c r="C16650" s="52"/>
      <c r="D16650" s="42"/>
      <c r="E16650" s="46"/>
      <c r="F16650" s="36"/>
      <c r="G16650" s="45"/>
    </row>
    <row r="16651" spans="1:7" s="12" customFormat="1" ht="12.75" customHeight="1">
      <c r="A16651" s="41"/>
      <c r="B16651" s="36"/>
      <c r="C16651" s="52"/>
      <c r="D16651" s="42"/>
      <c r="E16651" s="46"/>
      <c r="F16651" s="36"/>
      <c r="G16651" s="45"/>
    </row>
    <row r="16652" spans="1:7" s="12" customFormat="1" ht="12.75" customHeight="1">
      <c r="A16652" s="41"/>
      <c r="B16652" s="36"/>
      <c r="C16652" s="52"/>
      <c r="D16652" s="42"/>
      <c r="E16652" s="46"/>
      <c r="F16652" s="36"/>
      <c r="G16652" s="45"/>
    </row>
    <row r="16653" spans="1:7" s="12" customFormat="1" ht="12.75" customHeight="1">
      <c r="A16653" s="41"/>
      <c r="B16653" s="36"/>
      <c r="C16653" s="52"/>
      <c r="D16653" s="42"/>
      <c r="E16653" s="46"/>
      <c r="F16653" s="36"/>
      <c r="G16653" s="45"/>
    </row>
    <row r="16654" spans="1:7" s="12" customFormat="1" ht="12.75" customHeight="1">
      <c r="A16654" s="41"/>
      <c r="B16654" s="36"/>
      <c r="C16654" s="52"/>
      <c r="D16654" s="42"/>
      <c r="E16654" s="46"/>
      <c r="F16654" s="36"/>
      <c r="G16654" s="45"/>
    </row>
    <row r="16655" spans="1:7" s="12" customFormat="1" ht="12.75" customHeight="1">
      <c r="A16655" s="41"/>
      <c r="B16655" s="36"/>
      <c r="C16655" s="52"/>
      <c r="D16655" s="42"/>
      <c r="E16655" s="46"/>
      <c r="F16655" s="36"/>
      <c r="G16655" s="45"/>
    </row>
    <row r="16656" spans="1:7" s="12" customFormat="1" ht="12.75" customHeight="1">
      <c r="A16656" s="41"/>
      <c r="B16656" s="36"/>
      <c r="C16656" s="52"/>
      <c r="D16656" s="42"/>
      <c r="E16656" s="46"/>
      <c r="F16656" s="36"/>
      <c r="G16656" s="45"/>
    </row>
    <row r="16657" spans="1:7" s="12" customFormat="1" ht="12.75" customHeight="1">
      <c r="A16657" s="41"/>
      <c r="B16657" s="36"/>
      <c r="C16657" s="52"/>
      <c r="D16657" s="42"/>
      <c r="E16657" s="46"/>
      <c r="F16657" s="36"/>
      <c r="G16657" s="45"/>
    </row>
    <row r="16658" spans="1:7" s="12" customFormat="1" ht="12.75" customHeight="1">
      <c r="A16658" s="41"/>
      <c r="B16658" s="36"/>
      <c r="C16658" s="52"/>
      <c r="D16658" s="42"/>
      <c r="E16658" s="46"/>
      <c r="F16658" s="36"/>
      <c r="G16658" s="45"/>
    </row>
    <row r="16659" spans="1:7" s="12" customFormat="1" ht="12.75" customHeight="1">
      <c r="A16659" s="41"/>
      <c r="B16659" s="36"/>
      <c r="C16659" s="52"/>
      <c r="D16659" s="42"/>
      <c r="E16659" s="46"/>
      <c r="F16659" s="36"/>
      <c r="G16659" s="45"/>
    </row>
    <row r="16660" spans="1:7" s="12" customFormat="1" ht="12.75" customHeight="1">
      <c r="A16660" s="41"/>
      <c r="B16660" s="36"/>
      <c r="C16660" s="52"/>
      <c r="D16660" s="42"/>
      <c r="E16660" s="46"/>
      <c r="F16660" s="36"/>
      <c r="G16660" s="45"/>
    </row>
    <row r="16661" spans="1:7" s="12" customFormat="1" ht="12.75" customHeight="1">
      <c r="A16661" s="41"/>
      <c r="B16661" s="36"/>
      <c r="C16661" s="52"/>
      <c r="D16661" s="42"/>
      <c r="E16661" s="46"/>
      <c r="F16661" s="36"/>
      <c r="G16661" s="45"/>
    </row>
    <row r="16662" spans="1:7" s="12" customFormat="1" ht="12.75" customHeight="1">
      <c r="A16662" s="41"/>
      <c r="B16662" s="36"/>
      <c r="C16662" s="52"/>
      <c r="D16662" s="42"/>
      <c r="E16662" s="46"/>
      <c r="F16662" s="36"/>
      <c r="G16662" s="45"/>
    </row>
    <row r="16663" spans="1:7" s="12" customFormat="1" ht="12.75" customHeight="1">
      <c r="A16663" s="41"/>
      <c r="B16663" s="36"/>
      <c r="C16663" s="52"/>
      <c r="D16663" s="42"/>
      <c r="E16663" s="46"/>
      <c r="F16663" s="36"/>
      <c r="G16663" s="45"/>
    </row>
    <row r="16664" spans="1:7" s="12" customFormat="1" ht="12.75" customHeight="1">
      <c r="A16664" s="41"/>
      <c r="B16664" s="36"/>
      <c r="C16664" s="52"/>
      <c r="D16664" s="42"/>
      <c r="E16664" s="46"/>
      <c r="F16664" s="36"/>
      <c r="G16664" s="45"/>
    </row>
    <row r="16665" spans="1:7" s="12" customFormat="1" ht="12.75" customHeight="1">
      <c r="A16665" s="41"/>
      <c r="B16665" s="36"/>
      <c r="C16665" s="52"/>
      <c r="D16665" s="42"/>
      <c r="E16665" s="46"/>
      <c r="F16665" s="36"/>
      <c r="G16665" s="45"/>
    </row>
    <row r="16666" spans="1:7" s="12" customFormat="1" ht="12.75" customHeight="1">
      <c r="A16666" s="41"/>
      <c r="B16666" s="36"/>
      <c r="C16666" s="52"/>
      <c r="D16666" s="42"/>
      <c r="E16666" s="46"/>
      <c r="F16666" s="36"/>
      <c r="G16666" s="45"/>
    </row>
    <row r="16667" spans="1:7" s="12" customFormat="1" ht="12.75" customHeight="1">
      <c r="A16667" s="41"/>
      <c r="B16667" s="36"/>
      <c r="C16667" s="52"/>
      <c r="D16667" s="42"/>
      <c r="E16667" s="46"/>
      <c r="F16667" s="36"/>
      <c r="G16667" s="45"/>
    </row>
    <row r="16668" spans="1:7" s="12" customFormat="1" ht="12.75" customHeight="1">
      <c r="A16668" s="41"/>
      <c r="B16668" s="36"/>
      <c r="C16668" s="52"/>
      <c r="D16668" s="42"/>
      <c r="E16668" s="46"/>
      <c r="F16668" s="36"/>
      <c r="G16668" s="45"/>
    </row>
    <row r="16669" spans="1:7" s="12" customFormat="1" ht="12.75" customHeight="1">
      <c r="A16669" s="41"/>
      <c r="B16669" s="36"/>
      <c r="C16669" s="52"/>
      <c r="D16669" s="42"/>
      <c r="E16669" s="46"/>
      <c r="F16669" s="36"/>
      <c r="G16669" s="45"/>
    </row>
    <row r="16670" spans="1:7" s="12" customFormat="1" ht="12.75" customHeight="1">
      <c r="A16670" s="41"/>
      <c r="B16670" s="36"/>
      <c r="C16670" s="52"/>
      <c r="D16670" s="42"/>
      <c r="E16670" s="46"/>
      <c r="F16670" s="36"/>
      <c r="G16670" s="45"/>
    </row>
    <row r="16671" spans="1:7" s="12" customFormat="1" ht="12.75" customHeight="1">
      <c r="A16671" s="41"/>
      <c r="B16671" s="36"/>
      <c r="C16671" s="52"/>
      <c r="D16671" s="42"/>
      <c r="E16671" s="46"/>
      <c r="F16671" s="36"/>
      <c r="G16671" s="45"/>
    </row>
    <row r="16672" spans="1:7" s="12" customFormat="1" ht="12.75" customHeight="1">
      <c r="A16672" s="41"/>
      <c r="B16672" s="36"/>
      <c r="C16672" s="52"/>
      <c r="D16672" s="42"/>
      <c r="E16672" s="46"/>
      <c r="F16672" s="36"/>
      <c r="G16672" s="45"/>
    </row>
    <row r="16673" spans="1:7" s="12" customFormat="1" ht="12.75" customHeight="1">
      <c r="A16673" s="41"/>
      <c r="B16673" s="36"/>
      <c r="C16673" s="52"/>
      <c r="D16673" s="42"/>
      <c r="E16673" s="46"/>
      <c r="F16673" s="36"/>
      <c r="G16673" s="45"/>
    </row>
    <row r="16674" spans="1:7" s="12" customFormat="1" ht="12.75" customHeight="1">
      <c r="A16674" s="41"/>
      <c r="B16674" s="36"/>
      <c r="C16674" s="52"/>
      <c r="D16674" s="42"/>
      <c r="E16674" s="46"/>
      <c r="F16674" s="36"/>
      <c r="G16674" s="45"/>
    </row>
    <row r="16675" spans="1:7" s="12" customFormat="1" ht="12.75" customHeight="1">
      <c r="A16675" s="41"/>
      <c r="B16675" s="36"/>
      <c r="C16675" s="52"/>
      <c r="D16675" s="42"/>
      <c r="E16675" s="46"/>
      <c r="F16675" s="36"/>
      <c r="G16675" s="45"/>
    </row>
    <row r="16676" spans="1:7" s="12" customFormat="1" ht="12.75" customHeight="1">
      <c r="A16676" s="41"/>
      <c r="B16676" s="36"/>
      <c r="C16676" s="52"/>
      <c r="D16676" s="42"/>
      <c r="E16676" s="46"/>
      <c r="F16676" s="36"/>
      <c r="G16676" s="45"/>
    </row>
    <row r="16677" spans="1:7" s="12" customFormat="1" ht="12.75" customHeight="1">
      <c r="A16677" s="41"/>
      <c r="B16677" s="36"/>
      <c r="C16677" s="52"/>
      <c r="D16677" s="42"/>
      <c r="E16677" s="46"/>
      <c r="F16677" s="36"/>
      <c r="G16677" s="45"/>
    </row>
    <row r="16678" spans="1:7" s="12" customFormat="1" ht="12.75" customHeight="1">
      <c r="A16678" s="41"/>
      <c r="B16678" s="36"/>
      <c r="C16678" s="52"/>
      <c r="D16678" s="42"/>
      <c r="E16678" s="46"/>
      <c r="F16678" s="36"/>
      <c r="G16678" s="45"/>
    </row>
    <row r="16679" spans="1:7" s="12" customFormat="1" ht="12.75" customHeight="1">
      <c r="A16679" s="41"/>
      <c r="B16679" s="36"/>
      <c r="C16679" s="52"/>
      <c r="D16679" s="42"/>
      <c r="E16679" s="46"/>
      <c r="F16679" s="36"/>
      <c r="G16679" s="45"/>
    </row>
    <row r="16680" spans="1:7" s="12" customFormat="1" ht="12.75" customHeight="1">
      <c r="A16680" s="41"/>
      <c r="B16680" s="36"/>
      <c r="C16680" s="52"/>
      <c r="D16680" s="42"/>
      <c r="E16680" s="46"/>
      <c r="F16680" s="36"/>
      <c r="G16680" s="45"/>
    </row>
    <row r="16681" spans="1:7" s="12" customFormat="1" ht="12.75" customHeight="1">
      <c r="A16681" s="41"/>
      <c r="B16681" s="36"/>
      <c r="C16681" s="52"/>
      <c r="D16681" s="42"/>
      <c r="E16681" s="46"/>
      <c r="F16681" s="36"/>
      <c r="G16681" s="45"/>
    </row>
    <row r="16682" spans="1:7" s="12" customFormat="1" ht="12.75" customHeight="1">
      <c r="A16682" s="41"/>
      <c r="B16682" s="36"/>
      <c r="C16682" s="52"/>
      <c r="D16682" s="42"/>
      <c r="E16682" s="46"/>
      <c r="F16682" s="36"/>
      <c r="G16682" s="45"/>
    </row>
    <row r="16683" spans="1:7" s="12" customFormat="1" ht="12.75" customHeight="1">
      <c r="A16683" s="41"/>
      <c r="B16683" s="36"/>
      <c r="C16683" s="52"/>
      <c r="D16683" s="42"/>
      <c r="E16683" s="46"/>
      <c r="F16683" s="36"/>
      <c r="G16683" s="45"/>
    </row>
    <row r="16684" spans="1:7" s="12" customFormat="1" ht="12.75" customHeight="1">
      <c r="A16684" s="41"/>
      <c r="B16684" s="36"/>
      <c r="C16684" s="52"/>
      <c r="D16684" s="42"/>
      <c r="E16684" s="46"/>
      <c r="F16684" s="36"/>
      <c r="G16684" s="45"/>
    </row>
    <row r="16685" spans="1:7" s="12" customFormat="1" ht="12.75" customHeight="1">
      <c r="A16685" s="41"/>
      <c r="B16685" s="36"/>
      <c r="C16685" s="52"/>
      <c r="D16685" s="42"/>
      <c r="E16685" s="46"/>
      <c r="F16685" s="36"/>
      <c r="G16685" s="45"/>
    </row>
    <row r="16686" spans="1:7" s="12" customFormat="1" ht="12.75" customHeight="1">
      <c r="A16686" s="41"/>
      <c r="B16686" s="36"/>
      <c r="C16686" s="52"/>
      <c r="D16686" s="42"/>
      <c r="E16686" s="46"/>
      <c r="F16686" s="36"/>
      <c r="G16686" s="45"/>
    </row>
    <row r="16687" spans="1:7" s="12" customFormat="1" ht="12.75" customHeight="1">
      <c r="A16687" s="41"/>
      <c r="B16687" s="36"/>
      <c r="C16687" s="52"/>
      <c r="D16687" s="42"/>
      <c r="E16687" s="46"/>
      <c r="F16687" s="36"/>
      <c r="G16687" s="45"/>
    </row>
    <row r="16688" spans="1:7" s="12" customFormat="1" ht="12.75" customHeight="1">
      <c r="A16688" s="41"/>
      <c r="B16688" s="36"/>
      <c r="C16688" s="52"/>
      <c r="D16688" s="42"/>
      <c r="E16688" s="46"/>
      <c r="F16688" s="36"/>
      <c r="G16688" s="45"/>
    </row>
    <row r="16689" spans="1:7" s="12" customFormat="1" ht="12.75" customHeight="1">
      <c r="A16689" s="41"/>
      <c r="B16689" s="36"/>
      <c r="C16689" s="52"/>
      <c r="D16689" s="42"/>
      <c r="E16689" s="46"/>
      <c r="F16689" s="36"/>
      <c r="G16689" s="45"/>
    </row>
    <row r="16690" spans="1:7" s="12" customFormat="1" ht="12.75" customHeight="1">
      <c r="A16690" s="41"/>
      <c r="B16690" s="36"/>
      <c r="C16690" s="52"/>
      <c r="D16690" s="42"/>
      <c r="E16690" s="46"/>
      <c r="F16690" s="36"/>
      <c r="G16690" s="45"/>
    </row>
    <row r="16691" spans="1:7" s="12" customFormat="1" ht="12.75" customHeight="1">
      <c r="A16691" s="41"/>
      <c r="B16691" s="36"/>
      <c r="C16691" s="52"/>
      <c r="D16691" s="42"/>
      <c r="E16691" s="46"/>
      <c r="F16691" s="36"/>
      <c r="G16691" s="45"/>
    </row>
    <row r="16692" spans="1:7" s="12" customFormat="1" ht="12.75" customHeight="1">
      <c r="A16692" s="41"/>
      <c r="B16692" s="36"/>
      <c r="C16692" s="52"/>
      <c r="D16692" s="42"/>
      <c r="E16692" s="46"/>
      <c r="F16692" s="36"/>
      <c r="G16692" s="45"/>
    </row>
    <row r="16693" spans="1:7" s="12" customFormat="1" ht="12.75" customHeight="1">
      <c r="A16693" s="41"/>
      <c r="B16693" s="36"/>
      <c r="C16693" s="52"/>
      <c r="D16693" s="42"/>
      <c r="E16693" s="46"/>
      <c r="F16693" s="36"/>
      <c r="G16693" s="45"/>
    </row>
    <row r="16694" spans="1:7" s="12" customFormat="1" ht="12.75" customHeight="1">
      <c r="A16694" s="41"/>
      <c r="B16694" s="36"/>
      <c r="C16694" s="52"/>
      <c r="D16694" s="42"/>
      <c r="E16694" s="46"/>
      <c r="F16694" s="36"/>
      <c r="G16694" s="45"/>
    </row>
    <row r="16695" spans="1:7" s="12" customFormat="1" ht="12.75" customHeight="1">
      <c r="A16695" s="41"/>
      <c r="B16695" s="36"/>
      <c r="C16695" s="52"/>
      <c r="D16695" s="42"/>
      <c r="E16695" s="46"/>
      <c r="F16695" s="36"/>
      <c r="G16695" s="45"/>
    </row>
    <row r="16696" spans="1:7" s="12" customFormat="1" ht="12.75" customHeight="1">
      <c r="A16696" s="41"/>
      <c r="B16696" s="36"/>
      <c r="C16696" s="52"/>
      <c r="D16696" s="42"/>
      <c r="E16696" s="46"/>
      <c r="F16696" s="36"/>
      <c r="G16696" s="45"/>
    </row>
    <row r="16697" spans="1:7" s="12" customFormat="1" ht="12.75" customHeight="1">
      <c r="A16697" s="41"/>
      <c r="B16697" s="36"/>
      <c r="C16697" s="52"/>
      <c r="D16697" s="42"/>
      <c r="E16697" s="46"/>
      <c r="F16697" s="36"/>
      <c r="G16697" s="45"/>
    </row>
    <row r="16698" spans="1:7" s="12" customFormat="1" ht="12.75" customHeight="1">
      <c r="A16698" s="41"/>
      <c r="B16698" s="36"/>
      <c r="C16698" s="52"/>
      <c r="D16698" s="42"/>
      <c r="E16698" s="46"/>
      <c r="F16698" s="36"/>
      <c r="G16698" s="45"/>
    </row>
    <row r="16699" spans="1:7" s="12" customFormat="1" ht="12.75" customHeight="1">
      <c r="A16699" s="41"/>
      <c r="B16699" s="36"/>
      <c r="C16699" s="52"/>
      <c r="D16699" s="42"/>
      <c r="E16699" s="46"/>
      <c r="F16699" s="36"/>
      <c r="G16699" s="45"/>
    </row>
    <row r="16700" spans="1:7" s="12" customFormat="1" ht="12.75" customHeight="1">
      <c r="A16700" s="41"/>
      <c r="B16700" s="36"/>
      <c r="C16700" s="52"/>
      <c r="D16700" s="42"/>
      <c r="E16700" s="46"/>
      <c r="F16700" s="36"/>
      <c r="G16700" s="45"/>
    </row>
    <row r="16701" spans="1:7" s="12" customFormat="1" ht="12.75" customHeight="1">
      <c r="A16701" s="41"/>
      <c r="B16701" s="36"/>
      <c r="C16701" s="52"/>
      <c r="D16701" s="42"/>
      <c r="E16701" s="46"/>
      <c r="F16701" s="36"/>
      <c r="G16701" s="45"/>
    </row>
    <row r="16702" spans="1:7" s="12" customFormat="1" ht="12.75" customHeight="1">
      <c r="A16702" s="41"/>
      <c r="B16702" s="36"/>
      <c r="C16702" s="52"/>
      <c r="D16702" s="42"/>
      <c r="E16702" s="46"/>
      <c r="F16702" s="36"/>
      <c r="G16702" s="45"/>
    </row>
    <row r="16703" spans="1:7" s="12" customFormat="1" ht="12.75" customHeight="1">
      <c r="A16703" s="41"/>
      <c r="B16703" s="36"/>
      <c r="C16703" s="52"/>
      <c r="D16703" s="42"/>
      <c r="E16703" s="46"/>
      <c r="F16703" s="36"/>
      <c r="G16703" s="45"/>
    </row>
    <row r="16704" spans="1:7" s="12" customFormat="1" ht="12.75" customHeight="1">
      <c r="A16704" s="41"/>
      <c r="B16704" s="36"/>
      <c r="C16704" s="52"/>
      <c r="D16704" s="42"/>
      <c r="E16704" s="46"/>
      <c r="F16704" s="36"/>
      <c r="G16704" s="45"/>
    </row>
    <row r="16705" spans="1:7" s="12" customFormat="1" ht="12.75" customHeight="1">
      <c r="A16705" s="41"/>
      <c r="B16705" s="36"/>
      <c r="C16705" s="52"/>
      <c r="D16705" s="42"/>
      <c r="E16705" s="46"/>
      <c r="F16705" s="36"/>
      <c r="G16705" s="45"/>
    </row>
    <row r="16706" spans="1:7" s="12" customFormat="1" ht="12.75" customHeight="1">
      <c r="A16706" s="41"/>
      <c r="B16706" s="36"/>
      <c r="C16706" s="52"/>
      <c r="D16706" s="42"/>
      <c r="E16706" s="46"/>
      <c r="F16706" s="36"/>
      <c r="G16706" s="45"/>
    </row>
    <row r="16707" spans="1:7" s="12" customFormat="1" ht="12.75" customHeight="1">
      <c r="A16707" s="41"/>
      <c r="B16707" s="36"/>
      <c r="C16707" s="52"/>
      <c r="D16707" s="42"/>
      <c r="E16707" s="46"/>
      <c r="F16707" s="36"/>
      <c r="G16707" s="45"/>
    </row>
    <row r="16708" spans="1:7" s="12" customFormat="1" ht="12.75" customHeight="1">
      <c r="A16708" s="41"/>
      <c r="B16708" s="36"/>
      <c r="C16708" s="52"/>
      <c r="D16708" s="42"/>
      <c r="E16708" s="46"/>
      <c r="F16708" s="36"/>
      <c r="G16708" s="45"/>
    </row>
    <row r="16709" spans="1:7" s="12" customFormat="1" ht="12.75" customHeight="1">
      <c r="A16709" s="41"/>
      <c r="B16709" s="36"/>
      <c r="C16709" s="52"/>
      <c r="D16709" s="42"/>
      <c r="E16709" s="46"/>
      <c r="F16709" s="36"/>
      <c r="G16709" s="45"/>
    </row>
    <row r="16710" spans="1:7" s="12" customFormat="1" ht="12.75" customHeight="1">
      <c r="A16710" s="41"/>
      <c r="B16710" s="36"/>
      <c r="C16710" s="52"/>
      <c r="D16710" s="42"/>
      <c r="E16710" s="46"/>
      <c r="F16710" s="36"/>
      <c r="G16710" s="45"/>
    </row>
    <row r="16711" spans="1:7" s="12" customFormat="1" ht="12.75" customHeight="1">
      <c r="A16711" s="41"/>
      <c r="B16711" s="36"/>
      <c r="C16711" s="52"/>
      <c r="D16711" s="42"/>
      <c r="E16711" s="46"/>
      <c r="F16711" s="36"/>
      <c r="G16711" s="45"/>
    </row>
    <row r="16712" spans="1:7" s="12" customFormat="1" ht="12.75" customHeight="1">
      <c r="A16712" s="41"/>
      <c r="B16712" s="36"/>
      <c r="C16712" s="52"/>
      <c r="D16712" s="42"/>
      <c r="E16712" s="46"/>
      <c r="F16712" s="36"/>
      <c r="G16712" s="45"/>
    </row>
    <row r="16713" spans="1:7" s="12" customFormat="1" ht="12.75" customHeight="1">
      <c r="A16713" s="41"/>
      <c r="B16713" s="36"/>
      <c r="C16713" s="52"/>
      <c r="D16713" s="42"/>
      <c r="E16713" s="46"/>
      <c r="F16713" s="36"/>
      <c r="G16713" s="45"/>
    </row>
    <row r="16714" spans="1:7" s="12" customFormat="1" ht="12.75" customHeight="1">
      <c r="A16714" s="41"/>
      <c r="B16714" s="36"/>
      <c r="C16714" s="52"/>
      <c r="D16714" s="42"/>
      <c r="E16714" s="46"/>
      <c r="F16714" s="36"/>
      <c r="G16714" s="45"/>
    </row>
    <row r="16715" spans="1:7" s="12" customFormat="1" ht="12.75" customHeight="1">
      <c r="A16715" s="41"/>
      <c r="B16715" s="36"/>
      <c r="C16715" s="52"/>
      <c r="D16715" s="42"/>
      <c r="E16715" s="46"/>
      <c r="F16715" s="36"/>
      <c r="G16715" s="45"/>
    </row>
    <row r="16716" spans="1:7" s="12" customFormat="1" ht="12.75" customHeight="1">
      <c r="A16716" s="41"/>
      <c r="B16716" s="36"/>
      <c r="C16716" s="52"/>
      <c r="D16716" s="42"/>
      <c r="E16716" s="46"/>
      <c r="F16716" s="36"/>
      <c r="G16716" s="45"/>
    </row>
    <row r="16717" spans="1:7" s="12" customFormat="1" ht="12.75" customHeight="1">
      <c r="A16717" s="41"/>
      <c r="B16717" s="36"/>
      <c r="C16717" s="52"/>
      <c r="D16717" s="42"/>
      <c r="E16717" s="46"/>
      <c r="F16717" s="36"/>
      <c r="G16717" s="45"/>
    </row>
    <row r="16718" spans="1:7" s="12" customFormat="1" ht="12.75" customHeight="1">
      <c r="A16718" s="41"/>
      <c r="B16718" s="36"/>
      <c r="C16718" s="52"/>
      <c r="D16718" s="42"/>
      <c r="E16718" s="46"/>
      <c r="F16718" s="36"/>
      <c r="G16718" s="45"/>
    </row>
    <row r="16719" spans="1:7" s="12" customFormat="1" ht="12.75" customHeight="1">
      <c r="A16719" s="41"/>
      <c r="B16719" s="36"/>
      <c r="C16719" s="52"/>
      <c r="D16719" s="42"/>
      <c r="E16719" s="46"/>
      <c r="F16719" s="36"/>
      <c r="G16719" s="45"/>
    </row>
    <row r="16720" spans="1:7" s="12" customFormat="1" ht="12.75" customHeight="1">
      <c r="A16720" s="41"/>
      <c r="B16720" s="36"/>
      <c r="C16720" s="52"/>
      <c r="D16720" s="42"/>
      <c r="E16720" s="46"/>
      <c r="F16720" s="36"/>
      <c r="G16720" s="45"/>
    </row>
    <row r="16721" spans="1:7" s="12" customFormat="1" ht="12.75" customHeight="1">
      <c r="A16721" s="41"/>
      <c r="B16721" s="36"/>
      <c r="C16721" s="52"/>
      <c r="D16721" s="42"/>
      <c r="E16721" s="46"/>
      <c r="F16721" s="36"/>
      <c r="G16721" s="45"/>
    </row>
    <row r="16722" spans="1:7" s="12" customFormat="1" ht="12.75" customHeight="1">
      <c r="A16722" s="41"/>
      <c r="B16722" s="36"/>
      <c r="C16722" s="52"/>
      <c r="D16722" s="42"/>
      <c r="E16722" s="46"/>
      <c r="F16722" s="36"/>
      <c r="G16722" s="45"/>
    </row>
    <row r="16723" spans="1:7" s="12" customFormat="1" ht="12.75" customHeight="1">
      <c r="A16723" s="41"/>
      <c r="B16723" s="36"/>
      <c r="C16723" s="52"/>
      <c r="D16723" s="42"/>
      <c r="E16723" s="46"/>
      <c r="F16723" s="36"/>
      <c r="G16723" s="45"/>
    </row>
    <row r="16724" spans="1:7" s="12" customFormat="1" ht="12.75" customHeight="1">
      <c r="A16724" s="41"/>
      <c r="B16724" s="36"/>
      <c r="C16724" s="52"/>
      <c r="D16724" s="42"/>
      <c r="E16724" s="46"/>
      <c r="F16724" s="36"/>
      <c r="G16724" s="45"/>
    </row>
    <row r="16725" spans="1:7" s="12" customFormat="1" ht="12.75" customHeight="1">
      <c r="A16725" s="41"/>
      <c r="B16725" s="36"/>
      <c r="C16725" s="52"/>
      <c r="D16725" s="42"/>
      <c r="E16725" s="46"/>
      <c r="F16725" s="36"/>
      <c r="G16725" s="45"/>
    </row>
    <row r="16726" spans="1:7" s="12" customFormat="1" ht="12.75" customHeight="1">
      <c r="A16726" s="41"/>
      <c r="B16726" s="36"/>
      <c r="C16726" s="52"/>
      <c r="D16726" s="42"/>
      <c r="E16726" s="46"/>
      <c r="F16726" s="36"/>
      <c r="G16726" s="45"/>
    </row>
    <row r="16727" spans="1:7" s="12" customFormat="1" ht="12.75" customHeight="1">
      <c r="A16727" s="41"/>
      <c r="B16727" s="36"/>
      <c r="C16727" s="52"/>
      <c r="D16727" s="42"/>
      <c r="E16727" s="46"/>
      <c r="F16727" s="36"/>
      <c r="G16727" s="45"/>
    </row>
    <row r="16728" spans="1:7" s="12" customFormat="1" ht="12.75" customHeight="1">
      <c r="A16728" s="41"/>
      <c r="B16728" s="36"/>
      <c r="C16728" s="52"/>
      <c r="D16728" s="42"/>
      <c r="E16728" s="46"/>
      <c r="F16728" s="36"/>
      <c r="G16728" s="45"/>
    </row>
    <row r="16729" spans="1:7" s="12" customFormat="1" ht="12.75" customHeight="1">
      <c r="A16729" s="41"/>
      <c r="B16729" s="36"/>
      <c r="C16729" s="52"/>
      <c r="D16729" s="42"/>
      <c r="E16729" s="46"/>
      <c r="F16729" s="36"/>
      <c r="G16729" s="45"/>
    </row>
    <row r="16730" spans="1:7" s="12" customFormat="1" ht="12.75" customHeight="1">
      <c r="A16730" s="41"/>
      <c r="B16730" s="36"/>
      <c r="C16730" s="52"/>
      <c r="D16730" s="42"/>
      <c r="E16730" s="46"/>
      <c r="F16730" s="36"/>
      <c r="G16730" s="45"/>
    </row>
    <row r="16731" spans="1:7" s="12" customFormat="1" ht="12.75" customHeight="1">
      <c r="A16731" s="41"/>
      <c r="B16731" s="36"/>
      <c r="C16731" s="52"/>
      <c r="D16731" s="42"/>
      <c r="E16731" s="46"/>
      <c r="F16731" s="36"/>
      <c r="G16731" s="45"/>
    </row>
    <row r="16732" spans="1:7" s="12" customFormat="1" ht="12.75" customHeight="1">
      <c r="A16732" s="41"/>
      <c r="B16732" s="36"/>
      <c r="C16732" s="52"/>
      <c r="D16732" s="42"/>
      <c r="E16732" s="46"/>
      <c r="F16732" s="36"/>
      <c r="G16732" s="45"/>
    </row>
    <row r="16733" spans="1:7" s="12" customFormat="1" ht="12.75" customHeight="1">
      <c r="A16733" s="41"/>
      <c r="B16733" s="36"/>
      <c r="C16733" s="52"/>
      <c r="D16733" s="42"/>
      <c r="E16733" s="46"/>
      <c r="F16733" s="36"/>
      <c r="G16733" s="45"/>
    </row>
    <row r="16734" spans="1:7" s="12" customFormat="1" ht="12.75" customHeight="1">
      <c r="A16734" s="41"/>
      <c r="B16734" s="36"/>
      <c r="C16734" s="52"/>
      <c r="D16734" s="42"/>
      <c r="E16734" s="46"/>
      <c r="F16734" s="36"/>
      <c r="G16734" s="45"/>
    </row>
    <row r="16735" spans="1:7" s="12" customFormat="1" ht="12.75" customHeight="1">
      <c r="A16735" s="41"/>
      <c r="B16735" s="36"/>
      <c r="C16735" s="52"/>
      <c r="D16735" s="42"/>
      <c r="E16735" s="46"/>
      <c r="F16735" s="36"/>
      <c r="G16735" s="45"/>
    </row>
    <row r="16736" spans="1:7" s="12" customFormat="1" ht="12.75" customHeight="1">
      <c r="A16736" s="41"/>
      <c r="B16736" s="36"/>
      <c r="C16736" s="52"/>
      <c r="D16736" s="42"/>
      <c r="E16736" s="46"/>
      <c r="F16736" s="36"/>
      <c r="G16736" s="45"/>
    </row>
    <row r="16737" spans="1:7" s="12" customFormat="1" ht="12.75" customHeight="1">
      <c r="A16737" s="41"/>
      <c r="B16737" s="36"/>
      <c r="C16737" s="52"/>
      <c r="D16737" s="42"/>
      <c r="E16737" s="46"/>
      <c r="F16737" s="36"/>
      <c r="G16737" s="45"/>
    </row>
    <row r="16738" spans="1:7" s="12" customFormat="1" ht="12.75" customHeight="1">
      <c r="A16738" s="41"/>
      <c r="B16738" s="36"/>
      <c r="C16738" s="52"/>
      <c r="D16738" s="42"/>
      <c r="E16738" s="46"/>
      <c r="F16738" s="36"/>
      <c r="G16738" s="45"/>
    </row>
    <row r="16739" spans="1:7" s="12" customFormat="1" ht="12.75" customHeight="1">
      <c r="A16739" s="41"/>
      <c r="B16739" s="36"/>
      <c r="C16739" s="52"/>
      <c r="D16739" s="42"/>
      <c r="E16739" s="46"/>
      <c r="F16739" s="36"/>
      <c r="G16739" s="45"/>
    </row>
    <row r="16740" spans="1:7" s="12" customFormat="1" ht="12.75" customHeight="1">
      <c r="A16740" s="41"/>
      <c r="B16740" s="36"/>
      <c r="C16740" s="52"/>
      <c r="D16740" s="42"/>
      <c r="E16740" s="46"/>
      <c r="F16740" s="36"/>
      <c r="G16740" s="45"/>
    </row>
    <row r="16741" spans="1:7" s="12" customFormat="1" ht="12.75" customHeight="1">
      <c r="A16741" s="41"/>
      <c r="B16741" s="36"/>
      <c r="C16741" s="52"/>
      <c r="D16741" s="42"/>
      <c r="E16741" s="46"/>
      <c r="F16741" s="36"/>
      <c r="G16741" s="45"/>
    </row>
    <row r="16742" spans="1:7" s="12" customFormat="1" ht="12.75" customHeight="1">
      <c r="A16742" s="41"/>
      <c r="B16742" s="36"/>
      <c r="C16742" s="52"/>
      <c r="D16742" s="42"/>
      <c r="E16742" s="46"/>
      <c r="F16742" s="36"/>
      <c r="G16742" s="45"/>
    </row>
    <row r="16743" spans="1:7" s="12" customFormat="1" ht="12.75" customHeight="1">
      <c r="A16743" s="41"/>
      <c r="B16743" s="36"/>
      <c r="C16743" s="52"/>
      <c r="D16743" s="42"/>
      <c r="E16743" s="46"/>
      <c r="F16743" s="36"/>
      <c r="G16743" s="45"/>
    </row>
    <row r="16744" spans="1:7" s="12" customFormat="1" ht="12.75" customHeight="1">
      <c r="A16744" s="41"/>
      <c r="B16744" s="36"/>
      <c r="C16744" s="52"/>
      <c r="D16744" s="42"/>
      <c r="E16744" s="46"/>
      <c r="F16744" s="36"/>
      <c r="G16744" s="45"/>
    </row>
    <row r="16745" spans="1:7" s="12" customFormat="1" ht="12.75" customHeight="1">
      <c r="A16745" s="41"/>
      <c r="B16745" s="36"/>
      <c r="C16745" s="52"/>
      <c r="D16745" s="42"/>
      <c r="E16745" s="46"/>
      <c r="F16745" s="36"/>
      <c r="G16745" s="45"/>
    </row>
    <row r="16746" spans="1:7" s="12" customFormat="1" ht="12.75" customHeight="1">
      <c r="A16746" s="41"/>
      <c r="B16746" s="36"/>
      <c r="C16746" s="52"/>
      <c r="D16746" s="42"/>
      <c r="E16746" s="46"/>
      <c r="F16746" s="36"/>
      <c r="G16746" s="45"/>
    </row>
    <row r="16747" spans="1:7" s="12" customFormat="1" ht="12.75" customHeight="1">
      <c r="A16747" s="41"/>
      <c r="B16747" s="36"/>
      <c r="C16747" s="52"/>
      <c r="D16747" s="42"/>
      <c r="E16747" s="46"/>
      <c r="F16747" s="36"/>
      <c r="G16747" s="45"/>
    </row>
    <row r="16748" spans="1:7" s="12" customFormat="1" ht="12.75" customHeight="1">
      <c r="A16748" s="41"/>
      <c r="B16748" s="36"/>
      <c r="C16748" s="52"/>
      <c r="D16748" s="42"/>
      <c r="E16748" s="46"/>
      <c r="F16748" s="36"/>
      <c r="G16748" s="45"/>
    </row>
    <row r="16749" spans="1:7" s="12" customFormat="1" ht="12.75" customHeight="1">
      <c r="A16749" s="41"/>
      <c r="B16749" s="36"/>
      <c r="C16749" s="52"/>
      <c r="D16749" s="42"/>
      <c r="E16749" s="46"/>
      <c r="F16749" s="36"/>
      <c r="G16749" s="45"/>
    </row>
    <row r="16750" spans="1:7" s="12" customFormat="1" ht="12.75" customHeight="1">
      <c r="A16750" s="41"/>
      <c r="B16750" s="36"/>
      <c r="C16750" s="52"/>
      <c r="D16750" s="42"/>
      <c r="E16750" s="46"/>
      <c r="F16750" s="36"/>
      <c r="G16750" s="45"/>
    </row>
    <row r="16751" spans="1:7" s="12" customFormat="1" ht="12.75" customHeight="1">
      <c r="A16751" s="41"/>
      <c r="B16751" s="36"/>
      <c r="C16751" s="52"/>
      <c r="D16751" s="42"/>
      <c r="E16751" s="46"/>
      <c r="F16751" s="36"/>
      <c r="G16751" s="45"/>
    </row>
    <row r="16752" spans="1:7" s="12" customFormat="1" ht="12.75" customHeight="1">
      <c r="A16752" s="41"/>
      <c r="B16752" s="36"/>
      <c r="C16752" s="52"/>
      <c r="D16752" s="42"/>
      <c r="E16752" s="46"/>
      <c r="F16752" s="36"/>
      <c r="G16752" s="45"/>
    </row>
    <row r="16753" spans="1:7" s="12" customFormat="1" ht="12.75" customHeight="1">
      <c r="A16753" s="41"/>
      <c r="B16753" s="36"/>
      <c r="C16753" s="52"/>
      <c r="D16753" s="42"/>
      <c r="E16753" s="46"/>
      <c r="F16753" s="36"/>
      <c r="G16753" s="45"/>
    </row>
    <row r="16754" spans="1:7" s="12" customFormat="1" ht="12.75" customHeight="1">
      <c r="A16754" s="41"/>
      <c r="B16754" s="36"/>
      <c r="C16754" s="52"/>
      <c r="D16754" s="42"/>
      <c r="E16754" s="46"/>
      <c r="F16754" s="36"/>
      <c r="G16754" s="45"/>
    </row>
    <row r="16755" spans="1:7" s="12" customFormat="1" ht="12.75" customHeight="1">
      <c r="A16755" s="41"/>
      <c r="B16755" s="36"/>
      <c r="C16755" s="52"/>
      <c r="D16755" s="42"/>
      <c r="E16755" s="46"/>
      <c r="F16755" s="36"/>
      <c r="G16755" s="45"/>
    </row>
    <row r="16756" spans="1:7" s="12" customFormat="1" ht="12.75" customHeight="1">
      <c r="A16756" s="41"/>
      <c r="B16756" s="36"/>
      <c r="C16756" s="52"/>
      <c r="D16756" s="42"/>
      <c r="E16756" s="46"/>
      <c r="F16756" s="36"/>
      <c r="G16756" s="45"/>
    </row>
    <row r="16757" spans="1:7" s="12" customFormat="1" ht="12.75" customHeight="1">
      <c r="A16757" s="41"/>
      <c r="B16757" s="36"/>
      <c r="C16757" s="52"/>
      <c r="D16757" s="42"/>
      <c r="E16757" s="46"/>
      <c r="F16757" s="36"/>
      <c r="G16757" s="45"/>
    </row>
    <row r="16758" spans="1:7" s="12" customFormat="1" ht="12.75" customHeight="1">
      <c r="A16758" s="41"/>
      <c r="B16758" s="36"/>
      <c r="C16758" s="52"/>
      <c r="D16758" s="42"/>
      <c r="E16758" s="46"/>
      <c r="F16758" s="36"/>
      <c r="G16758" s="45"/>
    </row>
    <row r="16759" spans="1:7" s="12" customFormat="1" ht="12.75" customHeight="1">
      <c r="A16759" s="41"/>
      <c r="B16759" s="36"/>
      <c r="C16759" s="52"/>
      <c r="D16759" s="42"/>
      <c r="E16759" s="46"/>
      <c r="F16759" s="36"/>
      <c r="G16759" s="45"/>
    </row>
    <row r="16760" spans="1:7" s="12" customFormat="1" ht="12.75" customHeight="1">
      <c r="A16760" s="41"/>
      <c r="B16760" s="36"/>
      <c r="C16760" s="52"/>
      <c r="D16760" s="42"/>
      <c r="E16760" s="46"/>
      <c r="F16760" s="36"/>
      <c r="G16760" s="45"/>
    </row>
    <row r="16761" spans="1:7" s="12" customFormat="1" ht="12.75" customHeight="1">
      <c r="A16761" s="41"/>
      <c r="B16761" s="36"/>
      <c r="C16761" s="52"/>
      <c r="D16761" s="42"/>
      <c r="E16761" s="46"/>
      <c r="F16761" s="36"/>
      <c r="G16761" s="45"/>
    </row>
    <row r="16762" spans="1:7" s="12" customFormat="1" ht="12.75" customHeight="1">
      <c r="A16762" s="41"/>
      <c r="B16762" s="36"/>
      <c r="C16762" s="52"/>
      <c r="D16762" s="42"/>
      <c r="E16762" s="46"/>
      <c r="F16762" s="36"/>
      <c r="G16762" s="45"/>
    </row>
    <row r="16763" spans="1:7" s="12" customFormat="1" ht="12.75" customHeight="1">
      <c r="A16763" s="41"/>
      <c r="B16763" s="36"/>
      <c r="C16763" s="52"/>
      <c r="D16763" s="42"/>
      <c r="E16763" s="46"/>
      <c r="F16763" s="36"/>
      <c r="G16763" s="45"/>
    </row>
    <row r="16764" spans="1:7" s="12" customFormat="1" ht="12.75" customHeight="1">
      <c r="A16764" s="41"/>
      <c r="B16764" s="36"/>
      <c r="C16764" s="52"/>
      <c r="D16764" s="42"/>
      <c r="E16764" s="46"/>
      <c r="F16764" s="36"/>
      <c r="G16764" s="45"/>
    </row>
    <row r="16765" spans="1:7" s="12" customFormat="1" ht="12.75" customHeight="1">
      <c r="A16765" s="41"/>
      <c r="B16765" s="36"/>
      <c r="C16765" s="52"/>
      <c r="D16765" s="42"/>
      <c r="E16765" s="46"/>
      <c r="F16765" s="36"/>
      <c r="G16765" s="45"/>
    </row>
    <row r="16766" spans="1:7" s="12" customFormat="1" ht="12.75" customHeight="1">
      <c r="A16766" s="41"/>
      <c r="B16766" s="36"/>
      <c r="C16766" s="52"/>
      <c r="D16766" s="42"/>
      <c r="E16766" s="46"/>
      <c r="F16766" s="36"/>
      <c r="G16766" s="45"/>
    </row>
    <row r="16767" spans="1:7" s="12" customFormat="1" ht="12.75" customHeight="1">
      <c r="A16767" s="41"/>
      <c r="B16767" s="36"/>
      <c r="C16767" s="52"/>
      <c r="D16767" s="42"/>
      <c r="E16767" s="46"/>
      <c r="F16767" s="36"/>
      <c r="G16767" s="45"/>
    </row>
    <row r="16768" spans="1:7" s="12" customFormat="1" ht="12.75" customHeight="1">
      <c r="A16768" s="41"/>
      <c r="B16768" s="36"/>
      <c r="C16768" s="52"/>
      <c r="D16768" s="42"/>
      <c r="E16768" s="46"/>
      <c r="F16768" s="36"/>
      <c r="G16768" s="45"/>
    </row>
    <row r="16769" spans="1:7" s="12" customFormat="1" ht="12.75" customHeight="1">
      <c r="A16769" s="41"/>
      <c r="B16769" s="36"/>
      <c r="C16769" s="52"/>
      <c r="D16769" s="42"/>
      <c r="E16769" s="46"/>
      <c r="F16769" s="36"/>
      <c r="G16769" s="45"/>
    </row>
    <row r="16770" spans="1:7" s="12" customFormat="1" ht="12.75" customHeight="1">
      <c r="A16770" s="41"/>
      <c r="B16770" s="36"/>
      <c r="C16770" s="52"/>
      <c r="D16770" s="42"/>
      <c r="E16770" s="46"/>
      <c r="F16770" s="36"/>
      <c r="G16770" s="45"/>
    </row>
    <row r="16771" spans="1:7" s="12" customFormat="1" ht="12.75" customHeight="1">
      <c r="A16771" s="41"/>
      <c r="B16771" s="36"/>
      <c r="C16771" s="52"/>
      <c r="D16771" s="42"/>
      <c r="E16771" s="46"/>
      <c r="F16771" s="36"/>
      <c r="G16771" s="45"/>
    </row>
    <row r="16772" spans="1:7" s="12" customFormat="1" ht="12.75" customHeight="1">
      <c r="A16772" s="41"/>
      <c r="B16772" s="36"/>
      <c r="C16772" s="52"/>
      <c r="D16772" s="42"/>
      <c r="E16772" s="46"/>
      <c r="F16772" s="36"/>
      <c r="G16772" s="45"/>
    </row>
    <row r="16773" spans="1:7" s="12" customFormat="1" ht="12.75" customHeight="1">
      <c r="A16773" s="41"/>
      <c r="B16773" s="36"/>
      <c r="C16773" s="52"/>
      <c r="D16773" s="42"/>
      <c r="E16773" s="46"/>
      <c r="F16773" s="36"/>
      <c r="G16773" s="45"/>
    </row>
    <row r="16774" spans="1:7" s="12" customFormat="1" ht="12.75" customHeight="1">
      <c r="A16774" s="41"/>
      <c r="B16774" s="36"/>
      <c r="C16774" s="52"/>
      <c r="D16774" s="42"/>
      <c r="E16774" s="46"/>
      <c r="F16774" s="36"/>
      <c r="G16774" s="45"/>
    </row>
    <row r="16775" spans="1:7" s="12" customFormat="1" ht="12.75" customHeight="1">
      <c r="A16775" s="41"/>
      <c r="B16775" s="36"/>
      <c r="C16775" s="52"/>
      <c r="D16775" s="42"/>
      <c r="E16775" s="46"/>
      <c r="F16775" s="36"/>
      <c r="G16775" s="45"/>
    </row>
    <row r="16776" spans="1:7" s="12" customFormat="1" ht="12.75" customHeight="1">
      <c r="A16776" s="41"/>
      <c r="B16776" s="36"/>
      <c r="C16776" s="52"/>
      <c r="D16776" s="42"/>
      <c r="E16776" s="46"/>
      <c r="F16776" s="36"/>
      <c r="G16776" s="45"/>
    </row>
    <row r="16777" spans="1:7" s="12" customFormat="1" ht="12.75" customHeight="1">
      <c r="A16777" s="41"/>
      <c r="B16777" s="36"/>
      <c r="C16777" s="52"/>
      <c r="D16777" s="42"/>
      <c r="E16777" s="46"/>
      <c r="F16777" s="36"/>
      <c r="G16777" s="45"/>
    </row>
    <row r="16778" spans="1:7" s="12" customFormat="1" ht="12.75" customHeight="1">
      <c r="A16778" s="41"/>
      <c r="B16778" s="36"/>
      <c r="C16778" s="52"/>
      <c r="D16778" s="42"/>
      <c r="E16778" s="46"/>
      <c r="F16778" s="36"/>
      <c r="G16778" s="45"/>
    </row>
    <row r="16779" spans="1:7" s="12" customFormat="1" ht="12.75" customHeight="1">
      <c r="A16779" s="41"/>
      <c r="B16779" s="36"/>
      <c r="C16779" s="52"/>
      <c r="D16779" s="42"/>
      <c r="E16779" s="46"/>
      <c r="F16779" s="36"/>
      <c r="G16779" s="45"/>
    </row>
    <row r="16780" spans="1:7" s="12" customFormat="1" ht="12.75" customHeight="1">
      <c r="A16780" s="41"/>
      <c r="B16780" s="36"/>
      <c r="C16780" s="52"/>
      <c r="D16780" s="42"/>
      <c r="E16780" s="46"/>
      <c r="F16780" s="36"/>
      <c r="G16780" s="45"/>
    </row>
    <row r="16781" spans="1:7" s="12" customFormat="1" ht="12.75" customHeight="1">
      <c r="A16781" s="41"/>
      <c r="B16781" s="36"/>
      <c r="C16781" s="52"/>
      <c r="D16781" s="42"/>
      <c r="E16781" s="46"/>
      <c r="F16781" s="36"/>
      <c r="G16781" s="45"/>
    </row>
    <row r="16782" spans="1:7" s="12" customFormat="1" ht="12.75" customHeight="1">
      <c r="A16782" s="41"/>
      <c r="B16782" s="36"/>
      <c r="C16782" s="52"/>
      <c r="D16782" s="42"/>
      <c r="E16782" s="46"/>
      <c r="F16782" s="36"/>
      <c r="G16782" s="45"/>
    </row>
    <row r="16783" spans="1:7" s="12" customFormat="1" ht="12.75" customHeight="1">
      <c r="A16783" s="41"/>
      <c r="B16783" s="36"/>
      <c r="C16783" s="52"/>
      <c r="D16783" s="42"/>
      <c r="E16783" s="46"/>
      <c r="F16783" s="36"/>
      <c r="G16783" s="45"/>
    </row>
    <row r="16784" spans="1:7" s="12" customFormat="1" ht="12.75" customHeight="1">
      <c r="A16784" s="41"/>
      <c r="B16784" s="36"/>
      <c r="C16784" s="52"/>
      <c r="D16784" s="42"/>
      <c r="E16784" s="46"/>
      <c r="F16784" s="36"/>
      <c r="G16784" s="45"/>
    </row>
    <row r="16785" spans="1:7" s="12" customFormat="1" ht="12.75" customHeight="1">
      <c r="A16785" s="41"/>
      <c r="B16785" s="36"/>
      <c r="C16785" s="52"/>
      <c r="D16785" s="42"/>
      <c r="E16785" s="46"/>
      <c r="F16785" s="36"/>
      <c r="G16785" s="45"/>
    </row>
    <row r="16786" spans="1:7" s="12" customFormat="1" ht="12.75" customHeight="1">
      <c r="A16786" s="41"/>
      <c r="B16786" s="36"/>
      <c r="C16786" s="52"/>
      <c r="D16786" s="42"/>
      <c r="E16786" s="46"/>
      <c r="F16786" s="36"/>
      <c r="G16786" s="45"/>
    </row>
    <row r="16787" spans="1:7" s="12" customFormat="1" ht="12.75" customHeight="1">
      <c r="A16787" s="41"/>
      <c r="B16787" s="36"/>
      <c r="C16787" s="52"/>
      <c r="D16787" s="42"/>
      <c r="E16787" s="46"/>
      <c r="F16787" s="36"/>
      <c r="G16787" s="45"/>
    </row>
    <row r="16788" spans="1:7" s="12" customFormat="1" ht="12.75" customHeight="1">
      <c r="A16788" s="41"/>
      <c r="B16788" s="36"/>
      <c r="C16788" s="52"/>
      <c r="D16788" s="42"/>
      <c r="E16788" s="46"/>
      <c r="F16788" s="36"/>
      <c r="G16788" s="45"/>
    </row>
    <row r="16789" spans="1:7" s="12" customFormat="1" ht="12.75" customHeight="1">
      <c r="A16789" s="41"/>
      <c r="B16789" s="36"/>
      <c r="C16789" s="52"/>
      <c r="D16789" s="42"/>
      <c r="E16789" s="46"/>
      <c r="F16789" s="36"/>
      <c r="G16789" s="45"/>
    </row>
    <row r="16790" spans="1:7" s="12" customFormat="1" ht="12.75" customHeight="1">
      <c r="A16790" s="41"/>
      <c r="B16790" s="36"/>
      <c r="C16790" s="52"/>
      <c r="D16790" s="42"/>
      <c r="E16790" s="46"/>
      <c r="F16790" s="36"/>
      <c r="G16790" s="45"/>
    </row>
    <row r="16791" spans="1:7" s="12" customFormat="1" ht="12.75" customHeight="1">
      <c r="A16791" s="41"/>
      <c r="B16791" s="36"/>
      <c r="C16791" s="52"/>
      <c r="D16791" s="42"/>
      <c r="E16791" s="46"/>
      <c r="F16791" s="36"/>
      <c r="G16791" s="45"/>
    </row>
    <row r="16792" spans="1:7" s="12" customFormat="1" ht="12.75" customHeight="1">
      <c r="A16792" s="41"/>
      <c r="B16792" s="36"/>
      <c r="C16792" s="52"/>
      <c r="D16792" s="42"/>
      <c r="E16792" s="46"/>
      <c r="F16792" s="36"/>
      <c r="G16792" s="45"/>
    </row>
    <row r="16793" spans="1:7" s="12" customFormat="1" ht="12.75" customHeight="1">
      <c r="A16793" s="41"/>
      <c r="B16793" s="36"/>
      <c r="C16793" s="52"/>
      <c r="D16793" s="42"/>
      <c r="E16793" s="46"/>
      <c r="F16793" s="36"/>
      <c r="G16793" s="45"/>
    </row>
    <row r="16794" spans="1:7" s="12" customFormat="1" ht="12.75" customHeight="1">
      <c r="A16794" s="41"/>
      <c r="B16794" s="36"/>
      <c r="C16794" s="52"/>
      <c r="D16794" s="42"/>
      <c r="E16794" s="46"/>
      <c r="F16794" s="36"/>
      <c r="G16794" s="45"/>
    </row>
    <row r="16795" spans="1:7" s="12" customFormat="1" ht="12.75" customHeight="1">
      <c r="A16795" s="41"/>
      <c r="B16795" s="36"/>
      <c r="C16795" s="52"/>
      <c r="D16795" s="42"/>
      <c r="E16795" s="46"/>
      <c r="F16795" s="36"/>
      <c r="G16795" s="45"/>
    </row>
    <row r="16796" spans="1:7" s="12" customFormat="1" ht="12.75" customHeight="1">
      <c r="A16796" s="41"/>
      <c r="B16796" s="36"/>
      <c r="C16796" s="52"/>
      <c r="D16796" s="42"/>
      <c r="E16796" s="46"/>
      <c r="F16796" s="36"/>
      <c r="G16796" s="45"/>
    </row>
    <row r="16797" spans="1:7" s="12" customFormat="1" ht="12.75" customHeight="1">
      <c r="A16797" s="41"/>
      <c r="B16797" s="36"/>
      <c r="C16797" s="52"/>
      <c r="D16797" s="42"/>
      <c r="E16797" s="46"/>
      <c r="F16797" s="36"/>
      <c r="G16797" s="45"/>
    </row>
    <row r="16798" spans="1:7" s="12" customFormat="1" ht="12.75" customHeight="1">
      <c r="A16798" s="41"/>
      <c r="B16798" s="36"/>
      <c r="C16798" s="52"/>
      <c r="D16798" s="42"/>
      <c r="E16798" s="46"/>
      <c r="F16798" s="36"/>
      <c r="G16798" s="45"/>
    </row>
    <row r="16799" spans="1:7" s="12" customFormat="1" ht="12.75" customHeight="1">
      <c r="A16799" s="41"/>
      <c r="B16799" s="36"/>
      <c r="C16799" s="52"/>
      <c r="D16799" s="42"/>
      <c r="E16799" s="46"/>
      <c r="F16799" s="36"/>
      <c r="G16799" s="45"/>
    </row>
    <row r="16800" spans="1:7" s="12" customFormat="1" ht="12.75" customHeight="1">
      <c r="A16800" s="41"/>
      <c r="B16800" s="36"/>
      <c r="C16800" s="52"/>
      <c r="D16800" s="42"/>
      <c r="E16800" s="46"/>
      <c r="F16800" s="36"/>
      <c r="G16800" s="45"/>
    </row>
    <row r="16801" spans="1:7" s="12" customFormat="1" ht="12.75" customHeight="1">
      <c r="A16801" s="41"/>
      <c r="B16801" s="36"/>
      <c r="C16801" s="52"/>
      <c r="D16801" s="42"/>
      <c r="E16801" s="46"/>
      <c r="F16801" s="36"/>
      <c r="G16801" s="45"/>
    </row>
    <row r="16802" spans="1:7" s="12" customFormat="1" ht="12.75" customHeight="1">
      <c r="A16802" s="41"/>
      <c r="B16802" s="36"/>
      <c r="C16802" s="52"/>
      <c r="D16802" s="42"/>
      <c r="E16802" s="46"/>
      <c r="F16802" s="36"/>
      <c r="G16802" s="45"/>
    </row>
    <row r="16803" spans="1:7" s="12" customFormat="1" ht="12.75" customHeight="1">
      <c r="A16803" s="41"/>
      <c r="B16803" s="36"/>
      <c r="C16803" s="52"/>
      <c r="D16803" s="42"/>
      <c r="E16803" s="46"/>
      <c r="F16803" s="36"/>
      <c r="G16803" s="45"/>
    </row>
    <row r="16804" spans="1:7" s="12" customFormat="1" ht="12.75" customHeight="1">
      <c r="A16804" s="41"/>
      <c r="B16804" s="36"/>
      <c r="C16804" s="52"/>
      <c r="D16804" s="42"/>
      <c r="E16804" s="46"/>
      <c r="F16804" s="36"/>
      <c r="G16804" s="45"/>
    </row>
    <row r="16805" spans="1:7" s="12" customFormat="1" ht="12.75" customHeight="1">
      <c r="A16805" s="41"/>
      <c r="B16805" s="36"/>
      <c r="C16805" s="52"/>
      <c r="D16805" s="42"/>
      <c r="E16805" s="46"/>
      <c r="F16805" s="36"/>
      <c r="G16805" s="45"/>
    </row>
    <row r="16806" spans="1:7" s="12" customFormat="1" ht="12.75" customHeight="1">
      <c r="A16806" s="41"/>
      <c r="B16806" s="36"/>
      <c r="C16806" s="52"/>
      <c r="D16806" s="42"/>
      <c r="E16806" s="46"/>
      <c r="F16806" s="36"/>
      <c r="G16806" s="45"/>
    </row>
    <row r="16807" spans="1:7" s="12" customFormat="1" ht="12.75" customHeight="1">
      <c r="A16807" s="41"/>
      <c r="B16807" s="36"/>
      <c r="C16807" s="52"/>
      <c r="D16807" s="42"/>
      <c r="E16807" s="46"/>
      <c r="F16807" s="36"/>
      <c r="G16807" s="45"/>
    </row>
    <row r="16808" spans="1:7" s="12" customFormat="1" ht="12.75" customHeight="1">
      <c r="A16808" s="41"/>
      <c r="B16808" s="36"/>
      <c r="C16808" s="52"/>
      <c r="D16808" s="42"/>
      <c r="E16808" s="46"/>
      <c r="F16808" s="36"/>
      <c r="G16808" s="45"/>
    </row>
    <row r="16809" spans="1:7" s="12" customFormat="1" ht="12.75" customHeight="1">
      <c r="A16809" s="41"/>
      <c r="B16809" s="36"/>
      <c r="C16809" s="52"/>
      <c r="D16809" s="42"/>
      <c r="E16809" s="46"/>
      <c r="F16809" s="36"/>
      <c r="G16809" s="45"/>
    </row>
    <row r="16810" spans="1:7" s="12" customFormat="1" ht="12.75" customHeight="1">
      <c r="A16810" s="41"/>
      <c r="B16810" s="36"/>
      <c r="C16810" s="52"/>
      <c r="D16810" s="42"/>
      <c r="E16810" s="46"/>
      <c r="F16810" s="36"/>
      <c r="G16810" s="45"/>
    </row>
    <row r="16811" spans="1:7" s="12" customFormat="1" ht="12.75" customHeight="1">
      <c r="A16811" s="41"/>
      <c r="B16811" s="36"/>
      <c r="C16811" s="52"/>
      <c r="D16811" s="42"/>
      <c r="E16811" s="46"/>
      <c r="F16811" s="36"/>
      <c r="G16811" s="45"/>
    </row>
    <row r="16812" spans="1:7" s="12" customFormat="1" ht="12.75" customHeight="1">
      <c r="A16812" s="41"/>
      <c r="B16812" s="36"/>
      <c r="C16812" s="52"/>
      <c r="D16812" s="42"/>
      <c r="E16812" s="46"/>
      <c r="F16812" s="36"/>
      <c r="G16812" s="45"/>
    </row>
    <row r="16813" spans="1:7" s="12" customFormat="1" ht="12.75" customHeight="1">
      <c r="A16813" s="41"/>
      <c r="B16813" s="36"/>
      <c r="C16813" s="52"/>
      <c r="D16813" s="42"/>
      <c r="E16813" s="46"/>
      <c r="F16813" s="36"/>
      <c r="G16813" s="45"/>
    </row>
    <row r="16814" spans="1:7" s="12" customFormat="1" ht="12.75" customHeight="1">
      <c r="A16814" s="41"/>
      <c r="B16814" s="36"/>
      <c r="C16814" s="52"/>
      <c r="D16814" s="42"/>
      <c r="E16814" s="46"/>
      <c r="F16814" s="36"/>
      <c r="G16814" s="45"/>
    </row>
    <row r="16815" spans="1:7" s="12" customFormat="1" ht="12.75" customHeight="1">
      <c r="A16815" s="41"/>
      <c r="B16815" s="36"/>
      <c r="C16815" s="52"/>
      <c r="D16815" s="42"/>
      <c r="E16815" s="46"/>
      <c r="F16815" s="36"/>
      <c r="G16815" s="45"/>
    </row>
    <row r="16816" spans="1:7" s="12" customFormat="1" ht="12.75" customHeight="1">
      <c r="A16816" s="41"/>
      <c r="B16816" s="36"/>
      <c r="C16816" s="52"/>
      <c r="D16816" s="42"/>
      <c r="E16816" s="46"/>
      <c r="F16816" s="36"/>
      <c r="G16816" s="45"/>
    </row>
    <row r="16817" spans="1:7" s="12" customFormat="1" ht="12.75" customHeight="1">
      <c r="A16817" s="41"/>
      <c r="B16817" s="36"/>
      <c r="C16817" s="52"/>
      <c r="D16817" s="42"/>
      <c r="E16817" s="46"/>
      <c r="F16817" s="36"/>
      <c r="G16817" s="45"/>
    </row>
    <row r="16818" spans="1:7" s="12" customFormat="1" ht="12.75" customHeight="1">
      <c r="A16818" s="41"/>
      <c r="B16818" s="36"/>
      <c r="C16818" s="52"/>
      <c r="D16818" s="42"/>
      <c r="E16818" s="46"/>
      <c r="F16818" s="36"/>
      <c r="G16818" s="45"/>
    </row>
    <row r="16819" spans="1:7" s="12" customFormat="1" ht="12.75" customHeight="1">
      <c r="A16819" s="41"/>
      <c r="B16819" s="36"/>
      <c r="C16819" s="52"/>
      <c r="D16819" s="42"/>
      <c r="E16819" s="46"/>
      <c r="F16819" s="36"/>
      <c r="G16819" s="45"/>
    </row>
    <row r="16820" spans="1:7" s="12" customFormat="1" ht="12.75" customHeight="1">
      <c r="A16820" s="41"/>
      <c r="B16820" s="36"/>
      <c r="C16820" s="52"/>
      <c r="D16820" s="42"/>
      <c r="E16820" s="46"/>
      <c r="F16820" s="36"/>
      <c r="G16820" s="45"/>
    </row>
    <row r="16821" spans="1:7" s="12" customFormat="1" ht="12.75" customHeight="1">
      <c r="A16821" s="41"/>
      <c r="B16821" s="36"/>
      <c r="C16821" s="52"/>
      <c r="D16821" s="42"/>
      <c r="E16821" s="46"/>
      <c r="F16821" s="36"/>
      <c r="G16821" s="45"/>
    </row>
    <row r="16822" spans="1:7" s="12" customFormat="1" ht="12.75" customHeight="1">
      <c r="A16822" s="41"/>
      <c r="B16822" s="36"/>
      <c r="C16822" s="52"/>
      <c r="D16822" s="42"/>
      <c r="E16822" s="46"/>
      <c r="F16822" s="36"/>
      <c r="G16822" s="45"/>
    </row>
    <row r="16823" spans="1:7" s="12" customFormat="1" ht="12.75" customHeight="1">
      <c r="A16823" s="41"/>
      <c r="B16823" s="36"/>
      <c r="C16823" s="52"/>
      <c r="D16823" s="42"/>
      <c r="E16823" s="46"/>
      <c r="F16823" s="36"/>
      <c r="G16823" s="45"/>
    </row>
    <row r="16824" spans="1:7" s="12" customFormat="1" ht="12.75" customHeight="1">
      <c r="A16824" s="41"/>
      <c r="B16824" s="36"/>
      <c r="C16824" s="52"/>
      <c r="D16824" s="42"/>
      <c r="E16824" s="46"/>
      <c r="F16824" s="36"/>
      <c r="G16824" s="45"/>
    </row>
    <row r="16825" spans="1:7" s="12" customFormat="1" ht="12.75" customHeight="1">
      <c r="A16825" s="41"/>
      <c r="B16825" s="36"/>
      <c r="C16825" s="52"/>
      <c r="D16825" s="42"/>
      <c r="E16825" s="46"/>
      <c r="F16825" s="36"/>
      <c r="G16825" s="45"/>
    </row>
    <row r="16826" spans="1:7" s="12" customFormat="1" ht="12.75" customHeight="1">
      <c r="A16826" s="41"/>
      <c r="B16826" s="36"/>
      <c r="C16826" s="52"/>
      <c r="D16826" s="42"/>
      <c r="E16826" s="46"/>
      <c r="F16826" s="36"/>
      <c r="G16826" s="45"/>
    </row>
    <row r="16827" spans="1:7" s="12" customFormat="1" ht="12.75" customHeight="1">
      <c r="A16827" s="41"/>
      <c r="B16827" s="36"/>
      <c r="C16827" s="52"/>
      <c r="D16827" s="42"/>
      <c r="E16827" s="46"/>
      <c r="F16827" s="36"/>
      <c r="G16827" s="45"/>
    </row>
    <row r="16828" spans="1:7" s="12" customFormat="1" ht="12.75" customHeight="1">
      <c r="A16828" s="41"/>
      <c r="B16828" s="36"/>
      <c r="C16828" s="52"/>
      <c r="D16828" s="42"/>
      <c r="E16828" s="46"/>
      <c r="F16828" s="36"/>
      <c r="G16828" s="45"/>
    </row>
    <row r="16829" spans="1:7" s="12" customFormat="1" ht="12.75" customHeight="1">
      <c r="A16829" s="41"/>
      <c r="B16829" s="36"/>
      <c r="C16829" s="52"/>
      <c r="D16829" s="42"/>
      <c r="E16829" s="46"/>
      <c r="F16829" s="36"/>
      <c r="G16829" s="45"/>
    </row>
    <row r="16830" spans="1:7" s="12" customFormat="1" ht="12.75" customHeight="1">
      <c r="A16830" s="41"/>
      <c r="B16830" s="36"/>
      <c r="C16830" s="52"/>
      <c r="D16830" s="42"/>
      <c r="E16830" s="46"/>
      <c r="F16830" s="36"/>
      <c r="G16830" s="45"/>
    </row>
    <row r="16831" spans="1:7" s="12" customFormat="1" ht="12.75" customHeight="1">
      <c r="A16831" s="41"/>
      <c r="B16831" s="36"/>
      <c r="C16831" s="52"/>
      <c r="D16831" s="42"/>
      <c r="E16831" s="46"/>
      <c r="F16831" s="36"/>
      <c r="G16831" s="45"/>
    </row>
    <row r="16832" spans="1:7" s="12" customFormat="1" ht="12.75" customHeight="1">
      <c r="A16832" s="41"/>
      <c r="B16832" s="36"/>
      <c r="C16832" s="52"/>
      <c r="D16832" s="42"/>
      <c r="E16832" s="46"/>
      <c r="F16832" s="36"/>
      <c r="G16832" s="45"/>
    </row>
    <row r="16833" spans="1:7" s="12" customFormat="1" ht="12.75" customHeight="1">
      <c r="A16833" s="41"/>
      <c r="B16833" s="36"/>
      <c r="C16833" s="52"/>
      <c r="D16833" s="42"/>
      <c r="E16833" s="46"/>
      <c r="F16833" s="36"/>
      <c r="G16833" s="45"/>
    </row>
    <row r="16834" spans="1:7" s="12" customFormat="1" ht="12.75" customHeight="1">
      <c r="A16834" s="41"/>
      <c r="B16834" s="36"/>
      <c r="C16834" s="52"/>
      <c r="D16834" s="42"/>
      <c r="E16834" s="46"/>
      <c r="F16834" s="36"/>
      <c r="G16834" s="45"/>
    </row>
    <row r="16835" spans="1:7" s="12" customFormat="1" ht="12.75" customHeight="1">
      <c r="A16835" s="41"/>
      <c r="B16835" s="36"/>
      <c r="C16835" s="52"/>
      <c r="D16835" s="42"/>
      <c r="E16835" s="46"/>
      <c r="F16835" s="36"/>
      <c r="G16835" s="45"/>
    </row>
    <row r="16836" spans="1:7" s="12" customFormat="1" ht="12.75" customHeight="1">
      <c r="A16836" s="41"/>
      <c r="B16836" s="36"/>
      <c r="C16836" s="52"/>
      <c r="D16836" s="42"/>
      <c r="E16836" s="46"/>
      <c r="F16836" s="36"/>
      <c r="G16836" s="45"/>
    </row>
    <row r="16837" spans="1:7" s="12" customFormat="1" ht="12.75" customHeight="1">
      <c r="A16837" s="41"/>
      <c r="B16837" s="36"/>
      <c r="C16837" s="52"/>
      <c r="D16837" s="42"/>
      <c r="E16837" s="46"/>
      <c r="F16837" s="36"/>
      <c r="G16837" s="45"/>
    </row>
    <row r="16838" spans="1:7" s="12" customFormat="1" ht="12.75" customHeight="1">
      <c r="A16838" s="41"/>
      <c r="B16838" s="36"/>
      <c r="C16838" s="52"/>
      <c r="D16838" s="42"/>
      <c r="E16838" s="46"/>
      <c r="F16838" s="36"/>
      <c r="G16838" s="45"/>
    </row>
    <row r="16839" spans="1:7" s="12" customFormat="1" ht="12.75" customHeight="1">
      <c r="A16839" s="41"/>
      <c r="B16839" s="36"/>
      <c r="C16839" s="52"/>
      <c r="D16839" s="42"/>
      <c r="E16839" s="46"/>
      <c r="F16839" s="36"/>
      <c r="G16839" s="45"/>
    </row>
    <row r="16840" spans="1:7" s="12" customFormat="1" ht="12.75" customHeight="1">
      <c r="A16840" s="41"/>
      <c r="B16840" s="36"/>
      <c r="C16840" s="52"/>
      <c r="D16840" s="42"/>
      <c r="E16840" s="46"/>
      <c r="F16840" s="36"/>
      <c r="G16840" s="45"/>
    </row>
    <row r="16841" spans="1:7" s="12" customFormat="1" ht="12.75" customHeight="1">
      <c r="A16841" s="41"/>
      <c r="B16841" s="36"/>
      <c r="C16841" s="52"/>
      <c r="D16841" s="42"/>
      <c r="E16841" s="46"/>
      <c r="F16841" s="36"/>
      <c r="G16841" s="45"/>
    </row>
    <row r="16842" spans="1:7" s="12" customFormat="1" ht="12.75" customHeight="1">
      <c r="A16842" s="41"/>
      <c r="B16842" s="36"/>
      <c r="C16842" s="52"/>
      <c r="D16842" s="42"/>
      <c r="E16842" s="46"/>
      <c r="F16842" s="36"/>
      <c r="G16842" s="45"/>
    </row>
    <row r="16843" spans="1:7" s="12" customFormat="1" ht="12.75" customHeight="1">
      <c r="A16843" s="41"/>
      <c r="B16843" s="36"/>
      <c r="C16843" s="52"/>
      <c r="D16843" s="42"/>
      <c r="E16843" s="46"/>
      <c r="F16843" s="36"/>
      <c r="G16843" s="45"/>
    </row>
    <row r="16844" spans="1:7" s="12" customFormat="1" ht="12.75" customHeight="1">
      <c r="A16844" s="41"/>
      <c r="B16844" s="36"/>
      <c r="C16844" s="52"/>
      <c r="D16844" s="42"/>
      <c r="E16844" s="46"/>
      <c r="F16844" s="36"/>
      <c r="G16844" s="45"/>
    </row>
    <row r="16845" spans="1:7" s="12" customFormat="1" ht="12.75" customHeight="1">
      <c r="A16845" s="41"/>
      <c r="B16845" s="36"/>
      <c r="C16845" s="52"/>
      <c r="D16845" s="42"/>
      <c r="E16845" s="46"/>
      <c r="F16845" s="36"/>
      <c r="G16845" s="45"/>
    </row>
    <row r="16846" spans="1:7" s="12" customFormat="1" ht="12.75" customHeight="1">
      <c r="A16846" s="41"/>
      <c r="B16846" s="36"/>
      <c r="C16846" s="52"/>
      <c r="D16846" s="42"/>
      <c r="E16846" s="46"/>
      <c r="F16846" s="36"/>
      <c r="G16846" s="45"/>
    </row>
    <row r="16847" spans="1:7" s="12" customFormat="1" ht="12.75" customHeight="1">
      <c r="A16847" s="41"/>
      <c r="B16847" s="36"/>
      <c r="C16847" s="52"/>
      <c r="D16847" s="42"/>
      <c r="E16847" s="46"/>
      <c r="F16847" s="36"/>
      <c r="G16847" s="45"/>
    </row>
    <row r="16848" spans="1:7" s="12" customFormat="1" ht="12.75" customHeight="1">
      <c r="A16848" s="41"/>
      <c r="B16848" s="36"/>
      <c r="C16848" s="52"/>
      <c r="D16848" s="42"/>
      <c r="E16848" s="46"/>
      <c r="F16848" s="36"/>
      <c r="G16848" s="45"/>
    </row>
    <row r="16849" spans="1:7" s="12" customFormat="1" ht="12.75" customHeight="1">
      <c r="A16849" s="41"/>
      <c r="B16849" s="36"/>
      <c r="C16849" s="52"/>
      <c r="D16849" s="42"/>
      <c r="E16849" s="46"/>
      <c r="F16849" s="36"/>
      <c r="G16849" s="45"/>
    </row>
    <row r="16850" spans="1:7" s="12" customFormat="1" ht="12.75" customHeight="1">
      <c r="A16850" s="41"/>
      <c r="B16850" s="36"/>
      <c r="C16850" s="52"/>
      <c r="D16850" s="42"/>
      <c r="E16850" s="46"/>
      <c r="F16850" s="36"/>
      <c r="G16850" s="45"/>
    </row>
    <row r="16851" spans="1:7" s="12" customFormat="1" ht="12.75" customHeight="1">
      <c r="A16851" s="41"/>
      <c r="B16851" s="36"/>
      <c r="C16851" s="52"/>
      <c r="D16851" s="42"/>
      <c r="E16851" s="46"/>
      <c r="F16851" s="36"/>
      <c r="G16851" s="45"/>
    </row>
    <row r="16852" spans="1:7" s="12" customFormat="1" ht="12.75" customHeight="1">
      <c r="A16852" s="41"/>
      <c r="B16852" s="36"/>
      <c r="C16852" s="52"/>
      <c r="D16852" s="42"/>
      <c r="E16852" s="46"/>
      <c r="F16852" s="36"/>
      <c r="G16852" s="45"/>
    </row>
    <row r="16853" spans="1:7" s="12" customFormat="1" ht="12.75" customHeight="1">
      <c r="A16853" s="41"/>
      <c r="B16853" s="36"/>
      <c r="C16853" s="52"/>
      <c r="D16853" s="42"/>
      <c r="E16853" s="46"/>
      <c r="F16853" s="36"/>
      <c r="G16853" s="45"/>
    </row>
    <row r="16854" spans="1:7" s="12" customFormat="1" ht="12.75" customHeight="1">
      <c r="A16854" s="41"/>
      <c r="B16854" s="36"/>
      <c r="C16854" s="52"/>
      <c r="D16854" s="42"/>
      <c r="E16854" s="46"/>
      <c r="F16854" s="36"/>
      <c r="G16854" s="45"/>
    </row>
    <row r="16855" spans="1:7" s="12" customFormat="1" ht="12.75" customHeight="1">
      <c r="A16855" s="41"/>
      <c r="B16855" s="36"/>
      <c r="C16855" s="52"/>
      <c r="D16855" s="42"/>
      <c r="E16855" s="46"/>
      <c r="F16855" s="36"/>
      <c r="G16855" s="45"/>
    </row>
    <row r="16856" spans="1:7" s="12" customFormat="1" ht="12.75" customHeight="1">
      <c r="A16856" s="41"/>
      <c r="B16856" s="36"/>
      <c r="C16856" s="52"/>
      <c r="D16856" s="42"/>
      <c r="E16856" s="46"/>
      <c r="F16856" s="36"/>
      <c r="G16856" s="45"/>
    </row>
    <row r="16857" spans="1:7" s="12" customFormat="1" ht="12.75" customHeight="1">
      <c r="A16857" s="41"/>
      <c r="B16857" s="36"/>
      <c r="C16857" s="52"/>
      <c r="D16857" s="42"/>
      <c r="E16857" s="46"/>
      <c r="F16857" s="36"/>
      <c r="G16857" s="45"/>
    </row>
    <row r="16858" spans="1:7" s="12" customFormat="1" ht="12.75" customHeight="1">
      <c r="A16858" s="41"/>
      <c r="B16858" s="36"/>
      <c r="C16858" s="52"/>
      <c r="D16858" s="42"/>
      <c r="E16858" s="46"/>
      <c r="F16858" s="36"/>
      <c r="G16858" s="45"/>
    </row>
    <row r="16859" spans="1:7" s="12" customFormat="1" ht="12.75" customHeight="1">
      <c r="A16859" s="41"/>
      <c r="B16859" s="36"/>
      <c r="C16859" s="52"/>
      <c r="D16859" s="42"/>
      <c r="E16859" s="46"/>
      <c r="F16859" s="36"/>
      <c r="G16859" s="45"/>
    </row>
    <row r="16860" spans="1:7" s="12" customFormat="1" ht="12.75" customHeight="1">
      <c r="A16860" s="41"/>
      <c r="B16860" s="36"/>
      <c r="C16860" s="52"/>
      <c r="D16860" s="42"/>
      <c r="E16860" s="46"/>
      <c r="F16860" s="36"/>
      <c r="G16860" s="45"/>
    </row>
    <row r="16861" spans="1:7" s="12" customFormat="1" ht="12.75" customHeight="1">
      <c r="A16861" s="41"/>
      <c r="B16861" s="36"/>
      <c r="C16861" s="52"/>
      <c r="D16861" s="42"/>
      <c r="E16861" s="46"/>
      <c r="F16861" s="36"/>
      <c r="G16861" s="45"/>
    </row>
    <row r="16862" spans="1:7" s="12" customFormat="1" ht="12.75" customHeight="1">
      <c r="A16862" s="41"/>
      <c r="B16862" s="36"/>
      <c r="C16862" s="52"/>
      <c r="D16862" s="42"/>
      <c r="E16862" s="46"/>
      <c r="F16862" s="36"/>
      <c r="G16862" s="45"/>
    </row>
    <row r="16863" spans="1:7" s="12" customFormat="1" ht="12.75" customHeight="1">
      <c r="A16863" s="41"/>
      <c r="B16863" s="36"/>
      <c r="C16863" s="52"/>
      <c r="D16863" s="42"/>
      <c r="E16863" s="46"/>
      <c r="F16863" s="36"/>
      <c r="G16863" s="45"/>
    </row>
    <row r="16864" spans="1:7" s="12" customFormat="1" ht="12.75" customHeight="1">
      <c r="A16864" s="41"/>
      <c r="B16864" s="36"/>
      <c r="C16864" s="52"/>
      <c r="D16864" s="42"/>
      <c r="E16864" s="46"/>
      <c r="F16864" s="36"/>
      <c r="G16864" s="45"/>
    </row>
    <row r="16865" spans="1:7" s="12" customFormat="1" ht="12.75" customHeight="1">
      <c r="A16865" s="41"/>
      <c r="B16865" s="36"/>
      <c r="C16865" s="52"/>
      <c r="D16865" s="42"/>
      <c r="E16865" s="46"/>
      <c r="F16865" s="36"/>
      <c r="G16865" s="45"/>
    </row>
    <row r="16866" spans="1:7" s="12" customFormat="1" ht="12.75" customHeight="1">
      <c r="A16866" s="41"/>
      <c r="B16866" s="36"/>
      <c r="C16866" s="52"/>
      <c r="D16866" s="42"/>
      <c r="E16866" s="46"/>
      <c r="F16866" s="36"/>
      <c r="G16866" s="45"/>
    </row>
    <row r="16867" spans="1:7" s="12" customFormat="1" ht="12.75" customHeight="1">
      <c r="A16867" s="41"/>
      <c r="B16867" s="36"/>
      <c r="C16867" s="52"/>
      <c r="D16867" s="42"/>
      <c r="E16867" s="46"/>
      <c r="F16867" s="36"/>
      <c r="G16867" s="45"/>
    </row>
    <row r="16868" spans="1:7" s="12" customFormat="1" ht="12.75" customHeight="1">
      <c r="A16868" s="41"/>
      <c r="B16868" s="36"/>
      <c r="C16868" s="52"/>
      <c r="D16868" s="42"/>
      <c r="E16868" s="46"/>
      <c r="F16868" s="36"/>
      <c r="G16868" s="45"/>
    </row>
    <row r="16869" spans="1:7" s="12" customFormat="1" ht="12.75" customHeight="1">
      <c r="A16869" s="41"/>
      <c r="B16869" s="36"/>
      <c r="C16869" s="52"/>
      <c r="D16869" s="42"/>
      <c r="E16869" s="46"/>
      <c r="F16869" s="36"/>
      <c r="G16869" s="45"/>
    </row>
    <row r="16870" spans="1:7" s="12" customFormat="1" ht="12.75" customHeight="1">
      <c r="A16870" s="41"/>
      <c r="B16870" s="36"/>
      <c r="C16870" s="52"/>
      <c r="D16870" s="42"/>
      <c r="E16870" s="46"/>
      <c r="F16870" s="36"/>
      <c r="G16870" s="45"/>
    </row>
    <row r="16871" spans="1:7" s="12" customFormat="1" ht="12.75" customHeight="1">
      <c r="A16871" s="41"/>
      <c r="B16871" s="36"/>
      <c r="C16871" s="52"/>
      <c r="D16871" s="42"/>
      <c r="E16871" s="46"/>
      <c r="F16871" s="36"/>
      <c r="G16871" s="45"/>
    </row>
    <row r="16872" spans="1:7" s="12" customFormat="1" ht="12.75" customHeight="1">
      <c r="A16872" s="41"/>
      <c r="B16872" s="36"/>
      <c r="C16872" s="52"/>
      <c r="D16872" s="42"/>
      <c r="E16872" s="46"/>
      <c r="F16872" s="36"/>
      <c r="G16872" s="45"/>
    </row>
    <row r="16873" spans="1:7" s="12" customFormat="1" ht="12.75" customHeight="1">
      <c r="A16873" s="41"/>
      <c r="B16873" s="36"/>
      <c r="C16873" s="52"/>
      <c r="D16873" s="42"/>
      <c r="E16873" s="46"/>
      <c r="F16873" s="36"/>
      <c r="G16873" s="45"/>
    </row>
    <row r="16874" spans="1:7" s="12" customFormat="1" ht="12.75" customHeight="1">
      <c r="A16874" s="41"/>
      <c r="B16874" s="36"/>
      <c r="C16874" s="52"/>
      <c r="D16874" s="42"/>
      <c r="E16874" s="46"/>
      <c r="F16874" s="36"/>
      <c r="G16874" s="45"/>
    </row>
    <row r="16875" spans="1:7" s="12" customFormat="1" ht="12.75" customHeight="1">
      <c r="A16875" s="41"/>
      <c r="B16875" s="36"/>
      <c r="C16875" s="52"/>
      <c r="D16875" s="42"/>
      <c r="E16875" s="46"/>
      <c r="F16875" s="36"/>
      <c r="G16875" s="45"/>
    </row>
    <row r="16876" spans="1:7" s="12" customFormat="1" ht="12.75" customHeight="1">
      <c r="A16876" s="41"/>
      <c r="B16876" s="36"/>
      <c r="C16876" s="52"/>
      <c r="D16876" s="42"/>
      <c r="E16876" s="46"/>
      <c r="F16876" s="36"/>
      <c r="G16876" s="45"/>
    </row>
    <row r="16877" spans="1:7" s="12" customFormat="1" ht="12.75" customHeight="1">
      <c r="A16877" s="41"/>
      <c r="B16877" s="36"/>
      <c r="C16877" s="52"/>
      <c r="D16877" s="42"/>
      <c r="E16877" s="46"/>
      <c r="F16877" s="36"/>
      <c r="G16877" s="45"/>
    </row>
    <row r="16878" spans="1:7" s="12" customFormat="1" ht="12.75" customHeight="1">
      <c r="A16878" s="41"/>
      <c r="B16878" s="36"/>
      <c r="C16878" s="52"/>
      <c r="D16878" s="42"/>
      <c r="E16878" s="46"/>
      <c r="F16878" s="36"/>
      <c r="G16878" s="45"/>
    </row>
    <row r="16879" spans="1:7" s="12" customFormat="1" ht="12.75" customHeight="1">
      <c r="A16879" s="41"/>
      <c r="B16879" s="36"/>
      <c r="C16879" s="52"/>
      <c r="D16879" s="42"/>
      <c r="E16879" s="46"/>
      <c r="F16879" s="36"/>
      <c r="G16879" s="45"/>
    </row>
    <row r="16880" spans="1:7" s="12" customFormat="1" ht="12.75" customHeight="1">
      <c r="A16880" s="41"/>
      <c r="B16880" s="36"/>
      <c r="C16880" s="52"/>
      <c r="D16880" s="42"/>
      <c r="E16880" s="46"/>
      <c r="F16880" s="36"/>
      <c r="G16880" s="45"/>
    </row>
    <row r="16881" spans="1:7" s="12" customFormat="1" ht="12.75" customHeight="1">
      <c r="A16881" s="41"/>
      <c r="B16881" s="36"/>
      <c r="C16881" s="52"/>
      <c r="D16881" s="42"/>
      <c r="E16881" s="46"/>
      <c r="F16881" s="36"/>
      <c r="G16881" s="45"/>
    </row>
    <row r="16882" spans="1:7" s="12" customFormat="1" ht="12.75" customHeight="1">
      <c r="A16882" s="41"/>
      <c r="B16882" s="36"/>
      <c r="C16882" s="52"/>
      <c r="D16882" s="42"/>
      <c r="E16882" s="46"/>
      <c r="F16882" s="36"/>
      <c r="G16882" s="45"/>
    </row>
    <row r="16883" spans="1:7" s="12" customFormat="1" ht="12.75" customHeight="1">
      <c r="A16883" s="41"/>
      <c r="B16883" s="36"/>
      <c r="C16883" s="52"/>
      <c r="D16883" s="42"/>
      <c r="E16883" s="46"/>
      <c r="F16883" s="36"/>
      <c r="G16883" s="45"/>
    </row>
    <row r="16884" spans="1:7" s="12" customFormat="1" ht="12.75" customHeight="1">
      <c r="A16884" s="41"/>
      <c r="B16884" s="36"/>
      <c r="C16884" s="52"/>
      <c r="D16884" s="42"/>
      <c r="E16884" s="46"/>
      <c r="F16884" s="36"/>
      <c r="G16884" s="45"/>
    </row>
    <row r="16885" spans="1:7" s="12" customFormat="1" ht="12.75" customHeight="1">
      <c r="A16885" s="41"/>
      <c r="B16885" s="36"/>
      <c r="C16885" s="52"/>
      <c r="D16885" s="42"/>
      <c r="E16885" s="46"/>
      <c r="F16885" s="36"/>
      <c r="G16885" s="45"/>
    </row>
    <row r="16886" spans="1:7" s="12" customFormat="1" ht="12.75" customHeight="1">
      <c r="A16886" s="41"/>
      <c r="B16886" s="36"/>
      <c r="C16886" s="52"/>
      <c r="D16886" s="42"/>
      <c r="E16886" s="46"/>
      <c r="F16886" s="36"/>
      <c r="G16886" s="45"/>
    </row>
    <row r="16887" spans="1:7" s="12" customFormat="1" ht="12.75" customHeight="1">
      <c r="A16887" s="41"/>
      <c r="B16887" s="36"/>
      <c r="C16887" s="52"/>
      <c r="D16887" s="42"/>
      <c r="E16887" s="46"/>
      <c r="F16887" s="36"/>
      <c r="G16887" s="45"/>
    </row>
    <row r="16888" spans="1:7" s="12" customFormat="1" ht="12.75" customHeight="1">
      <c r="A16888" s="41"/>
      <c r="B16888" s="36"/>
      <c r="C16888" s="52"/>
      <c r="D16888" s="42"/>
      <c r="E16888" s="46"/>
      <c r="F16888" s="36"/>
      <c r="G16888" s="45"/>
    </row>
    <row r="16889" spans="1:7" s="12" customFormat="1" ht="12.75" customHeight="1">
      <c r="A16889" s="41"/>
      <c r="B16889" s="36"/>
      <c r="C16889" s="52"/>
      <c r="D16889" s="42"/>
      <c r="E16889" s="46"/>
      <c r="F16889" s="36"/>
      <c r="G16889" s="45"/>
    </row>
    <row r="16890" spans="1:7" s="12" customFormat="1" ht="12.75" customHeight="1">
      <c r="A16890" s="41"/>
      <c r="B16890" s="36"/>
      <c r="C16890" s="52"/>
      <c r="D16890" s="42"/>
      <c r="E16890" s="46"/>
      <c r="F16890" s="36"/>
      <c r="G16890" s="45"/>
    </row>
    <row r="16891" spans="1:7" s="12" customFormat="1" ht="12.75" customHeight="1">
      <c r="A16891" s="41"/>
      <c r="B16891" s="36"/>
      <c r="C16891" s="52"/>
      <c r="D16891" s="42"/>
      <c r="E16891" s="46"/>
      <c r="F16891" s="36"/>
      <c r="G16891" s="45"/>
    </row>
    <row r="16892" spans="1:7" s="12" customFormat="1" ht="12.75" customHeight="1">
      <c r="A16892" s="41"/>
      <c r="B16892" s="36"/>
      <c r="C16892" s="52"/>
      <c r="D16892" s="42"/>
      <c r="E16892" s="46"/>
      <c r="F16892" s="36"/>
      <c r="G16892" s="45"/>
    </row>
    <row r="16893" spans="1:7" s="12" customFormat="1" ht="12.75" customHeight="1">
      <c r="A16893" s="41"/>
      <c r="B16893" s="36"/>
      <c r="C16893" s="52"/>
      <c r="D16893" s="42"/>
      <c r="E16893" s="46"/>
      <c r="F16893" s="36"/>
      <c r="G16893" s="45"/>
    </row>
    <row r="16894" spans="1:7" s="12" customFormat="1" ht="12.75" customHeight="1">
      <c r="A16894" s="41"/>
      <c r="B16894" s="36"/>
      <c r="C16894" s="52"/>
      <c r="D16894" s="42"/>
      <c r="E16894" s="46"/>
      <c r="F16894" s="36"/>
      <c r="G16894" s="45"/>
    </row>
    <row r="16895" spans="1:7" s="12" customFormat="1" ht="12.75" customHeight="1">
      <c r="A16895" s="41"/>
      <c r="B16895" s="36"/>
      <c r="C16895" s="52"/>
      <c r="D16895" s="42"/>
      <c r="E16895" s="46"/>
      <c r="F16895" s="36"/>
      <c r="G16895" s="45"/>
    </row>
    <row r="16896" spans="1:7" s="12" customFormat="1" ht="12.75" customHeight="1">
      <c r="A16896" s="41"/>
      <c r="B16896" s="36"/>
      <c r="C16896" s="52"/>
      <c r="D16896" s="42"/>
      <c r="E16896" s="46"/>
      <c r="F16896" s="36"/>
      <c r="G16896" s="45"/>
    </row>
    <row r="16897" spans="1:7" s="12" customFormat="1" ht="12.75" customHeight="1">
      <c r="A16897" s="41"/>
      <c r="B16897" s="36"/>
      <c r="C16897" s="52"/>
      <c r="D16897" s="42"/>
      <c r="E16897" s="46"/>
      <c r="F16897" s="36"/>
      <c r="G16897" s="45"/>
    </row>
    <row r="16898" spans="1:7" s="12" customFormat="1" ht="12.75" customHeight="1">
      <c r="A16898" s="41"/>
      <c r="B16898" s="36"/>
      <c r="C16898" s="52"/>
      <c r="D16898" s="42"/>
      <c r="E16898" s="46"/>
      <c r="F16898" s="36"/>
      <c r="G16898" s="45"/>
    </row>
    <row r="16899" spans="1:7" s="12" customFormat="1" ht="12.75" customHeight="1">
      <c r="A16899" s="41"/>
      <c r="B16899" s="36"/>
      <c r="C16899" s="52"/>
      <c r="D16899" s="42"/>
      <c r="E16899" s="46"/>
      <c r="F16899" s="36"/>
      <c r="G16899" s="45"/>
    </row>
    <row r="16900" spans="1:7" s="12" customFormat="1" ht="12.75" customHeight="1">
      <c r="A16900" s="41"/>
      <c r="B16900" s="36"/>
      <c r="C16900" s="52"/>
      <c r="D16900" s="42"/>
      <c r="E16900" s="46"/>
      <c r="F16900" s="36"/>
      <c r="G16900" s="45"/>
    </row>
    <row r="16901" spans="1:7" s="12" customFormat="1" ht="12.75" customHeight="1">
      <c r="A16901" s="41"/>
      <c r="B16901" s="36"/>
      <c r="C16901" s="52"/>
      <c r="D16901" s="42"/>
      <c r="E16901" s="46"/>
      <c r="F16901" s="36"/>
      <c r="G16901" s="45"/>
    </row>
    <row r="16902" spans="1:7" s="12" customFormat="1" ht="12.75" customHeight="1">
      <c r="A16902" s="41"/>
      <c r="B16902" s="36"/>
      <c r="C16902" s="52"/>
      <c r="D16902" s="42"/>
      <c r="E16902" s="46"/>
      <c r="F16902" s="36"/>
      <c r="G16902" s="45"/>
    </row>
    <row r="16903" spans="1:7" s="12" customFormat="1" ht="12.75" customHeight="1">
      <c r="A16903" s="41"/>
      <c r="B16903" s="36"/>
      <c r="C16903" s="52"/>
      <c r="D16903" s="42"/>
      <c r="E16903" s="46"/>
      <c r="F16903" s="36"/>
      <c r="G16903" s="45"/>
    </row>
    <row r="16904" spans="1:7" s="12" customFormat="1" ht="12.75" customHeight="1">
      <c r="A16904" s="41"/>
      <c r="B16904" s="36"/>
      <c r="C16904" s="52"/>
      <c r="D16904" s="42"/>
      <c r="E16904" s="46"/>
      <c r="F16904" s="36"/>
      <c r="G16904" s="45"/>
    </row>
    <row r="16905" spans="1:7" s="12" customFormat="1" ht="12.75" customHeight="1">
      <c r="A16905" s="41"/>
      <c r="B16905" s="36"/>
      <c r="C16905" s="52"/>
      <c r="D16905" s="42"/>
      <c r="E16905" s="46"/>
      <c r="F16905" s="36"/>
      <c r="G16905" s="45"/>
    </row>
    <row r="16906" spans="1:7" s="12" customFormat="1" ht="12.75" customHeight="1">
      <c r="A16906" s="41"/>
      <c r="B16906" s="36"/>
      <c r="C16906" s="52"/>
      <c r="D16906" s="42"/>
      <c r="E16906" s="46"/>
      <c r="F16906" s="36"/>
      <c r="G16906" s="45"/>
    </row>
    <row r="16907" spans="1:7" s="12" customFormat="1" ht="12.75" customHeight="1">
      <c r="A16907" s="41"/>
      <c r="B16907" s="36"/>
      <c r="C16907" s="52"/>
      <c r="D16907" s="42"/>
      <c r="E16907" s="46"/>
      <c r="F16907" s="36"/>
      <c r="G16907" s="45"/>
    </row>
    <row r="16908" spans="1:7" s="12" customFormat="1" ht="12.75" customHeight="1">
      <c r="A16908" s="41"/>
      <c r="B16908" s="36"/>
      <c r="C16908" s="52"/>
      <c r="D16908" s="42"/>
      <c r="E16908" s="46"/>
      <c r="F16908" s="36"/>
      <c r="G16908" s="45"/>
    </row>
    <row r="16909" spans="1:7" s="12" customFormat="1" ht="12.75" customHeight="1">
      <c r="A16909" s="41"/>
      <c r="B16909" s="36"/>
      <c r="C16909" s="52"/>
      <c r="D16909" s="42"/>
      <c r="E16909" s="46"/>
      <c r="F16909" s="36"/>
      <c r="G16909" s="45"/>
    </row>
    <row r="16910" spans="1:7" s="12" customFormat="1" ht="12.75" customHeight="1">
      <c r="A16910" s="41"/>
      <c r="B16910" s="36"/>
      <c r="C16910" s="52"/>
      <c r="D16910" s="42"/>
      <c r="E16910" s="46"/>
      <c r="F16910" s="36"/>
      <c r="G16910" s="45"/>
    </row>
    <row r="16911" spans="1:7" s="12" customFormat="1" ht="12.75" customHeight="1">
      <c r="A16911" s="41"/>
      <c r="B16911" s="36"/>
      <c r="C16911" s="52"/>
      <c r="D16911" s="42"/>
      <c r="E16911" s="46"/>
      <c r="F16911" s="36"/>
      <c r="G16911" s="45"/>
    </row>
    <row r="16912" spans="1:7" s="12" customFormat="1" ht="12.75" customHeight="1">
      <c r="A16912" s="41"/>
      <c r="B16912" s="36"/>
      <c r="C16912" s="52"/>
      <c r="D16912" s="42"/>
      <c r="E16912" s="46"/>
      <c r="F16912" s="36"/>
      <c r="G16912" s="45"/>
    </row>
    <row r="16913" spans="1:7" s="12" customFormat="1" ht="12.75" customHeight="1">
      <c r="A16913" s="41"/>
      <c r="B16913" s="36"/>
      <c r="C16913" s="52"/>
      <c r="D16913" s="42"/>
      <c r="E16913" s="46"/>
      <c r="F16913" s="36"/>
      <c r="G16913" s="45"/>
    </row>
    <row r="16914" spans="1:7" s="12" customFormat="1" ht="12.75" customHeight="1">
      <c r="A16914" s="41"/>
      <c r="B16914" s="36"/>
      <c r="C16914" s="52"/>
      <c r="D16914" s="42"/>
      <c r="E16914" s="46"/>
      <c r="F16914" s="36"/>
      <c r="G16914" s="45"/>
    </row>
    <row r="16915" spans="1:7" s="12" customFormat="1" ht="12.75" customHeight="1">
      <c r="A16915" s="41"/>
      <c r="B16915" s="36"/>
      <c r="C16915" s="52"/>
      <c r="D16915" s="42"/>
      <c r="E16915" s="46"/>
      <c r="F16915" s="36"/>
      <c r="G16915" s="45"/>
    </row>
    <row r="16916" spans="1:7" s="12" customFormat="1" ht="12.75" customHeight="1">
      <c r="A16916" s="41"/>
      <c r="B16916" s="36"/>
      <c r="C16916" s="52"/>
      <c r="D16916" s="42"/>
      <c r="E16916" s="46"/>
      <c r="F16916" s="36"/>
      <c r="G16916" s="45"/>
    </row>
    <row r="16917" spans="1:7" s="12" customFormat="1" ht="12.75" customHeight="1">
      <c r="A16917" s="41"/>
      <c r="B16917" s="36"/>
      <c r="C16917" s="52"/>
      <c r="D16917" s="42"/>
      <c r="E16917" s="46"/>
      <c r="F16917" s="36"/>
      <c r="G16917" s="45"/>
    </row>
    <row r="16918" spans="1:7" s="12" customFormat="1" ht="12.75" customHeight="1">
      <c r="A16918" s="41"/>
      <c r="B16918" s="36"/>
      <c r="C16918" s="52"/>
      <c r="D16918" s="42"/>
      <c r="E16918" s="46"/>
      <c r="F16918" s="36"/>
      <c r="G16918" s="45"/>
    </row>
    <row r="16919" spans="1:7" s="12" customFormat="1" ht="12.75" customHeight="1">
      <c r="A16919" s="41"/>
      <c r="B16919" s="36"/>
      <c r="C16919" s="52"/>
      <c r="D16919" s="42"/>
      <c r="E16919" s="46"/>
      <c r="F16919" s="36"/>
      <c r="G16919" s="45"/>
    </row>
    <row r="16920" spans="1:7" s="12" customFormat="1" ht="12.75" customHeight="1">
      <c r="A16920" s="41"/>
      <c r="B16920" s="36"/>
      <c r="C16920" s="52"/>
      <c r="D16920" s="42"/>
      <c r="E16920" s="46"/>
      <c r="F16920" s="36"/>
      <c r="G16920" s="45"/>
    </row>
    <row r="16921" spans="1:7" s="12" customFormat="1" ht="12.75" customHeight="1">
      <c r="A16921" s="41"/>
      <c r="B16921" s="36"/>
      <c r="C16921" s="52"/>
      <c r="D16921" s="42"/>
      <c r="E16921" s="46"/>
      <c r="F16921" s="36"/>
      <c r="G16921" s="45"/>
    </row>
    <row r="16922" spans="1:7" s="12" customFormat="1" ht="12.75" customHeight="1">
      <c r="A16922" s="41"/>
      <c r="B16922" s="36"/>
      <c r="C16922" s="52"/>
      <c r="D16922" s="42"/>
      <c r="E16922" s="46"/>
      <c r="F16922" s="36"/>
      <c r="G16922" s="45"/>
    </row>
    <row r="16923" spans="1:7" s="12" customFormat="1" ht="12.75" customHeight="1">
      <c r="A16923" s="41"/>
      <c r="B16923" s="36"/>
      <c r="C16923" s="52"/>
      <c r="D16923" s="42"/>
      <c r="E16923" s="46"/>
      <c r="F16923" s="36"/>
      <c r="G16923" s="45"/>
    </row>
    <row r="16924" spans="1:7" s="12" customFormat="1" ht="12.75" customHeight="1">
      <c r="A16924" s="41"/>
      <c r="B16924" s="36"/>
      <c r="C16924" s="52"/>
      <c r="D16924" s="42"/>
      <c r="E16924" s="46"/>
      <c r="F16924" s="36"/>
      <c r="G16924" s="45"/>
    </row>
    <row r="16925" spans="1:7" s="12" customFormat="1" ht="12.75" customHeight="1">
      <c r="A16925" s="41"/>
      <c r="B16925" s="36"/>
      <c r="C16925" s="52"/>
      <c r="D16925" s="42"/>
      <c r="E16925" s="46"/>
      <c r="F16925" s="36"/>
      <c r="G16925" s="45"/>
    </row>
    <row r="16926" spans="1:7" s="12" customFormat="1" ht="12.75" customHeight="1">
      <c r="A16926" s="41"/>
      <c r="B16926" s="36"/>
      <c r="C16926" s="52"/>
      <c r="D16926" s="42"/>
      <c r="E16926" s="46"/>
      <c r="F16926" s="36"/>
      <c r="G16926" s="45"/>
    </row>
    <row r="16927" spans="1:7" s="12" customFormat="1" ht="12.75" customHeight="1">
      <c r="A16927" s="41"/>
      <c r="B16927" s="36"/>
      <c r="C16927" s="52"/>
      <c r="D16927" s="42"/>
      <c r="E16927" s="46"/>
      <c r="F16927" s="36"/>
      <c r="G16927" s="45"/>
    </row>
    <row r="16928" spans="1:7" s="12" customFormat="1" ht="12.75" customHeight="1">
      <c r="A16928" s="41"/>
      <c r="B16928" s="36"/>
      <c r="C16928" s="52"/>
      <c r="D16928" s="42"/>
      <c r="E16928" s="46"/>
      <c r="F16928" s="36"/>
      <c r="G16928" s="45"/>
    </row>
    <row r="16929" spans="1:7" s="12" customFormat="1" ht="12.75" customHeight="1">
      <c r="A16929" s="41"/>
      <c r="B16929" s="36"/>
      <c r="C16929" s="52"/>
      <c r="D16929" s="42"/>
      <c r="E16929" s="46"/>
      <c r="F16929" s="36"/>
      <c r="G16929" s="45"/>
    </row>
    <row r="16930" spans="1:7" s="12" customFormat="1" ht="12.75" customHeight="1">
      <c r="A16930" s="41"/>
      <c r="B16930" s="36"/>
      <c r="C16930" s="52"/>
      <c r="D16930" s="42"/>
      <c r="E16930" s="46"/>
      <c r="F16930" s="36"/>
      <c r="G16930" s="45"/>
    </row>
    <row r="16931" spans="1:7" s="12" customFormat="1" ht="12.75" customHeight="1">
      <c r="A16931" s="41"/>
      <c r="B16931" s="36"/>
      <c r="C16931" s="52"/>
      <c r="D16931" s="42"/>
      <c r="E16931" s="46"/>
      <c r="F16931" s="36"/>
      <c r="G16931" s="45"/>
    </row>
    <row r="16932" spans="1:7" s="12" customFormat="1" ht="12.75" customHeight="1">
      <c r="A16932" s="41"/>
      <c r="B16932" s="36"/>
      <c r="C16932" s="52"/>
      <c r="D16932" s="42"/>
      <c r="E16932" s="46"/>
      <c r="F16932" s="36"/>
      <c r="G16932" s="45"/>
    </row>
    <row r="16933" spans="1:7" s="12" customFormat="1" ht="12.75" customHeight="1">
      <c r="A16933" s="41"/>
      <c r="B16933" s="36"/>
      <c r="C16933" s="52"/>
      <c r="D16933" s="42"/>
      <c r="E16933" s="46"/>
      <c r="F16933" s="36"/>
      <c r="G16933" s="45"/>
    </row>
    <row r="16934" spans="1:7" s="12" customFormat="1" ht="12.75" customHeight="1">
      <c r="A16934" s="41"/>
      <c r="B16934" s="36"/>
      <c r="C16934" s="52"/>
      <c r="D16934" s="42"/>
      <c r="E16934" s="46"/>
      <c r="F16934" s="36"/>
      <c r="G16934" s="45"/>
    </row>
    <row r="16935" spans="1:7" s="12" customFormat="1" ht="12.75" customHeight="1">
      <c r="A16935" s="41"/>
      <c r="B16935" s="36"/>
      <c r="C16935" s="52"/>
      <c r="D16935" s="42"/>
      <c r="E16935" s="46"/>
      <c r="F16935" s="36"/>
      <c r="G16935" s="45"/>
    </row>
    <row r="16936" spans="1:7" s="12" customFormat="1" ht="12.75" customHeight="1">
      <c r="A16936" s="41"/>
      <c r="B16936" s="36"/>
      <c r="C16936" s="52"/>
      <c r="D16936" s="42"/>
      <c r="E16936" s="46"/>
      <c r="F16936" s="36"/>
      <c r="G16936" s="45"/>
    </row>
    <row r="16937" spans="1:7" s="12" customFormat="1" ht="12.75" customHeight="1">
      <c r="A16937" s="41"/>
      <c r="B16937" s="36"/>
      <c r="C16937" s="52"/>
      <c r="D16937" s="42"/>
      <c r="E16937" s="46"/>
      <c r="F16937" s="36"/>
      <c r="G16937" s="45"/>
    </row>
    <row r="16938" spans="1:7" s="12" customFormat="1" ht="12.75" customHeight="1">
      <c r="A16938" s="41"/>
      <c r="B16938" s="36"/>
      <c r="C16938" s="52"/>
      <c r="D16938" s="42"/>
      <c r="E16938" s="46"/>
      <c r="F16938" s="36"/>
      <c r="G16938" s="45"/>
    </row>
    <row r="16939" spans="1:7" s="12" customFormat="1" ht="12.75" customHeight="1">
      <c r="A16939" s="41"/>
      <c r="B16939" s="36"/>
      <c r="C16939" s="52"/>
      <c r="D16939" s="42"/>
      <c r="E16939" s="46"/>
      <c r="F16939" s="36"/>
      <c r="G16939" s="45"/>
    </row>
    <row r="16940" spans="1:7" s="12" customFormat="1" ht="12.75" customHeight="1">
      <c r="A16940" s="41"/>
      <c r="B16940" s="36"/>
      <c r="C16940" s="52"/>
      <c r="D16940" s="42"/>
      <c r="E16940" s="46"/>
      <c r="F16940" s="36"/>
      <c r="G16940" s="45"/>
    </row>
    <row r="16941" spans="1:7" s="12" customFormat="1" ht="12.75" customHeight="1">
      <c r="A16941" s="41"/>
      <c r="B16941" s="36"/>
      <c r="C16941" s="52"/>
      <c r="D16941" s="42"/>
      <c r="E16941" s="46"/>
      <c r="F16941" s="36"/>
      <c r="G16941" s="45"/>
    </row>
    <row r="16942" spans="1:7" s="12" customFormat="1" ht="12.75" customHeight="1">
      <c r="A16942" s="41"/>
      <c r="B16942" s="36"/>
      <c r="C16942" s="52"/>
      <c r="D16942" s="42"/>
      <c r="E16942" s="46"/>
      <c r="F16942" s="36"/>
      <c r="G16942" s="45"/>
    </row>
    <row r="16943" spans="1:7" s="12" customFormat="1" ht="12.75" customHeight="1">
      <c r="A16943" s="41"/>
      <c r="B16943" s="36"/>
      <c r="C16943" s="52"/>
      <c r="D16943" s="42"/>
      <c r="E16943" s="46"/>
      <c r="F16943" s="36"/>
      <c r="G16943" s="45"/>
    </row>
    <row r="16944" spans="1:7" s="12" customFormat="1" ht="12.75" customHeight="1">
      <c r="A16944" s="41"/>
      <c r="B16944" s="36"/>
      <c r="C16944" s="52"/>
      <c r="D16944" s="42"/>
      <c r="E16944" s="46"/>
      <c r="F16944" s="36"/>
      <c r="G16944" s="45"/>
    </row>
    <row r="16945" spans="1:7" s="12" customFormat="1" ht="12.75" customHeight="1">
      <c r="A16945" s="41"/>
      <c r="B16945" s="36"/>
      <c r="C16945" s="52"/>
      <c r="D16945" s="42"/>
      <c r="E16945" s="46"/>
      <c r="F16945" s="36"/>
      <c r="G16945" s="45"/>
    </row>
    <row r="16946" spans="1:7" s="12" customFormat="1" ht="12.75" customHeight="1">
      <c r="A16946" s="41"/>
      <c r="B16946" s="36"/>
      <c r="C16946" s="52"/>
      <c r="D16946" s="42"/>
      <c r="E16946" s="46"/>
      <c r="F16946" s="36"/>
      <c r="G16946" s="45"/>
    </row>
    <row r="16947" spans="1:7" s="12" customFormat="1" ht="12.75" customHeight="1">
      <c r="A16947" s="41"/>
      <c r="B16947" s="36"/>
      <c r="C16947" s="52"/>
      <c r="D16947" s="42"/>
      <c r="E16947" s="46"/>
      <c r="F16947" s="36"/>
      <c r="G16947" s="45"/>
    </row>
    <row r="16948" spans="1:7" s="12" customFormat="1" ht="12.75" customHeight="1">
      <c r="A16948" s="41"/>
      <c r="B16948" s="36"/>
      <c r="C16948" s="52"/>
      <c r="D16948" s="42"/>
      <c r="E16948" s="46"/>
      <c r="F16948" s="36"/>
      <c r="G16948" s="45"/>
    </row>
    <row r="16949" spans="1:7" s="12" customFormat="1" ht="12.75" customHeight="1">
      <c r="A16949" s="41"/>
      <c r="B16949" s="36"/>
      <c r="C16949" s="52"/>
      <c r="D16949" s="42"/>
      <c r="E16949" s="46"/>
      <c r="F16949" s="36"/>
      <c r="G16949" s="45"/>
    </row>
    <row r="16950" spans="1:7" s="12" customFormat="1" ht="12.75" customHeight="1">
      <c r="A16950" s="41"/>
      <c r="B16950" s="36"/>
      <c r="C16950" s="52"/>
      <c r="D16950" s="42"/>
      <c r="E16950" s="46"/>
      <c r="F16950" s="36"/>
      <c r="G16950" s="45"/>
    </row>
    <row r="16951" spans="1:7" s="12" customFormat="1" ht="12.75" customHeight="1">
      <c r="A16951" s="41"/>
      <c r="B16951" s="36"/>
      <c r="C16951" s="52"/>
      <c r="D16951" s="42"/>
      <c r="E16951" s="46"/>
      <c r="F16951" s="36"/>
      <c r="G16951" s="45"/>
    </row>
    <row r="16952" spans="1:7" s="12" customFormat="1" ht="12.75" customHeight="1">
      <c r="A16952" s="41"/>
      <c r="B16952" s="36"/>
      <c r="C16952" s="52"/>
      <c r="D16952" s="42"/>
      <c r="E16952" s="46"/>
      <c r="F16952" s="36"/>
      <c r="G16952" s="45"/>
    </row>
    <row r="16953" spans="1:7" s="12" customFormat="1" ht="12.75" customHeight="1">
      <c r="A16953" s="41"/>
      <c r="B16953" s="36"/>
      <c r="C16953" s="52"/>
      <c r="D16953" s="42"/>
      <c r="E16953" s="46"/>
      <c r="F16953" s="36"/>
      <c r="G16953" s="45"/>
    </row>
    <row r="16954" spans="1:7" s="12" customFormat="1" ht="12.75" customHeight="1">
      <c r="A16954" s="41"/>
      <c r="B16954" s="36"/>
      <c r="C16954" s="52"/>
      <c r="D16954" s="42"/>
      <c r="E16954" s="46"/>
      <c r="F16954" s="36"/>
      <c r="G16954" s="45"/>
    </row>
    <row r="16955" spans="1:7" s="12" customFormat="1" ht="12.75" customHeight="1">
      <c r="A16955" s="41"/>
      <c r="B16955" s="36"/>
      <c r="C16955" s="52"/>
      <c r="D16955" s="42"/>
      <c r="E16955" s="46"/>
      <c r="F16955" s="36"/>
      <c r="G16955" s="45"/>
    </row>
    <row r="16956" spans="1:7" s="12" customFormat="1" ht="12.75" customHeight="1">
      <c r="A16956" s="41"/>
      <c r="B16956" s="36"/>
      <c r="C16956" s="52"/>
      <c r="D16956" s="42"/>
      <c r="E16956" s="46"/>
      <c r="F16956" s="36"/>
      <c r="G16956" s="45"/>
    </row>
    <row r="16957" spans="1:7" s="12" customFormat="1" ht="12.75" customHeight="1">
      <c r="A16957" s="41"/>
      <c r="B16957" s="36"/>
      <c r="C16957" s="52"/>
      <c r="D16957" s="42"/>
      <c r="E16957" s="46"/>
      <c r="F16957" s="36"/>
      <c r="G16957" s="45"/>
    </row>
    <row r="16958" spans="1:7" s="12" customFormat="1" ht="12.75" customHeight="1">
      <c r="A16958" s="41"/>
      <c r="B16958" s="36"/>
      <c r="C16958" s="52"/>
      <c r="D16958" s="42"/>
      <c r="E16958" s="46"/>
      <c r="F16958" s="36"/>
      <c r="G16958" s="45"/>
    </row>
    <row r="16959" spans="1:7" s="12" customFormat="1" ht="12.75" customHeight="1">
      <c r="A16959" s="41"/>
      <c r="B16959" s="36"/>
      <c r="C16959" s="52"/>
      <c r="D16959" s="42"/>
      <c r="E16959" s="46"/>
      <c r="F16959" s="36"/>
      <c r="G16959" s="45"/>
    </row>
    <row r="16960" spans="1:7" s="12" customFormat="1" ht="12.75" customHeight="1">
      <c r="A16960" s="41"/>
      <c r="B16960" s="36"/>
      <c r="C16960" s="52"/>
      <c r="D16960" s="42"/>
      <c r="E16960" s="46"/>
      <c r="F16960" s="36"/>
      <c r="G16960" s="45"/>
    </row>
    <row r="16961" spans="1:7" s="12" customFormat="1" ht="12.75" customHeight="1">
      <c r="A16961" s="41"/>
      <c r="B16961" s="36"/>
      <c r="C16961" s="52"/>
      <c r="D16961" s="42"/>
      <c r="E16961" s="46"/>
      <c r="F16961" s="36"/>
      <c r="G16961" s="45"/>
    </row>
    <row r="16962" spans="1:7" s="12" customFormat="1" ht="12.75" customHeight="1">
      <c r="A16962" s="41"/>
      <c r="B16962" s="36"/>
      <c r="C16962" s="52"/>
      <c r="D16962" s="42"/>
      <c r="E16962" s="46"/>
      <c r="F16962" s="36"/>
      <c r="G16962" s="45"/>
    </row>
    <row r="16963" spans="1:7" s="12" customFormat="1" ht="12.75" customHeight="1">
      <c r="A16963" s="41"/>
      <c r="B16963" s="36"/>
      <c r="C16963" s="52"/>
      <c r="D16963" s="42"/>
      <c r="E16963" s="46"/>
      <c r="F16963" s="36"/>
      <c r="G16963" s="45"/>
    </row>
    <row r="16964" spans="1:7" s="12" customFormat="1" ht="12.75" customHeight="1">
      <c r="A16964" s="41"/>
      <c r="B16964" s="36"/>
      <c r="C16964" s="52"/>
      <c r="D16964" s="42"/>
      <c r="E16964" s="46"/>
      <c r="F16964" s="36"/>
      <c r="G16964" s="45"/>
    </row>
    <row r="16965" spans="1:7" s="12" customFormat="1" ht="12.75" customHeight="1">
      <c r="A16965" s="41"/>
      <c r="B16965" s="36"/>
      <c r="C16965" s="52"/>
      <c r="D16965" s="42"/>
      <c r="E16965" s="46"/>
      <c r="F16965" s="36"/>
      <c r="G16965" s="45"/>
    </row>
    <row r="16966" spans="1:7" s="12" customFormat="1" ht="12.75" customHeight="1">
      <c r="A16966" s="41"/>
      <c r="B16966" s="36"/>
      <c r="C16966" s="52"/>
      <c r="D16966" s="42"/>
      <c r="E16966" s="46"/>
      <c r="F16966" s="36"/>
      <c r="G16966" s="45"/>
    </row>
    <row r="16967" spans="1:7" s="12" customFormat="1" ht="12.75" customHeight="1">
      <c r="A16967" s="41"/>
      <c r="B16967" s="36"/>
      <c r="C16967" s="52"/>
      <c r="D16967" s="42"/>
      <c r="E16967" s="46"/>
      <c r="F16967" s="36"/>
      <c r="G16967" s="45"/>
    </row>
    <row r="16968" spans="1:7" s="12" customFormat="1" ht="12.75" customHeight="1">
      <c r="A16968" s="41"/>
      <c r="B16968" s="36"/>
      <c r="C16968" s="52"/>
      <c r="D16968" s="42"/>
      <c r="E16968" s="46"/>
      <c r="F16968" s="36"/>
      <c r="G16968" s="45"/>
    </row>
    <row r="16969" spans="1:7" s="12" customFormat="1" ht="12.75" customHeight="1">
      <c r="A16969" s="41"/>
      <c r="B16969" s="36"/>
      <c r="C16969" s="52"/>
      <c r="D16969" s="42"/>
      <c r="E16969" s="46"/>
      <c r="F16969" s="36"/>
      <c r="G16969" s="45"/>
    </row>
    <row r="16970" spans="1:7" s="12" customFormat="1" ht="12.75" customHeight="1">
      <c r="A16970" s="41"/>
      <c r="B16970" s="36"/>
      <c r="C16970" s="52"/>
      <c r="D16970" s="42"/>
      <c r="E16970" s="46"/>
      <c r="F16970" s="36"/>
      <c r="G16970" s="45"/>
    </row>
    <row r="16971" spans="1:7" s="12" customFormat="1" ht="12.75" customHeight="1">
      <c r="A16971" s="41"/>
      <c r="B16971" s="36"/>
      <c r="C16971" s="52"/>
      <c r="D16971" s="42"/>
      <c r="E16971" s="46"/>
      <c r="F16971" s="36"/>
      <c r="G16971" s="45"/>
    </row>
    <row r="16972" spans="1:7" s="12" customFormat="1" ht="12.75" customHeight="1">
      <c r="A16972" s="41"/>
      <c r="B16972" s="36"/>
      <c r="C16972" s="52"/>
      <c r="D16972" s="42"/>
      <c r="E16972" s="46"/>
      <c r="F16972" s="36"/>
      <c r="G16972" s="45"/>
    </row>
    <row r="16973" spans="1:7" s="12" customFormat="1" ht="12.75" customHeight="1">
      <c r="A16973" s="41"/>
      <c r="B16973" s="36"/>
      <c r="C16973" s="52"/>
      <c r="D16973" s="42"/>
      <c r="E16973" s="46"/>
      <c r="F16973" s="36"/>
      <c r="G16973" s="45"/>
    </row>
    <row r="16974" spans="1:7" s="12" customFormat="1" ht="12.75" customHeight="1">
      <c r="A16974" s="41"/>
      <c r="B16974" s="36"/>
      <c r="C16974" s="52"/>
      <c r="D16974" s="42"/>
      <c r="E16974" s="46"/>
      <c r="F16974" s="36"/>
      <c r="G16974" s="45"/>
    </row>
    <row r="16975" spans="1:7" s="12" customFormat="1" ht="12.75" customHeight="1">
      <c r="A16975" s="41"/>
      <c r="B16975" s="36"/>
      <c r="C16975" s="52"/>
      <c r="D16975" s="42"/>
      <c r="E16975" s="46"/>
      <c r="F16975" s="36"/>
      <c r="G16975" s="45"/>
    </row>
    <row r="16976" spans="1:7" s="12" customFormat="1" ht="12.75" customHeight="1">
      <c r="A16976" s="41"/>
      <c r="B16976" s="36"/>
      <c r="C16976" s="52"/>
      <c r="D16976" s="42"/>
      <c r="E16976" s="46"/>
      <c r="F16976" s="36"/>
      <c r="G16976" s="45"/>
    </row>
    <row r="16977" spans="1:7" s="12" customFormat="1" ht="12.75" customHeight="1">
      <c r="A16977" s="41"/>
      <c r="B16977" s="36"/>
      <c r="C16977" s="52"/>
      <c r="D16977" s="42"/>
      <c r="E16977" s="46"/>
      <c r="F16977" s="36"/>
      <c r="G16977" s="45"/>
    </row>
    <row r="16978" spans="1:7" s="12" customFormat="1" ht="12.75" customHeight="1">
      <c r="A16978" s="41"/>
      <c r="B16978" s="36"/>
      <c r="C16978" s="52"/>
      <c r="D16978" s="42"/>
      <c r="E16978" s="46"/>
      <c r="F16978" s="36"/>
      <c r="G16978" s="45"/>
    </row>
    <row r="16979" spans="1:7" s="12" customFormat="1" ht="12.75" customHeight="1">
      <c r="A16979" s="41"/>
      <c r="B16979" s="36"/>
      <c r="C16979" s="52"/>
      <c r="D16979" s="42"/>
      <c r="E16979" s="46"/>
      <c r="F16979" s="36"/>
      <c r="G16979" s="45"/>
    </row>
    <row r="16980" spans="1:7" s="12" customFormat="1" ht="12.75" customHeight="1">
      <c r="A16980" s="41"/>
      <c r="B16980" s="36"/>
      <c r="C16980" s="52"/>
      <c r="D16980" s="42"/>
      <c r="E16980" s="46"/>
      <c r="F16980" s="36"/>
      <c r="G16980" s="45"/>
    </row>
    <row r="16981" spans="1:7" s="12" customFormat="1" ht="12.75" customHeight="1">
      <c r="A16981" s="41"/>
      <c r="B16981" s="36"/>
      <c r="C16981" s="52"/>
      <c r="D16981" s="42"/>
      <c r="E16981" s="46"/>
      <c r="F16981" s="36"/>
      <c r="G16981" s="45"/>
    </row>
    <row r="16982" spans="1:7" s="12" customFormat="1" ht="12.75" customHeight="1">
      <c r="A16982" s="41"/>
      <c r="B16982" s="36"/>
      <c r="C16982" s="52"/>
      <c r="D16982" s="42"/>
      <c r="E16982" s="46"/>
      <c r="F16982" s="36"/>
      <c r="G16982" s="45"/>
    </row>
    <row r="16983" spans="1:7" s="12" customFormat="1" ht="12.75" customHeight="1">
      <c r="A16983" s="41"/>
      <c r="B16983" s="36"/>
      <c r="C16983" s="52"/>
      <c r="D16983" s="42"/>
      <c r="E16983" s="46"/>
      <c r="F16983" s="36"/>
      <c r="G16983" s="45"/>
    </row>
    <row r="16984" spans="1:7" s="12" customFormat="1" ht="12.75" customHeight="1">
      <c r="A16984" s="41"/>
      <c r="B16984" s="36"/>
      <c r="C16984" s="52"/>
      <c r="D16984" s="42"/>
      <c r="E16984" s="46"/>
      <c r="F16984" s="36"/>
      <c r="G16984" s="45"/>
    </row>
    <row r="16985" spans="1:7" s="12" customFormat="1" ht="12.75" customHeight="1">
      <c r="A16985" s="41"/>
      <c r="B16985" s="36"/>
      <c r="C16985" s="52"/>
      <c r="D16985" s="42"/>
      <c r="E16985" s="46"/>
      <c r="F16985" s="36"/>
      <c r="G16985" s="45"/>
    </row>
    <row r="16986" spans="1:7" s="12" customFormat="1" ht="12.75" customHeight="1">
      <c r="A16986" s="41"/>
      <c r="B16986" s="36"/>
      <c r="C16986" s="52"/>
      <c r="D16986" s="42"/>
      <c r="E16986" s="46"/>
      <c r="F16986" s="36"/>
      <c r="G16986" s="45"/>
    </row>
    <row r="16987" spans="1:7" s="12" customFormat="1" ht="12.75" customHeight="1">
      <c r="A16987" s="41"/>
      <c r="B16987" s="36"/>
      <c r="C16987" s="52"/>
      <c r="D16987" s="42"/>
      <c r="E16987" s="46"/>
      <c r="F16987" s="36"/>
      <c r="G16987" s="45"/>
    </row>
    <row r="16988" spans="1:7" s="12" customFormat="1" ht="12.75" customHeight="1">
      <c r="A16988" s="41"/>
      <c r="B16988" s="36"/>
      <c r="C16988" s="52"/>
      <c r="D16988" s="42"/>
      <c r="E16988" s="46"/>
      <c r="F16988" s="36"/>
      <c r="G16988" s="45"/>
    </row>
    <row r="16989" spans="1:7" s="12" customFormat="1" ht="12.75" customHeight="1">
      <c r="A16989" s="41"/>
      <c r="B16989" s="36"/>
      <c r="C16989" s="52"/>
      <c r="D16989" s="42"/>
      <c r="E16989" s="46"/>
      <c r="F16989" s="36"/>
      <c r="G16989" s="45"/>
    </row>
    <row r="16990" spans="1:7" s="12" customFormat="1" ht="12.75" customHeight="1">
      <c r="A16990" s="41"/>
      <c r="B16990" s="36"/>
      <c r="C16990" s="52"/>
      <c r="D16990" s="42"/>
      <c r="E16990" s="46"/>
      <c r="F16990" s="36"/>
      <c r="G16990" s="45"/>
    </row>
    <row r="16991" spans="1:7" s="12" customFormat="1" ht="12.75" customHeight="1">
      <c r="A16991" s="41"/>
      <c r="B16991" s="36"/>
      <c r="C16991" s="52"/>
      <c r="D16991" s="42"/>
      <c r="E16991" s="46"/>
      <c r="F16991" s="36"/>
      <c r="G16991" s="45"/>
    </row>
    <row r="16992" spans="1:7" s="12" customFormat="1" ht="12.75" customHeight="1">
      <c r="A16992" s="41"/>
      <c r="B16992" s="36"/>
      <c r="C16992" s="52"/>
      <c r="D16992" s="42"/>
      <c r="E16992" s="46"/>
      <c r="F16992" s="36"/>
      <c r="G16992" s="45"/>
    </row>
    <row r="16993" spans="1:7" s="12" customFormat="1" ht="12.75" customHeight="1">
      <c r="A16993" s="41"/>
      <c r="B16993" s="36"/>
      <c r="C16993" s="52"/>
      <c r="D16993" s="42"/>
      <c r="E16993" s="46"/>
      <c r="F16993" s="36"/>
      <c r="G16993" s="45"/>
    </row>
    <row r="16994" spans="1:7" s="12" customFormat="1" ht="12.75" customHeight="1">
      <c r="A16994" s="41"/>
      <c r="B16994" s="36"/>
      <c r="C16994" s="52"/>
      <c r="D16994" s="42"/>
      <c r="E16994" s="46"/>
      <c r="F16994" s="36"/>
      <c r="G16994" s="45"/>
    </row>
    <row r="16995" spans="1:7" s="12" customFormat="1" ht="12.75" customHeight="1">
      <c r="A16995" s="41"/>
      <c r="B16995" s="36"/>
      <c r="C16995" s="52"/>
      <c r="D16995" s="42"/>
      <c r="E16995" s="46"/>
      <c r="F16995" s="36"/>
      <c r="G16995" s="45"/>
    </row>
    <row r="16996" spans="1:7" s="12" customFormat="1" ht="12.75" customHeight="1">
      <c r="A16996" s="41"/>
      <c r="B16996" s="36"/>
      <c r="C16996" s="52"/>
      <c r="D16996" s="42"/>
      <c r="E16996" s="46"/>
      <c r="F16996" s="36"/>
      <c r="G16996" s="45"/>
    </row>
    <row r="16997" spans="1:7" s="12" customFormat="1" ht="12.75" customHeight="1">
      <c r="A16997" s="41"/>
      <c r="B16997" s="36"/>
      <c r="C16997" s="52"/>
      <c r="D16997" s="42"/>
      <c r="E16997" s="46"/>
      <c r="F16997" s="36"/>
      <c r="G16997" s="45"/>
    </row>
    <row r="16998" spans="1:7" s="12" customFormat="1" ht="12.75" customHeight="1">
      <c r="A16998" s="41"/>
      <c r="B16998" s="36"/>
      <c r="C16998" s="52"/>
      <c r="D16998" s="42"/>
      <c r="E16998" s="46"/>
      <c r="F16998" s="36"/>
      <c r="G16998" s="45"/>
    </row>
    <row r="16999" spans="1:7" s="12" customFormat="1" ht="12.75" customHeight="1">
      <c r="A16999" s="41"/>
      <c r="B16999" s="36"/>
      <c r="C16999" s="52"/>
      <c r="D16999" s="42"/>
      <c r="E16999" s="46"/>
      <c r="F16999" s="36"/>
      <c r="G16999" s="45"/>
    </row>
    <row r="17000" spans="1:7" s="12" customFormat="1" ht="12.75" customHeight="1">
      <c r="A17000" s="41"/>
      <c r="B17000" s="36"/>
      <c r="C17000" s="52"/>
      <c r="D17000" s="42"/>
      <c r="E17000" s="46"/>
      <c r="F17000" s="36"/>
      <c r="G17000" s="45"/>
    </row>
    <row r="17001" spans="1:7" s="12" customFormat="1" ht="12.75" customHeight="1">
      <c r="A17001" s="41"/>
      <c r="B17001" s="36"/>
      <c r="C17001" s="52"/>
      <c r="D17001" s="42"/>
      <c r="E17001" s="46"/>
      <c r="F17001" s="36"/>
      <c r="G17001" s="45"/>
    </row>
    <row r="17002" spans="1:7" s="12" customFormat="1" ht="12.75" customHeight="1">
      <c r="A17002" s="41"/>
      <c r="B17002" s="36"/>
      <c r="C17002" s="52"/>
      <c r="D17002" s="42"/>
      <c r="E17002" s="46"/>
      <c r="F17002" s="36"/>
      <c r="G17002" s="45"/>
    </row>
    <row r="17003" spans="1:7" s="12" customFormat="1" ht="12.75" customHeight="1">
      <c r="A17003" s="41"/>
      <c r="B17003" s="36"/>
      <c r="C17003" s="52"/>
      <c r="D17003" s="42"/>
      <c r="E17003" s="46"/>
      <c r="F17003" s="36"/>
      <c r="G17003" s="45"/>
    </row>
    <row r="17004" spans="1:7" s="12" customFormat="1" ht="12.75" customHeight="1">
      <c r="A17004" s="41"/>
      <c r="B17004" s="36"/>
      <c r="C17004" s="52"/>
      <c r="D17004" s="42"/>
      <c r="E17004" s="46"/>
      <c r="F17004" s="36"/>
      <c r="G17004" s="45"/>
    </row>
    <row r="17005" spans="1:7" s="12" customFormat="1" ht="12.75" customHeight="1">
      <c r="A17005" s="41"/>
      <c r="B17005" s="36"/>
      <c r="C17005" s="52"/>
      <c r="D17005" s="42"/>
      <c r="E17005" s="46"/>
      <c r="F17005" s="36"/>
      <c r="G17005" s="45"/>
    </row>
    <row r="17006" spans="1:7" s="12" customFormat="1" ht="12.75" customHeight="1">
      <c r="A17006" s="41"/>
      <c r="B17006" s="36"/>
      <c r="C17006" s="52"/>
      <c r="D17006" s="42"/>
      <c r="E17006" s="46"/>
      <c r="F17006" s="36"/>
      <c r="G17006" s="45"/>
    </row>
    <row r="17007" spans="1:7" s="12" customFormat="1" ht="12.75" customHeight="1">
      <c r="A17007" s="41"/>
      <c r="B17007" s="36"/>
      <c r="C17007" s="52"/>
      <c r="D17007" s="42"/>
      <c r="E17007" s="46"/>
      <c r="F17007" s="36"/>
      <c r="G17007" s="45"/>
    </row>
    <row r="17008" spans="1:7" s="12" customFormat="1" ht="12.75" customHeight="1">
      <c r="A17008" s="41"/>
      <c r="B17008" s="36"/>
      <c r="C17008" s="52"/>
      <c r="D17008" s="42"/>
      <c r="E17008" s="46"/>
      <c r="F17008" s="36"/>
      <c r="G17008" s="45"/>
    </row>
    <row r="17009" spans="1:7" s="12" customFormat="1" ht="12.75" customHeight="1">
      <c r="A17009" s="41"/>
      <c r="B17009" s="36"/>
      <c r="C17009" s="52"/>
      <c r="D17009" s="42"/>
      <c r="E17009" s="46"/>
      <c r="F17009" s="36"/>
      <c r="G17009" s="45"/>
    </row>
    <row r="17010" spans="1:7" s="12" customFormat="1" ht="12.75" customHeight="1">
      <c r="A17010" s="41"/>
      <c r="B17010" s="36"/>
      <c r="C17010" s="52"/>
      <c r="D17010" s="42"/>
      <c r="E17010" s="46"/>
      <c r="F17010" s="36"/>
      <c r="G17010" s="45"/>
    </row>
    <row r="17011" spans="1:7" s="12" customFormat="1" ht="12.75" customHeight="1">
      <c r="A17011" s="41"/>
      <c r="B17011" s="36"/>
      <c r="C17011" s="52"/>
      <c r="D17011" s="42"/>
      <c r="E17011" s="46"/>
      <c r="F17011" s="36"/>
      <c r="G17011" s="45"/>
    </row>
    <row r="17012" spans="1:7" s="12" customFormat="1" ht="12.75" customHeight="1">
      <c r="A17012" s="41"/>
      <c r="B17012" s="36"/>
      <c r="C17012" s="52"/>
      <c r="D17012" s="42"/>
      <c r="E17012" s="46"/>
      <c r="F17012" s="36"/>
      <c r="G17012" s="45"/>
    </row>
    <row r="17013" spans="1:7" s="12" customFormat="1" ht="12.75" customHeight="1">
      <c r="A17013" s="41"/>
      <c r="B17013" s="36"/>
      <c r="C17013" s="52"/>
      <c r="D17013" s="42"/>
      <c r="E17013" s="46"/>
      <c r="F17013" s="36"/>
      <c r="G17013" s="45"/>
    </row>
    <row r="17014" spans="1:7" s="12" customFormat="1" ht="12.75" customHeight="1">
      <c r="A17014" s="41"/>
      <c r="B17014" s="36"/>
      <c r="C17014" s="52"/>
      <c r="D17014" s="42"/>
      <c r="E17014" s="46"/>
      <c r="F17014" s="36"/>
      <c r="G17014" s="45"/>
    </row>
    <row r="17015" spans="1:7" s="12" customFormat="1" ht="12.75" customHeight="1">
      <c r="A17015" s="41"/>
      <c r="B17015" s="36"/>
      <c r="C17015" s="52"/>
      <c r="D17015" s="42"/>
      <c r="E17015" s="46"/>
      <c r="F17015" s="36"/>
      <c r="G17015" s="45"/>
    </row>
    <row r="17016" spans="1:7" s="12" customFormat="1" ht="12.75" customHeight="1">
      <c r="A17016" s="41"/>
      <c r="B17016" s="36"/>
      <c r="C17016" s="52"/>
      <c r="D17016" s="42"/>
      <c r="E17016" s="46"/>
      <c r="F17016" s="36"/>
      <c r="G17016" s="45"/>
    </row>
    <row r="17017" spans="1:7" s="12" customFormat="1" ht="12.75" customHeight="1">
      <c r="A17017" s="41"/>
      <c r="B17017" s="36"/>
      <c r="C17017" s="52"/>
      <c r="D17017" s="42"/>
      <c r="E17017" s="46"/>
      <c r="F17017" s="36"/>
      <c r="G17017" s="45"/>
    </row>
    <row r="17018" spans="1:7" s="12" customFormat="1" ht="12.75" customHeight="1">
      <c r="A17018" s="41"/>
      <c r="B17018" s="36"/>
      <c r="C17018" s="52"/>
      <c r="D17018" s="42"/>
      <c r="E17018" s="46"/>
      <c r="F17018" s="36"/>
      <c r="G17018" s="45"/>
    </row>
    <row r="17019" spans="1:7" s="12" customFormat="1" ht="12.75" customHeight="1">
      <c r="A17019" s="41"/>
      <c r="B17019" s="36"/>
      <c r="C17019" s="52"/>
      <c r="D17019" s="42"/>
      <c r="E17019" s="46"/>
      <c r="F17019" s="36"/>
      <c r="G17019" s="45"/>
    </row>
    <row r="17020" spans="1:7" s="12" customFormat="1" ht="12.75" customHeight="1">
      <c r="A17020" s="41"/>
      <c r="B17020" s="36"/>
      <c r="C17020" s="52"/>
      <c r="D17020" s="42"/>
      <c r="E17020" s="46"/>
      <c r="F17020" s="36"/>
      <c r="G17020" s="45"/>
    </row>
    <row r="17021" spans="1:7" s="12" customFormat="1" ht="12.75" customHeight="1">
      <c r="A17021" s="41"/>
      <c r="B17021" s="36"/>
      <c r="C17021" s="52"/>
      <c r="D17021" s="42"/>
      <c r="E17021" s="46"/>
      <c r="F17021" s="36"/>
      <c r="G17021" s="45"/>
    </row>
    <row r="17022" spans="1:7" s="12" customFormat="1" ht="12.75" customHeight="1">
      <c r="A17022" s="41"/>
      <c r="B17022" s="36"/>
      <c r="C17022" s="52"/>
      <c r="D17022" s="42"/>
      <c r="E17022" s="46"/>
      <c r="F17022" s="36"/>
      <c r="G17022" s="45"/>
    </row>
    <row r="17023" spans="1:7" s="12" customFormat="1" ht="12.75" customHeight="1">
      <c r="A17023" s="41"/>
      <c r="B17023" s="36"/>
      <c r="C17023" s="52"/>
      <c r="D17023" s="42"/>
      <c r="E17023" s="46"/>
      <c r="F17023" s="36"/>
      <c r="G17023" s="45"/>
    </row>
    <row r="17024" spans="1:7" s="12" customFormat="1" ht="12.75" customHeight="1">
      <c r="A17024" s="41"/>
      <c r="B17024" s="36"/>
      <c r="C17024" s="52"/>
      <c r="D17024" s="42"/>
      <c r="E17024" s="46"/>
      <c r="F17024" s="36"/>
      <c r="G17024" s="45"/>
    </row>
    <row r="17025" spans="1:7" s="12" customFormat="1" ht="12.75" customHeight="1">
      <c r="A17025" s="41"/>
      <c r="B17025" s="36"/>
      <c r="C17025" s="52"/>
      <c r="D17025" s="42"/>
      <c r="E17025" s="46"/>
      <c r="F17025" s="36"/>
      <c r="G17025" s="45"/>
    </row>
    <row r="17026" spans="1:7" s="12" customFormat="1" ht="12.75" customHeight="1">
      <c r="A17026" s="41"/>
      <c r="B17026" s="36"/>
      <c r="C17026" s="52"/>
      <c r="D17026" s="42"/>
      <c r="E17026" s="46"/>
      <c r="F17026" s="36"/>
      <c r="G17026" s="45"/>
    </row>
    <row r="17027" spans="1:7" s="12" customFormat="1" ht="12.75" customHeight="1">
      <c r="A17027" s="41"/>
      <c r="B17027" s="36"/>
      <c r="C17027" s="52"/>
      <c r="D17027" s="42"/>
      <c r="E17027" s="46"/>
      <c r="F17027" s="36"/>
      <c r="G17027" s="45"/>
    </row>
    <row r="17028" spans="1:7" s="12" customFormat="1" ht="12.75" customHeight="1">
      <c r="A17028" s="41"/>
      <c r="B17028" s="36"/>
      <c r="C17028" s="52"/>
      <c r="D17028" s="42"/>
      <c r="E17028" s="46"/>
      <c r="F17028" s="36"/>
      <c r="G17028" s="45"/>
    </row>
    <row r="17029" spans="1:7" s="12" customFormat="1" ht="12.75" customHeight="1">
      <c r="A17029" s="41"/>
      <c r="B17029" s="36"/>
      <c r="C17029" s="52"/>
      <c r="D17029" s="42"/>
      <c r="E17029" s="46"/>
      <c r="F17029" s="36"/>
      <c r="G17029" s="45"/>
    </row>
    <row r="17030" spans="1:7" s="12" customFormat="1" ht="12.75" customHeight="1">
      <c r="A17030" s="41"/>
      <c r="B17030" s="36"/>
      <c r="C17030" s="52"/>
      <c r="D17030" s="42"/>
      <c r="E17030" s="46"/>
      <c r="F17030" s="36"/>
      <c r="G17030" s="45"/>
    </row>
    <row r="17031" spans="1:7" s="12" customFormat="1" ht="12.75" customHeight="1">
      <c r="A17031" s="41"/>
      <c r="B17031" s="36"/>
      <c r="C17031" s="52"/>
      <c r="D17031" s="42"/>
      <c r="E17031" s="46"/>
      <c r="F17031" s="36"/>
      <c r="G17031" s="45"/>
    </row>
    <row r="17032" spans="1:7" s="12" customFormat="1" ht="12.75" customHeight="1">
      <c r="A17032" s="41"/>
      <c r="B17032" s="36"/>
      <c r="C17032" s="52"/>
      <c r="D17032" s="42"/>
      <c r="E17032" s="46"/>
      <c r="F17032" s="36"/>
      <c r="G17032" s="45"/>
    </row>
    <row r="17033" spans="1:7" s="12" customFormat="1" ht="12.75" customHeight="1">
      <c r="A17033" s="41"/>
      <c r="B17033" s="36"/>
      <c r="C17033" s="52"/>
      <c r="D17033" s="42"/>
      <c r="E17033" s="46"/>
      <c r="F17033" s="36"/>
      <c r="G17033" s="45"/>
    </row>
    <row r="17034" spans="1:7" s="12" customFormat="1" ht="12.75" customHeight="1">
      <c r="A17034" s="41"/>
      <c r="B17034" s="36"/>
      <c r="C17034" s="52"/>
      <c r="D17034" s="42"/>
      <c r="E17034" s="46"/>
      <c r="F17034" s="36"/>
      <c r="G17034" s="45"/>
    </row>
    <row r="17035" spans="1:7" s="12" customFormat="1" ht="12.75" customHeight="1">
      <c r="A17035" s="41"/>
      <c r="B17035" s="36"/>
      <c r="C17035" s="52"/>
      <c r="D17035" s="42"/>
      <c r="E17035" s="46"/>
      <c r="F17035" s="36"/>
      <c r="G17035" s="45"/>
    </row>
    <row r="17036" spans="1:7" s="12" customFormat="1" ht="12.75" customHeight="1">
      <c r="A17036" s="41"/>
      <c r="B17036" s="36"/>
      <c r="C17036" s="52"/>
      <c r="D17036" s="42"/>
      <c r="E17036" s="46"/>
      <c r="F17036" s="36"/>
      <c r="G17036" s="45"/>
    </row>
    <row r="17037" spans="1:7" s="12" customFormat="1" ht="12.75" customHeight="1">
      <c r="A17037" s="41"/>
      <c r="B17037" s="36"/>
      <c r="C17037" s="52"/>
      <c r="D17037" s="42"/>
      <c r="E17037" s="46"/>
      <c r="F17037" s="36"/>
      <c r="G17037" s="45"/>
    </row>
    <row r="17038" spans="1:7" s="12" customFormat="1" ht="12.75" customHeight="1">
      <c r="A17038" s="41"/>
      <c r="B17038" s="36"/>
      <c r="C17038" s="52"/>
      <c r="D17038" s="42"/>
      <c r="E17038" s="46"/>
      <c r="F17038" s="36"/>
      <c r="G17038" s="45"/>
    </row>
    <row r="17039" spans="1:7" s="12" customFormat="1" ht="12.75" customHeight="1">
      <c r="A17039" s="41"/>
      <c r="B17039" s="36"/>
      <c r="C17039" s="52"/>
      <c r="D17039" s="42"/>
      <c r="E17039" s="46"/>
      <c r="F17039" s="36"/>
      <c r="G17039" s="45"/>
    </row>
    <row r="17040" spans="1:7" s="12" customFormat="1" ht="12.75" customHeight="1">
      <c r="A17040" s="41"/>
      <c r="B17040" s="36"/>
      <c r="C17040" s="52"/>
      <c r="D17040" s="42"/>
      <c r="E17040" s="46"/>
      <c r="F17040" s="36"/>
      <c r="G17040" s="45"/>
    </row>
    <row r="17041" spans="1:7" s="12" customFormat="1" ht="12.75" customHeight="1">
      <c r="A17041" s="41"/>
      <c r="B17041" s="36"/>
      <c r="C17041" s="52"/>
      <c r="D17041" s="42"/>
      <c r="E17041" s="46"/>
      <c r="F17041" s="36"/>
      <c r="G17041" s="45"/>
    </row>
    <row r="17042" spans="1:7" s="12" customFormat="1" ht="12.75" customHeight="1">
      <c r="A17042" s="41"/>
      <c r="B17042" s="36"/>
      <c r="C17042" s="52"/>
      <c r="D17042" s="42"/>
      <c r="E17042" s="46"/>
      <c r="F17042" s="36"/>
      <c r="G17042" s="45"/>
    </row>
    <row r="17043" spans="1:7" s="12" customFormat="1" ht="12.75" customHeight="1">
      <c r="A17043" s="41"/>
      <c r="B17043" s="36"/>
      <c r="C17043" s="52"/>
      <c r="D17043" s="42"/>
      <c r="E17043" s="46"/>
      <c r="F17043" s="36"/>
      <c r="G17043" s="45"/>
    </row>
    <row r="17044" spans="1:7" s="12" customFormat="1" ht="12.75" customHeight="1">
      <c r="A17044" s="41"/>
      <c r="B17044" s="36"/>
      <c r="C17044" s="52"/>
      <c r="D17044" s="42"/>
      <c r="E17044" s="46"/>
      <c r="F17044" s="36"/>
      <c r="G17044" s="45"/>
    </row>
    <row r="17045" spans="1:7" s="12" customFormat="1" ht="12.75" customHeight="1">
      <c r="A17045" s="41"/>
      <c r="B17045" s="36"/>
      <c r="C17045" s="52"/>
      <c r="D17045" s="42"/>
      <c r="E17045" s="46"/>
      <c r="F17045" s="36"/>
      <c r="G17045" s="45"/>
    </row>
    <row r="17046" spans="1:7" s="12" customFormat="1" ht="12.75" customHeight="1">
      <c r="A17046" s="41"/>
      <c r="B17046" s="36"/>
      <c r="C17046" s="52"/>
      <c r="D17046" s="42"/>
      <c r="E17046" s="46"/>
      <c r="F17046" s="36"/>
      <c r="G17046" s="45"/>
    </row>
    <row r="17047" spans="1:7" s="12" customFormat="1" ht="12.75" customHeight="1">
      <c r="A17047" s="41"/>
      <c r="B17047" s="36"/>
      <c r="C17047" s="52"/>
      <c r="D17047" s="42"/>
      <c r="E17047" s="46"/>
      <c r="F17047" s="36"/>
      <c r="G17047" s="45"/>
    </row>
    <row r="17048" spans="1:7" s="12" customFormat="1" ht="12.75" customHeight="1">
      <c r="A17048" s="41"/>
      <c r="B17048" s="36"/>
      <c r="C17048" s="52"/>
      <c r="D17048" s="42"/>
      <c r="E17048" s="46"/>
      <c r="F17048" s="36"/>
      <c r="G17048" s="45"/>
    </row>
    <row r="17049" spans="1:7" s="12" customFormat="1" ht="12.75" customHeight="1">
      <c r="A17049" s="41"/>
      <c r="B17049" s="36"/>
      <c r="C17049" s="52"/>
      <c r="D17049" s="42"/>
      <c r="E17049" s="46"/>
      <c r="F17049" s="36"/>
      <c r="G17049" s="45"/>
    </row>
    <row r="17050" spans="1:7" s="12" customFormat="1" ht="12.75" customHeight="1">
      <c r="A17050" s="41"/>
      <c r="B17050" s="36"/>
      <c r="C17050" s="52"/>
      <c r="D17050" s="42"/>
      <c r="E17050" s="46"/>
      <c r="F17050" s="36"/>
      <c r="G17050" s="45"/>
    </row>
    <row r="17051" spans="1:7" s="12" customFormat="1" ht="12.75" customHeight="1">
      <c r="A17051" s="41"/>
      <c r="B17051" s="36"/>
      <c r="C17051" s="52"/>
      <c r="D17051" s="42"/>
      <c r="E17051" s="46"/>
      <c r="F17051" s="36"/>
      <c r="G17051" s="45"/>
    </row>
    <row r="17052" spans="1:7" s="12" customFormat="1" ht="12.75" customHeight="1">
      <c r="A17052" s="41"/>
      <c r="B17052" s="36"/>
      <c r="C17052" s="52"/>
      <c r="D17052" s="42"/>
      <c r="E17052" s="46"/>
      <c r="F17052" s="36"/>
      <c r="G17052" s="45"/>
    </row>
    <row r="17053" spans="1:7" s="12" customFormat="1" ht="12.75" customHeight="1">
      <c r="A17053" s="41"/>
      <c r="B17053" s="36"/>
      <c r="C17053" s="52"/>
      <c r="D17053" s="42"/>
      <c r="E17053" s="46"/>
      <c r="F17053" s="36"/>
      <c r="G17053" s="45"/>
    </row>
    <row r="17054" spans="1:7" s="12" customFormat="1" ht="12.75" customHeight="1">
      <c r="A17054" s="41"/>
      <c r="B17054" s="36"/>
      <c r="C17054" s="52"/>
      <c r="D17054" s="42"/>
      <c r="E17054" s="46"/>
      <c r="F17054" s="36"/>
      <c r="G17054" s="45"/>
    </row>
    <row r="17055" spans="1:7" s="12" customFormat="1" ht="12.75" customHeight="1">
      <c r="A17055" s="41"/>
      <c r="B17055" s="36"/>
      <c r="C17055" s="52"/>
      <c r="D17055" s="42"/>
      <c r="E17055" s="46"/>
      <c r="F17055" s="36"/>
      <c r="G17055" s="45"/>
    </row>
    <row r="17056" spans="1:7" s="12" customFormat="1" ht="12.75" customHeight="1">
      <c r="A17056" s="41"/>
      <c r="B17056" s="36"/>
      <c r="C17056" s="52"/>
      <c r="D17056" s="42"/>
      <c r="E17056" s="46"/>
      <c r="F17056" s="36"/>
      <c r="G17056" s="45"/>
    </row>
    <row r="17057" spans="1:7" s="12" customFormat="1" ht="12.75" customHeight="1">
      <c r="A17057" s="41"/>
      <c r="B17057" s="36"/>
      <c r="C17057" s="52"/>
      <c r="D17057" s="42"/>
      <c r="E17057" s="46"/>
      <c r="F17057" s="36"/>
      <c r="G17057" s="45"/>
    </row>
    <row r="17058" spans="1:7" s="12" customFormat="1" ht="12.75" customHeight="1">
      <c r="A17058" s="41"/>
      <c r="B17058" s="36"/>
      <c r="C17058" s="52"/>
      <c r="D17058" s="42"/>
      <c r="E17058" s="46"/>
      <c r="F17058" s="36"/>
      <c r="G17058" s="45"/>
    </row>
    <row r="17059" spans="1:7" s="12" customFormat="1" ht="12.75" customHeight="1">
      <c r="A17059" s="41"/>
      <c r="B17059" s="36"/>
      <c r="C17059" s="52"/>
      <c r="D17059" s="42"/>
      <c r="E17059" s="46"/>
      <c r="F17059" s="36"/>
      <c r="G17059" s="45"/>
    </row>
    <row r="17060" spans="1:7" s="12" customFormat="1" ht="12.75" customHeight="1">
      <c r="A17060" s="41"/>
      <c r="B17060" s="36"/>
      <c r="C17060" s="52"/>
      <c r="D17060" s="42"/>
      <c r="E17060" s="46"/>
      <c r="F17060" s="36"/>
      <c r="G17060" s="45"/>
    </row>
    <row r="17061" spans="1:7" s="12" customFormat="1" ht="12.75" customHeight="1">
      <c r="A17061" s="41"/>
      <c r="B17061" s="36"/>
      <c r="C17061" s="52"/>
      <c r="D17061" s="42"/>
      <c r="E17061" s="46"/>
      <c r="F17061" s="36"/>
      <c r="G17061" s="45"/>
    </row>
    <row r="17062" spans="1:7" s="12" customFormat="1" ht="12.75" customHeight="1">
      <c r="A17062" s="41"/>
      <c r="B17062" s="36"/>
      <c r="C17062" s="52"/>
      <c r="D17062" s="42"/>
      <c r="E17062" s="46"/>
      <c r="F17062" s="36"/>
      <c r="G17062" s="45"/>
    </row>
    <row r="17063" spans="1:7" s="12" customFormat="1" ht="12.75" customHeight="1">
      <c r="A17063" s="41"/>
      <c r="B17063" s="36"/>
      <c r="C17063" s="52"/>
      <c r="D17063" s="42"/>
      <c r="E17063" s="46"/>
      <c r="F17063" s="36"/>
      <c r="G17063" s="45"/>
    </row>
    <row r="17064" spans="1:7" s="12" customFormat="1" ht="12.75" customHeight="1">
      <c r="A17064" s="41"/>
      <c r="B17064" s="36"/>
      <c r="C17064" s="52"/>
      <c r="D17064" s="42"/>
      <c r="E17064" s="46"/>
      <c r="F17064" s="36"/>
      <c r="G17064" s="45"/>
    </row>
    <row r="17065" spans="1:7" s="12" customFormat="1" ht="12.75" customHeight="1">
      <c r="A17065" s="41"/>
      <c r="B17065" s="36"/>
      <c r="C17065" s="52"/>
      <c r="D17065" s="42"/>
      <c r="E17065" s="46"/>
      <c r="F17065" s="36"/>
      <c r="G17065" s="45"/>
    </row>
    <row r="17066" spans="1:7" s="12" customFormat="1" ht="12.75" customHeight="1">
      <c r="A17066" s="41"/>
      <c r="B17066" s="36"/>
      <c r="C17066" s="52"/>
      <c r="D17066" s="42"/>
      <c r="E17066" s="46"/>
      <c r="F17066" s="36"/>
      <c r="G17066" s="45"/>
    </row>
    <row r="17067" spans="1:7" s="12" customFormat="1" ht="12.75" customHeight="1">
      <c r="A17067" s="41"/>
      <c r="B17067" s="36"/>
      <c r="C17067" s="52"/>
      <c r="D17067" s="42"/>
      <c r="E17067" s="46"/>
      <c r="F17067" s="36"/>
      <c r="G17067" s="45"/>
    </row>
    <row r="17068" spans="1:7" s="12" customFormat="1" ht="12.75" customHeight="1">
      <c r="A17068" s="41"/>
      <c r="B17068" s="36"/>
      <c r="C17068" s="52"/>
      <c r="D17068" s="42"/>
      <c r="E17068" s="46"/>
      <c r="F17068" s="36"/>
      <c r="G17068" s="45"/>
    </row>
    <row r="17069" spans="1:7" s="12" customFormat="1" ht="12.75" customHeight="1">
      <c r="A17069" s="41"/>
      <c r="B17069" s="36"/>
      <c r="C17069" s="52"/>
      <c r="D17069" s="42"/>
      <c r="E17069" s="46"/>
      <c r="F17069" s="36"/>
      <c r="G17069" s="45"/>
    </row>
    <row r="17070" spans="1:7" s="12" customFormat="1" ht="12.75" customHeight="1">
      <c r="A17070" s="41"/>
      <c r="B17070" s="36"/>
      <c r="C17070" s="52"/>
      <c r="D17070" s="42"/>
      <c r="E17070" s="46"/>
      <c r="F17070" s="36"/>
      <c r="G17070" s="45"/>
    </row>
    <row r="17071" spans="1:7" s="12" customFormat="1" ht="12.75" customHeight="1">
      <c r="A17071" s="41"/>
      <c r="B17071" s="36"/>
      <c r="C17071" s="52"/>
      <c r="D17071" s="42"/>
      <c r="E17071" s="46"/>
      <c r="F17071" s="36"/>
      <c r="G17071" s="45"/>
    </row>
    <row r="17072" spans="1:7" s="12" customFormat="1" ht="12.75" customHeight="1">
      <c r="A17072" s="41"/>
      <c r="B17072" s="36"/>
      <c r="C17072" s="52"/>
      <c r="D17072" s="42"/>
      <c r="E17072" s="46"/>
      <c r="F17072" s="36"/>
      <c r="G17072" s="45"/>
    </row>
    <row r="17073" spans="1:7" s="12" customFormat="1" ht="12.75" customHeight="1">
      <c r="A17073" s="41"/>
      <c r="B17073" s="36"/>
      <c r="C17073" s="52"/>
      <c r="D17073" s="42"/>
      <c r="E17073" s="46"/>
      <c r="F17073" s="36"/>
      <c r="G17073" s="45"/>
    </row>
    <row r="17074" spans="1:7" s="12" customFormat="1" ht="12.75" customHeight="1">
      <c r="A17074" s="41"/>
      <c r="B17074" s="36"/>
      <c r="C17074" s="52"/>
      <c r="D17074" s="42"/>
      <c r="E17074" s="46"/>
      <c r="F17074" s="36"/>
      <c r="G17074" s="45"/>
    </row>
    <row r="17075" spans="1:7" s="12" customFormat="1" ht="12.75" customHeight="1">
      <c r="A17075" s="41"/>
      <c r="B17075" s="36"/>
      <c r="C17075" s="52"/>
      <c r="D17075" s="42"/>
      <c r="E17075" s="46"/>
      <c r="F17075" s="36"/>
      <c r="G17075" s="45"/>
    </row>
    <row r="17076" spans="1:7" s="12" customFormat="1" ht="12.75" customHeight="1">
      <c r="A17076" s="41"/>
      <c r="B17076" s="36"/>
      <c r="C17076" s="52"/>
      <c r="D17076" s="42"/>
      <c r="E17076" s="46"/>
      <c r="F17076" s="36"/>
      <c r="G17076" s="45"/>
    </row>
    <row r="17077" spans="1:7" s="12" customFormat="1" ht="12.75" customHeight="1">
      <c r="A17077" s="41"/>
      <c r="B17077" s="36"/>
      <c r="C17077" s="52"/>
      <c r="D17077" s="42"/>
      <c r="E17077" s="46"/>
      <c r="F17077" s="36"/>
      <c r="G17077" s="45"/>
    </row>
    <row r="17078" spans="1:7" s="12" customFormat="1" ht="12.75" customHeight="1">
      <c r="A17078" s="41"/>
      <c r="B17078" s="36"/>
      <c r="C17078" s="52"/>
      <c r="D17078" s="42"/>
      <c r="E17078" s="46"/>
      <c r="F17078" s="36"/>
      <c r="G17078" s="45"/>
    </row>
    <row r="17079" spans="1:7" s="12" customFormat="1" ht="12.75" customHeight="1">
      <c r="A17079" s="41"/>
      <c r="B17079" s="36"/>
      <c r="C17079" s="52"/>
      <c r="D17079" s="42"/>
      <c r="E17079" s="46"/>
      <c r="F17079" s="36"/>
      <c r="G17079" s="45"/>
    </row>
    <row r="17080" spans="1:7" s="12" customFormat="1" ht="12.75" customHeight="1">
      <c r="A17080" s="41"/>
      <c r="B17080" s="36"/>
      <c r="C17080" s="52"/>
      <c r="D17080" s="42"/>
      <c r="E17080" s="46"/>
      <c r="F17080" s="36"/>
      <c r="G17080" s="45"/>
    </row>
    <row r="17081" spans="1:7" s="12" customFormat="1" ht="12.75" customHeight="1">
      <c r="A17081" s="41"/>
      <c r="B17081" s="36"/>
      <c r="C17081" s="52"/>
      <c r="D17081" s="42"/>
      <c r="E17081" s="46"/>
      <c r="F17081" s="36"/>
      <c r="G17081" s="45"/>
    </row>
    <row r="17082" spans="1:7" s="12" customFormat="1" ht="12.75" customHeight="1">
      <c r="A17082" s="41"/>
      <c r="B17082" s="36"/>
      <c r="C17082" s="52"/>
      <c r="D17082" s="42"/>
      <c r="E17082" s="46"/>
      <c r="F17082" s="36"/>
      <c r="G17082" s="45"/>
    </row>
    <row r="17083" spans="1:7" s="12" customFormat="1" ht="12.75" customHeight="1">
      <c r="A17083" s="41"/>
      <c r="B17083" s="36"/>
      <c r="C17083" s="52"/>
      <c r="D17083" s="42"/>
      <c r="E17083" s="46"/>
      <c r="F17083" s="36"/>
      <c r="G17083" s="45"/>
    </row>
    <row r="17084" spans="1:7" s="12" customFormat="1" ht="12.75" customHeight="1">
      <c r="A17084" s="41"/>
      <c r="B17084" s="36"/>
      <c r="C17084" s="52"/>
      <c r="D17084" s="42"/>
      <c r="E17084" s="46"/>
      <c r="F17084" s="36"/>
      <c r="G17084" s="45"/>
    </row>
    <row r="17085" spans="1:7" s="12" customFormat="1" ht="12.75" customHeight="1">
      <c r="A17085" s="41"/>
      <c r="B17085" s="36"/>
      <c r="C17085" s="52"/>
      <c r="D17085" s="42"/>
      <c r="E17085" s="46"/>
      <c r="F17085" s="36"/>
      <c r="G17085" s="45"/>
    </row>
    <row r="17086" spans="1:7" s="12" customFormat="1" ht="12.75" customHeight="1">
      <c r="A17086" s="41"/>
      <c r="B17086" s="36"/>
      <c r="C17086" s="52"/>
      <c r="D17086" s="42"/>
      <c r="E17086" s="46"/>
      <c r="F17086" s="36"/>
      <c r="G17086" s="45"/>
    </row>
    <row r="17087" spans="1:7" s="12" customFormat="1" ht="12.75" customHeight="1">
      <c r="A17087" s="41"/>
      <c r="B17087" s="36"/>
      <c r="C17087" s="52"/>
      <c r="D17087" s="42"/>
      <c r="E17087" s="46"/>
      <c r="F17087" s="36"/>
      <c r="G17087" s="45"/>
    </row>
    <row r="17088" spans="1:7" s="12" customFormat="1" ht="12.75" customHeight="1">
      <c r="A17088" s="41"/>
      <c r="B17088" s="36"/>
      <c r="C17088" s="52"/>
      <c r="D17088" s="42"/>
      <c r="E17088" s="46"/>
      <c r="F17088" s="36"/>
      <c r="G17088" s="45"/>
    </row>
    <row r="17089" spans="1:7" s="12" customFormat="1" ht="12.75" customHeight="1">
      <c r="A17089" s="41"/>
      <c r="B17089" s="36"/>
      <c r="C17089" s="52"/>
      <c r="D17089" s="42"/>
      <c r="E17089" s="46"/>
      <c r="F17089" s="36"/>
      <c r="G17089" s="45"/>
    </row>
    <row r="17090" spans="1:7" s="12" customFormat="1" ht="12.75" customHeight="1">
      <c r="A17090" s="41"/>
      <c r="B17090" s="36"/>
      <c r="C17090" s="52"/>
      <c r="D17090" s="42"/>
      <c r="E17090" s="46"/>
      <c r="F17090" s="36"/>
      <c r="G17090" s="45"/>
    </row>
    <row r="17091" spans="1:7" s="12" customFormat="1" ht="12.75" customHeight="1">
      <c r="A17091" s="41"/>
      <c r="B17091" s="36"/>
      <c r="C17091" s="52"/>
      <c r="D17091" s="42"/>
      <c r="E17091" s="46"/>
      <c r="F17091" s="36"/>
      <c r="G17091" s="45"/>
    </row>
    <row r="17092" spans="1:7" s="12" customFormat="1" ht="12.75" customHeight="1">
      <c r="A17092" s="41"/>
      <c r="B17092" s="36"/>
      <c r="C17092" s="52"/>
      <c r="D17092" s="42"/>
      <c r="E17092" s="46"/>
      <c r="F17092" s="36"/>
      <c r="G17092" s="45"/>
    </row>
    <row r="17093" spans="1:7" s="12" customFormat="1" ht="12.75" customHeight="1">
      <c r="A17093" s="41"/>
      <c r="B17093" s="36"/>
      <c r="C17093" s="52"/>
      <c r="D17093" s="42"/>
      <c r="E17093" s="46"/>
      <c r="F17093" s="36"/>
      <c r="G17093" s="45"/>
    </row>
    <row r="17094" spans="1:7" s="12" customFormat="1" ht="12.75" customHeight="1">
      <c r="A17094" s="41"/>
      <c r="B17094" s="36"/>
      <c r="C17094" s="52"/>
      <c r="D17094" s="42"/>
      <c r="E17094" s="46"/>
      <c r="F17094" s="36"/>
      <c r="G17094" s="45"/>
    </row>
    <row r="17095" spans="1:7" s="12" customFormat="1" ht="12.75" customHeight="1">
      <c r="A17095" s="41"/>
      <c r="B17095" s="36"/>
      <c r="C17095" s="52"/>
      <c r="D17095" s="42"/>
      <c r="E17095" s="46"/>
      <c r="F17095" s="36"/>
      <c r="G17095" s="45"/>
    </row>
    <row r="17096" spans="1:7" s="12" customFormat="1" ht="12.75" customHeight="1">
      <c r="A17096" s="41"/>
      <c r="B17096" s="36"/>
      <c r="C17096" s="52"/>
      <c r="D17096" s="42"/>
      <c r="E17096" s="46"/>
      <c r="F17096" s="36"/>
      <c r="G17096" s="45"/>
    </row>
    <row r="17097" spans="1:7" s="12" customFormat="1" ht="12.75" customHeight="1">
      <c r="A17097" s="41"/>
      <c r="B17097" s="36"/>
      <c r="C17097" s="52"/>
      <c r="D17097" s="42"/>
      <c r="E17097" s="46"/>
      <c r="F17097" s="36"/>
      <c r="G17097" s="45"/>
    </row>
    <row r="17098" spans="1:7" s="12" customFormat="1" ht="12.75" customHeight="1">
      <c r="A17098" s="41"/>
      <c r="B17098" s="36"/>
      <c r="C17098" s="52"/>
      <c r="D17098" s="42"/>
      <c r="E17098" s="46"/>
      <c r="F17098" s="36"/>
      <c r="G17098" s="45"/>
    </row>
    <row r="17099" spans="1:7" s="12" customFormat="1" ht="12.75" customHeight="1">
      <c r="A17099" s="41"/>
      <c r="B17099" s="36"/>
      <c r="C17099" s="52"/>
      <c r="D17099" s="42"/>
      <c r="E17099" s="46"/>
      <c r="F17099" s="36"/>
      <c r="G17099" s="45"/>
    </row>
    <row r="17100" spans="1:7" s="12" customFormat="1" ht="12.75" customHeight="1">
      <c r="A17100" s="41"/>
      <c r="B17100" s="36"/>
      <c r="C17100" s="52"/>
      <c r="D17100" s="42"/>
      <c r="E17100" s="46"/>
      <c r="F17100" s="36"/>
      <c r="G17100" s="45"/>
    </row>
    <row r="17101" spans="1:7" s="12" customFormat="1" ht="12.75" customHeight="1">
      <c r="A17101" s="41"/>
      <c r="B17101" s="36"/>
      <c r="C17101" s="52"/>
      <c r="D17101" s="42"/>
      <c r="E17101" s="46"/>
      <c r="F17101" s="36"/>
      <c r="G17101" s="45"/>
    </row>
    <row r="17102" spans="1:7" s="12" customFormat="1" ht="12.75" customHeight="1">
      <c r="A17102" s="41"/>
      <c r="B17102" s="36"/>
      <c r="C17102" s="52"/>
      <c r="D17102" s="42"/>
      <c r="E17102" s="46"/>
      <c r="F17102" s="36"/>
      <c r="G17102" s="45"/>
    </row>
    <row r="17103" spans="1:7" s="12" customFormat="1" ht="12.75" customHeight="1">
      <c r="A17103" s="41"/>
      <c r="B17103" s="36"/>
      <c r="C17103" s="52"/>
      <c r="D17103" s="42"/>
      <c r="E17103" s="46"/>
      <c r="F17103" s="36"/>
      <c r="G17103" s="45"/>
    </row>
    <row r="17104" spans="1:7" s="12" customFormat="1" ht="12.75" customHeight="1">
      <c r="A17104" s="41"/>
      <c r="B17104" s="36"/>
      <c r="C17104" s="52"/>
      <c r="D17104" s="42"/>
      <c r="E17104" s="46"/>
      <c r="F17104" s="36"/>
      <c r="G17104" s="45"/>
    </row>
    <row r="17105" spans="1:7" s="12" customFormat="1" ht="12.75" customHeight="1">
      <c r="A17105" s="41"/>
      <c r="B17105" s="36"/>
      <c r="C17105" s="52"/>
      <c r="D17105" s="42"/>
      <c r="E17105" s="46"/>
      <c r="F17105" s="36"/>
      <c r="G17105" s="45"/>
    </row>
    <row r="17106" spans="1:7" s="12" customFormat="1" ht="12.75" customHeight="1">
      <c r="A17106" s="41"/>
      <c r="B17106" s="36"/>
      <c r="C17106" s="52"/>
      <c r="D17106" s="42"/>
      <c r="E17106" s="46"/>
      <c r="F17106" s="36"/>
      <c r="G17106" s="45"/>
    </row>
    <row r="17107" spans="1:7" s="12" customFormat="1" ht="12.75" customHeight="1">
      <c r="A17107" s="41"/>
      <c r="B17107" s="36"/>
      <c r="C17107" s="52"/>
      <c r="D17107" s="42"/>
      <c r="E17107" s="46"/>
      <c r="F17107" s="36"/>
      <c r="G17107" s="45"/>
    </row>
    <row r="17108" spans="1:7" s="12" customFormat="1" ht="12.75" customHeight="1">
      <c r="A17108" s="41"/>
      <c r="B17108" s="36"/>
      <c r="C17108" s="52"/>
      <c r="D17108" s="42"/>
      <c r="E17108" s="46"/>
      <c r="F17108" s="36"/>
      <c r="G17108" s="45"/>
    </row>
    <row r="17109" spans="1:7" s="12" customFormat="1" ht="12.75" customHeight="1">
      <c r="A17109" s="41"/>
      <c r="B17109" s="36"/>
      <c r="C17109" s="52"/>
      <c r="D17109" s="42"/>
      <c r="E17109" s="46"/>
      <c r="F17109" s="36"/>
      <c r="G17109" s="45"/>
    </row>
    <row r="17110" spans="1:7" s="12" customFormat="1" ht="12.75" customHeight="1">
      <c r="A17110" s="41"/>
      <c r="B17110" s="36"/>
      <c r="C17110" s="52"/>
      <c r="D17110" s="42"/>
      <c r="E17110" s="46"/>
      <c r="F17110" s="36"/>
      <c r="G17110" s="45"/>
    </row>
    <row r="17111" spans="1:7" s="12" customFormat="1" ht="12.75" customHeight="1">
      <c r="A17111" s="41"/>
      <c r="B17111" s="36"/>
      <c r="C17111" s="52"/>
      <c r="D17111" s="42"/>
      <c r="E17111" s="46"/>
      <c r="F17111" s="36"/>
      <c r="G17111" s="45"/>
    </row>
    <row r="17112" spans="1:7" s="12" customFormat="1" ht="12.75" customHeight="1">
      <c r="A17112" s="41"/>
      <c r="B17112" s="36"/>
      <c r="C17112" s="52"/>
      <c r="D17112" s="42"/>
      <c r="E17112" s="46"/>
      <c r="F17112" s="36"/>
      <c r="G17112" s="45"/>
    </row>
    <row r="17113" spans="1:7" s="12" customFormat="1" ht="12.75" customHeight="1">
      <c r="A17113" s="41"/>
      <c r="B17113" s="36"/>
      <c r="C17113" s="52"/>
      <c r="D17113" s="42"/>
      <c r="E17113" s="46"/>
      <c r="F17113" s="36"/>
      <c r="G17113" s="45"/>
    </row>
    <row r="17114" spans="1:7" s="12" customFormat="1" ht="12.75" customHeight="1">
      <c r="A17114" s="41"/>
      <c r="B17114" s="36"/>
      <c r="C17114" s="52"/>
      <c r="D17114" s="42"/>
      <c r="E17114" s="46"/>
      <c r="F17114" s="36"/>
      <c r="G17114" s="45"/>
    </row>
    <row r="17115" spans="1:7" s="12" customFormat="1" ht="12.75" customHeight="1">
      <c r="A17115" s="41"/>
      <c r="B17115" s="36"/>
      <c r="C17115" s="52"/>
      <c r="D17115" s="42"/>
      <c r="E17115" s="46"/>
      <c r="F17115" s="36"/>
      <c r="G17115" s="45"/>
    </row>
    <row r="17116" spans="1:7" s="12" customFormat="1" ht="12.75" customHeight="1">
      <c r="A17116" s="41"/>
      <c r="B17116" s="36"/>
      <c r="C17116" s="52"/>
      <c r="D17116" s="42"/>
      <c r="E17116" s="46"/>
      <c r="F17116" s="36"/>
      <c r="G17116" s="45"/>
    </row>
    <row r="17117" spans="1:7" s="12" customFormat="1" ht="12.75" customHeight="1">
      <c r="A17117" s="41"/>
      <c r="B17117" s="36"/>
      <c r="C17117" s="52"/>
      <c r="D17117" s="42"/>
      <c r="E17117" s="46"/>
      <c r="F17117" s="36"/>
      <c r="G17117" s="45"/>
    </row>
    <row r="17118" spans="1:7" s="12" customFormat="1" ht="12.75" customHeight="1">
      <c r="A17118" s="41"/>
      <c r="B17118" s="36"/>
      <c r="C17118" s="52"/>
      <c r="D17118" s="42"/>
      <c r="E17118" s="46"/>
      <c r="F17118" s="36"/>
      <c r="G17118" s="45"/>
    </row>
    <row r="17119" spans="1:7" s="12" customFormat="1" ht="12.75" customHeight="1">
      <c r="A17119" s="41"/>
      <c r="B17119" s="36"/>
      <c r="C17119" s="52"/>
      <c r="D17119" s="42"/>
      <c r="E17119" s="46"/>
      <c r="F17119" s="36"/>
      <c r="G17119" s="45"/>
    </row>
    <row r="17120" spans="1:7" s="12" customFormat="1" ht="12.75" customHeight="1">
      <c r="A17120" s="41"/>
      <c r="B17120" s="36"/>
      <c r="C17120" s="52"/>
      <c r="D17120" s="42"/>
      <c r="E17120" s="46"/>
      <c r="F17120" s="36"/>
      <c r="G17120" s="45"/>
    </row>
    <row r="17121" spans="1:7" s="12" customFormat="1" ht="12.75" customHeight="1">
      <c r="A17121" s="41"/>
      <c r="B17121" s="36"/>
      <c r="C17121" s="52"/>
      <c r="D17121" s="42"/>
      <c r="E17121" s="46"/>
      <c r="F17121" s="36"/>
      <c r="G17121" s="45"/>
    </row>
    <row r="17122" spans="1:7" s="12" customFormat="1" ht="12.75" customHeight="1">
      <c r="A17122" s="41"/>
      <c r="B17122" s="36"/>
      <c r="C17122" s="52"/>
      <c r="D17122" s="42"/>
      <c r="E17122" s="46"/>
      <c r="F17122" s="36"/>
      <c r="G17122" s="45"/>
    </row>
    <row r="17123" spans="1:7" s="12" customFormat="1" ht="12.75" customHeight="1">
      <c r="A17123" s="41"/>
      <c r="B17123" s="36"/>
      <c r="C17123" s="52"/>
      <c r="D17123" s="42"/>
      <c r="E17123" s="46"/>
      <c r="F17123" s="36"/>
      <c r="G17123" s="45"/>
    </row>
    <row r="17124" spans="1:7" s="12" customFormat="1" ht="12.75" customHeight="1">
      <c r="A17124" s="41"/>
      <c r="B17124" s="36"/>
      <c r="C17124" s="52"/>
      <c r="D17124" s="42"/>
      <c r="E17124" s="46"/>
      <c r="F17124" s="36"/>
      <c r="G17124" s="45"/>
    </row>
    <row r="17125" spans="1:7" s="12" customFormat="1" ht="12.75" customHeight="1">
      <c r="A17125" s="41"/>
      <c r="B17125" s="36"/>
      <c r="C17125" s="52"/>
      <c r="D17125" s="42"/>
      <c r="E17125" s="46"/>
      <c r="F17125" s="36"/>
      <c r="G17125" s="45"/>
    </row>
    <row r="17126" spans="1:7" s="12" customFormat="1" ht="12.75" customHeight="1">
      <c r="A17126" s="41"/>
      <c r="B17126" s="36"/>
      <c r="C17126" s="52"/>
      <c r="D17126" s="42"/>
      <c r="E17126" s="46"/>
      <c r="F17126" s="36"/>
      <c r="G17126" s="45"/>
    </row>
    <row r="17127" spans="1:7" s="12" customFormat="1" ht="12.75" customHeight="1">
      <c r="A17127" s="41"/>
      <c r="B17127" s="36"/>
      <c r="C17127" s="52"/>
      <c r="D17127" s="42"/>
      <c r="E17127" s="46"/>
      <c r="F17127" s="36"/>
      <c r="G17127" s="45"/>
    </row>
    <row r="17128" spans="1:7" s="12" customFormat="1" ht="12.75" customHeight="1">
      <c r="A17128" s="41"/>
      <c r="B17128" s="36"/>
      <c r="C17128" s="52"/>
      <c r="D17128" s="42"/>
      <c r="E17128" s="46"/>
      <c r="F17128" s="36"/>
      <c r="G17128" s="45"/>
    </row>
    <row r="17129" spans="1:7" s="12" customFormat="1" ht="12.75" customHeight="1">
      <c r="A17129" s="41"/>
      <c r="B17129" s="36"/>
      <c r="C17129" s="52"/>
      <c r="D17129" s="42"/>
      <c r="E17129" s="46"/>
      <c r="F17129" s="36"/>
      <c r="G17129" s="45"/>
    </row>
    <row r="17130" spans="1:7" s="12" customFormat="1" ht="12.75" customHeight="1">
      <c r="A17130" s="41"/>
      <c r="B17130" s="36"/>
      <c r="C17130" s="52"/>
      <c r="D17130" s="42"/>
      <c r="E17130" s="46"/>
      <c r="F17130" s="36"/>
      <c r="G17130" s="45"/>
    </row>
    <row r="17131" spans="1:7" s="12" customFormat="1" ht="12.75" customHeight="1">
      <c r="A17131" s="41"/>
      <c r="B17131" s="36"/>
      <c r="C17131" s="52"/>
      <c r="D17131" s="42"/>
      <c r="E17131" s="46"/>
      <c r="F17131" s="36"/>
      <c r="G17131" s="45"/>
    </row>
    <row r="17132" spans="1:7" s="12" customFormat="1" ht="12.75" customHeight="1">
      <c r="A17132" s="41"/>
      <c r="B17132" s="36"/>
      <c r="C17132" s="52"/>
      <c r="D17132" s="42"/>
      <c r="E17132" s="46"/>
      <c r="F17132" s="36"/>
      <c r="G17132" s="45"/>
    </row>
    <row r="17133" spans="1:7" s="12" customFormat="1" ht="12.75" customHeight="1">
      <c r="A17133" s="41"/>
      <c r="B17133" s="36"/>
      <c r="C17133" s="52"/>
      <c r="D17133" s="42"/>
      <c r="E17133" s="46"/>
      <c r="F17133" s="36"/>
      <c r="G17133" s="45"/>
    </row>
    <row r="17134" spans="1:7" s="12" customFormat="1" ht="12.75" customHeight="1">
      <c r="A17134" s="41"/>
      <c r="B17134" s="36"/>
      <c r="C17134" s="52"/>
      <c r="D17134" s="42"/>
      <c r="E17134" s="46"/>
      <c r="F17134" s="36"/>
      <c r="G17134" s="45"/>
    </row>
    <row r="17135" spans="1:7" s="12" customFormat="1" ht="12.75" customHeight="1">
      <c r="A17135" s="41"/>
      <c r="B17135" s="36"/>
      <c r="C17135" s="52"/>
      <c r="D17135" s="42"/>
      <c r="E17135" s="46"/>
      <c r="F17135" s="36"/>
      <c r="G17135" s="45"/>
    </row>
    <row r="17136" spans="1:7" s="12" customFormat="1" ht="12.75" customHeight="1">
      <c r="A17136" s="41"/>
      <c r="B17136" s="36"/>
      <c r="C17136" s="52"/>
      <c r="D17136" s="42"/>
      <c r="E17136" s="46"/>
      <c r="F17136" s="36"/>
      <c r="G17136" s="45"/>
    </row>
    <row r="17137" spans="1:7" s="12" customFormat="1" ht="12.75" customHeight="1">
      <c r="A17137" s="41"/>
      <c r="B17137" s="36"/>
      <c r="C17137" s="52"/>
      <c r="D17137" s="42"/>
      <c r="E17137" s="46"/>
      <c r="F17137" s="36"/>
      <c r="G17137" s="45"/>
    </row>
    <row r="17138" spans="1:7" s="12" customFormat="1" ht="12.75" customHeight="1">
      <c r="A17138" s="41"/>
      <c r="B17138" s="36"/>
      <c r="C17138" s="52"/>
      <c r="D17138" s="42"/>
      <c r="E17138" s="46"/>
      <c r="F17138" s="36"/>
      <c r="G17138" s="45"/>
    </row>
    <row r="17139" spans="1:7" s="12" customFormat="1" ht="12.75" customHeight="1">
      <c r="A17139" s="41"/>
      <c r="B17139" s="36"/>
      <c r="C17139" s="52"/>
      <c r="D17139" s="42"/>
      <c r="E17139" s="46"/>
      <c r="F17139" s="36"/>
      <c r="G17139" s="45"/>
    </row>
    <row r="17140" spans="1:7" s="12" customFormat="1" ht="12.75" customHeight="1">
      <c r="A17140" s="41"/>
      <c r="B17140" s="36"/>
      <c r="C17140" s="52"/>
      <c r="D17140" s="42"/>
      <c r="E17140" s="46"/>
      <c r="F17140" s="36"/>
      <c r="G17140" s="45"/>
    </row>
    <row r="17141" spans="1:7" s="12" customFormat="1" ht="12.75" customHeight="1">
      <c r="A17141" s="41"/>
      <c r="B17141" s="36"/>
      <c r="C17141" s="52"/>
      <c r="D17141" s="42"/>
      <c r="E17141" s="46"/>
      <c r="F17141" s="36"/>
      <c r="G17141" s="45"/>
    </row>
    <row r="17142" spans="1:7" s="12" customFormat="1" ht="12.75" customHeight="1">
      <c r="A17142" s="41"/>
      <c r="B17142" s="36"/>
      <c r="C17142" s="52"/>
      <c r="D17142" s="42"/>
      <c r="E17142" s="46"/>
      <c r="F17142" s="36"/>
      <c r="G17142" s="45"/>
    </row>
    <row r="17143" spans="1:7" s="12" customFormat="1" ht="12.75" customHeight="1">
      <c r="A17143" s="41"/>
      <c r="B17143" s="36"/>
      <c r="C17143" s="52"/>
      <c r="D17143" s="42"/>
      <c r="E17143" s="46"/>
      <c r="F17143" s="36"/>
      <c r="G17143" s="45"/>
    </row>
    <row r="17144" spans="1:7" s="12" customFormat="1" ht="12.75" customHeight="1">
      <c r="A17144" s="41"/>
      <c r="B17144" s="36"/>
      <c r="C17144" s="52"/>
      <c r="D17144" s="42"/>
      <c r="E17144" s="46"/>
      <c r="F17144" s="36"/>
      <c r="G17144" s="45"/>
    </row>
    <row r="17145" spans="1:7" s="12" customFormat="1" ht="12.75" customHeight="1">
      <c r="A17145" s="41"/>
      <c r="B17145" s="36"/>
      <c r="C17145" s="52"/>
      <c r="D17145" s="42"/>
      <c r="E17145" s="46"/>
      <c r="F17145" s="36"/>
      <c r="G17145" s="45"/>
    </row>
    <row r="17146" spans="1:7" s="12" customFormat="1" ht="12.75" customHeight="1">
      <c r="A17146" s="41"/>
      <c r="B17146" s="36"/>
      <c r="C17146" s="52"/>
      <c r="D17146" s="42"/>
      <c r="E17146" s="46"/>
      <c r="F17146" s="36"/>
      <c r="G17146" s="45"/>
    </row>
    <row r="17147" spans="1:7" s="12" customFormat="1" ht="12.75" customHeight="1">
      <c r="A17147" s="41"/>
      <c r="B17147" s="36"/>
      <c r="C17147" s="52"/>
      <c r="D17147" s="42"/>
      <c r="E17147" s="46"/>
      <c r="F17147" s="36"/>
      <c r="G17147" s="45"/>
    </row>
    <row r="17148" spans="1:7" s="12" customFormat="1" ht="12.75" customHeight="1">
      <c r="A17148" s="41"/>
      <c r="B17148" s="36"/>
      <c r="C17148" s="52"/>
      <c r="D17148" s="42"/>
      <c r="E17148" s="46"/>
      <c r="F17148" s="36"/>
      <c r="G17148" s="45"/>
    </row>
    <row r="17149" spans="1:7" s="12" customFormat="1" ht="12.75" customHeight="1">
      <c r="A17149" s="41"/>
      <c r="B17149" s="36"/>
      <c r="C17149" s="52"/>
      <c r="D17149" s="42"/>
      <c r="E17149" s="46"/>
      <c r="F17149" s="36"/>
      <c r="G17149" s="45"/>
    </row>
    <row r="17150" spans="1:7" s="12" customFormat="1" ht="12.75" customHeight="1">
      <c r="A17150" s="41"/>
      <c r="B17150" s="36"/>
      <c r="C17150" s="52"/>
      <c r="D17150" s="42"/>
      <c r="E17150" s="46"/>
      <c r="F17150" s="36"/>
      <c r="G17150" s="45"/>
    </row>
    <row r="17151" spans="1:7" s="12" customFormat="1" ht="12.75" customHeight="1">
      <c r="A17151" s="41"/>
      <c r="B17151" s="36"/>
      <c r="C17151" s="52"/>
      <c r="D17151" s="42"/>
      <c r="E17151" s="46"/>
      <c r="F17151" s="36"/>
      <c r="G17151" s="45"/>
    </row>
    <row r="17152" spans="1:7" s="12" customFormat="1" ht="12.75" customHeight="1">
      <c r="A17152" s="41"/>
      <c r="B17152" s="36"/>
      <c r="C17152" s="52"/>
      <c r="D17152" s="42"/>
      <c r="E17152" s="46"/>
      <c r="F17152" s="36"/>
      <c r="G17152" s="45"/>
    </row>
    <row r="17153" spans="1:7" s="12" customFormat="1" ht="12.75" customHeight="1">
      <c r="A17153" s="41"/>
      <c r="B17153" s="36"/>
      <c r="C17153" s="52"/>
      <c r="D17153" s="42"/>
      <c r="E17153" s="46"/>
      <c r="F17153" s="36"/>
      <c r="G17153" s="45"/>
    </row>
    <row r="17154" spans="1:7" s="12" customFormat="1" ht="12.75" customHeight="1">
      <c r="A17154" s="41"/>
      <c r="B17154" s="36"/>
      <c r="C17154" s="52"/>
      <c r="D17154" s="42"/>
      <c r="E17154" s="46"/>
      <c r="F17154" s="36"/>
      <c r="G17154" s="45"/>
    </row>
    <row r="17155" spans="1:7" s="12" customFormat="1" ht="12.75" customHeight="1">
      <c r="A17155" s="41"/>
      <c r="B17155" s="36"/>
      <c r="C17155" s="52"/>
      <c r="D17155" s="42"/>
      <c r="E17155" s="46"/>
      <c r="F17155" s="36"/>
      <c r="G17155" s="45"/>
    </row>
    <row r="17156" spans="1:7" s="12" customFormat="1" ht="12.75" customHeight="1">
      <c r="A17156" s="41"/>
      <c r="B17156" s="36"/>
      <c r="C17156" s="52"/>
      <c r="D17156" s="42"/>
      <c r="E17156" s="46"/>
      <c r="F17156" s="36"/>
      <c r="G17156" s="45"/>
    </row>
    <row r="17157" spans="1:7" s="12" customFormat="1" ht="12.75" customHeight="1">
      <c r="A17157" s="41"/>
      <c r="B17157" s="36"/>
      <c r="C17157" s="52"/>
      <c r="D17157" s="42"/>
      <c r="E17157" s="46"/>
      <c r="F17157" s="36"/>
      <c r="G17157" s="45"/>
    </row>
    <row r="17158" spans="1:7" s="12" customFormat="1" ht="12.75" customHeight="1">
      <c r="A17158" s="41"/>
      <c r="B17158" s="36"/>
      <c r="C17158" s="52"/>
      <c r="D17158" s="42"/>
      <c r="E17158" s="46"/>
      <c r="F17158" s="36"/>
      <c r="G17158" s="45"/>
    </row>
    <row r="17159" spans="1:7" s="12" customFormat="1" ht="12.75" customHeight="1">
      <c r="A17159" s="41"/>
      <c r="B17159" s="36"/>
      <c r="C17159" s="52"/>
      <c r="D17159" s="42"/>
      <c r="E17159" s="46"/>
      <c r="F17159" s="36"/>
      <c r="G17159" s="45"/>
    </row>
    <row r="17160" spans="1:7" s="12" customFormat="1" ht="12.75" customHeight="1">
      <c r="A17160" s="41"/>
      <c r="B17160" s="36"/>
      <c r="C17160" s="52"/>
      <c r="D17160" s="42"/>
      <c r="E17160" s="46"/>
      <c r="F17160" s="36"/>
      <c r="G17160" s="45"/>
    </row>
    <row r="17161" spans="1:7" s="12" customFormat="1" ht="12.75" customHeight="1">
      <c r="A17161" s="41"/>
      <c r="B17161" s="36"/>
      <c r="C17161" s="52"/>
      <c r="D17161" s="42"/>
      <c r="E17161" s="46"/>
      <c r="F17161" s="36"/>
      <c r="G17161" s="45"/>
    </row>
    <row r="17162" spans="1:7" s="12" customFormat="1" ht="12.75" customHeight="1">
      <c r="A17162" s="41"/>
      <c r="B17162" s="36"/>
      <c r="C17162" s="52"/>
      <c r="D17162" s="42"/>
      <c r="E17162" s="46"/>
      <c r="F17162" s="36"/>
      <c r="G17162" s="45"/>
    </row>
    <row r="17163" spans="1:7" s="12" customFormat="1" ht="12.75" customHeight="1">
      <c r="A17163" s="41"/>
      <c r="B17163" s="36"/>
      <c r="C17163" s="52"/>
      <c r="D17163" s="42"/>
      <c r="E17163" s="46"/>
      <c r="F17163" s="36"/>
      <c r="G17163" s="45"/>
    </row>
    <row r="17164" spans="1:7" s="12" customFormat="1" ht="12.75" customHeight="1">
      <c r="A17164" s="41"/>
      <c r="B17164" s="36"/>
      <c r="C17164" s="52"/>
      <c r="D17164" s="42"/>
      <c r="E17164" s="46"/>
      <c r="F17164" s="36"/>
      <c r="G17164" s="45"/>
    </row>
    <row r="17165" spans="1:7" s="12" customFormat="1" ht="12.75" customHeight="1">
      <c r="A17165" s="41"/>
      <c r="B17165" s="36"/>
      <c r="C17165" s="52"/>
      <c r="D17165" s="42"/>
      <c r="E17165" s="46"/>
      <c r="F17165" s="36"/>
      <c r="G17165" s="45"/>
    </row>
    <row r="17166" spans="1:7" s="12" customFormat="1" ht="12.75" customHeight="1">
      <c r="A17166" s="41"/>
      <c r="B17166" s="36"/>
      <c r="C17166" s="52"/>
      <c r="D17166" s="42"/>
      <c r="E17166" s="46"/>
      <c r="F17166" s="36"/>
      <c r="G17166" s="45"/>
    </row>
    <row r="17167" spans="1:7" s="12" customFormat="1" ht="12.75" customHeight="1">
      <c r="A17167" s="41"/>
      <c r="B17167" s="36"/>
      <c r="C17167" s="52"/>
      <c r="D17167" s="42"/>
      <c r="E17167" s="46"/>
      <c r="F17167" s="36"/>
      <c r="G17167" s="45"/>
    </row>
    <row r="17168" spans="1:7" s="12" customFormat="1" ht="12.75" customHeight="1">
      <c r="A17168" s="41"/>
      <c r="B17168" s="36"/>
      <c r="C17168" s="52"/>
      <c r="D17168" s="42"/>
      <c r="E17168" s="46"/>
      <c r="F17168" s="36"/>
      <c r="G17168" s="45"/>
    </row>
    <row r="17169" spans="1:7" s="12" customFormat="1" ht="12.75" customHeight="1">
      <c r="A17169" s="41"/>
      <c r="B17169" s="36"/>
      <c r="C17169" s="52"/>
      <c r="D17169" s="42"/>
      <c r="E17169" s="46"/>
      <c r="F17169" s="36"/>
      <c r="G17169" s="45"/>
    </row>
    <row r="17170" spans="1:7" s="12" customFormat="1" ht="12.75" customHeight="1">
      <c r="A17170" s="41"/>
      <c r="B17170" s="36"/>
      <c r="C17170" s="52"/>
      <c r="D17170" s="42"/>
      <c r="E17170" s="46"/>
      <c r="F17170" s="36"/>
      <c r="G17170" s="45"/>
    </row>
    <row r="17171" spans="1:7" s="12" customFormat="1" ht="12.75" customHeight="1">
      <c r="A17171" s="41"/>
      <c r="B17171" s="36"/>
      <c r="C17171" s="52"/>
      <c r="D17171" s="42"/>
      <c r="E17171" s="46"/>
      <c r="F17171" s="36"/>
      <c r="G17171" s="45"/>
    </row>
    <row r="17172" spans="1:7" s="12" customFormat="1" ht="12.75" customHeight="1">
      <c r="A17172" s="41"/>
      <c r="B17172" s="36"/>
      <c r="C17172" s="52"/>
      <c r="D17172" s="42"/>
      <c r="E17172" s="46"/>
      <c r="F17172" s="36"/>
      <c r="G17172" s="45"/>
    </row>
    <row r="17173" spans="1:7" s="12" customFormat="1" ht="12.75" customHeight="1">
      <c r="A17173" s="41"/>
      <c r="B17173" s="36"/>
      <c r="C17173" s="52"/>
      <c r="D17173" s="42"/>
      <c r="E17173" s="46"/>
      <c r="F17173" s="36"/>
      <c r="G17173" s="45"/>
    </row>
    <row r="17174" spans="1:7" s="12" customFormat="1" ht="12.75" customHeight="1">
      <c r="A17174" s="41"/>
      <c r="B17174" s="36"/>
      <c r="C17174" s="52"/>
      <c r="D17174" s="42"/>
      <c r="E17174" s="46"/>
      <c r="F17174" s="36"/>
      <c r="G17174" s="45"/>
    </row>
    <row r="17175" spans="1:7" s="12" customFormat="1" ht="12.75" customHeight="1">
      <c r="A17175" s="41"/>
      <c r="B17175" s="36"/>
      <c r="C17175" s="52"/>
      <c r="D17175" s="42"/>
      <c r="E17175" s="46"/>
      <c r="F17175" s="36"/>
      <c r="G17175" s="45"/>
    </row>
    <row r="17176" spans="1:7" s="12" customFormat="1" ht="12.75" customHeight="1">
      <c r="A17176" s="41"/>
      <c r="B17176" s="36"/>
      <c r="C17176" s="52"/>
      <c r="D17176" s="42"/>
      <c r="E17176" s="46"/>
      <c r="F17176" s="36"/>
      <c r="G17176" s="45"/>
    </row>
    <row r="17177" spans="1:7" s="12" customFormat="1" ht="12.75" customHeight="1">
      <c r="A17177" s="41"/>
      <c r="B17177" s="36"/>
      <c r="C17177" s="52"/>
      <c r="D17177" s="42"/>
      <c r="E17177" s="46"/>
      <c r="F17177" s="36"/>
      <c r="G17177" s="45"/>
    </row>
    <row r="17178" spans="1:7" s="12" customFormat="1" ht="12.75" customHeight="1">
      <c r="A17178" s="41"/>
      <c r="B17178" s="36"/>
      <c r="C17178" s="52"/>
      <c r="D17178" s="42"/>
      <c r="E17178" s="46"/>
      <c r="F17178" s="36"/>
      <c r="G17178" s="45"/>
    </row>
    <row r="17179" spans="1:7" s="12" customFormat="1" ht="12.75" customHeight="1">
      <c r="A17179" s="41"/>
      <c r="B17179" s="36"/>
      <c r="C17179" s="52"/>
      <c r="D17179" s="42"/>
      <c r="E17179" s="46"/>
      <c r="F17179" s="36"/>
      <c r="G17179" s="45"/>
    </row>
    <row r="17180" spans="1:7" s="12" customFormat="1" ht="12.75" customHeight="1">
      <c r="A17180" s="41"/>
      <c r="B17180" s="36"/>
      <c r="C17180" s="52"/>
      <c r="D17180" s="42"/>
      <c r="E17180" s="46"/>
      <c r="F17180" s="36"/>
      <c r="G17180" s="45"/>
    </row>
    <row r="17181" spans="1:7" s="12" customFormat="1" ht="12.75" customHeight="1">
      <c r="A17181" s="41"/>
      <c r="B17181" s="36"/>
      <c r="C17181" s="52"/>
      <c r="D17181" s="42"/>
      <c r="E17181" s="46"/>
      <c r="F17181" s="36"/>
      <c r="G17181" s="45"/>
    </row>
    <row r="17182" spans="1:7" s="12" customFormat="1" ht="12.75" customHeight="1">
      <c r="A17182" s="41"/>
      <c r="B17182" s="36"/>
      <c r="C17182" s="52"/>
      <c r="D17182" s="42"/>
      <c r="E17182" s="46"/>
      <c r="F17182" s="36"/>
      <c r="G17182" s="45"/>
    </row>
    <row r="17183" spans="1:7" s="12" customFormat="1" ht="12.75" customHeight="1">
      <c r="A17183" s="41"/>
      <c r="B17183" s="36"/>
      <c r="C17183" s="52"/>
      <c r="D17183" s="42"/>
      <c r="E17183" s="46"/>
      <c r="F17183" s="36"/>
      <c r="G17183" s="45"/>
    </row>
    <row r="17184" spans="1:7" s="12" customFormat="1" ht="12.75" customHeight="1">
      <c r="A17184" s="41"/>
      <c r="B17184" s="36"/>
      <c r="C17184" s="52"/>
      <c r="D17184" s="42"/>
      <c r="E17184" s="46"/>
      <c r="F17184" s="36"/>
      <c r="G17184" s="45"/>
    </row>
    <row r="17185" spans="1:7" s="12" customFormat="1" ht="12.75" customHeight="1">
      <c r="A17185" s="41"/>
      <c r="B17185" s="36"/>
      <c r="C17185" s="52"/>
      <c r="D17185" s="42"/>
      <c r="E17185" s="46"/>
      <c r="F17185" s="36"/>
      <c r="G17185" s="45"/>
    </row>
    <row r="17186" spans="1:7" s="12" customFormat="1" ht="12.75" customHeight="1">
      <c r="A17186" s="41"/>
      <c r="B17186" s="36"/>
      <c r="C17186" s="52"/>
      <c r="D17186" s="42"/>
      <c r="E17186" s="46"/>
      <c r="F17186" s="36"/>
      <c r="G17186" s="45"/>
    </row>
    <row r="17187" spans="1:7" s="12" customFormat="1" ht="12.75" customHeight="1">
      <c r="A17187" s="41"/>
      <c r="B17187" s="36"/>
      <c r="C17187" s="52"/>
      <c r="D17187" s="42"/>
      <c r="E17187" s="46"/>
      <c r="F17187" s="36"/>
      <c r="G17187" s="45"/>
    </row>
    <row r="17188" spans="1:7" s="12" customFormat="1" ht="12.75" customHeight="1">
      <c r="A17188" s="41"/>
      <c r="B17188" s="36"/>
      <c r="C17188" s="52"/>
      <c r="D17188" s="42"/>
      <c r="E17188" s="46"/>
      <c r="F17188" s="36"/>
      <c r="G17188" s="45"/>
    </row>
    <row r="17189" spans="1:7" s="12" customFormat="1" ht="12.75" customHeight="1">
      <c r="A17189" s="41"/>
      <c r="B17189" s="36"/>
      <c r="C17189" s="52"/>
      <c r="D17189" s="42"/>
      <c r="E17189" s="46"/>
      <c r="F17189" s="36"/>
      <c r="G17189" s="45"/>
    </row>
    <row r="17190" spans="1:7" s="12" customFormat="1" ht="12.75" customHeight="1">
      <c r="A17190" s="41"/>
      <c r="B17190" s="36"/>
      <c r="C17190" s="52"/>
      <c r="D17190" s="42"/>
      <c r="E17190" s="46"/>
      <c r="F17190" s="36"/>
      <c r="G17190" s="45"/>
    </row>
    <row r="17191" spans="1:7" s="12" customFormat="1" ht="12.75" customHeight="1">
      <c r="A17191" s="41"/>
      <c r="B17191" s="36"/>
      <c r="C17191" s="52"/>
      <c r="D17191" s="42"/>
      <c r="E17191" s="46"/>
      <c r="F17191" s="36"/>
      <c r="G17191" s="45"/>
    </row>
    <row r="17192" spans="1:7" s="12" customFormat="1" ht="12.75" customHeight="1">
      <c r="A17192" s="41"/>
      <c r="B17192" s="36"/>
      <c r="C17192" s="52"/>
      <c r="D17192" s="42"/>
      <c r="E17192" s="46"/>
      <c r="F17192" s="36"/>
      <c r="G17192" s="45"/>
    </row>
    <row r="17193" spans="1:7" s="12" customFormat="1" ht="12.75" customHeight="1">
      <c r="A17193" s="41"/>
      <c r="B17193" s="36"/>
      <c r="C17193" s="52"/>
      <c r="D17193" s="42"/>
      <c r="E17193" s="46"/>
      <c r="F17193" s="36"/>
      <c r="G17193" s="45"/>
    </row>
    <row r="17194" spans="1:7" s="12" customFormat="1" ht="12.75" customHeight="1">
      <c r="A17194" s="41"/>
      <c r="B17194" s="36"/>
      <c r="C17194" s="52"/>
      <c r="D17194" s="42"/>
      <c r="E17194" s="46"/>
      <c r="F17194" s="36"/>
      <c r="G17194" s="45"/>
    </row>
    <row r="17195" spans="1:7" s="12" customFormat="1" ht="12.75" customHeight="1">
      <c r="A17195" s="41"/>
      <c r="B17195" s="36"/>
      <c r="C17195" s="52"/>
      <c r="D17195" s="42"/>
      <c r="E17195" s="46"/>
      <c r="F17195" s="36"/>
      <c r="G17195" s="45"/>
    </row>
    <row r="17196" spans="1:7" s="12" customFormat="1" ht="12.75" customHeight="1">
      <c r="A17196" s="41"/>
      <c r="B17196" s="36"/>
      <c r="C17196" s="52"/>
      <c r="D17196" s="42"/>
      <c r="E17196" s="46"/>
      <c r="F17196" s="36"/>
      <c r="G17196" s="45"/>
    </row>
    <row r="17197" spans="1:7" s="12" customFormat="1" ht="12.75" customHeight="1">
      <c r="A17197" s="41"/>
      <c r="B17197" s="36"/>
      <c r="C17197" s="52"/>
      <c r="D17197" s="42"/>
      <c r="E17197" s="46"/>
      <c r="F17197" s="36"/>
      <c r="G17197" s="45"/>
    </row>
    <row r="17198" spans="1:7" s="12" customFormat="1" ht="12.75" customHeight="1">
      <c r="A17198" s="41"/>
      <c r="B17198" s="36"/>
      <c r="C17198" s="52"/>
      <c r="D17198" s="42"/>
      <c r="E17198" s="46"/>
      <c r="F17198" s="36"/>
      <c r="G17198" s="45"/>
    </row>
    <row r="17199" spans="1:7" s="12" customFormat="1" ht="12.75" customHeight="1">
      <c r="A17199" s="41"/>
      <c r="B17199" s="36"/>
      <c r="C17199" s="52"/>
      <c r="D17199" s="42"/>
      <c r="E17199" s="46"/>
      <c r="F17199" s="36"/>
      <c r="G17199" s="45"/>
    </row>
    <row r="17200" spans="1:7" s="12" customFormat="1" ht="12.75" customHeight="1">
      <c r="A17200" s="41"/>
      <c r="B17200" s="36"/>
      <c r="C17200" s="52"/>
      <c r="D17200" s="42"/>
      <c r="E17200" s="46"/>
      <c r="F17200" s="36"/>
      <c r="G17200" s="45"/>
    </row>
    <row r="17201" spans="1:7" s="12" customFormat="1" ht="12.75" customHeight="1">
      <c r="A17201" s="41"/>
      <c r="B17201" s="36"/>
      <c r="C17201" s="52"/>
      <c r="D17201" s="42"/>
      <c r="E17201" s="46"/>
      <c r="F17201" s="36"/>
      <c r="G17201" s="45"/>
    </row>
    <row r="17202" spans="1:7" s="12" customFormat="1" ht="12.75" customHeight="1">
      <c r="A17202" s="41"/>
      <c r="B17202" s="36"/>
      <c r="C17202" s="52"/>
      <c r="D17202" s="42"/>
      <c r="E17202" s="46"/>
      <c r="F17202" s="36"/>
      <c r="G17202" s="45"/>
    </row>
    <row r="17203" spans="1:7" s="12" customFormat="1" ht="12.75" customHeight="1">
      <c r="A17203" s="41"/>
      <c r="B17203" s="36"/>
      <c r="C17203" s="52"/>
      <c r="D17203" s="42"/>
      <c r="E17203" s="46"/>
      <c r="F17203" s="36"/>
      <c r="G17203" s="45"/>
    </row>
    <row r="17204" spans="1:7" s="12" customFormat="1" ht="12.75" customHeight="1">
      <c r="A17204" s="41"/>
      <c r="B17204" s="36"/>
      <c r="C17204" s="52"/>
      <c r="D17204" s="42"/>
      <c r="E17204" s="46"/>
      <c r="F17204" s="36"/>
      <c r="G17204" s="45"/>
    </row>
    <row r="17205" spans="1:7" s="12" customFormat="1" ht="12.75" customHeight="1">
      <c r="A17205" s="41"/>
      <c r="B17205" s="36"/>
      <c r="C17205" s="52"/>
      <c r="D17205" s="42"/>
      <c r="E17205" s="46"/>
      <c r="F17205" s="36"/>
      <c r="G17205" s="45"/>
    </row>
    <row r="17206" spans="1:7" s="12" customFormat="1" ht="12.75" customHeight="1">
      <c r="A17206" s="41"/>
      <c r="B17206" s="36"/>
      <c r="C17206" s="52"/>
      <c r="D17206" s="42"/>
      <c r="E17206" s="46"/>
      <c r="F17206" s="36"/>
      <c r="G17206" s="45"/>
    </row>
    <row r="17207" spans="1:7" s="12" customFormat="1" ht="12.75" customHeight="1">
      <c r="A17207" s="41"/>
      <c r="B17207" s="36"/>
      <c r="C17207" s="52"/>
      <c r="D17207" s="42"/>
      <c r="E17207" s="46"/>
      <c r="F17207" s="36"/>
      <c r="G17207" s="45"/>
    </row>
    <row r="17208" spans="1:7" s="12" customFormat="1" ht="12.75" customHeight="1">
      <c r="A17208" s="41"/>
      <c r="B17208" s="36"/>
      <c r="C17208" s="52"/>
      <c r="D17208" s="42"/>
      <c r="E17208" s="46"/>
      <c r="F17208" s="36"/>
      <c r="G17208" s="45"/>
    </row>
    <row r="17209" spans="1:7" s="12" customFormat="1" ht="12.75" customHeight="1">
      <c r="A17209" s="41"/>
      <c r="B17209" s="36"/>
      <c r="C17209" s="52"/>
      <c r="D17209" s="42"/>
      <c r="E17209" s="46"/>
      <c r="F17209" s="36"/>
      <c r="G17209" s="45"/>
    </row>
    <row r="17210" spans="1:7" s="12" customFormat="1" ht="12.75" customHeight="1">
      <c r="A17210" s="41"/>
      <c r="B17210" s="36"/>
      <c r="C17210" s="52"/>
      <c r="D17210" s="42"/>
      <c r="E17210" s="46"/>
      <c r="F17210" s="36"/>
      <c r="G17210" s="45"/>
    </row>
    <row r="17211" spans="1:7" s="12" customFormat="1" ht="12.75" customHeight="1">
      <c r="A17211" s="41"/>
      <c r="B17211" s="36"/>
      <c r="C17211" s="52"/>
      <c r="D17211" s="42"/>
      <c r="E17211" s="46"/>
      <c r="F17211" s="36"/>
      <c r="G17211" s="45"/>
    </row>
    <row r="17212" spans="1:7" s="12" customFormat="1" ht="12.75" customHeight="1">
      <c r="A17212" s="41"/>
      <c r="B17212" s="36"/>
      <c r="C17212" s="52"/>
      <c r="D17212" s="42"/>
      <c r="E17212" s="46"/>
      <c r="F17212" s="36"/>
      <c r="G17212" s="45"/>
    </row>
    <row r="17213" spans="1:7" s="12" customFormat="1" ht="12.75" customHeight="1">
      <c r="A17213" s="41"/>
      <c r="B17213" s="36"/>
      <c r="C17213" s="52"/>
      <c r="D17213" s="42"/>
      <c r="E17213" s="46"/>
      <c r="F17213" s="36"/>
      <c r="G17213" s="45"/>
    </row>
    <row r="17214" spans="1:7" s="12" customFormat="1" ht="12.75" customHeight="1">
      <c r="A17214" s="41"/>
      <c r="B17214" s="36"/>
      <c r="C17214" s="52"/>
      <c r="D17214" s="42"/>
      <c r="E17214" s="46"/>
      <c r="F17214" s="36"/>
      <c r="G17214" s="45"/>
    </row>
    <row r="17215" spans="1:7" s="12" customFormat="1" ht="12.75" customHeight="1">
      <c r="A17215" s="41"/>
      <c r="B17215" s="36"/>
      <c r="C17215" s="52"/>
      <c r="D17215" s="42"/>
      <c r="E17215" s="46"/>
      <c r="F17215" s="36"/>
      <c r="G17215" s="45"/>
    </row>
    <row r="17216" spans="1:7" s="12" customFormat="1" ht="12.75" customHeight="1">
      <c r="A17216" s="41"/>
      <c r="B17216" s="36"/>
      <c r="C17216" s="52"/>
      <c r="D17216" s="42"/>
      <c r="E17216" s="46"/>
      <c r="F17216" s="36"/>
      <c r="G17216" s="45"/>
    </row>
    <row r="17217" spans="1:7" s="12" customFormat="1" ht="12.75" customHeight="1">
      <c r="A17217" s="41"/>
      <c r="B17217" s="36"/>
      <c r="C17217" s="52"/>
      <c r="D17217" s="42"/>
      <c r="E17217" s="46"/>
      <c r="F17217" s="36"/>
      <c r="G17217" s="45"/>
    </row>
    <row r="17218" spans="1:7" s="12" customFormat="1" ht="12.75" customHeight="1">
      <c r="A17218" s="41"/>
      <c r="B17218" s="36"/>
      <c r="C17218" s="52"/>
      <c r="D17218" s="42"/>
      <c r="E17218" s="46"/>
      <c r="F17218" s="36"/>
      <c r="G17218" s="45"/>
    </row>
    <row r="17219" spans="1:7" s="12" customFormat="1" ht="12.75" customHeight="1">
      <c r="A17219" s="41"/>
      <c r="B17219" s="36"/>
      <c r="C17219" s="52"/>
      <c r="D17219" s="42"/>
      <c r="E17219" s="46"/>
      <c r="F17219" s="36"/>
      <c r="G17219" s="45"/>
    </row>
    <row r="17220" spans="1:7" s="12" customFormat="1" ht="12.75" customHeight="1">
      <c r="A17220" s="41"/>
      <c r="B17220" s="36"/>
      <c r="C17220" s="52"/>
      <c r="D17220" s="42"/>
      <c r="E17220" s="46"/>
      <c r="F17220" s="36"/>
      <c r="G17220" s="45"/>
    </row>
    <row r="17221" spans="1:7" s="12" customFormat="1" ht="12.75" customHeight="1">
      <c r="A17221" s="41"/>
      <c r="B17221" s="36"/>
      <c r="C17221" s="52"/>
      <c r="D17221" s="42"/>
      <c r="E17221" s="46"/>
      <c r="F17221" s="36"/>
      <c r="G17221" s="45"/>
    </row>
    <row r="17222" spans="1:7" s="12" customFormat="1" ht="12.75" customHeight="1">
      <c r="A17222" s="41"/>
      <c r="B17222" s="36"/>
      <c r="C17222" s="52"/>
      <c r="D17222" s="42"/>
      <c r="E17222" s="46"/>
      <c r="F17222" s="36"/>
      <c r="G17222" s="45"/>
    </row>
    <row r="17223" spans="1:7" s="12" customFormat="1" ht="12.75" customHeight="1">
      <c r="A17223" s="41"/>
      <c r="B17223" s="36"/>
      <c r="C17223" s="52"/>
      <c r="D17223" s="42"/>
      <c r="E17223" s="46"/>
      <c r="F17223" s="36"/>
      <c r="G17223" s="45"/>
    </row>
    <row r="17224" spans="1:7" s="12" customFormat="1" ht="12.75" customHeight="1">
      <c r="A17224" s="41"/>
      <c r="B17224" s="36"/>
      <c r="C17224" s="52"/>
      <c r="D17224" s="42"/>
      <c r="E17224" s="46"/>
      <c r="F17224" s="36"/>
      <c r="G17224" s="45"/>
    </row>
    <row r="17225" spans="1:7" s="12" customFormat="1" ht="12.75" customHeight="1">
      <c r="A17225" s="41"/>
      <c r="B17225" s="36"/>
      <c r="C17225" s="52"/>
      <c r="D17225" s="42"/>
      <c r="E17225" s="46"/>
      <c r="F17225" s="36"/>
      <c r="G17225" s="45"/>
    </row>
    <row r="17226" spans="1:7" s="12" customFormat="1" ht="12.75" customHeight="1">
      <c r="A17226" s="41"/>
      <c r="B17226" s="36"/>
      <c r="C17226" s="52"/>
      <c r="D17226" s="42"/>
      <c r="E17226" s="46"/>
      <c r="F17226" s="36"/>
      <c r="G17226" s="45"/>
    </row>
    <row r="17227" spans="1:7" s="12" customFormat="1" ht="12.75" customHeight="1">
      <c r="A17227" s="41"/>
      <c r="B17227" s="36"/>
      <c r="C17227" s="52"/>
      <c r="D17227" s="42"/>
      <c r="E17227" s="46"/>
      <c r="F17227" s="36"/>
      <c r="G17227" s="45"/>
    </row>
    <row r="17228" spans="1:7" s="12" customFormat="1" ht="12.75" customHeight="1">
      <c r="A17228" s="41"/>
      <c r="B17228" s="36"/>
      <c r="C17228" s="52"/>
      <c r="D17228" s="42"/>
      <c r="E17228" s="46"/>
      <c r="F17228" s="36"/>
      <c r="G17228" s="45"/>
    </row>
    <row r="17229" spans="1:7" s="12" customFormat="1" ht="12.75" customHeight="1">
      <c r="A17229" s="41"/>
      <c r="B17229" s="36"/>
      <c r="C17229" s="52"/>
      <c r="D17229" s="42"/>
      <c r="E17229" s="46"/>
      <c r="F17229" s="36"/>
      <c r="G17229" s="45"/>
    </row>
    <row r="17230" spans="1:7" s="12" customFormat="1" ht="12.75" customHeight="1">
      <c r="A17230" s="41"/>
      <c r="B17230" s="36"/>
      <c r="C17230" s="52"/>
      <c r="D17230" s="42"/>
      <c r="E17230" s="46"/>
      <c r="F17230" s="36"/>
      <c r="G17230" s="45"/>
    </row>
    <row r="17231" spans="1:7" s="12" customFormat="1" ht="12.75" customHeight="1">
      <c r="A17231" s="41"/>
      <c r="B17231" s="36"/>
      <c r="C17231" s="52"/>
      <c r="D17231" s="42"/>
      <c r="E17231" s="46"/>
      <c r="F17231" s="36"/>
      <c r="G17231" s="45"/>
    </row>
    <row r="17232" spans="1:7" s="12" customFormat="1" ht="12.75" customHeight="1">
      <c r="A17232" s="41"/>
      <c r="B17232" s="36"/>
      <c r="C17232" s="52"/>
      <c r="D17232" s="42"/>
      <c r="E17232" s="46"/>
      <c r="F17232" s="36"/>
      <c r="G17232" s="45"/>
    </row>
    <row r="17233" spans="1:7" s="12" customFormat="1" ht="12.75" customHeight="1">
      <c r="A17233" s="41"/>
      <c r="B17233" s="36"/>
      <c r="C17233" s="52"/>
      <c r="D17233" s="42"/>
      <c r="E17233" s="46"/>
      <c r="F17233" s="36"/>
      <c r="G17233" s="45"/>
    </row>
    <row r="17234" spans="1:7" s="12" customFormat="1" ht="12.75" customHeight="1">
      <c r="A17234" s="41"/>
      <c r="B17234" s="36"/>
      <c r="C17234" s="52"/>
      <c r="D17234" s="42"/>
      <c r="E17234" s="46"/>
      <c r="F17234" s="36"/>
      <c r="G17234" s="45"/>
    </row>
    <row r="17235" spans="1:7" s="12" customFormat="1" ht="12.75" customHeight="1">
      <c r="A17235" s="41"/>
      <c r="B17235" s="36"/>
      <c r="C17235" s="52"/>
      <c r="D17235" s="42"/>
      <c r="E17235" s="46"/>
      <c r="F17235" s="36"/>
      <c r="G17235" s="45"/>
    </row>
    <row r="17236" spans="1:7" s="12" customFormat="1" ht="12.75" customHeight="1">
      <c r="A17236" s="41"/>
      <c r="B17236" s="36"/>
      <c r="C17236" s="52"/>
      <c r="D17236" s="42"/>
      <c r="E17236" s="46"/>
      <c r="F17236" s="36"/>
      <c r="G17236" s="45"/>
    </row>
    <row r="17237" spans="1:7" s="12" customFormat="1" ht="12.75" customHeight="1">
      <c r="A17237" s="41"/>
      <c r="B17237" s="36"/>
      <c r="C17237" s="52"/>
      <c r="D17237" s="42"/>
      <c r="E17237" s="46"/>
      <c r="F17237" s="36"/>
      <c r="G17237" s="45"/>
    </row>
    <row r="17238" spans="1:7" s="12" customFormat="1" ht="12.75" customHeight="1">
      <c r="A17238" s="41"/>
      <c r="B17238" s="36"/>
      <c r="C17238" s="52"/>
      <c r="D17238" s="42"/>
      <c r="E17238" s="46"/>
      <c r="F17238" s="36"/>
      <c r="G17238" s="45"/>
    </row>
    <row r="17239" spans="1:7" s="12" customFormat="1" ht="12.75" customHeight="1">
      <c r="A17239" s="41"/>
      <c r="B17239" s="36"/>
      <c r="C17239" s="52"/>
      <c r="D17239" s="42"/>
      <c r="E17239" s="46"/>
      <c r="F17239" s="36"/>
      <c r="G17239" s="45"/>
    </row>
    <row r="17240" spans="1:7" s="12" customFormat="1" ht="12.75" customHeight="1">
      <c r="A17240" s="41"/>
      <c r="B17240" s="36"/>
      <c r="C17240" s="52"/>
      <c r="D17240" s="42"/>
      <c r="E17240" s="46"/>
      <c r="F17240" s="36"/>
      <c r="G17240" s="45"/>
    </row>
    <row r="17241" spans="1:7" s="12" customFormat="1" ht="12.75" customHeight="1">
      <c r="A17241" s="41"/>
      <c r="B17241" s="36"/>
      <c r="C17241" s="52"/>
      <c r="D17241" s="42"/>
      <c r="E17241" s="46"/>
      <c r="F17241" s="36"/>
      <c r="G17241" s="45"/>
    </row>
    <row r="17242" spans="1:7" s="12" customFormat="1" ht="12.75" customHeight="1">
      <c r="A17242" s="41"/>
      <c r="B17242" s="36"/>
      <c r="C17242" s="52"/>
      <c r="D17242" s="42"/>
      <c r="E17242" s="46"/>
      <c r="F17242" s="36"/>
      <c r="G17242" s="45"/>
    </row>
    <row r="17243" spans="1:7" s="12" customFormat="1" ht="12.75" customHeight="1">
      <c r="A17243" s="41"/>
      <c r="B17243" s="36"/>
      <c r="C17243" s="52"/>
      <c r="D17243" s="42"/>
      <c r="E17243" s="46"/>
      <c r="F17243" s="36"/>
      <c r="G17243" s="45"/>
    </row>
    <row r="17244" spans="1:7" s="12" customFormat="1" ht="12.75" customHeight="1">
      <c r="A17244" s="41"/>
      <c r="B17244" s="36"/>
      <c r="C17244" s="52"/>
      <c r="D17244" s="42"/>
      <c r="E17244" s="46"/>
      <c r="F17244" s="36"/>
      <c r="G17244" s="45"/>
    </row>
    <row r="17245" spans="1:7" s="12" customFormat="1" ht="12.75" customHeight="1">
      <c r="A17245" s="41"/>
      <c r="B17245" s="36"/>
      <c r="C17245" s="52"/>
      <c r="D17245" s="42"/>
      <c r="E17245" s="46"/>
      <c r="F17245" s="36"/>
      <c r="G17245" s="45"/>
    </row>
    <row r="17246" spans="1:7" s="12" customFormat="1" ht="12.75" customHeight="1">
      <c r="A17246" s="41"/>
      <c r="B17246" s="36"/>
      <c r="C17246" s="52"/>
      <c r="D17246" s="42"/>
      <c r="E17246" s="46"/>
      <c r="F17246" s="36"/>
      <c r="G17246" s="45"/>
    </row>
    <row r="17247" spans="1:7" s="12" customFormat="1" ht="12.75" customHeight="1">
      <c r="A17247" s="41"/>
      <c r="B17247" s="36"/>
      <c r="C17247" s="52"/>
      <c r="D17247" s="42"/>
      <c r="E17247" s="46"/>
      <c r="F17247" s="36"/>
      <c r="G17247" s="45"/>
    </row>
    <row r="17248" spans="1:7" s="12" customFormat="1" ht="12.75" customHeight="1">
      <c r="A17248" s="41"/>
      <c r="B17248" s="36"/>
      <c r="C17248" s="52"/>
      <c r="D17248" s="42"/>
      <c r="E17248" s="46"/>
      <c r="F17248" s="36"/>
      <c r="G17248" s="45"/>
    </row>
    <row r="17249" spans="1:7" s="12" customFormat="1" ht="12.75" customHeight="1">
      <c r="A17249" s="41"/>
      <c r="B17249" s="36"/>
      <c r="C17249" s="52"/>
      <c r="D17249" s="42"/>
      <c r="E17249" s="46"/>
      <c r="F17249" s="36"/>
      <c r="G17249" s="45"/>
    </row>
    <row r="17250" spans="1:7" s="12" customFormat="1" ht="12.75" customHeight="1">
      <c r="A17250" s="41"/>
      <c r="B17250" s="36"/>
      <c r="C17250" s="52"/>
      <c r="D17250" s="42"/>
      <c r="E17250" s="46"/>
      <c r="F17250" s="36"/>
      <c r="G17250" s="45"/>
    </row>
    <row r="17251" spans="1:7" s="12" customFormat="1" ht="12.75" customHeight="1">
      <c r="A17251" s="41"/>
      <c r="B17251" s="36"/>
      <c r="C17251" s="52"/>
      <c r="D17251" s="42"/>
      <c r="E17251" s="46"/>
      <c r="F17251" s="36"/>
      <c r="G17251" s="45"/>
    </row>
    <row r="17252" spans="1:7" s="12" customFormat="1" ht="12.75" customHeight="1">
      <c r="A17252" s="41"/>
      <c r="B17252" s="36"/>
      <c r="C17252" s="52"/>
      <c r="D17252" s="42"/>
      <c r="E17252" s="46"/>
      <c r="F17252" s="36"/>
      <c r="G17252" s="45"/>
    </row>
    <row r="17253" spans="1:7" s="12" customFormat="1" ht="12.75" customHeight="1">
      <c r="A17253" s="41"/>
      <c r="B17253" s="36"/>
      <c r="C17253" s="52"/>
      <c r="D17253" s="42"/>
      <c r="E17253" s="46"/>
      <c r="F17253" s="36"/>
      <c r="G17253" s="45"/>
    </row>
    <row r="17254" spans="1:7" s="12" customFormat="1" ht="12.75" customHeight="1">
      <c r="A17254" s="41"/>
      <c r="B17254" s="36"/>
      <c r="C17254" s="52"/>
      <c r="D17254" s="42"/>
      <c r="E17254" s="46"/>
      <c r="F17254" s="36"/>
      <c r="G17254" s="45"/>
    </row>
    <row r="17255" spans="1:7" s="12" customFormat="1" ht="12.75" customHeight="1">
      <c r="A17255" s="41"/>
      <c r="B17255" s="36"/>
      <c r="C17255" s="52"/>
      <c r="D17255" s="42"/>
      <c r="E17255" s="46"/>
      <c r="F17255" s="36"/>
      <c r="G17255" s="45"/>
    </row>
    <row r="17256" spans="1:7" s="12" customFormat="1" ht="12.75" customHeight="1">
      <c r="A17256" s="41"/>
      <c r="B17256" s="36"/>
      <c r="C17256" s="52"/>
      <c r="D17256" s="42"/>
      <c r="E17256" s="46"/>
      <c r="F17256" s="36"/>
      <c r="G17256" s="45"/>
    </row>
    <row r="17257" spans="1:7" s="12" customFormat="1" ht="12.75" customHeight="1">
      <c r="A17257" s="41"/>
      <c r="B17257" s="36"/>
      <c r="C17257" s="52"/>
      <c r="D17257" s="42"/>
      <c r="E17257" s="46"/>
      <c r="F17257" s="36"/>
      <c r="G17257" s="45"/>
    </row>
    <row r="17258" spans="1:7" s="12" customFormat="1" ht="12.75" customHeight="1">
      <c r="A17258" s="41"/>
      <c r="B17258" s="36"/>
      <c r="C17258" s="52"/>
      <c r="D17258" s="42"/>
      <c r="E17258" s="46"/>
      <c r="F17258" s="36"/>
      <c r="G17258" s="45"/>
    </row>
    <row r="17259" spans="1:7" s="12" customFormat="1" ht="12.75" customHeight="1">
      <c r="A17259" s="41"/>
      <c r="B17259" s="36"/>
      <c r="C17259" s="52"/>
      <c r="D17259" s="42"/>
      <c r="E17259" s="46"/>
      <c r="F17259" s="36"/>
      <c r="G17259" s="45"/>
    </row>
    <row r="17260" spans="1:7" s="12" customFormat="1" ht="12.75" customHeight="1">
      <c r="A17260" s="41"/>
      <c r="B17260" s="36"/>
      <c r="C17260" s="52"/>
      <c r="D17260" s="42"/>
      <c r="E17260" s="46"/>
      <c r="F17260" s="36"/>
      <c r="G17260" s="45"/>
    </row>
    <row r="17261" spans="1:7" s="12" customFormat="1" ht="12.75" customHeight="1">
      <c r="A17261" s="41"/>
      <c r="B17261" s="36"/>
      <c r="C17261" s="52"/>
      <c r="D17261" s="42"/>
      <c r="E17261" s="46"/>
      <c r="F17261" s="36"/>
      <c r="G17261" s="45"/>
    </row>
    <row r="17262" spans="1:7" s="12" customFormat="1" ht="12.75" customHeight="1">
      <c r="A17262" s="41"/>
      <c r="B17262" s="36"/>
      <c r="C17262" s="52"/>
      <c r="D17262" s="42"/>
      <c r="E17262" s="46"/>
      <c r="F17262" s="36"/>
      <c r="G17262" s="45"/>
    </row>
    <row r="17263" spans="1:7" s="12" customFormat="1" ht="12.75" customHeight="1">
      <c r="A17263" s="41"/>
      <c r="B17263" s="36"/>
      <c r="C17263" s="52"/>
      <c r="D17263" s="42"/>
      <c r="E17263" s="46"/>
      <c r="F17263" s="36"/>
      <c r="G17263" s="45"/>
    </row>
    <row r="17264" spans="1:7" s="12" customFormat="1" ht="12.75" customHeight="1">
      <c r="A17264" s="41"/>
      <c r="B17264" s="36"/>
      <c r="C17264" s="52"/>
      <c r="D17264" s="42"/>
      <c r="E17264" s="46"/>
      <c r="F17264" s="36"/>
      <c r="G17264" s="45"/>
    </row>
    <row r="17265" spans="1:7" s="12" customFormat="1" ht="12.75" customHeight="1">
      <c r="A17265" s="41"/>
      <c r="B17265" s="36"/>
      <c r="C17265" s="52"/>
      <c r="D17265" s="42"/>
      <c r="E17265" s="46"/>
      <c r="F17265" s="36"/>
      <c r="G17265" s="45"/>
    </row>
    <row r="17266" spans="1:7" s="12" customFormat="1" ht="12.75" customHeight="1">
      <c r="A17266" s="41"/>
      <c r="B17266" s="36"/>
      <c r="C17266" s="52"/>
      <c r="D17266" s="42"/>
      <c r="E17266" s="46"/>
      <c r="F17266" s="36"/>
      <c r="G17266" s="45"/>
    </row>
    <row r="17267" spans="1:7" s="12" customFormat="1" ht="12.75" customHeight="1">
      <c r="A17267" s="41"/>
      <c r="B17267" s="36"/>
      <c r="C17267" s="52"/>
      <c r="D17267" s="42"/>
      <c r="E17267" s="46"/>
      <c r="F17267" s="36"/>
      <c r="G17267" s="45"/>
    </row>
    <row r="17268" spans="1:7" s="12" customFormat="1" ht="12.75" customHeight="1">
      <c r="A17268" s="41"/>
      <c r="B17268" s="36"/>
      <c r="C17268" s="52"/>
      <c r="D17268" s="42"/>
      <c r="E17268" s="46"/>
      <c r="F17268" s="36"/>
      <c r="G17268" s="45"/>
    </row>
    <row r="17269" spans="1:7" s="12" customFormat="1" ht="12.75" customHeight="1">
      <c r="A17269" s="41"/>
      <c r="B17269" s="36"/>
      <c r="C17269" s="52"/>
      <c r="D17269" s="42"/>
      <c r="E17269" s="46"/>
      <c r="F17269" s="36"/>
      <c r="G17269" s="45"/>
    </row>
    <row r="17270" spans="1:7" s="12" customFormat="1" ht="12.75" customHeight="1">
      <c r="A17270" s="41"/>
      <c r="B17270" s="36"/>
      <c r="C17270" s="52"/>
      <c r="D17270" s="42"/>
      <c r="E17270" s="46"/>
      <c r="F17270" s="36"/>
      <c r="G17270" s="45"/>
    </row>
    <row r="17271" spans="1:7" s="12" customFormat="1" ht="12.75" customHeight="1">
      <c r="A17271" s="41"/>
      <c r="B17271" s="36"/>
      <c r="C17271" s="52"/>
      <c r="D17271" s="42"/>
      <c r="E17271" s="46"/>
      <c r="F17271" s="36"/>
      <c r="G17271" s="45"/>
    </row>
    <row r="17272" spans="1:7" s="12" customFormat="1" ht="12.75" customHeight="1">
      <c r="A17272" s="41"/>
      <c r="B17272" s="36"/>
      <c r="C17272" s="52"/>
      <c r="D17272" s="42"/>
      <c r="E17272" s="46"/>
      <c r="F17272" s="36"/>
      <c r="G17272" s="45"/>
    </row>
    <row r="17273" spans="1:7" s="12" customFormat="1" ht="12.75" customHeight="1">
      <c r="A17273" s="41"/>
      <c r="B17273" s="36"/>
      <c r="C17273" s="52"/>
      <c r="D17273" s="42"/>
      <c r="E17273" s="46"/>
      <c r="F17273" s="36"/>
      <c r="G17273" s="45"/>
    </row>
    <row r="17274" spans="1:7" s="12" customFormat="1" ht="12.75" customHeight="1">
      <c r="A17274" s="41"/>
      <c r="B17274" s="36"/>
      <c r="C17274" s="52"/>
      <c r="D17274" s="42"/>
      <c r="E17274" s="46"/>
      <c r="F17274" s="36"/>
      <c r="G17274" s="45"/>
    </row>
    <row r="17275" spans="1:7" s="12" customFormat="1" ht="12.75" customHeight="1">
      <c r="A17275" s="41"/>
      <c r="B17275" s="36"/>
      <c r="C17275" s="52"/>
      <c r="D17275" s="42"/>
      <c r="E17275" s="46"/>
      <c r="F17275" s="36"/>
      <c r="G17275" s="45"/>
    </row>
    <row r="17276" spans="1:7" s="12" customFormat="1" ht="12.75" customHeight="1">
      <c r="A17276" s="41"/>
      <c r="B17276" s="36"/>
      <c r="C17276" s="52"/>
      <c r="D17276" s="42"/>
      <c r="E17276" s="46"/>
      <c r="F17276" s="36"/>
      <c r="G17276" s="45"/>
    </row>
    <row r="17277" spans="1:7" s="12" customFormat="1" ht="12.75" customHeight="1">
      <c r="A17277" s="41"/>
      <c r="B17277" s="36"/>
      <c r="C17277" s="52"/>
      <c r="D17277" s="42"/>
      <c r="E17277" s="46"/>
      <c r="F17277" s="36"/>
      <c r="G17277" s="45"/>
    </row>
    <row r="17278" spans="1:7" s="12" customFormat="1" ht="12.75" customHeight="1">
      <c r="A17278" s="41"/>
      <c r="B17278" s="36"/>
      <c r="C17278" s="52"/>
      <c r="D17278" s="42"/>
      <c r="E17278" s="46"/>
      <c r="F17278" s="36"/>
      <c r="G17278" s="45"/>
    </row>
    <row r="17279" spans="1:7" s="12" customFormat="1" ht="12.75" customHeight="1">
      <c r="A17279" s="41"/>
      <c r="B17279" s="36"/>
      <c r="C17279" s="52"/>
      <c r="D17279" s="42"/>
      <c r="E17279" s="46"/>
      <c r="F17279" s="36"/>
      <c r="G17279" s="45"/>
    </row>
    <row r="17280" spans="1:7" s="12" customFormat="1" ht="12.75" customHeight="1">
      <c r="A17280" s="41"/>
      <c r="B17280" s="36"/>
      <c r="C17280" s="52"/>
      <c r="D17280" s="42"/>
      <c r="E17280" s="46"/>
      <c r="F17280" s="36"/>
      <c r="G17280" s="45"/>
    </row>
    <row r="17281" spans="1:7" s="12" customFormat="1" ht="12.75" customHeight="1">
      <c r="A17281" s="41"/>
      <c r="B17281" s="36"/>
      <c r="C17281" s="52"/>
      <c r="D17281" s="42"/>
      <c r="E17281" s="46"/>
      <c r="F17281" s="36"/>
      <c r="G17281" s="45"/>
    </row>
    <row r="17282" spans="1:7" s="12" customFormat="1" ht="12.75" customHeight="1">
      <c r="A17282" s="41"/>
      <c r="B17282" s="36"/>
      <c r="C17282" s="52"/>
      <c r="D17282" s="42"/>
      <c r="E17282" s="46"/>
      <c r="F17282" s="36"/>
      <c r="G17282" s="45"/>
    </row>
    <row r="17283" spans="1:7" s="12" customFormat="1" ht="12.75" customHeight="1">
      <c r="A17283" s="41"/>
      <c r="B17283" s="36"/>
      <c r="C17283" s="52"/>
      <c r="D17283" s="42"/>
      <c r="E17283" s="46"/>
      <c r="F17283" s="36"/>
      <c r="G17283" s="45"/>
    </row>
    <row r="17284" spans="1:7" s="12" customFormat="1" ht="12.75" customHeight="1">
      <c r="A17284" s="41"/>
      <c r="B17284" s="36"/>
      <c r="C17284" s="52"/>
      <c r="D17284" s="42"/>
      <c r="E17284" s="46"/>
      <c r="F17284" s="36"/>
      <c r="G17284" s="45"/>
    </row>
    <row r="17285" spans="1:7" s="12" customFormat="1" ht="12.75" customHeight="1">
      <c r="A17285" s="41"/>
      <c r="B17285" s="36"/>
      <c r="C17285" s="52"/>
      <c r="D17285" s="42"/>
      <c r="E17285" s="46"/>
      <c r="F17285" s="36"/>
      <c r="G17285" s="45"/>
    </row>
    <row r="17286" spans="1:7" s="12" customFormat="1" ht="12.75" customHeight="1">
      <c r="A17286" s="41"/>
      <c r="B17286" s="36"/>
      <c r="C17286" s="52"/>
      <c r="D17286" s="42"/>
      <c r="E17286" s="46"/>
      <c r="F17286" s="36"/>
      <c r="G17286" s="45"/>
    </row>
    <row r="17287" spans="1:7" s="12" customFormat="1" ht="12.75" customHeight="1">
      <c r="A17287" s="41"/>
      <c r="B17287" s="36"/>
      <c r="C17287" s="52"/>
      <c r="D17287" s="42"/>
      <c r="E17287" s="46"/>
      <c r="F17287" s="36"/>
      <c r="G17287" s="45"/>
    </row>
    <row r="17288" spans="1:7" s="12" customFormat="1" ht="12.75" customHeight="1">
      <c r="A17288" s="41"/>
      <c r="B17288" s="36"/>
      <c r="C17288" s="52"/>
      <c r="D17288" s="42"/>
      <c r="E17288" s="46"/>
      <c r="F17288" s="36"/>
      <c r="G17288" s="45"/>
    </row>
    <row r="17289" spans="1:7" s="12" customFormat="1" ht="12.75" customHeight="1">
      <c r="A17289" s="41"/>
      <c r="B17289" s="36"/>
      <c r="C17289" s="52"/>
      <c r="D17289" s="42"/>
      <c r="E17289" s="46"/>
      <c r="F17289" s="36"/>
      <c r="G17289" s="45"/>
    </row>
    <row r="17290" spans="1:7" s="12" customFormat="1" ht="12.75" customHeight="1">
      <c r="A17290" s="41"/>
      <c r="B17290" s="36"/>
      <c r="C17290" s="52"/>
      <c r="D17290" s="42"/>
      <c r="E17290" s="46"/>
      <c r="F17290" s="36"/>
      <c r="G17290" s="45"/>
    </row>
    <row r="17291" spans="1:7" s="12" customFormat="1" ht="12.75" customHeight="1">
      <c r="A17291" s="41"/>
      <c r="B17291" s="36"/>
      <c r="C17291" s="52"/>
      <c r="D17291" s="42"/>
      <c r="E17291" s="46"/>
      <c r="F17291" s="36"/>
      <c r="G17291" s="45"/>
    </row>
    <row r="17292" spans="1:7" s="12" customFormat="1" ht="12.75" customHeight="1">
      <c r="A17292" s="41"/>
      <c r="B17292" s="36"/>
      <c r="C17292" s="52"/>
      <c r="D17292" s="42"/>
      <c r="E17292" s="46"/>
      <c r="F17292" s="36"/>
      <c r="G17292" s="45"/>
    </row>
    <row r="17293" spans="1:7" s="12" customFormat="1" ht="12.75" customHeight="1">
      <c r="A17293" s="41"/>
      <c r="B17293" s="36"/>
      <c r="C17293" s="52"/>
      <c r="D17293" s="42"/>
      <c r="E17293" s="46"/>
      <c r="F17293" s="36"/>
      <c r="G17293" s="45"/>
    </row>
    <row r="17294" spans="1:7" s="12" customFormat="1" ht="12.75" customHeight="1">
      <c r="A17294" s="41"/>
      <c r="B17294" s="36"/>
      <c r="C17294" s="52"/>
      <c r="D17294" s="42"/>
      <c r="E17294" s="46"/>
      <c r="F17294" s="36"/>
      <c r="G17294" s="45"/>
    </row>
    <row r="17295" spans="1:7" s="12" customFormat="1" ht="12.75" customHeight="1">
      <c r="A17295" s="41"/>
      <c r="B17295" s="36"/>
      <c r="C17295" s="52"/>
      <c r="D17295" s="42"/>
      <c r="E17295" s="46"/>
      <c r="F17295" s="36"/>
      <c r="G17295" s="45"/>
    </row>
    <row r="17296" spans="1:7" s="12" customFormat="1" ht="12.75" customHeight="1">
      <c r="A17296" s="41"/>
      <c r="B17296" s="36"/>
      <c r="C17296" s="52"/>
      <c r="D17296" s="42"/>
      <c r="E17296" s="46"/>
      <c r="F17296" s="36"/>
      <c r="G17296" s="45"/>
    </row>
    <row r="17297" spans="1:7" s="12" customFormat="1" ht="12.75" customHeight="1">
      <c r="A17297" s="41"/>
      <c r="B17297" s="36"/>
      <c r="C17297" s="52"/>
      <c r="D17297" s="42"/>
      <c r="E17297" s="46"/>
      <c r="F17297" s="36"/>
      <c r="G17297" s="45"/>
    </row>
    <row r="17298" spans="1:7" s="12" customFormat="1" ht="12.75" customHeight="1">
      <c r="A17298" s="41"/>
      <c r="B17298" s="36"/>
      <c r="C17298" s="52"/>
      <c r="D17298" s="42"/>
      <c r="E17298" s="46"/>
      <c r="F17298" s="36"/>
      <c r="G17298" s="45"/>
    </row>
    <row r="17299" spans="1:7" s="12" customFormat="1" ht="12.75" customHeight="1">
      <c r="A17299" s="41"/>
      <c r="B17299" s="36"/>
      <c r="C17299" s="52"/>
      <c r="D17299" s="42"/>
      <c r="E17299" s="46"/>
      <c r="F17299" s="36"/>
      <c r="G17299" s="45"/>
    </row>
    <row r="17300" spans="1:7" s="12" customFormat="1" ht="12.75" customHeight="1">
      <c r="A17300" s="41"/>
      <c r="B17300" s="36"/>
      <c r="C17300" s="52"/>
      <c r="D17300" s="42"/>
      <c r="E17300" s="46"/>
      <c r="F17300" s="36"/>
      <c r="G17300" s="45"/>
    </row>
    <row r="17301" spans="1:7" s="12" customFormat="1" ht="12.75" customHeight="1">
      <c r="A17301" s="41"/>
      <c r="B17301" s="36"/>
      <c r="C17301" s="52"/>
      <c r="D17301" s="42"/>
      <c r="E17301" s="46"/>
      <c r="F17301" s="36"/>
      <c r="G17301" s="45"/>
    </row>
    <row r="17302" spans="1:7" s="12" customFormat="1" ht="12.75" customHeight="1">
      <c r="A17302" s="41"/>
      <c r="B17302" s="36"/>
      <c r="C17302" s="52"/>
      <c r="D17302" s="42"/>
      <c r="E17302" s="46"/>
      <c r="F17302" s="36"/>
      <c r="G17302" s="45"/>
    </row>
    <row r="17303" spans="1:7" s="12" customFormat="1" ht="12.75" customHeight="1">
      <c r="A17303" s="41"/>
      <c r="B17303" s="36"/>
      <c r="C17303" s="52"/>
      <c r="D17303" s="42"/>
      <c r="E17303" s="46"/>
      <c r="F17303" s="36"/>
      <c r="G17303" s="45"/>
    </row>
    <row r="17304" spans="1:7" s="12" customFormat="1" ht="12.75" customHeight="1">
      <c r="A17304" s="41"/>
      <c r="B17304" s="36"/>
      <c r="C17304" s="52"/>
      <c r="D17304" s="42"/>
      <c r="E17304" s="46"/>
      <c r="F17304" s="36"/>
      <c r="G17304" s="45"/>
    </row>
    <row r="17305" spans="1:7" s="12" customFormat="1" ht="12.75" customHeight="1">
      <c r="A17305" s="41"/>
      <c r="B17305" s="36"/>
      <c r="C17305" s="52"/>
      <c r="D17305" s="42"/>
      <c r="E17305" s="46"/>
      <c r="F17305" s="36"/>
      <c r="G17305" s="45"/>
    </row>
    <row r="17306" spans="1:7" s="12" customFormat="1" ht="12.75" customHeight="1">
      <c r="A17306" s="41"/>
      <c r="B17306" s="36"/>
      <c r="C17306" s="52"/>
      <c r="D17306" s="42"/>
      <c r="E17306" s="46"/>
      <c r="F17306" s="36"/>
      <c r="G17306" s="45"/>
    </row>
    <row r="17307" spans="1:7" s="12" customFormat="1" ht="12.75" customHeight="1">
      <c r="A17307" s="41"/>
      <c r="B17307" s="36"/>
      <c r="C17307" s="52"/>
      <c r="D17307" s="42"/>
      <c r="E17307" s="46"/>
      <c r="F17307" s="36"/>
      <c r="G17307" s="45"/>
    </row>
    <row r="17308" spans="1:7" s="12" customFormat="1" ht="12.75" customHeight="1">
      <c r="A17308" s="41"/>
      <c r="B17308" s="36"/>
      <c r="C17308" s="52"/>
      <c r="D17308" s="42"/>
      <c r="E17308" s="46"/>
      <c r="F17308" s="36"/>
      <c r="G17308" s="45"/>
    </row>
    <row r="17309" spans="1:7" s="12" customFormat="1" ht="12.75" customHeight="1">
      <c r="A17309" s="41"/>
      <c r="B17309" s="36"/>
      <c r="C17309" s="52"/>
      <c r="D17309" s="42"/>
      <c r="E17309" s="46"/>
      <c r="F17309" s="36"/>
      <c r="G17309" s="45"/>
    </row>
    <row r="17310" spans="1:7" s="12" customFormat="1" ht="12.75" customHeight="1">
      <c r="A17310" s="41"/>
      <c r="B17310" s="36"/>
      <c r="C17310" s="52"/>
      <c r="D17310" s="42"/>
      <c r="E17310" s="46"/>
      <c r="F17310" s="36"/>
      <c r="G17310" s="45"/>
    </row>
    <row r="17311" spans="1:7" s="12" customFormat="1" ht="12.75" customHeight="1">
      <c r="A17311" s="41"/>
      <c r="B17311" s="36"/>
      <c r="C17311" s="52"/>
      <c r="D17311" s="42"/>
      <c r="E17311" s="46"/>
      <c r="F17311" s="36"/>
      <c r="G17311" s="45"/>
    </row>
    <row r="17312" spans="1:7" s="12" customFormat="1" ht="12.75" customHeight="1">
      <c r="A17312" s="41"/>
      <c r="B17312" s="36"/>
      <c r="C17312" s="52"/>
      <c r="D17312" s="42"/>
      <c r="E17312" s="46"/>
      <c r="F17312" s="36"/>
      <c r="G17312" s="45"/>
    </row>
    <row r="17313" spans="1:7" s="12" customFormat="1" ht="12.75" customHeight="1">
      <c r="A17313" s="41"/>
      <c r="B17313" s="36"/>
      <c r="C17313" s="52"/>
      <c r="D17313" s="42"/>
      <c r="E17313" s="46"/>
      <c r="F17313" s="36"/>
      <c r="G17313" s="45"/>
    </row>
    <row r="17314" spans="1:7" s="12" customFormat="1" ht="12.75" customHeight="1">
      <c r="A17314" s="41"/>
      <c r="B17314" s="36"/>
      <c r="C17314" s="52"/>
      <c r="D17314" s="42"/>
      <c r="E17314" s="46"/>
      <c r="F17314" s="36"/>
      <c r="G17314" s="45"/>
    </row>
    <row r="17315" spans="1:7" s="12" customFormat="1" ht="12.75" customHeight="1">
      <c r="A17315" s="41"/>
      <c r="B17315" s="36"/>
      <c r="C17315" s="52"/>
      <c r="D17315" s="42"/>
      <c r="E17315" s="46"/>
      <c r="F17315" s="36"/>
      <c r="G17315" s="45"/>
    </row>
    <row r="17316" spans="1:7" s="12" customFormat="1" ht="12.75" customHeight="1">
      <c r="A17316" s="41"/>
      <c r="B17316" s="36"/>
      <c r="C17316" s="52"/>
      <c r="D17316" s="42"/>
      <c r="E17316" s="46"/>
      <c r="F17316" s="36"/>
      <c r="G17316" s="45"/>
    </row>
    <row r="17317" spans="1:7" s="12" customFormat="1" ht="12.75" customHeight="1">
      <c r="A17317" s="41"/>
      <c r="B17317" s="36"/>
      <c r="C17317" s="52"/>
      <c r="D17317" s="42"/>
      <c r="E17317" s="46"/>
      <c r="F17317" s="36"/>
      <c r="G17317" s="45"/>
    </row>
    <row r="17318" spans="1:7" s="12" customFormat="1" ht="12.75" customHeight="1">
      <c r="A17318" s="41"/>
      <c r="B17318" s="36"/>
      <c r="C17318" s="52"/>
      <c r="D17318" s="42"/>
      <c r="E17318" s="46"/>
      <c r="F17318" s="36"/>
      <c r="G17318" s="45"/>
    </row>
    <row r="17319" spans="1:7" s="12" customFormat="1" ht="12.75" customHeight="1">
      <c r="A17319" s="41"/>
      <c r="B17319" s="36"/>
      <c r="C17319" s="52"/>
      <c r="D17319" s="42"/>
      <c r="E17319" s="46"/>
      <c r="F17319" s="36"/>
      <c r="G17319" s="45"/>
    </row>
    <row r="17320" spans="1:7" s="12" customFormat="1" ht="12.75" customHeight="1">
      <c r="A17320" s="41"/>
      <c r="B17320" s="36"/>
      <c r="C17320" s="52"/>
      <c r="D17320" s="42"/>
      <c r="E17320" s="46"/>
      <c r="F17320" s="36"/>
      <c r="G17320" s="45"/>
    </row>
    <row r="17321" spans="1:7" s="12" customFormat="1" ht="12.75" customHeight="1">
      <c r="A17321" s="41"/>
      <c r="B17321" s="36"/>
      <c r="C17321" s="52"/>
      <c r="D17321" s="42"/>
      <c r="E17321" s="46"/>
      <c r="F17321" s="36"/>
      <c r="G17321" s="45"/>
    </row>
    <row r="17322" spans="1:7" s="12" customFormat="1" ht="12.75" customHeight="1">
      <c r="A17322" s="41"/>
      <c r="B17322" s="36"/>
      <c r="C17322" s="52"/>
      <c r="D17322" s="42"/>
      <c r="E17322" s="46"/>
      <c r="F17322" s="36"/>
      <c r="G17322" s="45"/>
    </row>
    <row r="17323" spans="1:7" s="12" customFormat="1" ht="12.75" customHeight="1">
      <c r="A17323" s="41"/>
      <c r="B17323" s="36"/>
      <c r="C17323" s="52"/>
      <c r="D17323" s="42"/>
      <c r="E17323" s="46"/>
      <c r="F17323" s="36"/>
      <c r="G17323" s="45"/>
    </row>
    <row r="17324" spans="1:7" s="12" customFormat="1" ht="12.75" customHeight="1">
      <c r="A17324" s="41"/>
      <c r="B17324" s="36"/>
      <c r="C17324" s="52"/>
      <c r="D17324" s="42"/>
      <c r="E17324" s="46"/>
      <c r="F17324" s="36"/>
      <c r="G17324" s="45"/>
    </row>
    <row r="17325" spans="1:7" s="12" customFormat="1" ht="12.75" customHeight="1">
      <c r="A17325" s="41"/>
      <c r="B17325" s="36"/>
      <c r="C17325" s="52"/>
      <c r="D17325" s="42"/>
      <c r="E17325" s="46"/>
      <c r="F17325" s="36"/>
      <c r="G17325" s="45"/>
    </row>
    <row r="17326" spans="1:7" s="12" customFormat="1" ht="12.75" customHeight="1">
      <c r="A17326" s="41"/>
      <c r="B17326" s="36"/>
      <c r="C17326" s="52"/>
      <c r="D17326" s="42"/>
      <c r="E17326" s="46"/>
      <c r="F17326" s="36"/>
      <c r="G17326" s="45"/>
    </row>
    <row r="17327" spans="1:7" s="12" customFormat="1" ht="12.75" customHeight="1">
      <c r="A17327" s="41"/>
      <c r="B17327" s="36"/>
      <c r="C17327" s="52"/>
      <c r="D17327" s="42"/>
      <c r="E17327" s="46"/>
      <c r="F17327" s="36"/>
      <c r="G17327" s="45"/>
    </row>
    <row r="17328" spans="1:7" s="12" customFormat="1" ht="12.75" customHeight="1">
      <c r="A17328" s="41"/>
      <c r="B17328" s="36"/>
      <c r="C17328" s="52"/>
      <c r="D17328" s="42"/>
      <c r="E17328" s="46"/>
      <c r="F17328" s="36"/>
      <c r="G17328" s="45"/>
    </row>
    <row r="17329" spans="1:7" s="12" customFormat="1" ht="12.75" customHeight="1">
      <c r="A17329" s="41"/>
      <c r="B17329" s="36"/>
      <c r="C17329" s="52"/>
      <c r="D17329" s="42"/>
      <c r="E17329" s="46"/>
      <c r="F17329" s="36"/>
      <c r="G17329" s="45"/>
    </row>
    <row r="17330" spans="1:7" s="12" customFormat="1" ht="12.75" customHeight="1">
      <c r="A17330" s="41"/>
      <c r="B17330" s="36"/>
      <c r="C17330" s="52"/>
      <c r="D17330" s="42"/>
      <c r="E17330" s="46"/>
      <c r="F17330" s="36"/>
      <c r="G17330" s="45"/>
    </row>
    <row r="17331" spans="1:7" s="12" customFormat="1" ht="12.75" customHeight="1">
      <c r="A17331" s="41"/>
      <c r="B17331" s="36"/>
      <c r="C17331" s="52"/>
      <c r="D17331" s="42"/>
      <c r="E17331" s="46"/>
      <c r="F17331" s="36"/>
      <c r="G17331" s="45"/>
    </row>
    <row r="17332" spans="1:7" s="12" customFormat="1" ht="12.75" customHeight="1">
      <c r="A17332" s="41"/>
      <c r="B17332" s="36"/>
      <c r="C17332" s="52"/>
      <c r="D17332" s="42"/>
      <c r="E17332" s="46"/>
      <c r="F17332" s="36"/>
      <c r="G17332" s="45"/>
    </row>
    <row r="17333" spans="1:7" s="12" customFormat="1" ht="12.75" customHeight="1">
      <c r="A17333" s="41"/>
      <c r="B17333" s="36"/>
      <c r="C17333" s="52"/>
      <c r="D17333" s="42"/>
      <c r="E17333" s="46"/>
      <c r="F17333" s="36"/>
      <c r="G17333" s="45"/>
    </row>
    <row r="17334" spans="1:7" s="12" customFormat="1" ht="12.75" customHeight="1">
      <c r="A17334" s="41"/>
      <c r="B17334" s="36"/>
      <c r="C17334" s="52"/>
      <c r="D17334" s="42"/>
      <c r="E17334" s="46"/>
      <c r="F17334" s="36"/>
      <c r="G17334" s="45"/>
    </row>
    <row r="17335" spans="1:7" s="12" customFormat="1" ht="12.75" customHeight="1">
      <c r="A17335" s="41"/>
      <c r="B17335" s="36"/>
      <c r="C17335" s="52"/>
      <c r="D17335" s="42"/>
      <c r="E17335" s="46"/>
      <c r="F17335" s="36"/>
      <c r="G17335" s="45"/>
    </row>
    <row r="17336" spans="1:7" s="12" customFormat="1" ht="12.75" customHeight="1">
      <c r="A17336" s="41"/>
      <c r="B17336" s="36"/>
      <c r="C17336" s="52"/>
      <c r="D17336" s="42"/>
      <c r="E17336" s="46"/>
      <c r="F17336" s="36"/>
      <c r="G17336" s="45"/>
    </row>
    <row r="17337" spans="1:7" s="12" customFormat="1" ht="12.75" customHeight="1">
      <c r="A17337" s="41"/>
      <c r="B17337" s="36"/>
      <c r="C17337" s="52"/>
      <c r="D17337" s="42"/>
      <c r="E17337" s="46"/>
      <c r="F17337" s="36"/>
      <c r="G17337" s="45"/>
    </row>
    <row r="17338" spans="1:7" s="12" customFormat="1" ht="12.75" customHeight="1">
      <c r="A17338" s="41"/>
      <c r="B17338" s="36"/>
      <c r="C17338" s="52"/>
      <c r="D17338" s="42"/>
      <c r="E17338" s="46"/>
      <c r="F17338" s="36"/>
      <c r="G17338" s="45"/>
    </row>
    <row r="17339" spans="1:7" s="12" customFormat="1" ht="12.75" customHeight="1">
      <c r="A17339" s="41"/>
      <c r="B17339" s="36"/>
      <c r="C17339" s="52"/>
      <c r="D17339" s="42"/>
      <c r="E17339" s="46"/>
      <c r="F17339" s="36"/>
      <c r="G17339" s="45"/>
    </row>
    <row r="17340" spans="1:7" s="12" customFormat="1" ht="12.75" customHeight="1">
      <c r="A17340" s="41"/>
      <c r="B17340" s="36"/>
      <c r="C17340" s="52"/>
      <c r="D17340" s="42"/>
      <c r="E17340" s="46"/>
      <c r="F17340" s="36"/>
      <c r="G17340" s="45"/>
    </row>
    <row r="17341" spans="1:7" s="12" customFormat="1" ht="12.75" customHeight="1">
      <c r="A17341" s="41"/>
      <c r="B17341" s="36"/>
      <c r="C17341" s="52"/>
      <c r="D17341" s="42"/>
      <c r="E17341" s="46"/>
      <c r="F17341" s="36"/>
      <c r="G17341" s="45"/>
    </row>
    <row r="17342" spans="1:7" s="12" customFormat="1" ht="12.75" customHeight="1">
      <c r="A17342" s="41"/>
      <c r="B17342" s="36"/>
      <c r="C17342" s="52"/>
      <c r="D17342" s="42"/>
      <c r="E17342" s="46"/>
      <c r="F17342" s="36"/>
      <c r="G17342" s="45"/>
    </row>
    <row r="17343" spans="1:7" s="12" customFormat="1" ht="12.75" customHeight="1">
      <c r="A17343" s="41"/>
      <c r="B17343" s="36"/>
      <c r="C17343" s="52"/>
      <c r="D17343" s="42"/>
      <c r="E17343" s="46"/>
      <c r="F17343" s="36"/>
      <c r="G17343" s="45"/>
    </row>
    <row r="17344" spans="1:7" s="12" customFormat="1" ht="12.75" customHeight="1">
      <c r="A17344" s="41"/>
      <c r="B17344" s="36"/>
      <c r="C17344" s="52"/>
      <c r="D17344" s="42"/>
      <c r="E17344" s="46"/>
      <c r="F17344" s="36"/>
      <c r="G17344" s="45"/>
    </row>
    <row r="17345" spans="1:7" s="12" customFormat="1" ht="12.75" customHeight="1">
      <c r="A17345" s="41"/>
      <c r="B17345" s="36"/>
      <c r="C17345" s="52"/>
      <c r="D17345" s="42"/>
      <c r="E17345" s="46"/>
      <c r="F17345" s="36"/>
      <c r="G17345" s="45"/>
    </row>
    <row r="17346" spans="1:7" s="12" customFormat="1" ht="12.75" customHeight="1">
      <c r="A17346" s="41"/>
      <c r="B17346" s="36"/>
      <c r="C17346" s="52"/>
      <c r="D17346" s="42"/>
      <c r="E17346" s="46"/>
      <c r="F17346" s="36"/>
      <c r="G17346" s="45"/>
    </row>
    <row r="17347" spans="1:7" s="12" customFormat="1" ht="12.75" customHeight="1">
      <c r="A17347" s="41"/>
      <c r="B17347" s="36"/>
      <c r="C17347" s="52"/>
      <c r="D17347" s="42"/>
      <c r="E17347" s="46"/>
      <c r="F17347" s="36"/>
      <c r="G17347" s="45"/>
    </row>
    <row r="17348" spans="1:7" s="12" customFormat="1" ht="12.75" customHeight="1">
      <c r="A17348" s="41"/>
      <c r="B17348" s="36"/>
      <c r="C17348" s="52"/>
      <c r="D17348" s="42"/>
      <c r="E17348" s="46"/>
      <c r="F17348" s="36"/>
      <c r="G17348" s="45"/>
    </row>
    <row r="17349" spans="1:7" s="12" customFormat="1" ht="12.75" customHeight="1">
      <c r="A17349" s="41"/>
      <c r="B17349" s="36"/>
      <c r="C17349" s="52"/>
      <c r="D17349" s="42"/>
      <c r="E17349" s="46"/>
      <c r="F17349" s="36"/>
      <c r="G17349" s="45"/>
    </row>
    <row r="17350" spans="1:7" s="12" customFormat="1" ht="12.75" customHeight="1">
      <c r="A17350" s="41"/>
      <c r="B17350" s="36"/>
      <c r="C17350" s="52"/>
      <c r="D17350" s="42"/>
      <c r="E17350" s="46"/>
      <c r="F17350" s="36"/>
      <c r="G17350" s="45"/>
    </row>
    <row r="17351" spans="1:7" s="12" customFormat="1" ht="12.75" customHeight="1">
      <c r="A17351" s="41"/>
      <c r="B17351" s="36"/>
      <c r="C17351" s="52"/>
      <c r="D17351" s="42"/>
      <c r="E17351" s="46"/>
      <c r="F17351" s="36"/>
      <c r="G17351" s="45"/>
    </row>
    <row r="17352" spans="1:7" s="12" customFormat="1" ht="12.75" customHeight="1">
      <c r="A17352" s="41"/>
      <c r="B17352" s="36"/>
      <c r="C17352" s="52"/>
      <c r="D17352" s="42"/>
      <c r="E17352" s="46"/>
      <c r="F17352" s="36"/>
      <c r="G17352" s="45"/>
    </row>
    <row r="17353" spans="1:7" s="12" customFormat="1" ht="12.75" customHeight="1">
      <c r="A17353" s="41"/>
      <c r="B17353" s="36"/>
      <c r="C17353" s="52"/>
      <c r="D17353" s="42"/>
      <c r="E17353" s="46"/>
      <c r="F17353" s="36"/>
      <c r="G17353" s="45"/>
    </row>
    <row r="17354" spans="1:7" s="12" customFormat="1" ht="12.75" customHeight="1">
      <c r="A17354" s="41"/>
      <c r="B17354" s="36"/>
      <c r="C17354" s="52"/>
      <c r="D17354" s="42"/>
      <c r="E17354" s="46"/>
      <c r="F17354" s="36"/>
      <c r="G17354" s="45"/>
    </row>
    <row r="17355" spans="1:7" s="12" customFormat="1" ht="12.75" customHeight="1">
      <c r="A17355" s="41"/>
      <c r="B17355" s="36"/>
      <c r="C17355" s="52"/>
      <c r="D17355" s="42"/>
      <c r="E17355" s="46"/>
      <c r="F17355" s="36"/>
      <c r="G17355" s="45"/>
    </row>
    <row r="17356" spans="1:7" s="12" customFormat="1" ht="12.75" customHeight="1">
      <c r="A17356" s="41"/>
      <c r="B17356" s="36"/>
      <c r="C17356" s="52"/>
      <c r="D17356" s="42"/>
      <c r="E17356" s="46"/>
      <c r="F17356" s="36"/>
      <c r="G17356" s="45"/>
    </row>
    <row r="17357" spans="1:7" s="12" customFormat="1" ht="12.75" customHeight="1">
      <c r="A17357" s="41"/>
      <c r="B17357" s="36"/>
      <c r="C17357" s="52"/>
      <c r="D17357" s="42"/>
      <c r="E17357" s="46"/>
      <c r="F17357" s="36"/>
      <c r="G17357" s="45"/>
    </row>
    <row r="17358" spans="1:7" s="12" customFormat="1" ht="12.75" customHeight="1">
      <c r="A17358" s="41"/>
      <c r="B17358" s="36"/>
      <c r="C17358" s="52"/>
      <c r="D17358" s="42"/>
      <c r="E17358" s="46"/>
      <c r="F17358" s="36"/>
      <c r="G17358" s="45"/>
    </row>
    <row r="17359" spans="1:7" s="12" customFormat="1" ht="12.75" customHeight="1">
      <c r="A17359" s="41"/>
      <c r="B17359" s="36"/>
      <c r="C17359" s="52"/>
      <c r="D17359" s="42"/>
      <c r="E17359" s="46"/>
      <c r="F17359" s="36"/>
      <c r="G17359" s="45"/>
    </row>
    <row r="17360" spans="1:7" s="12" customFormat="1" ht="12.75" customHeight="1">
      <c r="A17360" s="41"/>
      <c r="B17360" s="36"/>
      <c r="C17360" s="52"/>
      <c r="D17360" s="42"/>
      <c r="E17360" s="46"/>
      <c r="F17360" s="36"/>
      <c r="G17360" s="45"/>
    </row>
    <row r="17361" spans="1:7" s="12" customFormat="1" ht="12.75" customHeight="1">
      <c r="A17361" s="41"/>
      <c r="B17361" s="36"/>
      <c r="C17361" s="52"/>
      <c r="D17361" s="42"/>
      <c r="E17361" s="46"/>
      <c r="F17361" s="36"/>
      <c r="G17361" s="45"/>
    </row>
    <row r="17362" spans="1:7" s="12" customFormat="1" ht="12.75" customHeight="1">
      <c r="A17362" s="41"/>
      <c r="B17362" s="36"/>
      <c r="C17362" s="52"/>
      <c r="D17362" s="42"/>
      <c r="E17362" s="46"/>
      <c r="F17362" s="36"/>
      <c r="G17362" s="45"/>
    </row>
    <row r="17363" spans="1:7" s="12" customFormat="1" ht="12.75" customHeight="1">
      <c r="A17363" s="41"/>
      <c r="B17363" s="36"/>
      <c r="C17363" s="52"/>
      <c r="D17363" s="42"/>
      <c r="E17363" s="46"/>
      <c r="F17363" s="36"/>
      <c r="G17363" s="45"/>
    </row>
    <row r="17364" spans="1:7" s="12" customFormat="1" ht="12.75" customHeight="1">
      <c r="A17364" s="41"/>
      <c r="B17364" s="36"/>
      <c r="C17364" s="52"/>
      <c r="D17364" s="42"/>
      <c r="E17364" s="46"/>
      <c r="F17364" s="36"/>
      <c r="G17364" s="45"/>
    </row>
    <row r="17365" spans="1:7" s="12" customFormat="1" ht="12.75" customHeight="1">
      <c r="A17365" s="41"/>
      <c r="B17365" s="36"/>
      <c r="C17365" s="52"/>
      <c r="D17365" s="42"/>
      <c r="E17365" s="46"/>
      <c r="F17365" s="36"/>
      <c r="G17365" s="45"/>
    </row>
    <row r="17366" spans="1:7" s="12" customFormat="1" ht="12.75" customHeight="1">
      <c r="A17366" s="41"/>
      <c r="B17366" s="36"/>
      <c r="C17366" s="52"/>
      <c r="D17366" s="42"/>
      <c r="E17366" s="46"/>
      <c r="F17366" s="36"/>
      <c r="G17366" s="45"/>
    </row>
    <row r="17367" spans="1:7" s="12" customFormat="1" ht="12.75" customHeight="1">
      <c r="A17367" s="41"/>
      <c r="B17367" s="36"/>
      <c r="C17367" s="52"/>
      <c r="D17367" s="42"/>
      <c r="E17367" s="46"/>
      <c r="F17367" s="36"/>
      <c r="G17367" s="45"/>
    </row>
    <row r="17368" spans="1:7" s="12" customFormat="1" ht="12.75" customHeight="1">
      <c r="A17368" s="41"/>
      <c r="B17368" s="36"/>
      <c r="C17368" s="52"/>
      <c r="D17368" s="42"/>
      <c r="E17368" s="46"/>
      <c r="F17368" s="36"/>
      <c r="G17368" s="45"/>
    </row>
    <row r="17369" spans="1:7" s="12" customFormat="1" ht="12.75" customHeight="1">
      <c r="A17369" s="41"/>
      <c r="B17369" s="36"/>
      <c r="C17369" s="52"/>
      <c r="D17369" s="42"/>
      <c r="E17369" s="46"/>
      <c r="F17369" s="36"/>
      <c r="G17369" s="45"/>
    </row>
    <row r="17370" spans="1:7" s="12" customFormat="1" ht="12.75" customHeight="1">
      <c r="A17370" s="41"/>
      <c r="B17370" s="36"/>
      <c r="C17370" s="52"/>
      <c r="D17370" s="42"/>
      <c r="E17370" s="46"/>
      <c r="F17370" s="36"/>
      <c r="G17370" s="45"/>
    </row>
    <row r="17371" spans="1:7" s="12" customFormat="1" ht="12.75" customHeight="1">
      <c r="A17371" s="41"/>
      <c r="B17371" s="36"/>
      <c r="C17371" s="52"/>
      <c r="D17371" s="42"/>
      <c r="E17371" s="46"/>
      <c r="F17371" s="36"/>
      <c r="G17371" s="45"/>
    </row>
    <row r="17372" spans="1:7" s="12" customFormat="1" ht="12.75" customHeight="1">
      <c r="A17372" s="41"/>
      <c r="B17372" s="36"/>
      <c r="C17372" s="52"/>
      <c r="D17372" s="42"/>
      <c r="E17372" s="46"/>
      <c r="F17372" s="36"/>
      <c r="G17372" s="45"/>
    </row>
    <row r="17373" spans="1:7" s="12" customFormat="1" ht="12.75" customHeight="1">
      <c r="A17373" s="41"/>
      <c r="B17373" s="36"/>
      <c r="C17373" s="52"/>
      <c r="D17373" s="42"/>
      <c r="E17373" s="46"/>
      <c r="F17373" s="36"/>
      <c r="G17373" s="45"/>
    </row>
    <row r="17374" spans="1:7" s="12" customFormat="1" ht="12.75" customHeight="1">
      <c r="A17374" s="41"/>
      <c r="B17374" s="36"/>
      <c r="C17374" s="52"/>
      <c r="D17374" s="42"/>
      <c r="E17374" s="46"/>
      <c r="F17374" s="36"/>
      <c r="G17374" s="45"/>
    </row>
    <row r="17375" spans="1:7" s="12" customFormat="1" ht="12.75" customHeight="1">
      <c r="A17375" s="41"/>
      <c r="B17375" s="36"/>
      <c r="C17375" s="52"/>
      <c r="D17375" s="42"/>
      <c r="E17375" s="46"/>
      <c r="F17375" s="36"/>
      <c r="G17375" s="45"/>
    </row>
    <row r="17376" spans="1:7" s="12" customFormat="1" ht="12.75" customHeight="1">
      <c r="A17376" s="41"/>
      <c r="B17376" s="36"/>
      <c r="C17376" s="52"/>
      <c r="D17376" s="42"/>
      <c r="E17376" s="46"/>
      <c r="F17376" s="36"/>
      <c r="G17376" s="45"/>
    </row>
    <row r="17377" spans="1:7" s="12" customFormat="1" ht="12.75" customHeight="1">
      <c r="A17377" s="41"/>
      <c r="B17377" s="36"/>
      <c r="C17377" s="52"/>
      <c r="D17377" s="42"/>
      <c r="E17377" s="46"/>
      <c r="F17377" s="36"/>
      <c r="G17377" s="45"/>
    </row>
    <row r="17378" spans="1:7" s="12" customFormat="1" ht="12.75" customHeight="1">
      <c r="A17378" s="41"/>
      <c r="B17378" s="36"/>
      <c r="C17378" s="52"/>
      <c r="D17378" s="42"/>
      <c r="E17378" s="46"/>
      <c r="F17378" s="36"/>
      <c r="G17378" s="45"/>
    </row>
    <row r="17379" spans="1:7" s="12" customFormat="1" ht="12.75" customHeight="1">
      <c r="A17379" s="41"/>
      <c r="B17379" s="36"/>
      <c r="C17379" s="52"/>
      <c r="D17379" s="42"/>
      <c r="E17379" s="46"/>
      <c r="F17379" s="36"/>
      <c r="G17379" s="45"/>
    </row>
    <row r="17380" spans="1:7" s="12" customFormat="1" ht="12.75" customHeight="1">
      <c r="A17380" s="41"/>
      <c r="B17380" s="36"/>
      <c r="C17380" s="52"/>
      <c r="D17380" s="42"/>
      <c r="E17380" s="46"/>
      <c r="F17380" s="36"/>
      <c r="G17380" s="45"/>
    </row>
    <row r="17381" spans="1:7" s="12" customFormat="1" ht="12.75" customHeight="1">
      <c r="A17381" s="41"/>
      <c r="B17381" s="36"/>
      <c r="C17381" s="52"/>
      <c r="D17381" s="42"/>
      <c r="E17381" s="46"/>
      <c r="F17381" s="36"/>
      <c r="G17381" s="45"/>
    </row>
    <row r="17382" spans="1:7" s="12" customFormat="1" ht="12.75" customHeight="1">
      <c r="A17382" s="41"/>
      <c r="B17382" s="36"/>
      <c r="C17382" s="52"/>
      <c r="D17382" s="42"/>
      <c r="E17382" s="46"/>
      <c r="F17382" s="36"/>
      <c r="G17382" s="45"/>
    </row>
    <row r="17383" spans="1:7" s="12" customFormat="1" ht="12.75" customHeight="1">
      <c r="A17383" s="41"/>
      <c r="B17383" s="36"/>
      <c r="C17383" s="52"/>
      <c r="D17383" s="42"/>
      <c r="E17383" s="46"/>
      <c r="F17383" s="36"/>
      <c r="G17383" s="45"/>
    </row>
    <row r="17384" spans="1:7" s="12" customFormat="1" ht="12.75" customHeight="1">
      <c r="A17384" s="41"/>
      <c r="B17384" s="36"/>
      <c r="C17384" s="52"/>
      <c r="D17384" s="42"/>
      <c r="E17384" s="46"/>
      <c r="F17384" s="36"/>
      <c r="G17384" s="45"/>
    </row>
    <row r="17385" spans="1:7" s="12" customFormat="1" ht="12.75" customHeight="1">
      <c r="A17385" s="41"/>
      <c r="B17385" s="36"/>
      <c r="C17385" s="52"/>
      <c r="D17385" s="42"/>
      <c r="E17385" s="46"/>
      <c r="F17385" s="36"/>
      <c r="G17385" s="45"/>
    </row>
    <row r="17386" spans="1:7" s="12" customFormat="1" ht="12.75" customHeight="1">
      <c r="A17386" s="41"/>
      <c r="B17386" s="36"/>
      <c r="C17386" s="52"/>
      <c r="D17386" s="42"/>
      <c r="E17386" s="46"/>
      <c r="F17386" s="36"/>
      <c r="G17386" s="45"/>
    </row>
    <row r="17387" spans="1:7" s="12" customFormat="1" ht="12.75" customHeight="1">
      <c r="A17387" s="41"/>
      <c r="B17387" s="36"/>
      <c r="C17387" s="52"/>
      <c r="D17387" s="42"/>
      <c r="E17387" s="46"/>
      <c r="F17387" s="36"/>
      <c r="G17387" s="45"/>
    </row>
    <row r="17388" spans="1:7" s="12" customFormat="1" ht="12.75" customHeight="1">
      <c r="A17388" s="41"/>
      <c r="B17388" s="36"/>
      <c r="C17388" s="52"/>
      <c r="D17388" s="42"/>
      <c r="E17388" s="46"/>
      <c r="F17388" s="36"/>
      <c r="G17388" s="45"/>
    </row>
    <row r="17389" spans="1:7" s="12" customFormat="1" ht="12.75" customHeight="1">
      <c r="A17389" s="41"/>
      <c r="B17389" s="36"/>
      <c r="C17389" s="52"/>
      <c r="D17389" s="42"/>
      <c r="E17389" s="46"/>
      <c r="F17389" s="36"/>
      <c r="G17389" s="45"/>
    </row>
    <row r="17390" spans="1:7" s="12" customFormat="1" ht="12.75" customHeight="1">
      <c r="A17390" s="41"/>
      <c r="B17390" s="36"/>
      <c r="C17390" s="52"/>
      <c r="D17390" s="42"/>
      <c r="E17390" s="46"/>
      <c r="F17390" s="36"/>
      <c r="G17390" s="45"/>
    </row>
    <row r="17391" spans="1:7" s="12" customFormat="1" ht="12.75" customHeight="1">
      <c r="A17391" s="41"/>
      <c r="B17391" s="36"/>
      <c r="C17391" s="52"/>
      <c r="D17391" s="42"/>
      <c r="E17391" s="46"/>
      <c r="F17391" s="36"/>
      <c r="G17391" s="45"/>
    </row>
    <row r="17392" spans="1:7" s="12" customFormat="1" ht="12.75" customHeight="1">
      <c r="A17392" s="41"/>
      <c r="B17392" s="36"/>
      <c r="C17392" s="52"/>
      <c r="D17392" s="42"/>
      <c r="E17392" s="46"/>
      <c r="F17392" s="36"/>
      <c r="G17392" s="45"/>
    </row>
    <row r="17393" spans="1:7" s="12" customFormat="1" ht="12.75" customHeight="1">
      <c r="A17393" s="41"/>
      <c r="B17393" s="36"/>
      <c r="C17393" s="52"/>
      <c r="D17393" s="42"/>
      <c r="E17393" s="46"/>
      <c r="F17393" s="36"/>
      <c r="G17393" s="45"/>
    </row>
    <row r="17394" spans="1:7" s="12" customFormat="1" ht="12.75" customHeight="1">
      <c r="A17394" s="41"/>
      <c r="B17394" s="36"/>
      <c r="C17394" s="52"/>
      <c r="D17394" s="42"/>
      <c r="E17394" s="46"/>
      <c r="F17394" s="36"/>
      <c r="G17394" s="45"/>
    </row>
    <row r="17395" spans="1:7" s="12" customFormat="1" ht="12.75" customHeight="1">
      <c r="A17395" s="41"/>
      <c r="B17395" s="36"/>
      <c r="C17395" s="52"/>
      <c r="D17395" s="42"/>
      <c r="E17395" s="46"/>
      <c r="F17395" s="36"/>
      <c r="G17395" s="45"/>
    </row>
    <row r="17396" spans="1:7" s="12" customFormat="1" ht="12.75" customHeight="1">
      <c r="A17396" s="41"/>
      <c r="B17396" s="36"/>
      <c r="C17396" s="52"/>
      <c r="D17396" s="42"/>
      <c r="E17396" s="46"/>
      <c r="F17396" s="36"/>
      <c r="G17396" s="45"/>
    </row>
    <row r="17397" spans="1:7" s="12" customFormat="1" ht="12.75" customHeight="1">
      <c r="A17397" s="41"/>
      <c r="B17397" s="36"/>
      <c r="C17397" s="52"/>
      <c r="D17397" s="42"/>
      <c r="E17397" s="46"/>
      <c r="F17397" s="36"/>
      <c r="G17397" s="45"/>
    </row>
    <row r="17398" spans="1:7" s="12" customFormat="1" ht="12.75" customHeight="1">
      <c r="A17398" s="41"/>
      <c r="B17398" s="36"/>
      <c r="C17398" s="52"/>
      <c r="D17398" s="42"/>
      <c r="E17398" s="46"/>
      <c r="F17398" s="36"/>
      <c r="G17398" s="45"/>
    </row>
    <row r="17399" spans="1:7" s="12" customFormat="1" ht="12.75" customHeight="1">
      <c r="A17399" s="41"/>
      <c r="B17399" s="36"/>
      <c r="C17399" s="52"/>
      <c r="D17399" s="42"/>
      <c r="E17399" s="46"/>
      <c r="F17399" s="36"/>
      <c r="G17399" s="45"/>
    </row>
    <row r="17400" spans="1:7" s="12" customFormat="1" ht="12.75" customHeight="1">
      <c r="A17400" s="41"/>
      <c r="B17400" s="36"/>
      <c r="C17400" s="52"/>
      <c r="D17400" s="42"/>
      <c r="E17400" s="46"/>
      <c r="F17400" s="36"/>
      <c r="G17400" s="45"/>
    </row>
    <row r="17401" spans="1:7" s="12" customFormat="1" ht="12.75" customHeight="1">
      <c r="A17401" s="41"/>
      <c r="B17401" s="36"/>
      <c r="C17401" s="52"/>
      <c r="D17401" s="42"/>
      <c r="E17401" s="46"/>
      <c r="F17401" s="36"/>
      <c r="G17401" s="45"/>
    </row>
    <row r="17402" spans="1:7" s="12" customFormat="1" ht="12.75" customHeight="1">
      <c r="A17402" s="41"/>
      <c r="B17402" s="36"/>
      <c r="C17402" s="52"/>
      <c r="D17402" s="42"/>
      <c r="E17402" s="46"/>
      <c r="F17402" s="36"/>
      <c r="G17402" s="45"/>
    </row>
    <row r="17403" spans="1:7" s="12" customFormat="1" ht="12.75" customHeight="1">
      <c r="A17403" s="41"/>
      <c r="B17403" s="36"/>
      <c r="C17403" s="52"/>
      <c r="D17403" s="42"/>
      <c r="E17403" s="46"/>
      <c r="F17403" s="36"/>
      <c r="G17403" s="45"/>
    </row>
    <row r="17404" spans="1:7" s="12" customFormat="1" ht="12.75" customHeight="1">
      <c r="A17404" s="41"/>
      <c r="B17404" s="36"/>
      <c r="C17404" s="52"/>
      <c r="D17404" s="42"/>
      <c r="E17404" s="46"/>
      <c r="F17404" s="36"/>
      <c r="G17404" s="45"/>
    </row>
    <row r="17405" spans="1:7" s="12" customFormat="1" ht="12.75" customHeight="1">
      <c r="A17405" s="41"/>
      <c r="B17405" s="36"/>
      <c r="C17405" s="52"/>
      <c r="D17405" s="42"/>
      <c r="E17405" s="46"/>
      <c r="F17405" s="36"/>
      <c r="G17405" s="45"/>
    </row>
    <row r="17406" spans="1:7" s="12" customFormat="1" ht="12.75" customHeight="1">
      <c r="A17406" s="41"/>
      <c r="B17406" s="36"/>
      <c r="C17406" s="52"/>
      <c r="D17406" s="42"/>
      <c r="E17406" s="46"/>
      <c r="F17406" s="36"/>
      <c r="G17406" s="45"/>
    </row>
    <row r="17407" spans="1:7" s="12" customFormat="1" ht="12.75" customHeight="1">
      <c r="A17407" s="41"/>
      <c r="B17407" s="36"/>
      <c r="C17407" s="52"/>
      <c r="D17407" s="42"/>
      <c r="E17407" s="46"/>
      <c r="F17407" s="36"/>
      <c r="G17407" s="45"/>
    </row>
    <row r="17408" spans="1:7" s="12" customFormat="1" ht="12.75" customHeight="1">
      <c r="A17408" s="41"/>
      <c r="B17408" s="36"/>
      <c r="C17408" s="52"/>
      <c r="D17408" s="42"/>
      <c r="E17408" s="46"/>
      <c r="F17408" s="36"/>
      <c r="G17408" s="45"/>
    </row>
    <row r="17409" spans="1:7" s="12" customFormat="1" ht="12.75" customHeight="1">
      <c r="A17409" s="41"/>
      <c r="B17409" s="36"/>
      <c r="C17409" s="52"/>
      <c r="D17409" s="42"/>
      <c r="E17409" s="46"/>
      <c r="F17409" s="36"/>
      <c r="G17409" s="45"/>
    </row>
    <row r="17410" spans="1:7" s="12" customFormat="1" ht="12.75" customHeight="1">
      <c r="A17410" s="41"/>
      <c r="B17410" s="36"/>
      <c r="C17410" s="52"/>
      <c r="D17410" s="42"/>
      <c r="E17410" s="46"/>
      <c r="F17410" s="36"/>
      <c r="G17410" s="45"/>
    </row>
    <row r="17411" spans="1:7" s="12" customFormat="1" ht="12.75" customHeight="1">
      <c r="A17411" s="41"/>
      <c r="B17411" s="36"/>
      <c r="C17411" s="52"/>
      <c r="D17411" s="42"/>
      <c r="E17411" s="46"/>
      <c r="F17411" s="36"/>
      <c r="G17411" s="45"/>
    </row>
    <row r="17412" spans="1:7" s="12" customFormat="1" ht="12.75" customHeight="1">
      <c r="A17412" s="41"/>
      <c r="B17412" s="36"/>
      <c r="C17412" s="52"/>
      <c r="D17412" s="42"/>
      <c r="E17412" s="46"/>
      <c r="F17412" s="36"/>
      <c r="G17412" s="45"/>
    </row>
    <row r="17413" spans="1:7" s="12" customFormat="1" ht="12.75" customHeight="1">
      <c r="A17413" s="41"/>
      <c r="B17413" s="36"/>
      <c r="C17413" s="52"/>
      <c r="D17413" s="42"/>
      <c r="E17413" s="46"/>
      <c r="F17413" s="36"/>
      <c r="G17413" s="45"/>
    </row>
    <row r="17414" spans="1:7" s="12" customFormat="1" ht="12.75" customHeight="1">
      <c r="A17414" s="41"/>
      <c r="B17414" s="36"/>
      <c r="C17414" s="52"/>
      <c r="D17414" s="42"/>
      <c r="E17414" s="46"/>
      <c r="F17414" s="36"/>
      <c r="G17414" s="45"/>
    </row>
    <row r="17415" spans="1:7" s="12" customFormat="1" ht="12.75" customHeight="1">
      <c r="A17415" s="41"/>
      <c r="B17415" s="36"/>
      <c r="C17415" s="52"/>
      <c r="D17415" s="42"/>
      <c r="E17415" s="46"/>
      <c r="F17415" s="36"/>
      <c r="G17415" s="45"/>
    </row>
    <row r="17416" spans="1:7" s="12" customFormat="1" ht="12.75" customHeight="1">
      <c r="A17416" s="41"/>
      <c r="B17416" s="36"/>
      <c r="C17416" s="52"/>
      <c r="D17416" s="42"/>
      <c r="E17416" s="46"/>
      <c r="F17416" s="36"/>
      <c r="G17416" s="45"/>
    </row>
    <row r="17417" spans="1:7" s="12" customFormat="1" ht="12.75" customHeight="1">
      <c r="A17417" s="41"/>
      <c r="B17417" s="36"/>
      <c r="C17417" s="52"/>
      <c r="D17417" s="42"/>
      <c r="E17417" s="46"/>
      <c r="F17417" s="36"/>
      <c r="G17417" s="45"/>
    </row>
    <row r="17418" spans="1:7" s="12" customFormat="1" ht="12.75" customHeight="1">
      <c r="A17418" s="41"/>
      <c r="B17418" s="36"/>
      <c r="C17418" s="52"/>
      <c r="D17418" s="42"/>
      <c r="E17418" s="46"/>
      <c r="F17418" s="36"/>
      <c r="G17418" s="45"/>
    </row>
    <row r="17419" spans="1:7" s="12" customFormat="1" ht="12.75" customHeight="1">
      <c r="A17419" s="41"/>
      <c r="B17419" s="36"/>
      <c r="C17419" s="52"/>
      <c r="D17419" s="42"/>
      <c r="E17419" s="46"/>
      <c r="F17419" s="36"/>
      <c r="G17419" s="45"/>
    </row>
    <row r="17420" spans="1:7" s="12" customFormat="1" ht="12.75" customHeight="1">
      <c r="A17420" s="41"/>
      <c r="B17420" s="36"/>
      <c r="C17420" s="52"/>
      <c r="D17420" s="42"/>
      <c r="E17420" s="46"/>
      <c r="F17420" s="36"/>
      <c r="G17420" s="45"/>
    </row>
    <row r="17421" spans="1:7" s="12" customFormat="1" ht="12.75" customHeight="1">
      <c r="A17421" s="41"/>
      <c r="B17421" s="36"/>
      <c r="C17421" s="52"/>
      <c r="D17421" s="42"/>
      <c r="E17421" s="46"/>
      <c r="F17421" s="36"/>
      <c r="G17421" s="45"/>
    </row>
    <row r="17422" spans="1:7" s="12" customFormat="1" ht="12.75" customHeight="1">
      <c r="A17422" s="41"/>
      <c r="B17422" s="36"/>
      <c r="C17422" s="52"/>
      <c r="D17422" s="42"/>
      <c r="E17422" s="46"/>
      <c r="F17422" s="36"/>
      <c r="G17422" s="45"/>
    </row>
    <row r="17423" spans="1:7" s="12" customFormat="1" ht="12.75" customHeight="1">
      <c r="A17423" s="41"/>
      <c r="B17423" s="36"/>
      <c r="C17423" s="52"/>
      <c r="D17423" s="42"/>
      <c r="E17423" s="46"/>
      <c r="F17423" s="36"/>
      <c r="G17423" s="45"/>
    </row>
    <row r="17424" spans="1:7" s="12" customFormat="1" ht="12.75" customHeight="1">
      <c r="A17424" s="41"/>
      <c r="B17424" s="36"/>
      <c r="C17424" s="52"/>
      <c r="D17424" s="42"/>
      <c r="E17424" s="46"/>
      <c r="F17424" s="36"/>
      <c r="G17424" s="45"/>
    </row>
    <row r="17425" spans="1:7" s="12" customFormat="1" ht="12.75" customHeight="1">
      <c r="A17425" s="41"/>
      <c r="B17425" s="36"/>
      <c r="C17425" s="52"/>
      <c r="D17425" s="42"/>
      <c r="E17425" s="46"/>
      <c r="F17425" s="36"/>
      <c r="G17425" s="45"/>
    </row>
    <row r="17426" spans="1:7" s="12" customFormat="1" ht="12.75" customHeight="1">
      <c r="A17426" s="41"/>
      <c r="B17426" s="36"/>
      <c r="C17426" s="52"/>
      <c r="D17426" s="42"/>
      <c r="E17426" s="46"/>
      <c r="F17426" s="36"/>
      <c r="G17426" s="45"/>
    </row>
    <row r="17427" spans="1:7" s="12" customFormat="1" ht="12.75" customHeight="1">
      <c r="A17427" s="41"/>
      <c r="B17427" s="36"/>
      <c r="C17427" s="52"/>
      <c r="D17427" s="42"/>
      <c r="E17427" s="46"/>
      <c r="F17427" s="36"/>
      <c r="G17427" s="45"/>
    </row>
    <row r="17428" spans="1:7" s="12" customFormat="1" ht="12.75" customHeight="1">
      <c r="A17428" s="41"/>
      <c r="B17428" s="36"/>
      <c r="C17428" s="52"/>
      <c r="D17428" s="42"/>
      <c r="E17428" s="46"/>
      <c r="F17428" s="36"/>
      <c r="G17428" s="45"/>
    </row>
    <row r="17429" spans="1:7" s="12" customFormat="1" ht="12.75" customHeight="1">
      <c r="A17429" s="41"/>
      <c r="B17429" s="36"/>
      <c r="C17429" s="52"/>
      <c r="D17429" s="42"/>
      <c r="E17429" s="46"/>
      <c r="F17429" s="36"/>
      <c r="G17429" s="45"/>
    </row>
    <row r="17430" spans="1:7" s="12" customFormat="1" ht="12.75" customHeight="1">
      <c r="A17430" s="41"/>
      <c r="B17430" s="36"/>
      <c r="C17430" s="52"/>
      <c r="D17430" s="42"/>
      <c r="E17430" s="46"/>
      <c r="F17430" s="36"/>
      <c r="G17430" s="45"/>
    </row>
    <row r="17431" spans="1:7" s="12" customFormat="1" ht="12.75" customHeight="1">
      <c r="A17431" s="41"/>
      <c r="B17431" s="36"/>
      <c r="C17431" s="52"/>
      <c r="D17431" s="42"/>
      <c r="E17431" s="46"/>
      <c r="F17431" s="36"/>
      <c r="G17431" s="45"/>
    </row>
    <row r="17432" spans="1:7" s="12" customFormat="1" ht="12.75" customHeight="1">
      <c r="A17432" s="41"/>
      <c r="B17432" s="36"/>
      <c r="C17432" s="52"/>
      <c r="D17432" s="42"/>
      <c r="E17432" s="46"/>
      <c r="F17432" s="36"/>
      <c r="G17432" s="45"/>
    </row>
    <row r="17433" spans="1:7" s="12" customFormat="1" ht="12.75" customHeight="1">
      <c r="A17433" s="41"/>
      <c r="B17433" s="36"/>
      <c r="C17433" s="52"/>
      <c r="D17433" s="42"/>
      <c r="E17433" s="46"/>
      <c r="F17433" s="36"/>
      <c r="G17433" s="45"/>
    </row>
    <row r="17434" spans="1:7" s="12" customFormat="1" ht="12.75" customHeight="1">
      <c r="A17434" s="41"/>
      <c r="B17434" s="36"/>
      <c r="C17434" s="52"/>
      <c r="D17434" s="42"/>
      <c r="E17434" s="46"/>
      <c r="F17434" s="36"/>
      <c r="G17434" s="45"/>
    </row>
    <row r="17435" spans="1:7" s="12" customFormat="1" ht="12.75" customHeight="1">
      <c r="A17435" s="41"/>
      <c r="B17435" s="36"/>
      <c r="C17435" s="52"/>
      <c r="D17435" s="42"/>
      <c r="E17435" s="46"/>
      <c r="F17435" s="36"/>
      <c r="G17435" s="45"/>
    </row>
    <row r="17436" spans="1:7" s="12" customFormat="1" ht="12.75" customHeight="1">
      <c r="A17436" s="41"/>
      <c r="B17436" s="36"/>
      <c r="C17436" s="52"/>
      <c r="D17436" s="42"/>
      <c r="E17436" s="46"/>
      <c r="F17436" s="36"/>
      <c r="G17436" s="45"/>
    </row>
    <row r="17437" spans="1:7" s="12" customFormat="1" ht="12.75" customHeight="1">
      <c r="A17437" s="41"/>
      <c r="B17437" s="36"/>
      <c r="C17437" s="52"/>
      <c r="D17437" s="42"/>
      <c r="E17437" s="46"/>
      <c r="F17437" s="36"/>
      <c r="G17437" s="45"/>
    </row>
    <row r="17438" spans="1:7" s="12" customFormat="1" ht="12.75" customHeight="1">
      <c r="A17438" s="41"/>
      <c r="B17438" s="36"/>
      <c r="C17438" s="52"/>
      <c r="D17438" s="42"/>
      <c r="E17438" s="46"/>
      <c r="F17438" s="36"/>
      <c r="G17438" s="45"/>
    </row>
    <row r="17439" spans="1:7" s="12" customFormat="1" ht="12.75" customHeight="1">
      <c r="A17439" s="41"/>
      <c r="B17439" s="36"/>
      <c r="C17439" s="52"/>
      <c r="D17439" s="42"/>
      <c r="E17439" s="46"/>
      <c r="F17439" s="36"/>
      <c r="G17439" s="45"/>
    </row>
    <row r="17440" spans="1:7" s="12" customFormat="1" ht="12.75" customHeight="1">
      <c r="A17440" s="41"/>
      <c r="B17440" s="36"/>
      <c r="C17440" s="52"/>
      <c r="D17440" s="42"/>
      <c r="E17440" s="46"/>
      <c r="F17440" s="36"/>
      <c r="G17440" s="45"/>
    </row>
    <row r="17441" spans="1:7" s="12" customFormat="1" ht="12.75" customHeight="1">
      <c r="A17441" s="41"/>
      <c r="B17441" s="36"/>
      <c r="C17441" s="52"/>
      <c r="D17441" s="42"/>
      <c r="E17441" s="46"/>
      <c r="F17441" s="36"/>
      <c r="G17441" s="45"/>
    </row>
    <row r="17442" spans="1:7" s="12" customFormat="1" ht="12.75" customHeight="1">
      <c r="A17442" s="41"/>
      <c r="B17442" s="36"/>
      <c r="C17442" s="52"/>
      <c r="D17442" s="42"/>
      <c r="E17442" s="46"/>
      <c r="F17442" s="36"/>
      <c r="G17442" s="45"/>
    </row>
    <row r="17443" spans="1:7" s="12" customFormat="1" ht="12.75" customHeight="1">
      <c r="A17443" s="41"/>
      <c r="B17443" s="36"/>
      <c r="C17443" s="52"/>
      <c r="D17443" s="42"/>
      <c r="E17443" s="46"/>
      <c r="F17443" s="36"/>
      <c r="G17443" s="45"/>
    </row>
    <row r="17444" spans="1:7" s="12" customFormat="1" ht="12.75" customHeight="1">
      <c r="A17444" s="41"/>
      <c r="B17444" s="36"/>
      <c r="C17444" s="52"/>
      <c r="D17444" s="42"/>
      <c r="E17444" s="46"/>
      <c r="F17444" s="36"/>
      <c r="G17444" s="45"/>
    </row>
    <row r="17445" spans="1:7" s="12" customFormat="1" ht="12.75" customHeight="1">
      <c r="A17445" s="41"/>
      <c r="B17445" s="36"/>
      <c r="C17445" s="52"/>
      <c r="D17445" s="42"/>
      <c r="E17445" s="46"/>
      <c r="F17445" s="36"/>
      <c r="G17445" s="45"/>
    </row>
    <row r="17446" spans="1:7" s="12" customFormat="1" ht="12.75" customHeight="1">
      <c r="A17446" s="41"/>
      <c r="B17446" s="36"/>
      <c r="C17446" s="52"/>
      <c r="D17446" s="42"/>
      <c r="E17446" s="46"/>
      <c r="F17446" s="36"/>
      <c r="G17446" s="45"/>
    </row>
    <row r="17447" spans="1:7" s="12" customFormat="1" ht="12.75" customHeight="1">
      <c r="A17447" s="41"/>
      <c r="B17447" s="36"/>
      <c r="C17447" s="52"/>
      <c r="D17447" s="42"/>
      <c r="E17447" s="46"/>
      <c r="F17447" s="36"/>
      <c r="G17447" s="45"/>
    </row>
    <row r="17448" spans="1:7" s="12" customFormat="1" ht="12.75" customHeight="1">
      <c r="A17448" s="41"/>
      <c r="B17448" s="36"/>
      <c r="C17448" s="52"/>
      <c r="D17448" s="42"/>
      <c r="E17448" s="46"/>
      <c r="F17448" s="36"/>
      <c r="G17448" s="45"/>
    </row>
    <row r="17449" spans="1:7" s="12" customFormat="1" ht="12.75" customHeight="1">
      <c r="A17449" s="41"/>
      <c r="B17449" s="36"/>
      <c r="C17449" s="52"/>
      <c r="D17449" s="42"/>
      <c r="E17449" s="46"/>
      <c r="F17449" s="36"/>
      <c r="G17449" s="45"/>
    </row>
    <row r="17450" spans="1:7" s="12" customFormat="1" ht="12.75" customHeight="1">
      <c r="A17450" s="41"/>
      <c r="B17450" s="36"/>
      <c r="C17450" s="52"/>
      <c r="D17450" s="42"/>
      <c r="E17450" s="46"/>
      <c r="F17450" s="36"/>
      <c r="G17450" s="45"/>
    </row>
    <row r="17451" spans="1:7" s="12" customFormat="1" ht="12.75" customHeight="1">
      <c r="A17451" s="41"/>
      <c r="B17451" s="36"/>
      <c r="C17451" s="52"/>
      <c r="D17451" s="42"/>
      <c r="E17451" s="46"/>
      <c r="F17451" s="36"/>
      <c r="G17451" s="45"/>
    </row>
    <row r="17452" spans="1:7" s="12" customFormat="1" ht="12.75" customHeight="1">
      <c r="A17452" s="41"/>
      <c r="B17452" s="36"/>
      <c r="C17452" s="52"/>
      <c r="D17452" s="42"/>
      <c r="E17452" s="46"/>
      <c r="F17452" s="36"/>
      <c r="G17452" s="45"/>
    </row>
    <row r="17453" spans="1:7" s="12" customFormat="1" ht="12.75" customHeight="1">
      <c r="A17453" s="41"/>
      <c r="B17453" s="36"/>
      <c r="C17453" s="52"/>
      <c r="D17453" s="42"/>
      <c r="E17453" s="46"/>
      <c r="F17453" s="36"/>
      <c r="G17453" s="45"/>
    </row>
    <row r="17454" spans="1:7" s="12" customFormat="1" ht="12.75" customHeight="1">
      <c r="A17454" s="41"/>
      <c r="B17454" s="36"/>
      <c r="C17454" s="52"/>
      <c r="D17454" s="42"/>
      <c r="E17454" s="46"/>
      <c r="F17454" s="36"/>
      <c r="G17454" s="45"/>
    </row>
    <row r="17455" spans="1:7" s="12" customFormat="1" ht="12.75" customHeight="1">
      <c r="A17455" s="41"/>
      <c r="B17455" s="36"/>
      <c r="C17455" s="52"/>
      <c r="D17455" s="42"/>
      <c r="E17455" s="46"/>
      <c r="F17455" s="36"/>
      <c r="G17455" s="45"/>
    </row>
    <row r="17456" spans="1:7" s="12" customFormat="1" ht="12.75" customHeight="1">
      <c r="A17456" s="41"/>
      <c r="B17456" s="36"/>
      <c r="C17456" s="52"/>
      <c r="D17456" s="42"/>
      <c r="E17456" s="46"/>
      <c r="F17456" s="36"/>
      <c r="G17456" s="45"/>
    </row>
    <row r="17457" spans="1:7" s="12" customFormat="1" ht="12.75" customHeight="1">
      <c r="A17457" s="41"/>
      <c r="B17457" s="36"/>
      <c r="C17457" s="52"/>
      <c r="D17457" s="42"/>
      <c r="E17457" s="46"/>
      <c r="F17457" s="36"/>
      <c r="G17457" s="45"/>
    </row>
    <row r="17458" spans="1:7" s="12" customFormat="1" ht="12.75" customHeight="1">
      <c r="A17458" s="41"/>
      <c r="B17458" s="36"/>
      <c r="C17458" s="52"/>
      <c r="D17458" s="42"/>
      <c r="E17458" s="46"/>
      <c r="F17458" s="36"/>
      <c r="G17458" s="45"/>
    </row>
    <row r="17459" spans="1:7" s="12" customFormat="1" ht="12.75" customHeight="1">
      <c r="A17459" s="41"/>
      <c r="B17459" s="36"/>
      <c r="C17459" s="52"/>
      <c r="D17459" s="42"/>
      <c r="E17459" s="46"/>
      <c r="F17459" s="36"/>
      <c r="G17459" s="45"/>
    </row>
    <row r="17460" spans="1:7" s="12" customFormat="1" ht="12.75" customHeight="1">
      <c r="A17460" s="41"/>
      <c r="B17460" s="36"/>
      <c r="C17460" s="52"/>
      <c r="D17460" s="42"/>
      <c r="E17460" s="46"/>
      <c r="F17460" s="36"/>
      <c r="G17460" s="45"/>
    </row>
    <row r="17461" spans="1:7" s="12" customFormat="1" ht="12.75" customHeight="1">
      <c r="A17461" s="41"/>
      <c r="B17461" s="36"/>
      <c r="C17461" s="52"/>
      <c r="D17461" s="42"/>
      <c r="E17461" s="46"/>
      <c r="F17461" s="36"/>
      <c r="G17461" s="45"/>
    </row>
    <row r="17462" spans="1:7" s="12" customFormat="1" ht="12.75" customHeight="1">
      <c r="A17462" s="41"/>
      <c r="B17462" s="36"/>
      <c r="C17462" s="52"/>
      <c r="D17462" s="42"/>
      <c r="E17462" s="46"/>
      <c r="F17462" s="36"/>
      <c r="G17462" s="45"/>
    </row>
    <row r="17463" spans="1:7" s="12" customFormat="1" ht="12.75" customHeight="1">
      <c r="A17463" s="41"/>
      <c r="B17463" s="36"/>
      <c r="C17463" s="52"/>
      <c r="D17463" s="42"/>
      <c r="E17463" s="46"/>
      <c r="F17463" s="36"/>
      <c r="G17463" s="45"/>
    </row>
    <row r="17464" spans="1:7" s="12" customFormat="1" ht="12.75" customHeight="1">
      <c r="A17464" s="41"/>
      <c r="B17464" s="36"/>
      <c r="C17464" s="52"/>
      <c r="D17464" s="42"/>
      <c r="E17464" s="46"/>
      <c r="F17464" s="36"/>
      <c r="G17464" s="45"/>
    </row>
    <row r="17465" spans="1:7" s="12" customFormat="1" ht="12.75" customHeight="1">
      <c r="A17465" s="41"/>
      <c r="B17465" s="36"/>
      <c r="C17465" s="52"/>
      <c r="D17465" s="42"/>
      <c r="E17465" s="46"/>
      <c r="F17465" s="36"/>
      <c r="G17465" s="45"/>
    </row>
    <row r="17466" spans="1:7" s="12" customFormat="1" ht="12.75" customHeight="1">
      <c r="A17466" s="41"/>
      <c r="B17466" s="36"/>
      <c r="C17466" s="52"/>
      <c r="D17466" s="42"/>
      <c r="E17466" s="46"/>
      <c r="F17466" s="36"/>
      <c r="G17466" s="45"/>
    </row>
    <row r="17467" spans="1:7" s="12" customFormat="1" ht="12.75" customHeight="1">
      <c r="A17467" s="41"/>
      <c r="B17467" s="36"/>
      <c r="C17467" s="52"/>
      <c r="D17467" s="42"/>
      <c r="E17467" s="46"/>
      <c r="F17467" s="36"/>
      <c r="G17467" s="45"/>
    </row>
    <row r="17468" spans="1:7" s="12" customFormat="1" ht="12.75" customHeight="1">
      <c r="A17468" s="41"/>
      <c r="B17468" s="36"/>
      <c r="C17468" s="52"/>
      <c r="D17468" s="42"/>
      <c r="E17468" s="46"/>
      <c r="F17468" s="36"/>
      <c r="G17468" s="45"/>
    </row>
    <row r="17469" spans="1:7" s="12" customFormat="1" ht="12.75" customHeight="1">
      <c r="A17469" s="41"/>
      <c r="B17469" s="36"/>
      <c r="C17469" s="52"/>
      <c r="D17469" s="42"/>
      <c r="E17469" s="46"/>
      <c r="F17469" s="36"/>
      <c r="G17469" s="45"/>
    </row>
    <row r="17470" spans="1:7" s="12" customFormat="1" ht="12.75" customHeight="1">
      <c r="A17470" s="41"/>
      <c r="B17470" s="36"/>
      <c r="C17470" s="52"/>
      <c r="D17470" s="42"/>
      <c r="E17470" s="46"/>
      <c r="F17470" s="36"/>
      <c r="G17470" s="45"/>
    </row>
    <row r="17471" spans="1:7" s="12" customFormat="1" ht="12.75" customHeight="1">
      <c r="A17471" s="41"/>
      <c r="B17471" s="36"/>
      <c r="C17471" s="52"/>
      <c r="D17471" s="42"/>
      <c r="E17471" s="46"/>
      <c r="F17471" s="36"/>
      <c r="G17471" s="45"/>
    </row>
    <row r="17472" spans="1:7" s="12" customFormat="1" ht="12.75" customHeight="1">
      <c r="A17472" s="41"/>
      <c r="B17472" s="36"/>
      <c r="C17472" s="52"/>
      <c r="D17472" s="42"/>
      <c r="E17472" s="46"/>
      <c r="F17472" s="36"/>
      <c r="G17472" s="45"/>
    </row>
    <row r="17473" spans="1:7" s="12" customFormat="1" ht="12.75" customHeight="1">
      <c r="A17473" s="41"/>
      <c r="B17473" s="36"/>
      <c r="C17473" s="52"/>
      <c r="D17473" s="42"/>
      <c r="E17473" s="46"/>
      <c r="F17473" s="36"/>
      <c r="G17473" s="45"/>
    </row>
    <row r="17474" spans="1:7" s="12" customFormat="1" ht="12.75" customHeight="1">
      <c r="A17474" s="41"/>
      <c r="B17474" s="36"/>
      <c r="C17474" s="52"/>
      <c r="D17474" s="42"/>
      <c r="E17474" s="46"/>
      <c r="F17474" s="36"/>
      <c r="G17474" s="45"/>
    </row>
    <row r="17475" spans="1:7" s="12" customFormat="1" ht="12.75" customHeight="1">
      <c r="A17475" s="41"/>
      <c r="B17475" s="36"/>
      <c r="C17475" s="52"/>
      <c r="D17475" s="42"/>
      <c r="E17475" s="46"/>
      <c r="F17475" s="36"/>
      <c r="G17475" s="45"/>
    </row>
    <row r="17476" spans="1:7" s="12" customFormat="1" ht="12.75" customHeight="1">
      <c r="A17476" s="41"/>
      <c r="B17476" s="36"/>
      <c r="C17476" s="52"/>
      <c r="D17476" s="42"/>
      <c r="E17476" s="46"/>
      <c r="F17476" s="36"/>
      <c r="G17476" s="45"/>
    </row>
    <row r="17477" spans="1:7" s="12" customFormat="1" ht="12.75" customHeight="1">
      <c r="A17477" s="41"/>
      <c r="B17477" s="36"/>
      <c r="C17477" s="52"/>
      <c r="D17477" s="42"/>
      <c r="E17477" s="46"/>
      <c r="F17477" s="36"/>
      <c r="G17477" s="45"/>
    </row>
    <row r="17478" spans="1:7" s="12" customFormat="1" ht="12.75" customHeight="1">
      <c r="A17478" s="41"/>
      <c r="B17478" s="36"/>
      <c r="C17478" s="52"/>
      <c r="D17478" s="42"/>
      <c r="E17478" s="46"/>
      <c r="F17478" s="36"/>
      <c r="G17478" s="45"/>
    </row>
    <row r="17479" spans="1:7" s="12" customFormat="1" ht="12.75" customHeight="1">
      <c r="A17479" s="41"/>
      <c r="B17479" s="36"/>
      <c r="C17479" s="52"/>
      <c r="D17479" s="42"/>
      <c r="E17479" s="46"/>
      <c r="F17479" s="36"/>
      <c r="G17479" s="45"/>
    </row>
    <row r="17480" spans="1:7" s="12" customFormat="1" ht="12.75" customHeight="1">
      <c r="A17480" s="41"/>
      <c r="B17480" s="36"/>
      <c r="C17480" s="52"/>
      <c r="D17480" s="42"/>
      <c r="E17480" s="46"/>
      <c r="F17480" s="36"/>
      <c r="G17480" s="45"/>
    </row>
    <row r="17481" spans="1:7" s="12" customFormat="1" ht="12.75" customHeight="1">
      <c r="A17481" s="41"/>
      <c r="B17481" s="36"/>
      <c r="C17481" s="52"/>
      <c r="D17481" s="42"/>
      <c r="E17481" s="46"/>
      <c r="F17481" s="36"/>
      <c r="G17481" s="45"/>
    </row>
    <row r="17482" spans="1:7" s="12" customFormat="1" ht="12.75" customHeight="1">
      <c r="A17482" s="41"/>
      <c r="B17482" s="36"/>
      <c r="C17482" s="52"/>
      <c r="D17482" s="42"/>
      <c r="E17482" s="46"/>
      <c r="F17482" s="36"/>
      <c r="G17482" s="45"/>
    </row>
    <row r="17483" spans="1:7" s="12" customFormat="1" ht="12.75" customHeight="1">
      <c r="A17483" s="41"/>
      <c r="B17483" s="36"/>
      <c r="C17483" s="52"/>
      <c r="D17483" s="42"/>
      <c r="E17483" s="46"/>
      <c r="F17483" s="36"/>
      <c r="G17483" s="45"/>
    </row>
    <row r="17484" spans="1:7" s="12" customFormat="1" ht="12.75" customHeight="1">
      <c r="A17484" s="41"/>
      <c r="B17484" s="36"/>
      <c r="C17484" s="52"/>
      <c r="D17484" s="42"/>
      <c r="E17484" s="46"/>
      <c r="F17484" s="36"/>
      <c r="G17484" s="45"/>
    </row>
    <row r="17485" spans="1:7" s="12" customFormat="1" ht="12.75" customHeight="1">
      <c r="A17485" s="41"/>
      <c r="B17485" s="36"/>
      <c r="C17485" s="52"/>
      <c r="D17485" s="42"/>
      <c r="E17485" s="46"/>
      <c r="F17485" s="36"/>
      <c r="G17485" s="45"/>
    </row>
    <row r="17486" spans="1:7" s="12" customFormat="1" ht="12.75" customHeight="1">
      <c r="A17486" s="41"/>
      <c r="B17486" s="36"/>
      <c r="C17486" s="52"/>
      <c r="D17486" s="42"/>
      <c r="E17486" s="46"/>
      <c r="F17486" s="36"/>
      <c r="G17486" s="45"/>
    </row>
    <row r="17487" spans="1:7" s="12" customFormat="1" ht="12.75" customHeight="1">
      <c r="A17487" s="41"/>
      <c r="B17487" s="36"/>
      <c r="C17487" s="52"/>
      <c r="D17487" s="42"/>
      <c r="E17487" s="46"/>
      <c r="F17487" s="36"/>
      <c r="G17487" s="45"/>
    </row>
    <row r="17488" spans="1:7" s="12" customFormat="1" ht="12.75" customHeight="1">
      <c r="A17488" s="41"/>
      <c r="B17488" s="36"/>
      <c r="C17488" s="52"/>
      <c r="D17488" s="42"/>
      <c r="E17488" s="46"/>
      <c r="F17488" s="36"/>
      <c r="G17488" s="45"/>
    </row>
    <row r="17489" spans="1:7" s="12" customFormat="1" ht="12.75" customHeight="1">
      <c r="A17489" s="41"/>
      <c r="B17489" s="36"/>
      <c r="C17489" s="52"/>
      <c r="D17489" s="42"/>
      <c r="E17489" s="46"/>
      <c r="F17489" s="36"/>
      <c r="G17489" s="45"/>
    </row>
    <row r="17490" spans="1:7" s="12" customFormat="1" ht="12.75" customHeight="1">
      <c r="A17490" s="41"/>
      <c r="B17490" s="36"/>
      <c r="C17490" s="52"/>
      <c r="D17490" s="42"/>
      <c r="E17490" s="46"/>
      <c r="F17490" s="36"/>
      <c r="G17490" s="45"/>
    </row>
    <row r="17491" spans="1:7" s="12" customFormat="1" ht="12.75" customHeight="1">
      <c r="A17491" s="41"/>
      <c r="B17491" s="36"/>
      <c r="C17491" s="52"/>
      <c r="D17491" s="42"/>
      <c r="E17491" s="46"/>
      <c r="F17491" s="36"/>
      <c r="G17491" s="45"/>
    </row>
    <row r="17492" spans="1:7" s="12" customFormat="1" ht="12.75" customHeight="1">
      <c r="A17492" s="41"/>
      <c r="B17492" s="36"/>
      <c r="C17492" s="52"/>
      <c r="D17492" s="42"/>
      <c r="E17492" s="46"/>
      <c r="F17492" s="36"/>
      <c r="G17492" s="45"/>
    </row>
    <row r="17493" spans="1:7" s="12" customFormat="1" ht="12.75" customHeight="1">
      <c r="A17493" s="41"/>
      <c r="B17493" s="36"/>
      <c r="C17493" s="52"/>
      <c r="D17493" s="42"/>
      <c r="E17493" s="46"/>
      <c r="F17493" s="36"/>
      <c r="G17493" s="45"/>
    </row>
    <row r="17494" spans="1:7" s="12" customFormat="1" ht="12.75" customHeight="1">
      <c r="A17494" s="41"/>
      <c r="B17494" s="36"/>
      <c r="C17494" s="52"/>
      <c r="D17494" s="42"/>
      <c r="E17494" s="46"/>
      <c r="F17494" s="36"/>
      <c r="G17494" s="45"/>
    </row>
    <row r="17495" spans="1:7" s="12" customFormat="1" ht="12.75" customHeight="1">
      <c r="A17495" s="41"/>
      <c r="B17495" s="36"/>
      <c r="C17495" s="52"/>
      <c r="D17495" s="42"/>
      <c r="E17495" s="46"/>
      <c r="F17495" s="36"/>
      <c r="G17495" s="45"/>
    </row>
    <row r="17496" spans="1:7" s="12" customFormat="1" ht="12.75" customHeight="1">
      <c r="A17496" s="41"/>
      <c r="B17496" s="36"/>
      <c r="C17496" s="52"/>
      <c r="D17496" s="42"/>
      <c r="E17496" s="46"/>
      <c r="F17496" s="36"/>
      <c r="G17496" s="45"/>
    </row>
    <row r="17497" spans="1:7" s="12" customFormat="1" ht="12.75" customHeight="1">
      <c r="A17497" s="41"/>
      <c r="B17497" s="36"/>
      <c r="C17497" s="52"/>
      <c r="D17497" s="42"/>
      <c r="E17497" s="46"/>
      <c r="F17497" s="36"/>
      <c r="G17497" s="45"/>
    </row>
    <row r="17498" spans="1:7" s="12" customFormat="1" ht="12.75" customHeight="1">
      <c r="A17498" s="41"/>
      <c r="B17498" s="36"/>
      <c r="C17498" s="52"/>
      <c r="D17498" s="42"/>
      <c r="E17498" s="46"/>
      <c r="F17498" s="36"/>
      <c r="G17498" s="45"/>
    </row>
    <row r="17499" spans="1:7" s="12" customFormat="1" ht="12.75" customHeight="1">
      <c r="A17499" s="41"/>
      <c r="B17499" s="36"/>
      <c r="C17499" s="52"/>
      <c r="D17499" s="42"/>
      <c r="E17499" s="46"/>
      <c r="F17499" s="36"/>
      <c r="G17499" s="45"/>
    </row>
    <row r="17500" spans="1:7" s="12" customFormat="1" ht="12.75" customHeight="1">
      <c r="A17500" s="41"/>
      <c r="B17500" s="36"/>
      <c r="C17500" s="52"/>
      <c r="D17500" s="42"/>
      <c r="E17500" s="46"/>
      <c r="F17500" s="36"/>
      <c r="G17500" s="45"/>
    </row>
    <row r="17501" spans="1:7" s="12" customFormat="1" ht="12.75" customHeight="1">
      <c r="A17501" s="41"/>
      <c r="B17501" s="36"/>
      <c r="C17501" s="52"/>
      <c r="D17501" s="42"/>
      <c r="E17501" s="46"/>
      <c r="F17501" s="36"/>
      <c r="G17501" s="45"/>
    </row>
    <row r="17502" spans="1:7" s="12" customFormat="1" ht="12.75" customHeight="1">
      <c r="A17502" s="41"/>
      <c r="B17502" s="36"/>
      <c r="C17502" s="52"/>
      <c r="D17502" s="42"/>
      <c r="E17502" s="46"/>
      <c r="F17502" s="36"/>
      <c r="G17502" s="45"/>
    </row>
    <row r="17503" spans="1:7" s="12" customFormat="1" ht="12.75" customHeight="1">
      <c r="A17503" s="41"/>
      <c r="B17503" s="36"/>
      <c r="C17503" s="52"/>
      <c r="D17503" s="42"/>
      <c r="E17503" s="46"/>
      <c r="F17503" s="36"/>
      <c r="G17503" s="45"/>
    </row>
    <row r="17504" spans="1:7" s="12" customFormat="1" ht="12.75" customHeight="1">
      <c r="A17504" s="41"/>
      <c r="B17504" s="36"/>
      <c r="C17504" s="52"/>
      <c r="D17504" s="42"/>
      <c r="E17504" s="46"/>
      <c r="F17504" s="36"/>
      <c r="G17504" s="45"/>
    </row>
    <row r="17505" spans="1:7" s="12" customFormat="1" ht="12.75" customHeight="1">
      <c r="A17505" s="41"/>
      <c r="B17505" s="36"/>
      <c r="C17505" s="52"/>
      <c r="D17505" s="42"/>
      <c r="E17505" s="46"/>
      <c r="F17505" s="36"/>
      <c r="G17505" s="45"/>
    </row>
    <row r="17506" spans="1:7" s="12" customFormat="1" ht="12.75" customHeight="1">
      <c r="A17506" s="41"/>
      <c r="B17506" s="36"/>
      <c r="C17506" s="52"/>
      <c r="D17506" s="42"/>
      <c r="E17506" s="46"/>
      <c r="F17506" s="36"/>
      <c r="G17506" s="45"/>
    </row>
    <row r="17507" spans="1:7" s="12" customFormat="1" ht="12.75" customHeight="1">
      <c r="A17507" s="41"/>
      <c r="B17507" s="36"/>
      <c r="C17507" s="52"/>
      <c r="D17507" s="42"/>
      <c r="E17507" s="46"/>
      <c r="F17507" s="36"/>
      <c r="G17507" s="45"/>
    </row>
    <row r="17508" spans="1:7" s="12" customFormat="1" ht="12.75" customHeight="1">
      <c r="A17508" s="41"/>
      <c r="B17508" s="36"/>
      <c r="C17508" s="52"/>
      <c r="D17508" s="42"/>
      <c r="E17508" s="46"/>
      <c r="F17508" s="36"/>
      <c r="G17508" s="45"/>
    </row>
    <row r="17509" spans="1:7" s="12" customFormat="1" ht="12.75" customHeight="1">
      <c r="A17509" s="41"/>
      <c r="B17509" s="36"/>
      <c r="C17509" s="52"/>
      <c r="D17509" s="42"/>
      <c r="E17509" s="46"/>
      <c r="F17509" s="36"/>
      <c r="G17509" s="45"/>
    </row>
    <row r="17510" spans="1:7" s="12" customFormat="1" ht="12.75" customHeight="1">
      <c r="A17510" s="41"/>
      <c r="B17510" s="36"/>
      <c r="C17510" s="52"/>
      <c r="D17510" s="42"/>
      <c r="E17510" s="46"/>
      <c r="F17510" s="36"/>
      <c r="G17510" s="45"/>
    </row>
    <row r="17511" spans="1:7" s="12" customFormat="1" ht="12.75" customHeight="1">
      <c r="A17511" s="41"/>
      <c r="B17511" s="36"/>
      <c r="C17511" s="52"/>
      <c r="D17511" s="42"/>
      <c r="E17511" s="46"/>
      <c r="F17511" s="36"/>
      <c r="G17511" s="45"/>
    </row>
    <row r="17512" spans="1:7" s="12" customFormat="1" ht="12.75" customHeight="1">
      <c r="A17512" s="41"/>
      <c r="B17512" s="36"/>
      <c r="C17512" s="52"/>
      <c r="D17512" s="42"/>
      <c r="E17512" s="46"/>
      <c r="F17512" s="36"/>
      <c r="G17512" s="45"/>
    </row>
    <row r="17513" spans="1:7" s="12" customFormat="1" ht="12.75" customHeight="1">
      <c r="A17513" s="41"/>
      <c r="B17513" s="36"/>
      <c r="C17513" s="52"/>
      <c r="D17513" s="42"/>
      <c r="E17513" s="46"/>
      <c r="F17513" s="36"/>
      <c r="G17513" s="45"/>
    </row>
    <row r="17514" spans="1:7" s="12" customFormat="1" ht="12.75" customHeight="1">
      <c r="A17514" s="41"/>
      <c r="B17514" s="36"/>
      <c r="C17514" s="52"/>
      <c r="D17514" s="42"/>
      <c r="E17514" s="46"/>
      <c r="F17514" s="36"/>
      <c r="G17514" s="45"/>
    </row>
    <row r="17515" spans="1:7" s="12" customFormat="1" ht="12.75" customHeight="1">
      <c r="A17515" s="41"/>
      <c r="B17515" s="36"/>
      <c r="C17515" s="52"/>
      <c r="D17515" s="42"/>
      <c r="E17515" s="46"/>
      <c r="F17515" s="36"/>
      <c r="G17515" s="45"/>
    </row>
    <row r="17516" spans="1:7" s="12" customFormat="1" ht="12.75" customHeight="1">
      <c r="A17516" s="41"/>
      <c r="B17516" s="36"/>
      <c r="C17516" s="52"/>
      <c r="D17516" s="42"/>
      <c r="E17516" s="46"/>
      <c r="F17516" s="36"/>
      <c r="G17516" s="45"/>
    </row>
    <row r="17517" spans="1:7" s="12" customFormat="1" ht="12.75" customHeight="1">
      <c r="A17517" s="41"/>
      <c r="B17517" s="36"/>
      <c r="C17517" s="52"/>
      <c r="D17517" s="42"/>
      <c r="E17517" s="46"/>
      <c r="F17517" s="36"/>
      <c r="G17517" s="45"/>
    </row>
    <row r="17518" spans="1:7" s="12" customFormat="1" ht="12.75" customHeight="1">
      <c r="A17518" s="41"/>
      <c r="B17518" s="36"/>
      <c r="C17518" s="52"/>
      <c r="D17518" s="42"/>
      <c r="E17518" s="46"/>
      <c r="F17518" s="36"/>
      <c r="G17518" s="45"/>
    </row>
    <row r="17519" spans="1:7" s="12" customFormat="1" ht="12.75" customHeight="1">
      <c r="A17519" s="41"/>
      <c r="B17519" s="36"/>
      <c r="C17519" s="52"/>
      <c r="D17519" s="42"/>
      <c r="E17519" s="46"/>
      <c r="F17519" s="36"/>
      <c r="G17519" s="45"/>
    </row>
    <row r="17520" spans="1:7" s="12" customFormat="1" ht="12.75" customHeight="1">
      <c r="A17520" s="41"/>
      <c r="B17520" s="36"/>
      <c r="C17520" s="52"/>
      <c r="D17520" s="42"/>
      <c r="E17520" s="46"/>
      <c r="F17520" s="36"/>
      <c r="G17520" s="45"/>
    </row>
    <row r="17521" spans="1:7" s="12" customFormat="1" ht="12.75" customHeight="1">
      <c r="A17521" s="41"/>
      <c r="B17521" s="36"/>
      <c r="C17521" s="52"/>
      <c r="D17521" s="42"/>
      <c r="E17521" s="46"/>
      <c r="F17521" s="36"/>
      <c r="G17521" s="45"/>
    </row>
    <row r="17522" spans="1:7" s="12" customFormat="1" ht="12.75" customHeight="1">
      <c r="A17522" s="41"/>
      <c r="B17522" s="36"/>
      <c r="C17522" s="52"/>
      <c r="D17522" s="42"/>
      <c r="E17522" s="46"/>
      <c r="F17522" s="36"/>
      <c r="G17522" s="45"/>
    </row>
    <row r="17523" spans="1:7" s="12" customFormat="1" ht="12.75" customHeight="1">
      <c r="A17523" s="41"/>
      <c r="B17523" s="36"/>
      <c r="C17523" s="52"/>
      <c r="D17523" s="42"/>
      <c r="E17523" s="46"/>
      <c r="F17523" s="36"/>
      <c r="G17523" s="45"/>
    </row>
    <row r="17524" spans="1:7" s="12" customFormat="1" ht="12.75" customHeight="1">
      <c r="A17524" s="41"/>
      <c r="B17524" s="36"/>
      <c r="C17524" s="52"/>
      <c r="D17524" s="42"/>
      <c r="E17524" s="46"/>
      <c r="F17524" s="36"/>
      <c r="G17524" s="45"/>
    </row>
    <row r="17525" spans="1:7" s="12" customFormat="1" ht="12.75" customHeight="1">
      <c r="A17525" s="41"/>
      <c r="B17525" s="36"/>
      <c r="C17525" s="52"/>
      <c r="D17525" s="42"/>
      <c r="E17525" s="46"/>
      <c r="F17525" s="36"/>
      <c r="G17525" s="45"/>
    </row>
    <row r="17526" spans="1:7" s="12" customFormat="1" ht="12.75" customHeight="1">
      <c r="A17526" s="41"/>
      <c r="B17526" s="36"/>
      <c r="C17526" s="52"/>
      <c r="D17526" s="42"/>
      <c r="E17526" s="46"/>
      <c r="F17526" s="36"/>
      <c r="G17526" s="45"/>
    </row>
    <row r="17527" spans="1:7" s="12" customFormat="1" ht="12.75" customHeight="1">
      <c r="A17527" s="41"/>
      <c r="B17527" s="36"/>
      <c r="C17527" s="52"/>
      <c r="D17527" s="42"/>
      <c r="E17527" s="46"/>
      <c r="F17527" s="36"/>
      <c r="G17527" s="45"/>
    </row>
    <row r="17528" spans="1:7" s="12" customFormat="1" ht="12.75" customHeight="1">
      <c r="A17528" s="41"/>
      <c r="B17528" s="36"/>
      <c r="C17528" s="52"/>
      <c r="D17528" s="42"/>
      <c r="E17528" s="46"/>
      <c r="F17528" s="36"/>
      <c r="G17528" s="45"/>
    </row>
    <row r="17529" spans="1:7" s="12" customFormat="1" ht="12.75" customHeight="1">
      <c r="A17529" s="41"/>
      <c r="B17529" s="36"/>
      <c r="C17529" s="52"/>
      <c r="D17529" s="42"/>
      <c r="E17529" s="46"/>
      <c r="F17529" s="36"/>
      <c r="G17529" s="45"/>
    </row>
    <row r="17530" spans="1:7" s="12" customFormat="1" ht="12.75" customHeight="1">
      <c r="A17530" s="41"/>
      <c r="B17530" s="36"/>
      <c r="C17530" s="52"/>
      <c r="D17530" s="42"/>
      <c r="E17530" s="46"/>
      <c r="F17530" s="36"/>
      <c r="G17530" s="45"/>
    </row>
    <row r="17531" spans="1:7" s="12" customFormat="1" ht="12.75" customHeight="1">
      <c r="A17531" s="41"/>
      <c r="B17531" s="36"/>
      <c r="C17531" s="52"/>
      <c r="D17531" s="42"/>
      <c r="E17531" s="46"/>
      <c r="F17531" s="36"/>
      <c r="G17531" s="45"/>
    </row>
    <row r="17532" spans="1:7" s="12" customFormat="1" ht="12.75" customHeight="1">
      <c r="A17532" s="41"/>
      <c r="B17532" s="36"/>
      <c r="C17532" s="52"/>
      <c r="D17532" s="42"/>
      <c r="E17532" s="46"/>
      <c r="F17532" s="36"/>
      <c r="G17532" s="45"/>
    </row>
    <row r="17533" spans="1:7" s="12" customFormat="1" ht="12.75" customHeight="1">
      <c r="A17533" s="41"/>
      <c r="B17533" s="36"/>
      <c r="C17533" s="52"/>
      <c r="D17533" s="42"/>
      <c r="E17533" s="46"/>
      <c r="F17533" s="36"/>
      <c r="G17533" s="45"/>
    </row>
    <row r="17534" spans="1:7" s="12" customFormat="1" ht="12.75" customHeight="1">
      <c r="A17534" s="41"/>
      <c r="B17534" s="36"/>
      <c r="C17534" s="52"/>
      <c r="D17534" s="42"/>
      <c r="E17534" s="46"/>
      <c r="F17534" s="36"/>
      <c r="G17534" s="45"/>
    </row>
    <row r="17535" spans="1:7" s="12" customFormat="1" ht="12.75" customHeight="1">
      <c r="A17535" s="41"/>
      <c r="B17535" s="36"/>
      <c r="C17535" s="52"/>
      <c r="D17535" s="42"/>
      <c r="E17535" s="46"/>
      <c r="F17535" s="36"/>
      <c r="G17535" s="45"/>
    </row>
    <row r="17536" spans="1:7" s="12" customFormat="1" ht="12.75" customHeight="1">
      <c r="A17536" s="41"/>
      <c r="B17536" s="36"/>
      <c r="C17536" s="52"/>
      <c r="D17536" s="42"/>
      <c r="E17536" s="46"/>
      <c r="F17536" s="36"/>
      <c r="G17536" s="45"/>
    </row>
    <row r="17537" spans="1:7" s="12" customFormat="1" ht="12.75" customHeight="1">
      <c r="A17537" s="41"/>
      <c r="B17537" s="36"/>
      <c r="C17537" s="52"/>
      <c r="D17537" s="42"/>
      <c r="E17537" s="46"/>
      <c r="F17537" s="36"/>
      <c r="G17537" s="45"/>
    </row>
    <row r="17538" spans="1:7" s="12" customFormat="1" ht="12.75" customHeight="1">
      <c r="A17538" s="41"/>
      <c r="B17538" s="36"/>
      <c r="C17538" s="52"/>
      <c r="D17538" s="42"/>
      <c r="E17538" s="46"/>
      <c r="F17538" s="36"/>
      <c r="G17538" s="45"/>
    </row>
    <row r="17539" spans="1:7" s="12" customFormat="1" ht="12.75" customHeight="1">
      <c r="A17539" s="41"/>
      <c r="B17539" s="36"/>
      <c r="C17539" s="52"/>
      <c r="D17539" s="42"/>
      <c r="E17539" s="46"/>
      <c r="F17539" s="36"/>
      <c r="G17539" s="45"/>
    </row>
    <row r="17540" spans="1:7" s="12" customFormat="1" ht="12.75" customHeight="1">
      <c r="A17540" s="41"/>
      <c r="B17540" s="36"/>
      <c r="C17540" s="52"/>
      <c r="D17540" s="42"/>
      <c r="E17540" s="46"/>
      <c r="F17540" s="36"/>
      <c r="G17540" s="45"/>
    </row>
    <row r="17541" spans="1:7" s="12" customFormat="1" ht="12.75" customHeight="1">
      <c r="A17541" s="41"/>
      <c r="B17541" s="36"/>
      <c r="C17541" s="52"/>
      <c r="D17541" s="42"/>
      <c r="E17541" s="46"/>
      <c r="F17541" s="36"/>
      <c r="G17541" s="45"/>
    </row>
    <row r="17542" spans="1:7" s="12" customFormat="1" ht="12.75" customHeight="1">
      <c r="A17542" s="41"/>
      <c r="B17542" s="36"/>
      <c r="C17542" s="52"/>
      <c r="D17542" s="42"/>
      <c r="E17542" s="46"/>
      <c r="F17542" s="36"/>
      <c r="G17542" s="45"/>
    </row>
    <row r="17543" spans="1:7" s="12" customFormat="1" ht="12.75" customHeight="1">
      <c r="A17543" s="41"/>
      <c r="B17543" s="36"/>
      <c r="C17543" s="52"/>
      <c r="D17543" s="42"/>
      <c r="E17543" s="46"/>
      <c r="F17543" s="36"/>
      <c r="G17543" s="45"/>
    </row>
    <row r="17544" spans="1:7" s="12" customFormat="1" ht="12.75" customHeight="1">
      <c r="A17544" s="41"/>
      <c r="B17544" s="36"/>
      <c r="C17544" s="52"/>
      <c r="D17544" s="42"/>
      <c r="E17544" s="46"/>
      <c r="F17544" s="36"/>
      <c r="G17544" s="45"/>
    </row>
    <row r="17545" spans="1:7" s="12" customFormat="1" ht="12.75" customHeight="1">
      <c r="A17545" s="41"/>
      <c r="B17545" s="36"/>
      <c r="C17545" s="52"/>
      <c r="D17545" s="42"/>
      <c r="E17545" s="46"/>
      <c r="F17545" s="36"/>
      <c r="G17545" s="45"/>
    </row>
    <row r="17546" spans="1:7" s="12" customFormat="1" ht="12.75" customHeight="1">
      <c r="A17546" s="41"/>
      <c r="B17546" s="36"/>
      <c r="C17546" s="52"/>
      <c r="D17546" s="42"/>
      <c r="E17546" s="46"/>
      <c r="F17546" s="36"/>
      <c r="G17546" s="45"/>
    </row>
    <row r="17547" spans="1:7" s="12" customFormat="1" ht="12.75" customHeight="1">
      <c r="A17547" s="41"/>
      <c r="B17547" s="36"/>
      <c r="C17547" s="52"/>
      <c r="D17547" s="42"/>
      <c r="E17547" s="46"/>
      <c r="F17547" s="36"/>
      <c r="G17547" s="45"/>
    </row>
    <row r="17548" spans="1:7" s="12" customFormat="1" ht="12.75" customHeight="1">
      <c r="A17548" s="41"/>
      <c r="B17548" s="36"/>
      <c r="C17548" s="52"/>
      <c r="D17548" s="42"/>
      <c r="E17548" s="46"/>
      <c r="F17548" s="36"/>
      <c r="G17548" s="45"/>
    </row>
    <row r="17549" spans="1:7" s="12" customFormat="1" ht="12.75" customHeight="1">
      <c r="A17549" s="41"/>
      <c r="B17549" s="36"/>
      <c r="C17549" s="52"/>
      <c r="D17549" s="42"/>
      <c r="E17549" s="46"/>
      <c r="F17549" s="36"/>
      <c r="G17549" s="45"/>
    </row>
    <row r="17550" spans="1:7" s="12" customFormat="1" ht="12.75" customHeight="1">
      <c r="A17550" s="41"/>
      <c r="B17550" s="36"/>
      <c r="C17550" s="52"/>
      <c r="D17550" s="42"/>
      <c r="E17550" s="46"/>
      <c r="F17550" s="36"/>
      <c r="G17550" s="45"/>
    </row>
    <row r="17551" spans="1:7" s="12" customFormat="1" ht="12.75" customHeight="1">
      <c r="A17551" s="41"/>
      <c r="B17551" s="36"/>
      <c r="C17551" s="52"/>
      <c r="D17551" s="42"/>
      <c r="E17551" s="46"/>
      <c r="F17551" s="36"/>
      <c r="G17551" s="45"/>
    </row>
    <row r="17552" spans="1:7" s="12" customFormat="1" ht="12.75" customHeight="1">
      <c r="A17552" s="41"/>
      <c r="B17552" s="36"/>
      <c r="C17552" s="52"/>
      <c r="D17552" s="42"/>
      <c r="E17552" s="46"/>
      <c r="F17552" s="36"/>
      <c r="G17552" s="45"/>
    </row>
    <row r="17553" spans="1:7" s="12" customFormat="1" ht="12.75" customHeight="1">
      <c r="A17553" s="41"/>
      <c r="B17553" s="36"/>
      <c r="C17553" s="52"/>
      <c r="D17553" s="42"/>
      <c r="E17553" s="46"/>
      <c r="F17553" s="36"/>
      <c r="G17553" s="45"/>
    </row>
    <row r="17554" spans="1:7" s="12" customFormat="1" ht="12.75" customHeight="1">
      <c r="A17554" s="41"/>
      <c r="B17554" s="36"/>
      <c r="C17554" s="52"/>
      <c r="D17554" s="42"/>
      <c r="E17554" s="46"/>
      <c r="F17554" s="36"/>
      <c r="G17554" s="45"/>
    </row>
    <row r="17555" spans="1:7" s="12" customFormat="1" ht="12.75" customHeight="1">
      <c r="A17555" s="41"/>
      <c r="B17555" s="36"/>
      <c r="C17555" s="52"/>
      <c r="D17555" s="42"/>
      <c r="E17555" s="46"/>
      <c r="F17555" s="36"/>
      <c r="G17555" s="45"/>
    </row>
    <row r="17556" spans="1:7" s="12" customFormat="1" ht="12.75" customHeight="1">
      <c r="A17556" s="41"/>
      <c r="B17556" s="36"/>
      <c r="C17556" s="52"/>
      <c r="D17556" s="42"/>
      <c r="E17556" s="46"/>
      <c r="F17556" s="36"/>
      <c r="G17556" s="45"/>
    </row>
    <row r="17557" spans="1:7" s="12" customFormat="1" ht="12.75" customHeight="1">
      <c r="A17557" s="41"/>
      <c r="B17557" s="36"/>
      <c r="C17557" s="52"/>
      <c r="D17557" s="42"/>
      <c r="E17557" s="46"/>
      <c r="F17557" s="36"/>
      <c r="G17557" s="45"/>
    </row>
    <row r="17558" spans="1:7" s="12" customFormat="1" ht="12.75" customHeight="1">
      <c r="A17558" s="41"/>
      <c r="B17558" s="36"/>
      <c r="C17558" s="52"/>
      <c r="D17558" s="42"/>
      <c r="E17558" s="46"/>
      <c r="F17558" s="36"/>
      <c r="G17558" s="45"/>
    </row>
    <row r="17559" spans="1:7" s="12" customFormat="1" ht="12.75" customHeight="1">
      <c r="A17559" s="41"/>
      <c r="B17559" s="36"/>
      <c r="C17559" s="52"/>
      <c r="D17559" s="42"/>
      <c r="E17559" s="46"/>
      <c r="F17559" s="36"/>
      <c r="G17559" s="45"/>
    </row>
    <row r="17560" spans="1:7" s="12" customFormat="1" ht="12.75" customHeight="1">
      <c r="A17560" s="41"/>
      <c r="B17560" s="36"/>
      <c r="C17560" s="52"/>
      <c r="D17560" s="42"/>
      <c r="E17560" s="46"/>
      <c r="F17560" s="36"/>
      <c r="G17560" s="45"/>
    </row>
    <row r="17561" spans="1:7" s="12" customFormat="1" ht="12.75" customHeight="1">
      <c r="A17561" s="41"/>
      <c r="B17561" s="36"/>
      <c r="C17561" s="52"/>
      <c r="D17561" s="42"/>
      <c r="E17561" s="46"/>
      <c r="F17561" s="36"/>
      <c r="G17561" s="45"/>
    </row>
    <row r="17562" spans="1:7" s="12" customFormat="1" ht="12.75" customHeight="1">
      <c r="A17562" s="41"/>
      <c r="B17562" s="36"/>
      <c r="C17562" s="52"/>
      <c r="D17562" s="42"/>
      <c r="E17562" s="46"/>
      <c r="F17562" s="36"/>
      <c r="G17562" s="45"/>
    </row>
    <row r="17563" spans="1:7" s="12" customFormat="1" ht="12.75" customHeight="1">
      <c r="A17563" s="41"/>
      <c r="B17563" s="36"/>
      <c r="C17563" s="52"/>
      <c r="D17563" s="42"/>
      <c r="E17563" s="46"/>
      <c r="F17563" s="36"/>
      <c r="G17563" s="45"/>
    </row>
    <row r="17564" spans="1:7" s="12" customFormat="1" ht="12.75" customHeight="1">
      <c r="A17564" s="41"/>
      <c r="B17564" s="36"/>
      <c r="C17564" s="52"/>
      <c r="D17564" s="42"/>
      <c r="E17564" s="46"/>
      <c r="F17564" s="36"/>
      <c r="G17564" s="45"/>
    </row>
    <row r="17565" spans="1:7" s="12" customFormat="1" ht="12.75" customHeight="1">
      <c r="A17565" s="41"/>
      <c r="B17565" s="36"/>
      <c r="C17565" s="52"/>
      <c r="D17565" s="42"/>
      <c r="E17565" s="46"/>
      <c r="F17565" s="36"/>
      <c r="G17565" s="45"/>
    </row>
    <row r="17566" spans="1:7" s="12" customFormat="1" ht="12.75" customHeight="1">
      <c r="A17566" s="41"/>
      <c r="B17566" s="36"/>
      <c r="C17566" s="52"/>
      <c r="D17566" s="42"/>
      <c r="E17566" s="46"/>
      <c r="F17566" s="36"/>
      <c r="G17566" s="45"/>
    </row>
    <row r="17567" spans="1:7" s="12" customFormat="1" ht="12.75" customHeight="1">
      <c r="A17567" s="41"/>
      <c r="B17567" s="36"/>
      <c r="C17567" s="52"/>
      <c r="D17567" s="42"/>
      <c r="E17567" s="46"/>
      <c r="F17567" s="36"/>
      <c r="G17567" s="45"/>
    </row>
    <row r="17568" spans="1:7" s="12" customFormat="1" ht="12.75" customHeight="1">
      <c r="A17568" s="41"/>
      <c r="B17568" s="36"/>
      <c r="C17568" s="52"/>
      <c r="D17568" s="42"/>
      <c r="E17568" s="46"/>
      <c r="F17568" s="36"/>
      <c r="G17568" s="45"/>
    </row>
    <row r="17569" spans="1:7" s="12" customFormat="1" ht="12.75" customHeight="1">
      <c r="A17569" s="41"/>
      <c r="B17569" s="36"/>
      <c r="C17569" s="52"/>
      <c r="D17569" s="42"/>
      <c r="E17569" s="46"/>
      <c r="F17569" s="36"/>
      <c r="G17569" s="45"/>
    </row>
    <row r="17570" spans="1:7" s="12" customFormat="1" ht="12.75" customHeight="1">
      <c r="A17570" s="41"/>
      <c r="B17570" s="36"/>
      <c r="C17570" s="52"/>
      <c r="D17570" s="42"/>
      <c r="E17570" s="46"/>
      <c r="F17570" s="36"/>
      <c r="G17570" s="45"/>
    </row>
    <row r="17571" spans="1:7" s="12" customFormat="1" ht="12.75" customHeight="1">
      <c r="A17571" s="41"/>
      <c r="B17571" s="36"/>
      <c r="C17571" s="52"/>
      <c r="D17571" s="42"/>
      <c r="E17571" s="46"/>
      <c r="F17571" s="36"/>
      <c r="G17571" s="45"/>
    </row>
    <row r="17572" spans="1:7" s="12" customFormat="1" ht="12.75" customHeight="1">
      <c r="A17572" s="41"/>
      <c r="B17572" s="36"/>
      <c r="C17572" s="52"/>
      <c r="D17572" s="42"/>
      <c r="E17572" s="46"/>
      <c r="F17572" s="36"/>
      <c r="G17572" s="45"/>
    </row>
    <row r="17573" spans="1:7" s="12" customFormat="1" ht="12.75" customHeight="1">
      <c r="A17573" s="41"/>
      <c r="B17573" s="36"/>
      <c r="C17573" s="52"/>
      <c r="D17573" s="42"/>
      <c r="E17573" s="46"/>
      <c r="F17573" s="36"/>
      <c r="G17573" s="45"/>
    </row>
    <row r="17574" spans="1:7" s="12" customFormat="1" ht="12.75" customHeight="1">
      <c r="A17574" s="41"/>
      <c r="B17574" s="36"/>
      <c r="C17574" s="52"/>
      <c r="D17574" s="42"/>
      <c r="E17574" s="46"/>
      <c r="F17574" s="36"/>
      <c r="G17574" s="45"/>
    </row>
    <row r="17575" spans="1:7" s="12" customFormat="1" ht="12.75" customHeight="1">
      <c r="A17575" s="41"/>
      <c r="B17575" s="36"/>
      <c r="C17575" s="52"/>
      <c r="D17575" s="42"/>
      <c r="E17575" s="46"/>
      <c r="F17575" s="36"/>
      <c r="G17575" s="45"/>
    </row>
    <row r="17576" spans="1:7" s="12" customFormat="1" ht="12.75" customHeight="1">
      <c r="A17576" s="41"/>
      <c r="B17576" s="36"/>
      <c r="C17576" s="52"/>
      <c r="D17576" s="42"/>
      <c r="E17576" s="46"/>
      <c r="F17576" s="36"/>
      <c r="G17576" s="45"/>
    </row>
    <row r="17577" spans="1:7" s="12" customFormat="1" ht="12.75" customHeight="1">
      <c r="A17577" s="41"/>
      <c r="B17577" s="36"/>
      <c r="C17577" s="52"/>
      <c r="D17577" s="42"/>
      <c r="E17577" s="46"/>
      <c r="F17577" s="36"/>
      <c r="G17577" s="45"/>
    </row>
    <row r="17578" spans="1:7" s="12" customFormat="1" ht="12.75" customHeight="1">
      <c r="A17578" s="41"/>
      <c r="B17578" s="36"/>
      <c r="C17578" s="52"/>
      <c r="D17578" s="42"/>
      <c r="E17578" s="46"/>
      <c r="F17578" s="36"/>
      <c r="G17578" s="45"/>
    </row>
    <row r="17579" spans="1:7" s="12" customFormat="1" ht="12.75" customHeight="1">
      <c r="A17579" s="41"/>
      <c r="B17579" s="36"/>
      <c r="C17579" s="52"/>
      <c r="D17579" s="42"/>
      <c r="E17579" s="46"/>
      <c r="F17579" s="36"/>
      <c r="G17579" s="45"/>
    </row>
    <row r="17580" spans="1:7" s="12" customFormat="1" ht="12.75" customHeight="1">
      <c r="A17580" s="41"/>
      <c r="B17580" s="36"/>
      <c r="C17580" s="52"/>
      <c r="D17580" s="42"/>
      <c r="E17580" s="46"/>
      <c r="F17580" s="36"/>
      <c r="G17580" s="45"/>
    </row>
    <row r="17581" spans="1:7" s="12" customFormat="1" ht="12.75" customHeight="1">
      <c r="A17581" s="41"/>
      <c r="B17581" s="36"/>
      <c r="C17581" s="52"/>
      <c r="D17581" s="42"/>
      <c r="E17581" s="46"/>
      <c r="F17581" s="36"/>
      <c r="G17581" s="45"/>
    </row>
    <row r="17582" spans="1:7" s="12" customFormat="1" ht="12.75" customHeight="1">
      <c r="A17582" s="41"/>
      <c r="B17582" s="36"/>
      <c r="C17582" s="52"/>
      <c r="D17582" s="42"/>
      <c r="E17582" s="46"/>
      <c r="F17582" s="36"/>
      <c r="G17582" s="45"/>
    </row>
    <row r="17583" spans="1:7" s="12" customFormat="1" ht="12.75" customHeight="1">
      <c r="A17583" s="41"/>
      <c r="B17583" s="36"/>
      <c r="C17583" s="52"/>
      <c r="D17583" s="42"/>
      <c r="E17583" s="46"/>
      <c r="F17583" s="36"/>
      <c r="G17583" s="45"/>
    </row>
    <row r="17584" spans="1:7" s="12" customFormat="1" ht="12.75" customHeight="1">
      <c r="A17584" s="41"/>
      <c r="B17584" s="36"/>
      <c r="C17584" s="52"/>
      <c r="D17584" s="42"/>
      <c r="E17584" s="46"/>
      <c r="F17584" s="36"/>
      <c r="G17584" s="45"/>
    </row>
    <row r="17585" spans="1:7" s="12" customFormat="1" ht="12.75" customHeight="1">
      <c r="A17585" s="41"/>
      <c r="B17585" s="36"/>
      <c r="C17585" s="52"/>
      <c r="D17585" s="42"/>
      <c r="E17585" s="46"/>
      <c r="F17585" s="36"/>
      <c r="G17585" s="45"/>
    </row>
    <row r="17586" spans="1:7" s="12" customFormat="1" ht="12.75" customHeight="1">
      <c r="A17586" s="41"/>
      <c r="B17586" s="36"/>
      <c r="C17586" s="52"/>
      <c r="D17586" s="42"/>
      <c r="E17586" s="46"/>
      <c r="F17586" s="36"/>
      <c r="G17586" s="45"/>
    </row>
    <row r="17587" spans="1:7" s="12" customFormat="1" ht="12.75" customHeight="1">
      <c r="A17587" s="41"/>
      <c r="B17587" s="36"/>
      <c r="C17587" s="52"/>
      <c r="D17587" s="42"/>
      <c r="E17587" s="46"/>
      <c r="F17587" s="36"/>
      <c r="G17587" s="45"/>
    </row>
    <row r="17588" spans="1:7" s="12" customFormat="1" ht="12.75" customHeight="1">
      <c r="A17588" s="41"/>
      <c r="B17588" s="36"/>
      <c r="C17588" s="52"/>
      <c r="D17588" s="42"/>
      <c r="E17588" s="46"/>
      <c r="F17588" s="36"/>
      <c r="G17588" s="45"/>
    </row>
    <row r="17589" spans="1:7" s="12" customFormat="1" ht="12.75" customHeight="1">
      <c r="A17589" s="41"/>
      <c r="B17589" s="36"/>
      <c r="C17589" s="52"/>
      <c r="D17589" s="42"/>
      <c r="E17589" s="46"/>
      <c r="F17589" s="36"/>
      <c r="G17589" s="45"/>
    </row>
    <row r="17590" spans="1:7" s="12" customFormat="1" ht="12.75" customHeight="1">
      <c r="A17590" s="41"/>
      <c r="B17590" s="36"/>
      <c r="C17590" s="52"/>
      <c r="D17590" s="42"/>
      <c r="E17590" s="46"/>
      <c r="F17590" s="36"/>
      <c r="G17590" s="45"/>
    </row>
    <row r="17591" spans="1:7" s="12" customFormat="1" ht="12.75" customHeight="1">
      <c r="A17591" s="41"/>
      <c r="B17591" s="36"/>
      <c r="C17591" s="52"/>
      <c r="D17591" s="42"/>
      <c r="E17591" s="46"/>
      <c r="F17591" s="36"/>
      <c r="G17591" s="45"/>
    </row>
    <row r="17592" spans="1:7" s="12" customFormat="1" ht="12.75" customHeight="1">
      <c r="A17592" s="41"/>
      <c r="B17592" s="36"/>
      <c r="C17592" s="52"/>
      <c r="D17592" s="42"/>
      <c r="E17592" s="46"/>
      <c r="F17592" s="36"/>
      <c r="G17592" s="45"/>
    </row>
    <row r="17593" spans="1:7" s="12" customFormat="1" ht="12.75" customHeight="1">
      <c r="A17593" s="41"/>
      <c r="B17593" s="36"/>
      <c r="C17593" s="52"/>
      <c r="D17593" s="42"/>
      <c r="E17593" s="46"/>
      <c r="F17593" s="36"/>
      <c r="G17593" s="45"/>
    </row>
    <row r="17594" spans="1:7" s="12" customFormat="1" ht="12.75" customHeight="1">
      <c r="A17594" s="41"/>
      <c r="B17594" s="36"/>
      <c r="C17594" s="52"/>
      <c r="D17594" s="42"/>
      <c r="E17594" s="46"/>
      <c r="F17594" s="36"/>
      <c r="G17594" s="45"/>
    </row>
    <row r="17595" spans="1:7" s="12" customFormat="1" ht="12.75" customHeight="1">
      <c r="A17595" s="41"/>
      <c r="B17595" s="36"/>
      <c r="C17595" s="52"/>
      <c r="D17595" s="42"/>
      <c r="E17595" s="46"/>
      <c r="F17595" s="36"/>
      <c r="G17595" s="45"/>
    </row>
    <row r="17596" spans="1:7" s="12" customFormat="1" ht="12.75" customHeight="1">
      <c r="A17596" s="41"/>
      <c r="B17596" s="36"/>
      <c r="C17596" s="52"/>
      <c r="D17596" s="42"/>
      <c r="E17596" s="46"/>
      <c r="F17596" s="36"/>
      <c r="G17596" s="45"/>
    </row>
    <row r="17597" spans="1:7" s="12" customFormat="1" ht="12.75" customHeight="1">
      <c r="A17597" s="41"/>
      <c r="B17597" s="36"/>
      <c r="C17597" s="52"/>
      <c r="D17597" s="42"/>
      <c r="E17597" s="46"/>
      <c r="F17597" s="36"/>
      <c r="G17597" s="45"/>
    </row>
    <row r="17598" spans="1:7" s="12" customFormat="1" ht="12.75" customHeight="1">
      <c r="A17598" s="41"/>
      <c r="B17598" s="36"/>
      <c r="C17598" s="52"/>
      <c r="D17598" s="42"/>
      <c r="E17598" s="46"/>
      <c r="F17598" s="36"/>
      <c r="G17598" s="45"/>
    </row>
    <row r="17599" spans="1:7" s="12" customFormat="1" ht="12.75" customHeight="1">
      <c r="A17599" s="41"/>
      <c r="B17599" s="36"/>
      <c r="C17599" s="52"/>
      <c r="D17599" s="42"/>
      <c r="E17599" s="46"/>
      <c r="F17599" s="36"/>
      <c r="G17599" s="45"/>
    </row>
    <row r="17600" spans="1:7" s="12" customFormat="1" ht="12.75" customHeight="1">
      <c r="A17600" s="41"/>
      <c r="B17600" s="36"/>
      <c r="C17600" s="52"/>
      <c r="D17600" s="42"/>
      <c r="E17600" s="46"/>
      <c r="F17600" s="36"/>
      <c r="G17600" s="45"/>
    </row>
    <row r="17601" spans="1:7" s="12" customFormat="1" ht="12.75" customHeight="1">
      <c r="A17601" s="41"/>
      <c r="B17601" s="36"/>
      <c r="C17601" s="52"/>
      <c r="D17601" s="42"/>
      <c r="E17601" s="46"/>
      <c r="F17601" s="36"/>
      <c r="G17601" s="45"/>
    </row>
    <row r="17602" spans="1:7" s="12" customFormat="1" ht="12.75" customHeight="1">
      <c r="A17602" s="41"/>
      <c r="B17602" s="36"/>
      <c r="C17602" s="52"/>
      <c r="D17602" s="42"/>
      <c r="E17602" s="46"/>
      <c r="F17602" s="36"/>
      <c r="G17602" s="45"/>
    </row>
    <row r="17603" spans="1:7" s="12" customFormat="1" ht="12.75" customHeight="1">
      <c r="A17603" s="41"/>
      <c r="B17603" s="36"/>
      <c r="C17603" s="52"/>
      <c r="D17603" s="42"/>
      <c r="E17603" s="46"/>
      <c r="F17603" s="36"/>
      <c r="G17603" s="45"/>
    </row>
    <row r="17604" spans="1:7" s="12" customFormat="1" ht="12.75" customHeight="1">
      <c r="A17604" s="41"/>
      <c r="B17604" s="36"/>
      <c r="C17604" s="52"/>
      <c r="D17604" s="42"/>
      <c r="E17604" s="46"/>
      <c r="F17604" s="36"/>
      <c r="G17604" s="45"/>
    </row>
    <row r="17605" spans="1:7" s="12" customFormat="1" ht="12.75" customHeight="1">
      <c r="A17605" s="41"/>
      <c r="B17605" s="36"/>
      <c r="C17605" s="52"/>
      <c r="D17605" s="42"/>
      <c r="E17605" s="46"/>
      <c r="F17605" s="36"/>
      <c r="G17605" s="45"/>
    </row>
    <row r="17606" spans="1:7" s="12" customFormat="1" ht="12.75" customHeight="1">
      <c r="A17606" s="41"/>
      <c r="B17606" s="36"/>
      <c r="C17606" s="52"/>
      <c r="D17606" s="42"/>
      <c r="E17606" s="46"/>
      <c r="F17606" s="36"/>
      <c r="G17606" s="45"/>
    </row>
    <row r="17607" spans="1:7" s="12" customFormat="1" ht="12.75" customHeight="1">
      <c r="A17607" s="41"/>
      <c r="B17607" s="36"/>
      <c r="C17607" s="52"/>
      <c r="D17607" s="42"/>
      <c r="E17607" s="46"/>
      <c r="F17607" s="36"/>
      <c r="G17607" s="45"/>
    </row>
    <row r="17608" spans="1:7" s="12" customFormat="1" ht="12.75" customHeight="1">
      <c r="A17608" s="41"/>
      <c r="B17608" s="36"/>
      <c r="C17608" s="52"/>
      <c r="D17608" s="42"/>
      <c r="E17608" s="46"/>
      <c r="F17608" s="36"/>
      <c r="G17608" s="45"/>
    </row>
    <row r="17609" spans="1:7" s="12" customFormat="1" ht="12.75" customHeight="1">
      <c r="A17609" s="41"/>
      <c r="B17609" s="36"/>
      <c r="C17609" s="52"/>
      <c r="D17609" s="42"/>
      <c r="E17609" s="46"/>
      <c r="F17609" s="36"/>
      <c r="G17609" s="45"/>
    </row>
    <row r="17610" spans="1:7" s="12" customFormat="1" ht="12.75" customHeight="1">
      <c r="A17610" s="41"/>
      <c r="B17610" s="36"/>
      <c r="C17610" s="52"/>
      <c r="D17610" s="42"/>
      <c r="E17610" s="46"/>
      <c r="F17610" s="36"/>
      <c r="G17610" s="45"/>
    </row>
    <row r="17611" spans="1:7" s="12" customFormat="1" ht="12.75" customHeight="1">
      <c r="A17611" s="41"/>
      <c r="B17611" s="36"/>
      <c r="C17611" s="52"/>
      <c r="D17611" s="42"/>
      <c r="E17611" s="46"/>
      <c r="F17611" s="36"/>
      <c r="G17611" s="45"/>
    </row>
    <row r="17612" spans="1:7" s="12" customFormat="1" ht="12.75" customHeight="1">
      <c r="A17612" s="41"/>
      <c r="B17612" s="36"/>
      <c r="C17612" s="52"/>
      <c r="D17612" s="42"/>
      <c r="E17612" s="46"/>
      <c r="F17612" s="36"/>
      <c r="G17612" s="45"/>
    </row>
    <row r="17613" spans="1:7" s="12" customFormat="1" ht="12.75" customHeight="1">
      <c r="A17613" s="41"/>
      <c r="B17613" s="36"/>
      <c r="C17613" s="52"/>
      <c r="D17613" s="42"/>
      <c r="E17613" s="46"/>
      <c r="F17613" s="36"/>
      <c r="G17613" s="45"/>
    </row>
    <row r="17614" spans="1:7" s="12" customFormat="1" ht="12.75" customHeight="1">
      <c r="A17614" s="41"/>
      <c r="B17614" s="36"/>
      <c r="C17614" s="52"/>
      <c r="D17614" s="42"/>
      <c r="E17614" s="46"/>
      <c r="F17614" s="36"/>
      <c r="G17614" s="45"/>
    </row>
    <row r="17615" spans="1:7" s="12" customFormat="1" ht="12.75" customHeight="1">
      <c r="A17615" s="41"/>
      <c r="B17615" s="36"/>
      <c r="C17615" s="52"/>
      <c r="D17615" s="42"/>
      <c r="E17615" s="46"/>
      <c r="F17615" s="36"/>
      <c r="G17615" s="45"/>
    </row>
    <row r="17616" spans="1:7" s="12" customFormat="1" ht="12.75" customHeight="1">
      <c r="A17616" s="41"/>
      <c r="B17616" s="36"/>
      <c r="C17616" s="52"/>
      <c r="D17616" s="42"/>
      <c r="E17616" s="46"/>
      <c r="F17616" s="36"/>
      <c r="G17616" s="45"/>
    </row>
    <row r="17617" spans="1:7" s="12" customFormat="1" ht="12.75" customHeight="1">
      <c r="A17617" s="41"/>
      <c r="B17617" s="36"/>
      <c r="C17617" s="52"/>
      <c r="D17617" s="42"/>
      <c r="E17617" s="46"/>
      <c r="F17617" s="36"/>
      <c r="G17617" s="45"/>
    </row>
    <row r="17618" spans="1:7" s="12" customFormat="1" ht="12.75" customHeight="1">
      <c r="A17618" s="41"/>
      <c r="B17618" s="36"/>
      <c r="C17618" s="52"/>
      <c r="D17618" s="42"/>
      <c r="E17618" s="46"/>
      <c r="F17618" s="36"/>
      <c r="G17618" s="45"/>
    </row>
    <row r="17619" spans="1:7" s="12" customFormat="1" ht="12.75" customHeight="1">
      <c r="A17619" s="41"/>
      <c r="B17619" s="36"/>
      <c r="C17619" s="52"/>
      <c r="D17619" s="42"/>
      <c r="E17619" s="46"/>
      <c r="F17619" s="36"/>
      <c r="G17619" s="45"/>
    </row>
    <row r="17620" spans="1:7" s="12" customFormat="1" ht="12.75" customHeight="1">
      <c r="A17620" s="41"/>
      <c r="B17620" s="36"/>
      <c r="C17620" s="52"/>
      <c r="D17620" s="42"/>
      <c r="E17620" s="46"/>
      <c r="F17620" s="36"/>
      <c r="G17620" s="45"/>
    </row>
    <row r="17621" spans="1:7" s="12" customFormat="1" ht="12.75" customHeight="1">
      <c r="A17621" s="41"/>
      <c r="B17621" s="36"/>
      <c r="C17621" s="52"/>
      <c r="D17621" s="42"/>
      <c r="E17621" s="46"/>
      <c r="F17621" s="36"/>
      <c r="G17621" s="45"/>
    </row>
    <row r="17622" spans="1:7" s="12" customFormat="1" ht="12.75" customHeight="1">
      <c r="A17622" s="41"/>
      <c r="B17622" s="36"/>
      <c r="C17622" s="52"/>
      <c r="D17622" s="42"/>
      <c r="E17622" s="46"/>
      <c r="F17622" s="36"/>
      <c r="G17622" s="45"/>
    </row>
    <row r="17623" spans="1:7" s="12" customFormat="1" ht="12.75" customHeight="1">
      <c r="A17623" s="41"/>
      <c r="B17623" s="36"/>
      <c r="C17623" s="52"/>
      <c r="D17623" s="42"/>
      <c r="E17623" s="46"/>
      <c r="F17623" s="36"/>
      <c r="G17623" s="45"/>
    </row>
    <row r="17624" spans="1:7" s="12" customFormat="1" ht="12.75" customHeight="1">
      <c r="A17624" s="41"/>
      <c r="B17624" s="36"/>
      <c r="C17624" s="52"/>
      <c r="D17624" s="42"/>
      <c r="E17624" s="46"/>
      <c r="F17624" s="36"/>
      <c r="G17624" s="45"/>
    </row>
    <row r="17625" spans="1:7" s="12" customFormat="1" ht="12.75" customHeight="1">
      <c r="A17625" s="41"/>
      <c r="B17625" s="36"/>
      <c r="C17625" s="52"/>
      <c r="D17625" s="42"/>
      <c r="E17625" s="46"/>
      <c r="F17625" s="36"/>
      <c r="G17625" s="45"/>
    </row>
    <row r="17626" spans="1:7" s="12" customFormat="1" ht="12.75" customHeight="1">
      <c r="A17626" s="41"/>
      <c r="B17626" s="36"/>
      <c r="C17626" s="52"/>
      <c r="D17626" s="42"/>
      <c r="E17626" s="46"/>
      <c r="F17626" s="36"/>
      <c r="G17626" s="45"/>
    </row>
    <row r="17627" spans="1:7" s="12" customFormat="1" ht="12.75" customHeight="1">
      <c r="A17627" s="41"/>
      <c r="B17627" s="36"/>
      <c r="C17627" s="52"/>
      <c r="D17627" s="42"/>
      <c r="E17627" s="46"/>
      <c r="F17627" s="36"/>
      <c r="G17627" s="45"/>
    </row>
    <row r="17628" spans="1:7" s="12" customFormat="1" ht="12.75" customHeight="1">
      <c r="A17628" s="41"/>
      <c r="B17628" s="36"/>
      <c r="C17628" s="52"/>
      <c r="D17628" s="42"/>
      <c r="E17628" s="46"/>
      <c r="F17628" s="36"/>
      <c r="G17628" s="45"/>
    </row>
    <row r="17629" spans="1:7" s="12" customFormat="1" ht="12.75" customHeight="1">
      <c r="A17629" s="41"/>
      <c r="B17629" s="36"/>
      <c r="C17629" s="52"/>
      <c r="D17629" s="42"/>
      <c r="E17629" s="46"/>
      <c r="F17629" s="36"/>
      <c r="G17629" s="45"/>
    </row>
    <row r="17630" spans="1:7" s="12" customFormat="1" ht="12.75" customHeight="1">
      <c r="A17630" s="41"/>
      <c r="B17630" s="36"/>
      <c r="C17630" s="52"/>
      <c r="D17630" s="42"/>
      <c r="E17630" s="46"/>
      <c r="F17630" s="36"/>
      <c r="G17630" s="45"/>
    </row>
    <row r="17631" spans="1:7" s="12" customFormat="1" ht="12.75" customHeight="1">
      <c r="A17631" s="41"/>
      <c r="B17631" s="36"/>
      <c r="C17631" s="52"/>
      <c r="D17631" s="42"/>
      <c r="E17631" s="46"/>
      <c r="F17631" s="36"/>
      <c r="G17631" s="45"/>
    </row>
    <row r="17632" spans="1:7" s="12" customFormat="1" ht="12.75" customHeight="1">
      <c r="A17632" s="41"/>
      <c r="B17632" s="36"/>
      <c r="C17632" s="52"/>
      <c r="D17632" s="42"/>
      <c r="E17632" s="46"/>
      <c r="F17632" s="36"/>
      <c r="G17632" s="45"/>
    </row>
    <row r="17633" spans="1:7" s="12" customFormat="1" ht="12.75" customHeight="1">
      <c r="A17633" s="41"/>
      <c r="B17633" s="36"/>
      <c r="C17633" s="52"/>
      <c r="D17633" s="42"/>
      <c r="E17633" s="46"/>
      <c r="F17633" s="36"/>
      <c r="G17633" s="45"/>
    </row>
    <row r="17634" spans="1:7" s="12" customFormat="1" ht="12.75" customHeight="1">
      <c r="A17634" s="41"/>
      <c r="B17634" s="36"/>
      <c r="C17634" s="52"/>
      <c r="D17634" s="42"/>
      <c r="E17634" s="46"/>
      <c r="F17634" s="36"/>
      <c r="G17634" s="45"/>
    </row>
    <row r="17635" spans="1:7" s="12" customFormat="1" ht="12.75" customHeight="1">
      <c r="A17635" s="41"/>
      <c r="B17635" s="36"/>
      <c r="C17635" s="52"/>
      <c r="D17635" s="42"/>
      <c r="E17635" s="46"/>
      <c r="F17635" s="36"/>
      <c r="G17635" s="45"/>
    </row>
    <row r="17636" spans="1:7" s="12" customFormat="1" ht="12.75" customHeight="1">
      <c r="A17636" s="41"/>
      <c r="B17636" s="36"/>
      <c r="C17636" s="52"/>
      <c r="D17636" s="42"/>
      <c r="E17636" s="46"/>
      <c r="F17636" s="36"/>
      <c r="G17636" s="45"/>
    </row>
    <row r="17637" spans="1:7" s="12" customFormat="1" ht="12.75" customHeight="1">
      <c r="A17637" s="41"/>
      <c r="B17637" s="36"/>
      <c r="C17637" s="52"/>
      <c r="D17637" s="42"/>
      <c r="E17637" s="46"/>
      <c r="F17637" s="36"/>
      <c r="G17637" s="45"/>
    </row>
    <row r="17638" spans="1:7" s="12" customFormat="1" ht="12.75" customHeight="1">
      <c r="A17638" s="41"/>
      <c r="B17638" s="36"/>
      <c r="C17638" s="52"/>
      <c r="D17638" s="42"/>
      <c r="E17638" s="46"/>
      <c r="F17638" s="36"/>
      <c r="G17638" s="45"/>
    </row>
    <row r="17639" spans="1:7" s="12" customFormat="1" ht="12.75" customHeight="1">
      <c r="A17639" s="41"/>
      <c r="B17639" s="36"/>
      <c r="C17639" s="52"/>
      <c r="D17639" s="42"/>
      <c r="E17639" s="46"/>
      <c r="F17639" s="36"/>
      <c r="G17639" s="45"/>
    </row>
    <row r="17640" spans="1:7" s="12" customFormat="1" ht="12.75" customHeight="1">
      <c r="A17640" s="41"/>
      <c r="B17640" s="36"/>
      <c r="C17640" s="52"/>
      <c r="D17640" s="42"/>
      <c r="E17640" s="46"/>
      <c r="F17640" s="36"/>
      <c r="G17640" s="45"/>
    </row>
    <row r="17641" spans="1:7" s="12" customFormat="1" ht="12.75" customHeight="1">
      <c r="A17641" s="41"/>
      <c r="B17641" s="36"/>
      <c r="C17641" s="52"/>
      <c r="D17641" s="42"/>
      <c r="E17641" s="46"/>
      <c r="F17641" s="36"/>
      <c r="G17641" s="45"/>
    </row>
    <row r="17642" spans="1:7" s="12" customFormat="1" ht="12.75" customHeight="1">
      <c r="A17642" s="41"/>
      <c r="B17642" s="36"/>
      <c r="C17642" s="52"/>
      <c r="D17642" s="42"/>
      <c r="E17642" s="46"/>
      <c r="F17642" s="36"/>
      <c r="G17642" s="45"/>
    </row>
    <row r="17643" spans="1:7" s="12" customFormat="1" ht="12.75" customHeight="1">
      <c r="A17643" s="41"/>
      <c r="B17643" s="36"/>
      <c r="C17643" s="52"/>
      <c r="D17643" s="42"/>
      <c r="E17643" s="46"/>
      <c r="F17643" s="36"/>
      <c r="G17643" s="45"/>
    </row>
    <row r="17644" spans="1:7" s="12" customFormat="1" ht="12.75" customHeight="1">
      <c r="A17644" s="41"/>
      <c r="B17644" s="36"/>
      <c r="C17644" s="52"/>
      <c r="D17644" s="42"/>
      <c r="E17644" s="46"/>
      <c r="F17644" s="36"/>
      <c r="G17644" s="45"/>
    </row>
    <row r="17645" spans="1:7" s="12" customFormat="1" ht="12.75" customHeight="1">
      <c r="A17645" s="41"/>
      <c r="B17645" s="36"/>
      <c r="C17645" s="52"/>
      <c r="D17645" s="42"/>
      <c r="E17645" s="46"/>
      <c r="F17645" s="36"/>
      <c r="G17645" s="45"/>
    </row>
    <row r="17646" spans="1:7" s="12" customFormat="1" ht="12.75" customHeight="1">
      <c r="A17646" s="41"/>
      <c r="B17646" s="36"/>
      <c r="C17646" s="52"/>
      <c r="D17646" s="42"/>
      <c r="E17646" s="46"/>
      <c r="F17646" s="36"/>
      <c r="G17646" s="45"/>
    </row>
    <row r="17647" spans="1:7" s="12" customFormat="1" ht="12.75" customHeight="1">
      <c r="A17647" s="41"/>
      <c r="B17647" s="36"/>
      <c r="C17647" s="52"/>
      <c r="D17647" s="42"/>
      <c r="E17647" s="46"/>
      <c r="F17647" s="36"/>
      <c r="G17647" s="45"/>
    </row>
    <row r="17648" spans="1:7" s="12" customFormat="1" ht="12.75" customHeight="1">
      <c r="A17648" s="41"/>
      <c r="B17648" s="36"/>
      <c r="C17648" s="52"/>
      <c r="D17648" s="42"/>
      <c r="E17648" s="46"/>
      <c r="F17648" s="36"/>
      <c r="G17648" s="45"/>
    </row>
    <row r="17649" spans="1:7" s="12" customFormat="1" ht="12.75" customHeight="1">
      <c r="A17649" s="41"/>
      <c r="B17649" s="36"/>
      <c r="C17649" s="52"/>
      <c r="D17649" s="42"/>
      <c r="E17649" s="46"/>
      <c r="F17649" s="36"/>
      <c r="G17649" s="45"/>
    </row>
    <row r="17650" spans="1:7" s="12" customFormat="1" ht="12.75" customHeight="1">
      <c r="A17650" s="41"/>
      <c r="B17650" s="36"/>
      <c r="C17650" s="52"/>
      <c r="D17650" s="42"/>
      <c r="E17650" s="46"/>
      <c r="F17650" s="36"/>
      <c r="G17650" s="45"/>
    </row>
    <row r="17651" spans="1:7" s="12" customFormat="1" ht="12.75" customHeight="1">
      <c r="A17651" s="41"/>
      <c r="B17651" s="36"/>
      <c r="C17651" s="52"/>
      <c r="D17651" s="42"/>
      <c r="E17651" s="46"/>
      <c r="F17651" s="36"/>
      <c r="G17651" s="45"/>
    </row>
    <row r="17652" spans="1:7" s="12" customFormat="1" ht="12.75" customHeight="1">
      <c r="A17652" s="41"/>
      <c r="B17652" s="36"/>
      <c r="C17652" s="52"/>
      <c r="D17652" s="42"/>
      <c r="E17652" s="46"/>
      <c r="F17652" s="36"/>
      <c r="G17652" s="45"/>
    </row>
    <row r="17653" spans="1:7" s="12" customFormat="1" ht="12.75" customHeight="1">
      <c r="A17653" s="41"/>
      <c r="B17653" s="36"/>
      <c r="C17653" s="52"/>
      <c r="D17653" s="42"/>
      <c r="E17653" s="46"/>
      <c r="F17653" s="36"/>
      <c r="G17653" s="45"/>
    </row>
    <row r="17654" spans="1:7" s="12" customFormat="1" ht="12.75" customHeight="1">
      <c r="A17654" s="41"/>
      <c r="B17654" s="36"/>
      <c r="C17654" s="52"/>
      <c r="D17654" s="42"/>
      <c r="E17654" s="46"/>
      <c r="F17654" s="36"/>
      <c r="G17654" s="45"/>
    </row>
    <row r="17655" spans="1:7" s="12" customFormat="1" ht="12.75" customHeight="1">
      <c r="A17655" s="41"/>
      <c r="B17655" s="36"/>
      <c r="C17655" s="52"/>
      <c r="D17655" s="42"/>
      <c r="E17655" s="46"/>
      <c r="F17655" s="36"/>
      <c r="G17655" s="45"/>
    </row>
    <row r="17656" spans="1:7" s="12" customFormat="1" ht="12.75" customHeight="1">
      <c r="A17656" s="41"/>
      <c r="B17656" s="36"/>
      <c r="C17656" s="52"/>
      <c r="D17656" s="42"/>
      <c r="E17656" s="46"/>
      <c r="F17656" s="36"/>
      <c r="G17656" s="45"/>
    </row>
    <row r="17657" spans="1:7" s="12" customFormat="1" ht="12.75" customHeight="1">
      <c r="A17657" s="41"/>
      <c r="B17657" s="36"/>
      <c r="C17657" s="52"/>
      <c r="D17657" s="42"/>
      <c r="E17657" s="46"/>
      <c r="F17657" s="36"/>
      <c r="G17657" s="45"/>
    </row>
    <row r="17658" spans="1:7" s="12" customFormat="1" ht="12.75" customHeight="1">
      <c r="A17658" s="41"/>
      <c r="B17658" s="36"/>
      <c r="C17658" s="52"/>
      <c r="D17658" s="42"/>
      <c r="E17658" s="46"/>
      <c r="F17658" s="36"/>
      <c r="G17658" s="45"/>
    </row>
    <row r="17659" spans="1:7" s="12" customFormat="1" ht="12.75" customHeight="1">
      <c r="A17659" s="41"/>
      <c r="B17659" s="36"/>
      <c r="C17659" s="52"/>
      <c r="D17659" s="42"/>
      <c r="E17659" s="46"/>
      <c r="F17659" s="36"/>
      <c r="G17659" s="45"/>
    </row>
    <row r="17660" spans="1:7" s="12" customFormat="1" ht="12.75" customHeight="1">
      <c r="A17660" s="41"/>
      <c r="B17660" s="36"/>
      <c r="C17660" s="52"/>
      <c r="D17660" s="42"/>
      <c r="E17660" s="46"/>
      <c r="F17660" s="36"/>
      <c r="G17660" s="45"/>
    </row>
    <row r="17661" spans="1:7" s="12" customFormat="1" ht="12.75" customHeight="1">
      <c r="A17661" s="41"/>
      <c r="B17661" s="36"/>
      <c r="C17661" s="52"/>
      <c r="D17661" s="42"/>
      <c r="E17661" s="46"/>
      <c r="F17661" s="36"/>
      <c r="G17661" s="45"/>
    </row>
    <row r="17662" spans="1:7" s="12" customFormat="1" ht="12.75" customHeight="1">
      <c r="A17662" s="41"/>
      <c r="B17662" s="36"/>
      <c r="C17662" s="52"/>
      <c r="D17662" s="42"/>
      <c r="E17662" s="46"/>
      <c r="F17662" s="36"/>
      <c r="G17662" s="45"/>
    </row>
    <row r="17663" spans="1:7" s="12" customFormat="1" ht="12.75" customHeight="1">
      <c r="A17663" s="41"/>
      <c r="B17663" s="36"/>
      <c r="C17663" s="52"/>
      <c r="D17663" s="42"/>
      <c r="E17663" s="46"/>
      <c r="F17663" s="36"/>
      <c r="G17663" s="45"/>
    </row>
    <row r="17664" spans="1:7" s="12" customFormat="1" ht="12.75" customHeight="1">
      <c r="A17664" s="41"/>
      <c r="B17664" s="36"/>
      <c r="C17664" s="52"/>
      <c r="D17664" s="42"/>
      <c r="E17664" s="46"/>
      <c r="F17664" s="36"/>
      <c r="G17664" s="45"/>
    </row>
    <row r="17665" spans="1:7" s="12" customFormat="1" ht="12.75" customHeight="1">
      <c r="A17665" s="41"/>
      <c r="B17665" s="36"/>
      <c r="C17665" s="52"/>
      <c r="D17665" s="42"/>
      <c r="E17665" s="46"/>
      <c r="F17665" s="36"/>
      <c r="G17665" s="45"/>
    </row>
    <row r="17666" spans="1:7" s="12" customFormat="1" ht="12.75" customHeight="1">
      <c r="A17666" s="41"/>
      <c r="B17666" s="36"/>
      <c r="C17666" s="52"/>
      <c r="D17666" s="42"/>
      <c r="E17666" s="46"/>
      <c r="F17666" s="36"/>
      <c r="G17666" s="45"/>
    </row>
    <row r="17667" spans="1:7" s="12" customFormat="1" ht="12.75" customHeight="1">
      <c r="A17667" s="41"/>
      <c r="B17667" s="36"/>
      <c r="C17667" s="52"/>
      <c r="D17667" s="42"/>
      <c r="E17667" s="46"/>
      <c r="F17667" s="36"/>
      <c r="G17667" s="45"/>
    </row>
    <row r="17668" spans="1:7" s="12" customFormat="1" ht="12.75" customHeight="1">
      <c r="A17668" s="41"/>
      <c r="B17668" s="36"/>
      <c r="C17668" s="52"/>
      <c r="D17668" s="42"/>
      <c r="E17668" s="46"/>
      <c r="F17668" s="36"/>
      <c r="G17668" s="45"/>
    </row>
    <row r="17669" spans="1:7" s="12" customFormat="1" ht="12.75" customHeight="1">
      <c r="A17669" s="41"/>
      <c r="B17669" s="36"/>
      <c r="C17669" s="52"/>
      <c r="D17669" s="42"/>
      <c r="E17669" s="46"/>
      <c r="F17669" s="36"/>
      <c r="G17669" s="45"/>
    </row>
    <row r="17670" spans="1:7" s="12" customFormat="1" ht="12.75" customHeight="1">
      <c r="A17670" s="41"/>
      <c r="B17670" s="36"/>
      <c r="C17670" s="52"/>
      <c r="D17670" s="42"/>
      <c r="E17670" s="46"/>
      <c r="F17670" s="36"/>
      <c r="G17670" s="45"/>
    </row>
    <row r="17671" spans="1:7" s="12" customFormat="1" ht="12.75" customHeight="1">
      <c r="A17671" s="41"/>
      <c r="B17671" s="36"/>
      <c r="C17671" s="52"/>
      <c r="D17671" s="42"/>
      <c r="E17671" s="46"/>
      <c r="F17671" s="36"/>
      <c r="G17671" s="45"/>
    </row>
    <row r="17672" spans="1:7" s="12" customFormat="1" ht="12.75" customHeight="1">
      <c r="A17672" s="41"/>
      <c r="B17672" s="36"/>
      <c r="C17672" s="52"/>
      <c r="D17672" s="42"/>
      <c r="E17672" s="46"/>
      <c r="F17672" s="36"/>
      <c r="G17672" s="45"/>
    </row>
    <row r="17673" spans="1:7" s="12" customFormat="1" ht="12.75" customHeight="1">
      <c r="A17673" s="41"/>
      <c r="B17673" s="36"/>
      <c r="C17673" s="52"/>
      <c r="D17673" s="42"/>
      <c r="E17673" s="46"/>
      <c r="F17673" s="36"/>
      <c r="G17673" s="45"/>
    </row>
    <row r="17674" spans="1:7" s="12" customFormat="1" ht="12.75" customHeight="1">
      <c r="A17674" s="41"/>
      <c r="B17674" s="36"/>
      <c r="C17674" s="52"/>
      <c r="D17674" s="42"/>
      <c r="E17674" s="46"/>
      <c r="F17674" s="36"/>
      <c r="G17674" s="45"/>
    </row>
    <row r="17675" spans="1:7" s="12" customFormat="1" ht="12.75" customHeight="1">
      <c r="A17675" s="41"/>
      <c r="B17675" s="36"/>
      <c r="C17675" s="52"/>
      <c r="D17675" s="42"/>
      <c r="E17675" s="46"/>
      <c r="F17675" s="36"/>
      <c r="G17675" s="45"/>
    </row>
    <row r="17676" spans="1:7" s="12" customFormat="1" ht="12.75" customHeight="1">
      <c r="A17676" s="41"/>
      <c r="B17676" s="36"/>
      <c r="C17676" s="52"/>
      <c r="D17676" s="42"/>
      <c r="E17676" s="46"/>
      <c r="F17676" s="36"/>
      <c r="G17676" s="45"/>
    </row>
    <row r="17677" spans="1:7" s="12" customFormat="1" ht="12.75" customHeight="1">
      <c r="A17677" s="41"/>
      <c r="B17677" s="36"/>
      <c r="C17677" s="52"/>
      <c r="D17677" s="42"/>
      <c r="E17677" s="46"/>
      <c r="F17677" s="36"/>
      <c r="G17677" s="45"/>
    </row>
    <row r="17678" spans="1:7" s="12" customFormat="1" ht="12.75" customHeight="1">
      <c r="A17678" s="41"/>
      <c r="B17678" s="36"/>
      <c r="C17678" s="52"/>
      <c r="D17678" s="42"/>
      <c r="E17678" s="46"/>
      <c r="F17678" s="36"/>
      <c r="G17678" s="45"/>
    </row>
    <row r="17679" spans="1:7" s="12" customFormat="1" ht="12.75" customHeight="1">
      <c r="A17679" s="41"/>
      <c r="B17679" s="36"/>
      <c r="C17679" s="52"/>
      <c r="D17679" s="42"/>
      <c r="E17679" s="46"/>
      <c r="F17679" s="36"/>
      <c r="G17679" s="45"/>
    </row>
    <row r="17680" spans="1:7" s="12" customFormat="1" ht="12.75" customHeight="1">
      <c r="A17680" s="41"/>
      <c r="B17680" s="36"/>
      <c r="C17680" s="52"/>
      <c r="D17680" s="42"/>
      <c r="E17680" s="46"/>
      <c r="F17680" s="36"/>
      <c r="G17680" s="45"/>
    </row>
    <row r="17681" spans="1:7" s="12" customFormat="1" ht="12.75" customHeight="1">
      <c r="A17681" s="41"/>
      <c r="B17681" s="36"/>
      <c r="C17681" s="52"/>
      <c r="D17681" s="42"/>
      <c r="E17681" s="46"/>
      <c r="F17681" s="36"/>
      <c r="G17681" s="45"/>
    </row>
    <row r="17682" spans="1:7" s="12" customFormat="1" ht="12.75" customHeight="1">
      <c r="A17682" s="41"/>
      <c r="B17682" s="36"/>
      <c r="C17682" s="52"/>
      <c r="D17682" s="42"/>
      <c r="E17682" s="46"/>
      <c r="F17682" s="36"/>
      <c r="G17682" s="45"/>
    </row>
    <row r="17683" spans="1:7" s="12" customFormat="1" ht="12.75" customHeight="1">
      <c r="A17683" s="41"/>
      <c r="B17683" s="36"/>
      <c r="C17683" s="52"/>
      <c r="D17683" s="42"/>
      <c r="E17683" s="46"/>
      <c r="F17683" s="36"/>
      <c r="G17683" s="45"/>
    </row>
    <row r="17684" spans="1:7" s="12" customFormat="1" ht="12.75" customHeight="1">
      <c r="A17684" s="41"/>
      <c r="B17684" s="36"/>
      <c r="C17684" s="52"/>
      <c r="D17684" s="42"/>
      <c r="E17684" s="46"/>
      <c r="F17684" s="36"/>
      <c r="G17684" s="45"/>
    </row>
    <row r="17685" spans="1:7" s="12" customFormat="1" ht="12.75" customHeight="1">
      <c r="A17685" s="41"/>
      <c r="B17685" s="36"/>
      <c r="C17685" s="52"/>
      <c r="D17685" s="42"/>
      <c r="E17685" s="46"/>
      <c r="F17685" s="36"/>
      <c r="G17685" s="45"/>
    </row>
    <row r="17686" spans="1:7" s="12" customFormat="1" ht="12.75" customHeight="1">
      <c r="A17686" s="41"/>
      <c r="B17686" s="36"/>
      <c r="C17686" s="52"/>
      <c r="D17686" s="42"/>
      <c r="E17686" s="46"/>
      <c r="F17686" s="36"/>
      <c r="G17686" s="45"/>
    </row>
    <row r="17687" spans="1:7" s="12" customFormat="1" ht="12.75" customHeight="1">
      <c r="A17687" s="41"/>
      <c r="B17687" s="36"/>
      <c r="C17687" s="52"/>
      <c r="D17687" s="42"/>
      <c r="E17687" s="46"/>
      <c r="F17687" s="36"/>
      <c r="G17687" s="45"/>
    </row>
    <row r="17688" spans="1:7" s="12" customFormat="1" ht="12.75" customHeight="1">
      <c r="A17688" s="41"/>
      <c r="B17688" s="36"/>
      <c r="C17688" s="52"/>
      <c r="D17688" s="42"/>
      <c r="E17688" s="46"/>
      <c r="F17688" s="36"/>
      <c r="G17688" s="45"/>
    </row>
    <row r="17689" spans="1:7" s="12" customFormat="1" ht="12.75" customHeight="1">
      <c r="A17689" s="41"/>
      <c r="B17689" s="36"/>
      <c r="C17689" s="52"/>
      <c r="D17689" s="42"/>
      <c r="E17689" s="46"/>
      <c r="F17689" s="36"/>
      <c r="G17689" s="45"/>
    </row>
    <row r="17690" spans="1:7" s="12" customFormat="1" ht="12.75" customHeight="1">
      <c r="A17690" s="41"/>
      <c r="B17690" s="36"/>
      <c r="C17690" s="52"/>
      <c r="D17690" s="42"/>
      <c r="E17690" s="46"/>
      <c r="F17690" s="36"/>
      <c r="G17690" s="45"/>
    </row>
    <row r="17691" spans="1:7" s="12" customFormat="1" ht="12.75" customHeight="1">
      <c r="A17691" s="41"/>
      <c r="B17691" s="36"/>
      <c r="C17691" s="52"/>
      <c r="D17691" s="42"/>
      <c r="E17691" s="46"/>
      <c r="F17691" s="36"/>
      <c r="G17691" s="45"/>
    </row>
    <row r="17692" spans="1:7" s="12" customFormat="1" ht="12.75" customHeight="1">
      <c r="A17692" s="41"/>
      <c r="B17692" s="36"/>
      <c r="C17692" s="52"/>
      <c r="D17692" s="42"/>
      <c r="E17692" s="46"/>
      <c r="F17692" s="36"/>
      <c r="G17692" s="45"/>
    </row>
    <row r="17693" spans="1:7" s="12" customFormat="1" ht="12.75" customHeight="1">
      <c r="A17693" s="41"/>
      <c r="B17693" s="36"/>
      <c r="C17693" s="52"/>
      <c r="D17693" s="42"/>
      <c r="E17693" s="46"/>
      <c r="F17693" s="36"/>
      <c r="G17693" s="45"/>
    </row>
    <row r="17694" spans="1:7" s="12" customFormat="1" ht="12.75" customHeight="1">
      <c r="A17694" s="41"/>
      <c r="B17694" s="36"/>
      <c r="C17694" s="52"/>
      <c r="D17694" s="42"/>
      <c r="E17694" s="46"/>
      <c r="F17694" s="36"/>
      <c r="G17694" s="45"/>
    </row>
    <row r="17695" spans="1:7" s="12" customFormat="1" ht="12.75" customHeight="1">
      <c r="A17695" s="41"/>
      <c r="B17695" s="36"/>
      <c r="C17695" s="52"/>
      <c r="D17695" s="42"/>
      <c r="E17695" s="46"/>
      <c r="F17695" s="36"/>
      <c r="G17695" s="45"/>
    </row>
    <row r="17696" spans="1:7" s="12" customFormat="1" ht="12.75" customHeight="1">
      <c r="A17696" s="41"/>
      <c r="B17696" s="36"/>
      <c r="C17696" s="52"/>
      <c r="D17696" s="42"/>
      <c r="E17696" s="46"/>
      <c r="F17696" s="36"/>
      <c r="G17696" s="45"/>
    </row>
    <row r="17697" spans="1:7" s="12" customFormat="1" ht="12.75" customHeight="1">
      <c r="A17697" s="41"/>
      <c r="B17697" s="36"/>
      <c r="C17697" s="52"/>
      <c r="D17697" s="42"/>
      <c r="E17697" s="46"/>
      <c r="F17697" s="36"/>
      <c r="G17697" s="45"/>
    </row>
    <row r="17698" spans="1:7" s="12" customFormat="1" ht="12.75" customHeight="1">
      <c r="A17698" s="41"/>
      <c r="B17698" s="36"/>
      <c r="C17698" s="52"/>
      <c r="D17698" s="42"/>
      <c r="E17698" s="46"/>
      <c r="F17698" s="36"/>
      <c r="G17698" s="45"/>
    </row>
    <row r="17699" spans="1:7" s="12" customFormat="1" ht="12.75" customHeight="1">
      <c r="A17699" s="41"/>
      <c r="B17699" s="36"/>
      <c r="C17699" s="52"/>
      <c r="D17699" s="42"/>
      <c r="E17699" s="46"/>
      <c r="F17699" s="36"/>
      <c r="G17699" s="45"/>
    </row>
    <row r="17700" spans="1:7" s="12" customFormat="1" ht="12.75" customHeight="1">
      <c r="A17700" s="41"/>
      <c r="B17700" s="36"/>
      <c r="C17700" s="52"/>
      <c r="D17700" s="42"/>
      <c r="E17700" s="46"/>
      <c r="F17700" s="36"/>
      <c r="G17700" s="45"/>
    </row>
    <row r="17701" spans="1:7" s="12" customFormat="1" ht="12.75" customHeight="1">
      <c r="A17701" s="41"/>
      <c r="B17701" s="36"/>
      <c r="C17701" s="52"/>
      <c r="D17701" s="42"/>
      <c r="E17701" s="46"/>
      <c r="F17701" s="36"/>
      <c r="G17701" s="45"/>
    </row>
    <row r="17702" spans="1:7" s="12" customFormat="1" ht="12.75" customHeight="1">
      <c r="A17702" s="41"/>
      <c r="B17702" s="36"/>
      <c r="C17702" s="52"/>
      <c r="D17702" s="42"/>
      <c r="E17702" s="46"/>
      <c r="F17702" s="36"/>
      <c r="G17702" s="45"/>
    </row>
    <row r="17703" spans="1:7" s="12" customFormat="1" ht="12.75" customHeight="1">
      <c r="A17703" s="41"/>
      <c r="B17703" s="36"/>
      <c r="C17703" s="52"/>
      <c r="D17703" s="42"/>
      <c r="E17703" s="46"/>
      <c r="F17703" s="36"/>
      <c r="G17703" s="45"/>
    </row>
    <row r="17704" spans="1:7" s="12" customFormat="1" ht="12.75" customHeight="1">
      <c r="A17704" s="41"/>
      <c r="B17704" s="36"/>
      <c r="C17704" s="52"/>
      <c r="D17704" s="42"/>
      <c r="E17704" s="46"/>
      <c r="F17704" s="36"/>
      <c r="G17704" s="45"/>
    </row>
    <row r="17705" spans="1:7" s="12" customFormat="1" ht="12.75" customHeight="1">
      <c r="A17705" s="41"/>
      <c r="B17705" s="36"/>
      <c r="C17705" s="52"/>
      <c r="D17705" s="42"/>
      <c r="E17705" s="46"/>
      <c r="F17705" s="36"/>
      <c r="G17705" s="45"/>
    </row>
    <row r="17706" spans="1:7" s="12" customFormat="1" ht="12.75" customHeight="1">
      <c r="A17706" s="41"/>
      <c r="B17706" s="36"/>
      <c r="C17706" s="52"/>
      <c r="D17706" s="42"/>
      <c r="E17706" s="46"/>
      <c r="F17706" s="36"/>
      <c r="G17706" s="45"/>
    </row>
    <row r="17707" spans="1:7" s="12" customFormat="1" ht="12.75" customHeight="1">
      <c r="A17707" s="41"/>
      <c r="B17707" s="36"/>
      <c r="C17707" s="52"/>
      <c r="D17707" s="42"/>
      <c r="E17707" s="46"/>
      <c r="F17707" s="36"/>
      <c r="G17707" s="45"/>
    </row>
    <row r="17708" spans="1:7" s="12" customFormat="1" ht="12.75" customHeight="1">
      <c r="A17708" s="41"/>
      <c r="B17708" s="36"/>
      <c r="C17708" s="52"/>
      <c r="D17708" s="42"/>
      <c r="E17708" s="46"/>
      <c r="F17708" s="36"/>
      <c r="G17708" s="45"/>
    </row>
    <row r="17709" spans="1:7" s="12" customFormat="1" ht="12.75" customHeight="1">
      <c r="A17709" s="41"/>
      <c r="B17709" s="36"/>
      <c r="C17709" s="52"/>
      <c r="D17709" s="42"/>
      <c r="E17709" s="46"/>
      <c r="F17709" s="36"/>
      <c r="G17709" s="45"/>
    </row>
    <row r="17710" spans="1:7" s="12" customFormat="1" ht="12.75" customHeight="1">
      <c r="A17710" s="41"/>
      <c r="B17710" s="36"/>
      <c r="C17710" s="52"/>
      <c r="D17710" s="42"/>
      <c r="E17710" s="46"/>
      <c r="F17710" s="36"/>
      <c r="G17710" s="45"/>
    </row>
    <row r="17711" spans="1:7" s="12" customFormat="1" ht="12.75" customHeight="1">
      <c r="A17711" s="41"/>
      <c r="B17711" s="36"/>
      <c r="C17711" s="52"/>
      <c r="D17711" s="42"/>
      <c r="E17711" s="46"/>
      <c r="F17711" s="36"/>
      <c r="G17711" s="45"/>
    </row>
    <row r="17712" spans="1:7" s="12" customFormat="1" ht="12.75" customHeight="1">
      <c r="A17712" s="41"/>
      <c r="B17712" s="36"/>
      <c r="C17712" s="52"/>
      <c r="D17712" s="42"/>
      <c r="E17712" s="46"/>
      <c r="F17712" s="36"/>
      <c r="G17712" s="45"/>
    </row>
    <row r="17713" spans="1:7" s="12" customFormat="1" ht="12.75" customHeight="1">
      <c r="A17713" s="41"/>
      <c r="B17713" s="36"/>
      <c r="C17713" s="52"/>
      <c r="D17713" s="42"/>
      <c r="E17713" s="46"/>
      <c r="F17713" s="36"/>
      <c r="G17713" s="45"/>
    </row>
    <row r="17714" spans="1:7" s="12" customFormat="1" ht="12.75" customHeight="1">
      <c r="A17714" s="41"/>
      <c r="B17714" s="36"/>
      <c r="C17714" s="52"/>
      <c r="D17714" s="42"/>
      <c r="E17714" s="46"/>
      <c r="F17714" s="36"/>
      <c r="G17714" s="45"/>
    </row>
    <row r="17715" spans="1:7" s="12" customFormat="1" ht="12.75" customHeight="1">
      <c r="A17715" s="41"/>
      <c r="B17715" s="36"/>
      <c r="C17715" s="52"/>
      <c r="D17715" s="42"/>
      <c r="E17715" s="46"/>
      <c r="F17715" s="36"/>
      <c r="G17715" s="45"/>
    </row>
    <row r="17716" spans="1:7" s="12" customFormat="1" ht="12.75" customHeight="1">
      <c r="A17716" s="41"/>
      <c r="B17716" s="36"/>
      <c r="C17716" s="52"/>
      <c r="D17716" s="42"/>
      <c r="E17716" s="46"/>
      <c r="F17716" s="36"/>
      <c r="G17716" s="45"/>
    </row>
    <row r="17717" spans="1:7" s="12" customFormat="1" ht="12.75" customHeight="1">
      <c r="A17717" s="41"/>
      <c r="B17717" s="36"/>
      <c r="C17717" s="52"/>
      <c r="D17717" s="42"/>
      <c r="E17717" s="46"/>
      <c r="F17717" s="36"/>
      <c r="G17717" s="45"/>
    </row>
    <row r="17718" spans="1:7" s="12" customFormat="1" ht="12.75" customHeight="1">
      <c r="A17718" s="41"/>
      <c r="B17718" s="36"/>
      <c r="C17718" s="52"/>
      <c r="D17718" s="42"/>
      <c r="E17718" s="46"/>
      <c r="F17718" s="36"/>
      <c r="G17718" s="45"/>
    </row>
    <row r="17719" spans="1:7" s="12" customFormat="1" ht="12.75" customHeight="1">
      <c r="A17719" s="41"/>
      <c r="B17719" s="36"/>
      <c r="C17719" s="52"/>
      <c r="D17719" s="42"/>
      <c r="E17719" s="46"/>
      <c r="F17719" s="36"/>
      <c r="G17719" s="45"/>
    </row>
    <row r="17720" spans="1:7" s="12" customFormat="1" ht="12.75" customHeight="1">
      <c r="A17720" s="41"/>
      <c r="B17720" s="36"/>
      <c r="C17720" s="52"/>
      <c r="D17720" s="42"/>
      <c r="E17720" s="46"/>
      <c r="F17720" s="36"/>
      <c r="G17720" s="45"/>
    </row>
    <row r="17721" spans="1:7" s="12" customFormat="1" ht="12.75" customHeight="1">
      <c r="A17721" s="41"/>
      <c r="B17721" s="36"/>
      <c r="C17721" s="52"/>
      <c r="D17721" s="42"/>
      <c r="E17721" s="46"/>
      <c r="F17721" s="36"/>
      <c r="G17721" s="45"/>
    </row>
    <row r="17722" spans="1:7" s="12" customFormat="1" ht="12.75" customHeight="1">
      <c r="A17722" s="41"/>
      <c r="B17722" s="36"/>
      <c r="C17722" s="52"/>
      <c r="D17722" s="42"/>
      <c r="E17722" s="46"/>
      <c r="F17722" s="36"/>
      <c r="G17722" s="45"/>
    </row>
    <row r="17723" spans="1:7" s="12" customFormat="1" ht="12.75" customHeight="1">
      <c r="A17723" s="41"/>
      <c r="B17723" s="36"/>
      <c r="C17723" s="52"/>
      <c r="D17723" s="42"/>
      <c r="E17723" s="46"/>
      <c r="F17723" s="36"/>
      <c r="G17723" s="45"/>
    </row>
    <row r="17724" spans="1:7" s="12" customFormat="1" ht="12.75" customHeight="1">
      <c r="A17724" s="41"/>
      <c r="B17724" s="36"/>
      <c r="C17724" s="52"/>
      <c r="D17724" s="42"/>
      <c r="E17724" s="46"/>
      <c r="F17724" s="36"/>
      <c r="G17724" s="45"/>
    </row>
    <row r="17725" spans="1:7" s="12" customFormat="1" ht="12.75" customHeight="1">
      <c r="A17725" s="41"/>
      <c r="B17725" s="36"/>
      <c r="C17725" s="52"/>
      <c r="D17725" s="42"/>
      <c r="E17725" s="46"/>
      <c r="F17725" s="36"/>
      <c r="G17725" s="45"/>
    </row>
    <row r="17726" spans="1:7" s="12" customFormat="1" ht="12.75" customHeight="1">
      <c r="A17726" s="41"/>
      <c r="B17726" s="36"/>
      <c r="C17726" s="52"/>
      <c r="D17726" s="42"/>
      <c r="E17726" s="46"/>
      <c r="F17726" s="36"/>
      <c r="G17726" s="45"/>
    </row>
    <row r="17727" spans="1:7" s="12" customFormat="1" ht="12.75" customHeight="1">
      <c r="A17727" s="41"/>
      <c r="B17727" s="36"/>
      <c r="C17727" s="52"/>
      <c r="D17727" s="42"/>
      <c r="E17727" s="46"/>
      <c r="F17727" s="36"/>
      <c r="G17727" s="45"/>
    </row>
    <row r="17728" spans="1:7" s="12" customFormat="1" ht="12.75" customHeight="1">
      <c r="A17728" s="41"/>
      <c r="B17728" s="36"/>
      <c r="C17728" s="52"/>
      <c r="D17728" s="42"/>
      <c r="E17728" s="46"/>
      <c r="F17728" s="36"/>
      <c r="G17728" s="45"/>
    </row>
    <row r="17729" spans="1:7" s="12" customFormat="1" ht="12.75" customHeight="1">
      <c r="A17729" s="41"/>
      <c r="B17729" s="36"/>
      <c r="C17729" s="52"/>
      <c r="D17729" s="42"/>
      <c r="E17729" s="46"/>
      <c r="F17729" s="36"/>
      <c r="G17729" s="45"/>
    </row>
    <row r="17730" spans="1:7" s="12" customFormat="1" ht="12.75" customHeight="1">
      <c r="A17730" s="41"/>
      <c r="B17730" s="36"/>
      <c r="C17730" s="52"/>
      <c r="D17730" s="42"/>
      <c r="E17730" s="46"/>
      <c r="F17730" s="36"/>
      <c r="G17730" s="45"/>
    </row>
    <row r="17731" spans="1:7" s="12" customFormat="1" ht="12.75" customHeight="1">
      <c r="A17731" s="41"/>
      <c r="B17731" s="36"/>
      <c r="C17731" s="52"/>
      <c r="D17731" s="42"/>
      <c r="E17731" s="46"/>
      <c r="F17731" s="36"/>
      <c r="G17731" s="45"/>
    </row>
    <row r="17732" spans="1:7" s="12" customFormat="1" ht="12.75" customHeight="1">
      <c r="A17732" s="41"/>
      <c r="B17732" s="36"/>
      <c r="C17732" s="52"/>
      <c r="D17732" s="42"/>
      <c r="E17732" s="46"/>
      <c r="F17732" s="36"/>
      <c r="G17732" s="45"/>
    </row>
    <row r="17733" spans="1:7" s="12" customFormat="1" ht="12.75" customHeight="1">
      <c r="A17733" s="41"/>
      <c r="B17733" s="36"/>
      <c r="C17733" s="52"/>
      <c r="D17733" s="42"/>
      <c r="E17733" s="46"/>
      <c r="F17733" s="36"/>
      <c r="G17733" s="45"/>
    </row>
    <row r="17734" spans="1:7" s="12" customFormat="1" ht="12.75" customHeight="1">
      <c r="A17734" s="41"/>
      <c r="B17734" s="36"/>
      <c r="C17734" s="52"/>
      <c r="D17734" s="42"/>
      <c r="E17734" s="46"/>
      <c r="F17734" s="36"/>
      <c r="G17734" s="45"/>
    </row>
    <row r="17735" spans="1:7" s="12" customFormat="1" ht="12.75" customHeight="1">
      <c r="A17735" s="41"/>
      <c r="B17735" s="36"/>
      <c r="C17735" s="52"/>
      <c r="D17735" s="42"/>
      <c r="E17735" s="46"/>
      <c r="F17735" s="36"/>
      <c r="G17735" s="45"/>
    </row>
    <row r="17736" spans="1:7" s="12" customFormat="1" ht="12.75" customHeight="1">
      <c r="A17736" s="41"/>
      <c r="B17736" s="36"/>
      <c r="C17736" s="52"/>
      <c r="D17736" s="42"/>
      <c r="E17736" s="46"/>
      <c r="F17736" s="36"/>
      <c r="G17736" s="45"/>
    </row>
    <row r="17737" spans="1:7" s="12" customFormat="1" ht="12.75" customHeight="1">
      <c r="A17737" s="41"/>
      <c r="B17737" s="36"/>
      <c r="C17737" s="52"/>
      <c r="D17737" s="42"/>
      <c r="E17737" s="46"/>
      <c r="F17737" s="36"/>
      <c r="G17737" s="45"/>
    </row>
    <row r="17738" spans="1:7" s="12" customFormat="1" ht="12.75" customHeight="1">
      <c r="A17738" s="41"/>
      <c r="B17738" s="36"/>
      <c r="C17738" s="52"/>
      <c r="D17738" s="42"/>
      <c r="E17738" s="46"/>
      <c r="F17738" s="36"/>
      <c r="G17738" s="45"/>
    </row>
    <row r="17739" spans="1:7" s="12" customFormat="1" ht="12.75" customHeight="1">
      <c r="A17739" s="41"/>
      <c r="B17739" s="36"/>
      <c r="C17739" s="52"/>
      <c r="D17739" s="42"/>
      <c r="E17739" s="46"/>
      <c r="F17739" s="36"/>
      <c r="G17739" s="45"/>
    </row>
    <row r="17740" spans="1:7" s="12" customFormat="1" ht="12.75" customHeight="1">
      <c r="A17740" s="41"/>
      <c r="B17740" s="36"/>
      <c r="C17740" s="52"/>
      <c r="D17740" s="42"/>
      <c r="E17740" s="46"/>
      <c r="F17740" s="36"/>
      <c r="G17740" s="45"/>
    </row>
    <row r="17741" spans="1:7" s="12" customFormat="1" ht="12.75" customHeight="1">
      <c r="A17741" s="41"/>
      <c r="B17741" s="36"/>
      <c r="C17741" s="52"/>
      <c r="D17741" s="42"/>
      <c r="E17741" s="46"/>
      <c r="F17741" s="36"/>
      <c r="G17741" s="45"/>
    </row>
    <row r="17742" spans="1:7" s="12" customFormat="1" ht="12.75" customHeight="1">
      <c r="A17742" s="41"/>
      <c r="B17742" s="36"/>
      <c r="C17742" s="52"/>
      <c r="D17742" s="42"/>
      <c r="E17742" s="46"/>
      <c r="F17742" s="36"/>
      <c r="G17742" s="45"/>
    </row>
    <row r="17743" spans="1:7" s="12" customFormat="1" ht="12.75" customHeight="1">
      <c r="A17743" s="41"/>
      <c r="B17743" s="36"/>
      <c r="C17743" s="52"/>
      <c r="D17743" s="42"/>
      <c r="E17743" s="46"/>
      <c r="F17743" s="36"/>
      <c r="G17743" s="45"/>
    </row>
    <row r="17744" spans="1:7" s="12" customFormat="1" ht="12.75" customHeight="1">
      <c r="A17744" s="41"/>
      <c r="B17744" s="36"/>
      <c r="C17744" s="52"/>
      <c r="D17744" s="42"/>
      <c r="E17744" s="46"/>
      <c r="F17744" s="36"/>
      <c r="G17744" s="45"/>
    </row>
    <row r="17745" spans="1:7" s="12" customFormat="1" ht="12.75" customHeight="1">
      <c r="A17745" s="41"/>
      <c r="B17745" s="36"/>
      <c r="C17745" s="52"/>
      <c r="D17745" s="42"/>
      <c r="E17745" s="46"/>
      <c r="F17745" s="36"/>
      <c r="G17745" s="45"/>
    </row>
    <row r="17746" spans="1:7" s="12" customFormat="1" ht="12.75" customHeight="1">
      <c r="A17746" s="41"/>
      <c r="B17746" s="36"/>
      <c r="C17746" s="52"/>
      <c r="D17746" s="42"/>
      <c r="E17746" s="46"/>
      <c r="F17746" s="36"/>
      <c r="G17746" s="45"/>
    </row>
    <row r="17747" spans="1:7" s="12" customFormat="1" ht="12.75" customHeight="1">
      <c r="A17747" s="41"/>
      <c r="B17747" s="36"/>
      <c r="C17747" s="52"/>
      <c r="D17747" s="42"/>
      <c r="E17747" s="46"/>
      <c r="F17747" s="36"/>
      <c r="G17747" s="45"/>
    </row>
    <row r="17748" spans="1:7" s="12" customFormat="1" ht="12.75" customHeight="1">
      <c r="A17748" s="41"/>
      <c r="B17748" s="36"/>
      <c r="C17748" s="52"/>
      <c r="D17748" s="42"/>
      <c r="E17748" s="46"/>
      <c r="F17748" s="36"/>
      <c r="G17748" s="45"/>
    </row>
    <row r="17749" spans="1:7" s="12" customFormat="1" ht="12.75" customHeight="1">
      <c r="A17749" s="41"/>
      <c r="B17749" s="36"/>
      <c r="C17749" s="52"/>
      <c r="D17749" s="42"/>
      <c r="E17749" s="46"/>
      <c r="F17749" s="36"/>
      <c r="G17749" s="45"/>
    </row>
    <row r="17750" spans="1:7" s="12" customFormat="1" ht="12.75" customHeight="1">
      <c r="A17750" s="41"/>
      <c r="B17750" s="36"/>
      <c r="C17750" s="52"/>
      <c r="D17750" s="42"/>
      <c r="E17750" s="46"/>
      <c r="F17750" s="36"/>
      <c r="G17750" s="45"/>
    </row>
    <row r="17751" spans="1:7" s="12" customFormat="1" ht="12.75" customHeight="1">
      <c r="A17751" s="41"/>
      <c r="B17751" s="36"/>
      <c r="C17751" s="52"/>
      <c r="D17751" s="42"/>
      <c r="E17751" s="46"/>
      <c r="F17751" s="36"/>
      <c r="G17751" s="45"/>
    </row>
    <row r="17752" spans="1:7" s="12" customFormat="1" ht="12.75" customHeight="1">
      <c r="A17752" s="41"/>
      <c r="B17752" s="36"/>
      <c r="C17752" s="52"/>
      <c r="D17752" s="42"/>
      <c r="E17752" s="46"/>
      <c r="F17752" s="36"/>
      <c r="G17752" s="45"/>
    </row>
    <row r="17753" spans="1:7" s="12" customFormat="1" ht="12.75" customHeight="1">
      <c r="A17753" s="41"/>
      <c r="B17753" s="36"/>
      <c r="C17753" s="52"/>
      <c r="D17753" s="42"/>
      <c r="E17753" s="46"/>
      <c r="F17753" s="36"/>
      <c r="G17753" s="45"/>
    </row>
    <row r="17754" spans="1:7" s="12" customFormat="1" ht="12.75" customHeight="1">
      <c r="A17754" s="41"/>
      <c r="B17754" s="36"/>
      <c r="C17754" s="52"/>
      <c r="D17754" s="42"/>
      <c r="E17754" s="46"/>
      <c r="F17754" s="36"/>
      <c r="G17754" s="45"/>
    </row>
    <row r="17755" spans="1:7" s="12" customFormat="1" ht="12.75" customHeight="1">
      <c r="A17755" s="41"/>
      <c r="B17755" s="36"/>
      <c r="C17755" s="52"/>
      <c r="D17755" s="42"/>
      <c r="E17755" s="46"/>
      <c r="F17755" s="36"/>
      <c r="G17755" s="45"/>
    </row>
    <row r="17756" spans="1:7" s="12" customFormat="1" ht="12.75" customHeight="1">
      <c r="A17756" s="41"/>
      <c r="B17756" s="36"/>
      <c r="C17756" s="52"/>
      <c r="D17756" s="42"/>
      <c r="E17756" s="46"/>
      <c r="F17756" s="36"/>
      <c r="G17756" s="45"/>
    </row>
    <row r="17757" spans="1:7" s="12" customFormat="1" ht="12.75" customHeight="1">
      <c r="A17757" s="41"/>
      <c r="B17757" s="36"/>
      <c r="C17757" s="52"/>
      <c r="D17757" s="42"/>
      <c r="E17757" s="46"/>
      <c r="F17757" s="36"/>
      <c r="G17757" s="45"/>
    </row>
    <row r="17758" spans="1:7" s="12" customFormat="1" ht="12.75" customHeight="1">
      <c r="A17758" s="41"/>
      <c r="B17758" s="36"/>
      <c r="C17758" s="52"/>
      <c r="D17758" s="42"/>
      <c r="E17758" s="46"/>
      <c r="F17758" s="36"/>
      <c r="G17758" s="45"/>
    </row>
    <row r="17759" spans="1:7" s="12" customFormat="1" ht="12.75" customHeight="1">
      <c r="A17759" s="41"/>
      <c r="B17759" s="36"/>
      <c r="C17759" s="52"/>
      <c r="D17759" s="42"/>
      <c r="E17759" s="46"/>
      <c r="F17759" s="36"/>
      <c r="G17759" s="45"/>
    </row>
    <row r="17760" spans="1:7" s="12" customFormat="1" ht="12.75" customHeight="1">
      <c r="A17760" s="41"/>
      <c r="B17760" s="36"/>
      <c r="C17760" s="52"/>
      <c r="D17760" s="42"/>
      <c r="E17760" s="46"/>
      <c r="F17760" s="36"/>
      <c r="G17760" s="45"/>
    </row>
    <row r="17761" spans="1:7" s="12" customFormat="1" ht="12.75" customHeight="1">
      <c r="A17761" s="41"/>
      <c r="B17761" s="36"/>
      <c r="C17761" s="52"/>
      <c r="D17761" s="42"/>
      <c r="E17761" s="46"/>
      <c r="F17761" s="36"/>
      <c r="G17761" s="45"/>
    </row>
    <row r="17762" spans="1:7" s="12" customFormat="1" ht="12.75" customHeight="1">
      <c r="A17762" s="41"/>
      <c r="B17762" s="36"/>
      <c r="C17762" s="52"/>
      <c r="D17762" s="42"/>
      <c r="E17762" s="46"/>
      <c r="F17762" s="36"/>
      <c r="G17762" s="45"/>
    </row>
    <row r="17763" spans="1:7" s="12" customFormat="1" ht="12.75" customHeight="1">
      <c r="A17763" s="41"/>
      <c r="B17763" s="36"/>
      <c r="C17763" s="52"/>
      <c r="D17763" s="42"/>
      <c r="E17763" s="46"/>
      <c r="F17763" s="36"/>
      <c r="G17763" s="45"/>
    </row>
    <row r="17764" spans="1:7" s="12" customFormat="1" ht="12.75" customHeight="1">
      <c r="A17764" s="41"/>
      <c r="B17764" s="36"/>
      <c r="C17764" s="52"/>
      <c r="D17764" s="42"/>
      <c r="E17764" s="46"/>
      <c r="F17764" s="36"/>
      <c r="G17764" s="45"/>
    </row>
    <row r="17765" spans="1:7" s="12" customFormat="1" ht="12.75" customHeight="1">
      <c r="A17765" s="41"/>
      <c r="B17765" s="36"/>
      <c r="C17765" s="52"/>
      <c r="D17765" s="42"/>
      <c r="E17765" s="46"/>
      <c r="F17765" s="36"/>
      <c r="G17765" s="45"/>
    </row>
    <row r="17766" spans="1:7" s="12" customFormat="1" ht="12.75" customHeight="1">
      <c r="A17766" s="41"/>
      <c r="B17766" s="36"/>
      <c r="C17766" s="52"/>
      <c r="D17766" s="42"/>
      <c r="E17766" s="46"/>
      <c r="F17766" s="36"/>
      <c r="G17766" s="45"/>
    </row>
    <row r="17767" spans="1:7" s="12" customFormat="1" ht="12.75" customHeight="1">
      <c r="A17767" s="41"/>
      <c r="B17767" s="36"/>
      <c r="C17767" s="52"/>
      <c r="D17767" s="42"/>
      <c r="E17767" s="46"/>
      <c r="F17767" s="36"/>
      <c r="G17767" s="45"/>
    </row>
    <row r="17768" spans="1:7" s="12" customFormat="1" ht="12.75" customHeight="1">
      <c r="A17768" s="41"/>
      <c r="B17768" s="36"/>
      <c r="C17768" s="52"/>
      <c r="D17768" s="42"/>
      <c r="E17768" s="46"/>
      <c r="F17768" s="36"/>
      <c r="G17768" s="45"/>
    </row>
    <row r="17769" spans="1:7" s="12" customFormat="1" ht="12.75" customHeight="1">
      <c r="A17769" s="41"/>
      <c r="B17769" s="36"/>
      <c r="C17769" s="52"/>
      <c r="D17769" s="42"/>
      <c r="E17769" s="46"/>
      <c r="F17769" s="36"/>
      <c r="G17769" s="45"/>
    </row>
    <row r="17770" spans="1:7" s="12" customFormat="1" ht="12.75" customHeight="1">
      <c r="A17770" s="41"/>
      <c r="B17770" s="36"/>
      <c r="C17770" s="52"/>
      <c r="D17770" s="42"/>
      <c r="E17770" s="46"/>
      <c r="F17770" s="36"/>
      <c r="G17770" s="45"/>
    </row>
    <row r="17771" spans="1:7" s="12" customFormat="1" ht="12.75" customHeight="1">
      <c r="A17771" s="41"/>
      <c r="B17771" s="36"/>
      <c r="C17771" s="52"/>
      <c r="D17771" s="42"/>
      <c r="E17771" s="46"/>
      <c r="F17771" s="36"/>
      <c r="G17771" s="45"/>
    </row>
    <row r="17772" spans="1:7" s="12" customFormat="1" ht="12.75" customHeight="1">
      <c r="A17772" s="41"/>
      <c r="B17772" s="36"/>
      <c r="C17772" s="52"/>
      <c r="D17772" s="42"/>
      <c r="E17772" s="46"/>
      <c r="F17772" s="36"/>
      <c r="G17772" s="45"/>
    </row>
    <row r="17773" spans="1:7" s="12" customFormat="1" ht="12.75" customHeight="1">
      <c r="A17773" s="41"/>
      <c r="B17773" s="36"/>
      <c r="C17773" s="52"/>
      <c r="D17773" s="42"/>
      <c r="E17773" s="46"/>
      <c r="F17773" s="36"/>
      <c r="G17773" s="45"/>
    </row>
    <row r="17774" spans="1:7" s="12" customFormat="1" ht="12.75" customHeight="1">
      <c r="A17774" s="41"/>
      <c r="B17774" s="36"/>
      <c r="C17774" s="52"/>
      <c r="D17774" s="42"/>
      <c r="E17774" s="46"/>
      <c r="F17774" s="36"/>
      <c r="G17774" s="45"/>
    </row>
    <row r="17775" spans="1:7" s="12" customFormat="1" ht="12.75" customHeight="1">
      <c r="A17775" s="41"/>
      <c r="B17775" s="36"/>
      <c r="C17775" s="52"/>
      <c r="D17775" s="42"/>
      <c r="E17775" s="46"/>
      <c r="F17775" s="36"/>
      <c r="G17775" s="45"/>
    </row>
    <row r="17776" spans="1:7" s="12" customFormat="1" ht="12.75" customHeight="1">
      <c r="A17776" s="41"/>
      <c r="B17776" s="36"/>
      <c r="C17776" s="52"/>
      <c r="D17776" s="42"/>
      <c r="E17776" s="46"/>
      <c r="F17776" s="36"/>
      <c r="G17776" s="45"/>
    </row>
    <row r="17777" spans="1:7" s="12" customFormat="1" ht="12.75" customHeight="1">
      <c r="A17777" s="41"/>
      <c r="B17777" s="36"/>
      <c r="C17777" s="52"/>
      <c r="D17777" s="42"/>
      <c r="E17777" s="46"/>
      <c r="F17777" s="36"/>
      <c r="G17777" s="45"/>
    </row>
    <row r="17778" spans="1:7" s="12" customFormat="1" ht="12.75" customHeight="1">
      <c r="A17778" s="41"/>
      <c r="B17778" s="36"/>
      <c r="C17778" s="52"/>
      <c r="D17778" s="42"/>
      <c r="E17778" s="46"/>
      <c r="F17778" s="36"/>
      <c r="G17778" s="45"/>
    </row>
    <row r="17779" spans="1:7" s="12" customFormat="1" ht="12.75" customHeight="1">
      <c r="A17779" s="41"/>
      <c r="B17779" s="36"/>
      <c r="C17779" s="52"/>
      <c r="D17779" s="42"/>
      <c r="E17779" s="46"/>
      <c r="F17779" s="36"/>
      <c r="G17779" s="45"/>
    </row>
    <row r="17780" spans="1:7" s="12" customFormat="1" ht="12.75" customHeight="1">
      <c r="A17780" s="41"/>
      <c r="B17780" s="36"/>
      <c r="C17780" s="52"/>
      <c r="D17780" s="42"/>
      <c r="E17780" s="46"/>
      <c r="F17780" s="36"/>
      <c r="G17780" s="45"/>
    </row>
    <row r="17781" spans="1:7" s="12" customFormat="1" ht="12.75" customHeight="1">
      <c r="A17781" s="41"/>
      <c r="B17781" s="36"/>
      <c r="C17781" s="52"/>
      <c r="D17781" s="42"/>
      <c r="E17781" s="46"/>
      <c r="F17781" s="36"/>
      <c r="G17781" s="45"/>
    </row>
    <row r="17782" spans="1:7" s="12" customFormat="1" ht="12.75" customHeight="1">
      <c r="A17782" s="41"/>
      <c r="B17782" s="36"/>
      <c r="C17782" s="52"/>
      <c r="D17782" s="42"/>
      <c r="E17782" s="46"/>
      <c r="F17782" s="36"/>
      <c r="G17782" s="45"/>
    </row>
    <row r="17783" spans="1:7" s="12" customFormat="1" ht="12.75" customHeight="1">
      <c r="A17783" s="41"/>
      <c r="B17783" s="36"/>
      <c r="C17783" s="52"/>
      <c r="D17783" s="42"/>
      <c r="E17783" s="46"/>
      <c r="F17783" s="36"/>
      <c r="G17783" s="45"/>
    </row>
    <row r="17784" spans="1:7" s="12" customFormat="1" ht="12.75" customHeight="1">
      <c r="A17784" s="41"/>
      <c r="B17784" s="36"/>
      <c r="C17784" s="52"/>
      <c r="D17784" s="42"/>
      <c r="E17784" s="46"/>
      <c r="F17784" s="36"/>
      <c r="G17784" s="45"/>
    </row>
    <row r="17785" spans="1:7" s="12" customFormat="1" ht="12.75" customHeight="1">
      <c r="A17785" s="41"/>
      <c r="B17785" s="36"/>
      <c r="C17785" s="52"/>
      <c r="D17785" s="42"/>
      <c r="E17785" s="46"/>
      <c r="F17785" s="36"/>
      <c r="G17785" s="45"/>
    </row>
    <row r="17786" spans="1:7" s="12" customFormat="1" ht="12.75" customHeight="1">
      <c r="A17786" s="41"/>
      <c r="B17786" s="36"/>
      <c r="C17786" s="52"/>
      <c r="D17786" s="42"/>
      <c r="E17786" s="46"/>
      <c r="F17786" s="36"/>
      <c r="G17786" s="45"/>
    </row>
    <row r="17787" spans="1:7" s="12" customFormat="1" ht="12.75" customHeight="1">
      <c r="A17787" s="41"/>
      <c r="B17787" s="36"/>
      <c r="C17787" s="52"/>
      <c r="D17787" s="42"/>
      <c r="E17787" s="46"/>
      <c r="F17787" s="36"/>
      <c r="G17787" s="45"/>
    </row>
    <row r="17788" spans="1:7" s="12" customFormat="1" ht="12.75" customHeight="1">
      <c r="A17788" s="41"/>
      <c r="B17788" s="36"/>
      <c r="C17788" s="52"/>
      <c r="D17788" s="42"/>
      <c r="E17788" s="46"/>
      <c r="F17788" s="36"/>
      <c r="G17788" s="45"/>
    </row>
    <row r="17789" spans="1:7" s="12" customFormat="1" ht="12.75" customHeight="1">
      <c r="A17789" s="41"/>
      <c r="B17789" s="36"/>
      <c r="C17789" s="52"/>
      <c r="D17789" s="42"/>
      <c r="E17789" s="46"/>
      <c r="F17789" s="36"/>
      <c r="G17789" s="45"/>
    </row>
    <row r="17790" spans="1:7" s="12" customFormat="1" ht="12.75" customHeight="1">
      <c r="A17790" s="41"/>
      <c r="B17790" s="36"/>
      <c r="C17790" s="52"/>
      <c r="D17790" s="42"/>
      <c r="E17790" s="46"/>
      <c r="F17790" s="36"/>
      <c r="G17790" s="45"/>
    </row>
    <row r="17791" spans="1:7" s="12" customFormat="1" ht="12.75" customHeight="1">
      <c r="A17791" s="41"/>
      <c r="B17791" s="36"/>
      <c r="C17791" s="52"/>
      <c r="D17791" s="42"/>
      <c r="E17791" s="46"/>
      <c r="F17791" s="36"/>
      <c r="G17791" s="45"/>
    </row>
    <row r="17792" spans="1:7" s="12" customFormat="1" ht="12.75" customHeight="1">
      <c r="A17792" s="41"/>
      <c r="B17792" s="36"/>
      <c r="C17792" s="52"/>
      <c r="D17792" s="42"/>
      <c r="E17792" s="46"/>
      <c r="F17792" s="36"/>
      <c r="G17792" s="45"/>
    </row>
    <row r="17793" spans="1:7" s="12" customFormat="1" ht="12.75" customHeight="1">
      <c r="A17793" s="41"/>
      <c r="B17793" s="36"/>
      <c r="C17793" s="52"/>
      <c r="D17793" s="42"/>
      <c r="E17793" s="46"/>
      <c r="F17793" s="36"/>
      <c r="G17793" s="45"/>
    </row>
    <row r="17794" spans="1:7" s="12" customFormat="1" ht="12.75" customHeight="1">
      <c r="A17794" s="41"/>
      <c r="B17794" s="36"/>
      <c r="C17794" s="52"/>
      <c r="D17794" s="42"/>
      <c r="E17794" s="46"/>
      <c r="F17794" s="36"/>
      <c r="G17794" s="45"/>
    </row>
    <row r="17795" spans="1:7" s="12" customFormat="1" ht="12.75" customHeight="1">
      <c r="A17795" s="41"/>
      <c r="B17795" s="36"/>
      <c r="C17795" s="52"/>
      <c r="D17795" s="42"/>
      <c r="E17795" s="46"/>
      <c r="F17795" s="36"/>
      <c r="G17795" s="45"/>
    </row>
    <row r="17796" spans="1:7" s="12" customFormat="1" ht="12.75" customHeight="1">
      <c r="A17796" s="41"/>
      <c r="B17796" s="36"/>
      <c r="C17796" s="52"/>
      <c r="D17796" s="42"/>
      <c r="E17796" s="46"/>
      <c r="F17796" s="36"/>
      <c r="G17796" s="45"/>
    </row>
    <row r="17797" spans="1:7" s="12" customFormat="1" ht="12.75" customHeight="1">
      <c r="A17797" s="41"/>
      <c r="B17797" s="36"/>
      <c r="C17797" s="52"/>
      <c r="D17797" s="42"/>
      <c r="E17797" s="46"/>
      <c r="F17797" s="36"/>
      <c r="G17797" s="45"/>
    </row>
    <row r="17798" spans="1:7" s="12" customFormat="1" ht="12.75" customHeight="1">
      <c r="A17798" s="41"/>
      <c r="B17798" s="36"/>
      <c r="C17798" s="52"/>
      <c r="D17798" s="42"/>
      <c r="E17798" s="46"/>
      <c r="F17798" s="36"/>
      <c r="G17798" s="45"/>
    </row>
    <row r="17799" spans="1:7" s="12" customFormat="1" ht="12.75" customHeight="1">
      <c r="A17799" s="41"/>
      <c r="B17799" s="36"/>
      <c r="C17799" s="52"/>
      <c r="D17799" s="42"/>
      <c r="E17799" s="46"/>
      <c r="F17799" s="36"/>
      <c r="G17799" s="45"/>
    </row>
    <row r="17800" spans="1:7" s="12" customFormat="1" ht="12.75" customHeight="1">
      <c r="A17800" s="41"/>
      <c r="B17800" s="36"/>
      <c r="C17800" s="52"/>
      <c r="D17800" s="42"/>
      <c r="E17800" s="46"/>
      <c r="F17800" s="36"/>
      <c r="G17800" s="45"/>
    </row>
    <row r="17801" spans="1:7" s="12" customFormat="1" ht="12.75" customHeight="1">
      <c r="A17801" s="41"/>
      <c r="B17801" s="36"/>
      <c r="C17801" s="52"/>
      <c r="D17801" s="42"/>
      <c r="E17801" s="46"/>
      <c r="F17801" s="36"/>
      <c r="G17801" s="45"/>
    </row>
    <row r="17802" spans="1:7" s="12" customFormat="1" ht="12.75" customHeight="1">
      <c r="A17802" s="41"/>
      <c r="B17802" s="36"/>
      <c r="C17802" s="52"/>
      <c r="D17802" s="42"/>
      <c r="E17802" s="46"/>
      <c r="F17802" s="36"/>
      <c r="G17802" s="45"/>
    </row>
    <row r="17803" spans="1:7" s="12" customFormat="1" ht="12.75" customHeight="1">
      <c r="A17803" s="41"/>
      <c r="B17803" s="36"/>
      <c r="C17803" s="52"/>
      <c r="D17803" s="42"/>
      <c r="E17803" s="46"/>
      <c r="F17803" s="36"/>
      <c r="G17803" s="45"/>
    </row>
    <row r="17804" spans="1:7" s="12" customFormat="1" ht="12.75" customHeight="1">
      <c r="A17804" s="41"/>
      <c r="B17804" s="36"/>
      <c r="C17804" s="52"/>
      <c r="D17804" s="42"/>
      <c r="E17804" s="46"/>
      <c r="F17804" s="36"/>
      <c r="G17804" s="45"/>
    </row>
    <row r="17805" spans="1:7" s="12" customFormat="1" ht="12.75" customHeight="1">
      <c r="A17805" s="41"/>
      <c r="B17805" s="36"/>
      <c r="C17805" s="52"/>
      <c r="D17805" s="42"/>
      <c r="E17805" s="46"/>
      <c r="F17805" s="36"/>
      <c r="G17805" s="45"/>
    </row>
    <row r="17806" spans="1:7" s="12" customFormat="1" ht="12.75" customHeight="1">
      <c r="A17806" s="41"/>
      <c r="B17806" s="36"/>
      <c r="C17806" s="52"/>
      <c r="D17806" s="42"/>
      <c r="E17806" s="46"/>
      <c r="F17806" s="36"/>
      <c r="G17806" s="45"/>
    </row>
    <row r="17807" spans="1:7" s="12" customFormat="1" ht="12.75" customHeight="1">
      <c r="A17807" s="41"/>
      <c r="B17807" s="36"/>
      <c r="C17807" s="52"/>
      <c r="D17807" s="42"/>
      <c r="E17807" s="46"/>
      <c r="F17807" s="36"/>
      <c r="G17807" s="45"/>
    </row>
    <row r="17808" spans="1:7" s="12" customFormat="1" ht="12.75" customHeight="1">
      <c r="A17808" s="41"/>
      <c r="B17808" s="36"/>
      <c r="C17808" s="52"/>
      <c r="D17808" s="42"/>
      <c r="E17808" s="46"/>
      <c r="F17808" s="36"/>
      <c r="G17808" s="45"/>
    </row>
    <row r="17809" spans="1:7" s="12" customFormat="1" ht="12.75" customHeight="1">
      <c r="A17809" s="41"/>
      <c r="B17809" s="36"/>
      <c r="C17809" s="52"/>
      <c r="D17809" s="42"/>
      <c r="E17809" s="46"/>
      <c r="F17809" s="36"/>
      <c r="G17809" s="45"/>
    </row>
    <row r="17810" spans="1:7" s="12" customFormat="1" ht="12.75" customHeight="1">
      <c r="A17810" s="41"/>
      <c r="B17810" s="36"/>
      <c r="C17810" s="52"/>
      <c r="D17810" s="42"/>
      <c r="E17810" s="46"/>
      <c r="F17810" s="36"/>
      <c r="G17810" s="45"/>
    </row>
    <row r="17811" spans="1:7" s="12" customFormat="1" ht="12.75" customHeight="1">
      <c r="A17811" s="41"/>
      <c r="B17811" s="36"/>
      <c r="C17811" s="52"/>
      <c r="D17811" s="42"/>
      <c r="E17811" s="46"/>
      <c r="F17811" s="36"/>
      <c r="G17811" s="45"/>
    </row>
    <row r="17812" spans="1:7" s="12" customFormat="1" ht="12.75" customHeight="1">
      <c r="A17812" s="41"/>
      <c r="B17812" s="36"/>
      <c r="C17812" s="52"/>
      <c r="D17812" s="42"/>
      <c r="E17812" s="46"/>
      <c r="F17812" s="36"/>
      <c r="G17812" s="45"/>
    </row>
    <row r="17813" spans="1:7" s="12" customFormat="1" ht="12.75" customHeight="1">
      <c r="A17813" s="41"/>
      <c r="B17813" s="36"/>
      <c r="C17813" s="52"/>
      <c r="D17813" s="42"/>
      <c r="E17813" s="46"/>
      <c r="F17813" s="36"/>
      <c r="G17813" s="45"/>
    </row>
    <row r="17814" spans="1:7" s="12" customFormat="1" ht="12.75" customHeight="1">
      <c r="A17814" s="41"/>
      <c r="B17814" s="36"/>
      <c r="C17814" s="52"/>
      <c r="D17814" s="42"/>
      <c r="E17814" s="46"/>
      <c r="F17814" s="36"/>
      <c r="G17814" s="45"/>
    </row>
    <row r="17815" spans="1:7" s="12" customFormat="1" ht="12.75" customHeight="1">
      <c r="A17815" s="41"/>
      <c r="B17815" s="36"/>
      <c r="C17815" s="52"/>
      <c r="D17815" s="42"/>
      <c r="E17815" s="46"/>
      <c r="F17815" s="36"/>
      <c r="G17815" s="45"/>
    </row>
    <row r="17816" spans="1:7" s="12" customFormat="1" ht="12.75" customHeight="1">
      <c r="A17816" s="41"/>
      <c r="B17816" s="36"/>
      <c r="C17816" s="52"/>
      <c r="D17816" s="42"/>
      <c r="E17816" s="46"/>
      <c r="F17816" s="36"/>
      <c r="G17816" s="45"/>
    </row>
    <row r="17817" spans="1:7" s="12" customFormat="1" ht="12.75" customHeight="1">
      <c r="A17817" s="41"/>
      <c r="B17817" s="36"/>
      <c r="C17817" s="52"/>
      <c r="D17817" s="42"/>
      <c r="E17817" s="46"/>
      <c r="F17817" s="36"/>
      <c r="G17817" s="45"/>
    </row>
    <row r="17818" spans="1:7" s="12" customFormat="1" ht="12.75" customHeight="1">
      <c r="A17818" s="41"/>
      <c r="B17818" s="36"/>
      <c r="C17818" s="52"/>
      <c r="D17818" s="42"/>
      <c r="E17818" s="46"/>
      <c r="F17818" s="36"/>
      <c r="G17818" s="45"/>
    </row>
    <row r="17819" spans="1:7" s="12" customFormat="1" ht="12.75" customHeight="1">
      <c r="A17819" s="41"/>
      <c r="B17819" s="36"/>
      <c r="C17819" s="52"/>
      <c r="D17819" s="42"/>
      <c r="E17819" s="46"/>
      <c r="F17819" s="36"/>
      <c r="G17819" s="45"/>
    </row>
    <row r="17820" spans="1:7" s="12" customFormat="1" ht="12.75" customHeight="1">
      <c r="A17820" s="41"/>
      <c r="B17820" s="36"/>
      <c r="C17820" s="52"/>
      <c r="D17820" s="42"/>
      <c r="E17820" s="46"/>
      <c r="F17820" s="36"/>
      <c r="G17820" s="45"/>
    </row>
    <row r="17821" spans="1:7" s="12" customFormat="1" ht="12.75" customHeight="1">
      <c r="A17821" s="41"/>
      <c r="B17821" s="36"/>
      <c r="C17821" s="52"/>
      <c r="D17821" s="42"/>
      <c r="E17821" s="46"/>
      <c r="F17821" s="36"/>
      <c r="G17821" s="45"/>
    </row>
    <row r="17822" spans="1:7" s="12" customFormat="1" ht="12.75" customHeight="1">
      <c r="A17822" s="41"/>
      <c r="B17822" s="36"/>
      <c r="C17822" s="52"/>
      <c r="D17822" s="42"/>
      <c r="E17822" s="46"/>
      <c r="F17822" s="36"/>
      <c r="G17822" s="45"/>
    </row>
    <row r="17823" spans="1:7" s="12" customFormat="1" ht="12.75" customHeight="1">
      <c r="A17823" s="41"/>
      <c r="B17823" s="36"/>
      <c r="C17823" s="52"/>
      <c r="D17823" s="42"/>
      <c r="E17823" s="46"/>
      <c r="F17823" s="36"/>
      <c r="G17823" s="45"/>
    </row>
    <row r="17824" spans="1:7" s="12" customFormat="1" ht="12.75" customHeight="1">
      <c r="A17824" s="41"/>
      <c r="B17824" s="36"/>
      <c r="C17824" s="52"/>
      <c r="D17824" s="42"/>
      <c r="E17824" s="46"/>
      <c r="F17824" s="36"/>
      <c r="G17824" s="45"/>
    </row>
    <row r="17825" spans="1:7" s="12" customFormat="1" ht="12.75" customHeight="1">
      <c r="A17825" s="41"/>
      <c r="B17825" s="36"/>
      <c r="C17825" s="52"/>
      <c r="D17825" s="42"/>
      <c r="E17825" s="46"/>
      <c r="F17825" s="36"/>
      <c r="G17825" s="45"/>
    </row>
    <row r="17826" spans="1:7" s="12" customFormat="1" ht="12.75" customHeight="1">
      <c r="A17826" s="41"/>
      <c r="B17826" s="36"/>
      <c r="C17826" s="52"/>
      <c r="D17826" s="42"/>
      <c r="E17826" s="46"/>
      <c r="F17826" s="36"/>
      <c r="G17826" s="45"/>
    </row>
    <row r="17827" spans="1:7" s="12" customFormat="1" ht="12.75" customHeight="1">
      <c r="A17827" s="41"/>
      <c r="B17827" s="36"/>
      <c r="C17827" s="52"/>
      <c r="D17827" s="42"/>
      <c r="E17827" s="46"/>
      <c r="F17827" s="36"/>
      <c r="G17827" s="45"/>
    </row>
    <row r="17828" spans="1:7" s="12" customFormat="1" ht="12.75" customHeight="1">
      <c r="A17828" s="41"/>
      <c r="B17828" s="36"/>
      <c r="C17828" s="52"/>
      <c r="D17828" s="42"/>
      <c r="E17828" s="46"/>
      <c r="F17828" s="36"/>
      <c r="G17828" s="45"/>
    </row>
    <row r="17829" spans="1:7" s="12" customFormat="1" ht="12.75" customHeight="1">
      <c r="A17829" s="41"/>
      <c r="B17829" s="36"/>
      <c r="C17829" s="52"/>
      <c r="D17829" s="42"/>
      <c r="E17829" s="46"/>
      <c r="F17829" s="36"/>
      <c r="G17829" s="45"/>
    </row>
    <row r="17830" spans="1:7" s="12" customFormat="1" ht="12.75" customHeight="1">
      <c r="A17830" s="41"/>
      <c r="B17830" s="36"/>
      <c r="C17830" s="52"/>
      <c r="D17830" s="42"/>
      <c r="E17830" s="46"/>
      <c r="F17830" s="36"/>
      <c r="G17830" s="45"/>
    </row>
    <row r="17831" spans="1:7" s="12" customFormat="1" ht="12.75" customHeight="1">
      <c r="A17831" s="41"/>
      <c r="B17831" s="36"/>
      <c r="C17831" s="52"/>
      <c r="D17831" s="42"/>
      <c r="E17831" s="46"/>
      <c r="F17831" s="36"/>
      <c r="G17831" s="45"/>
    </row>
    <row r="17832" spans="1:7" s="12" customFormat="1" ht="12.75" customHeight="1">
      <c r="A17832" s="41"/>
      <c r="B17832" s="36"/>
      <c r="C17832" s="52"/>
      <c r="D17832" s="42"/>
      <c r="E17832" s="46"/>
      <c r="F17832" s="36"/>
      <c r="G17832" s="45"/>
    </row>
    <row r="17833" spans="1:7" s="12" customFormat="1" ht="12.75" customHeight="1">
      <c r="A17833" s="41"/>
      <c r="B17833" s="36"/>
      <c r="C17833" s="52"/>
      <c r="D17833" s="42"/>
      <c r="E17833" s="46"/>
      <c r="F17833" s="36"/>
      <c r="G17833" s="45"/>
    </row>
    <row r="17834" spans="1:7" s="12" customFormat="1" ht="12.75" customHeight="1">
      <c r="A17834" s="41"/>
      <c r="B17834" s="36"/>
      <c r="C17834" s="52"/>
      <c r="D17834" s="42"/>
      <c r="E17834" s="46"/>
      <c r="F17834" s="36"/>
      <c r="G17834" s="45"/>
    </row>
    <row r="17835" spans="1:7" s="12" customFormat="1" ht="12.75" customHeight="1">
      <c r="A17835" s="41"/>
      <c r="B17835" s="36"/>
      <c r="C17835" s="52"/>
      <c r="D17835" s="42"/>
      <c r="E17835" s="46"/>
      <c r="F17835" s="36"/>
      <c r="G17835" s="45"/>
    </row>
    <row r="17836" spans="1:7" s="12" customFormat="1" ht="12.75" customHeight="1">
      <c r="A17836" s="41"/>
      <c r="B17836" s="36"/>
      <c r="C17836" s="52"/>
      <c r="D17836" s="42"/>
      <c r="E17836" s="46"/>
      <c r="F17836" s="36"/>
      <c r="G17836" s="45"/>
    </row>
    <row r="17837" spans="1:7" s="12" customFormat="1" ht="12.75" customHeight="1">
      <c r="A17837" s="41"/>
      <c r="B17837" s="36"/>
      <c r="C17837" s="52"/>
      <c r="D17837" s="42"/>
      <c r="E17837" s="46"/>
      <c r="F17837" s="36"/>
      <c r="G17837" s="45"/>
    </row>
    <row r="17838" spans="1:7" s="12" customFormat="1" ht="12.75" customHeight="1">
      <c r="A17838" s="41"/>
      <c r="B17838" s="36"/>
      <c r="C17838" s="52"/>
      <c r="D17838" s="42"/>
      <c r="E17838" s="46"/>
      <c r="F17838" s="36"/>
      <c r="G17838" s="45"/>
    </row>
    <row r="17839" spans="1:7" s="12" customFormat="1" ht="12.75" customHeight="1">
      <c r="A17839" s="41"/>
      <c r="B17839" s="36"/>
      <c r="C17839" s="52"/>
      <c r="D17839" s="42"/>
      <c r="E17839" s="46"/>
      <c r="F17839" s="36"/>
      <c r="G17839" s="45"/>
    </row>
    <row r="17840" spans="1:7" s="12" customFormat="1" ht="12.75" customHeight="1">
      <c r="A17840" s="41"/>
      <c r="B17840" s="36"/>
      <c r="C17840" s="52"/>
      <c r="D17840" s="42"/>
      <c r="E17840" s="46"/>
      <c r="F17840" s="36"/>
      <c r="G17840" s="45"/>
    </row>
    <row r="17841" spans="1:7" s="12" customFormat="1" ht="12.75" customHeight="1">
      <c r="A17841" s="41"/>
      <c r="B17841" s="36"/>
      <c r="C17841" s="52"/>
      <c r="D17841" s="42"/>
      <c r="E17841" s="46"/>
      <c r="F17841" s="36"/>
      <c r="G17841" s="45"/>
    </row>
    <row r="17842" spans="1:7" s="12" customFormat="1" ht="12.75" customHeight="1">
      <c r="A17842" s="41"/>
      <c r="B17842" s="36"/>
      <c r="C17842" s="52"/>
      <c r="D17842" s="42"/>
      <c r="E17842" s="46"/>
      <c r="F17842" s="36"/>
      <c r="G17842" s="45"/>
    </row>
    <row r="17843" spans="1:7" s="12" customFormat="1" ht="12.75" customHeight="1">
      <c r="A17843" s="41"/>
      <c r="B17843" s="36"/>
      <c r="C17843" s="52"/>
      <c r="D17843" s="42"/>
      <c r="E17843" s="46"/>
      <c r="F17843" s="36"/>
      <c r="G17843" s="45"/>
    </row>
    <row r="17844" spans="1:7" s="12" customFormat="1" ht="12.75" customHeight="1">
      <c r="A17844" s="41"/>
      <c r="B17844" s="36"/>
      <c r="C17844" s="52"/>
      <c r="D17844" s="42"/>
      <c r="E17844" s="46"/>
      <c r="F17844" s="36"/>
      <c r="G17844" s="45"/>
    </row>
    <row r="17845" spans="1:7" s="12" customFormat="1" ht="12.75" customHeight="1">
      <c r="A17845" s="41"/>
      <c r="B17845" s="36"/>
      <c r="C17845" s="52"/>
      <c r="D17845" s="42"/>
      <c r="E17845" s="46"/>
      <c r="F17845" s="36"/>
      <c r="G17845" s="45"/>
    </row>
    <row r="17846" spans="1:7" s="12" customFormat="1" ht="12.75" customHeight="1">
      <c r="A17846" s="41"/>
      <c r="B17846" s="36"/>
      <c r="C17846" s="52"/>
      <c r="D17846" s="42"/>
      <c r="E17846" s="46"/>
      <c r="F17846" s="36"/>
      <c r="G17846" s="45"/>
    </row>
    <row r="17847" spans="1:7" s="12" customFormat="1" ht="12.75" customHeight="1">
      <c r="A17847" s="41"/>
      <c r="B17847" s="36"/>
      <c r="C17847" s="52"/>
      <c r="D17847" s="42"/>
      <c r="E17847" s="46"/>
      <c r="F17847" s="36"/>
      <c r="G17847" s="45"/>
    </row>
    <row r="17848" spans="1:7" s="12" customFormat="1" ht="12.75" customHeight="1">
      <c r="A17848" s="41"/>
      <c r="B17848" s="36"/>
      <c r="C17848" s="52"/>
      <c r="D17848" s="42"/>
      <c r="E17848" s="46"/>
      <c r="F17848" s="36"/>
      <c r="G17848" s="45"/>
    </row>
    <row r="17849" spans="1:7" s="12" customFormat="1" ht="12.75" customHeight="1">
      <c r="A17849" s="41"/>
      <c r="B17849" s="36"/>
      <c r="C17849" s="52"/>
      <c r="D17849" s="42"/>
      <c r="E17849" s="46"/>
      <c r="F17849" s="36"/>
      <c r="G17849" s="45"/>
    </row>
    <row r="17850" spans="1:7" s="12" customFormat="1" ht="12.75" customHeight="1">
      <c r="A17850" s="41"/>
      <c r="B17850" s="36"/>
      <c r="C17850" s="52"/>
      <c r="D17850" s="42"/>
      <c r="E17850" s="46"/>
      <c r="F17850" s="36"/>
      <c r="G17850" s="45"/>
    </row>
    <row r="17851" spans="1:7" s="12" customFormat="1" ht="12.75" customHeight="1">
      <c r="A17851" s="41"/>
      <c r="B17851" s="36"/>
      <c r="C17851" s="52"/>
      <c r="D17851" s="42"/>
      <c r="E17851" s="46"/>
      <c r="F17851" s="36"/>
      <c r="G17851" s="45"/>
    </row>
    <row r="17852" spans="1:7" s="12" customFormat="1" ht="12.75" customHeight="1">
      <c r="A17852" s="41"/>
      <c r="B17852" s="36"/>
      <c r="C17852" s="52"/>
      <c r="D17852" s="42"/>
      <c r="E17852" s="46"/>
      <c r="F17852" s="36"/>
      <c r="G17852" s="45"/>
    </row>
    <row r="17853" spans="1:7" s="12" customFormat="1" ht="12.75" customHeight="1">
      <c r="A17853" s="41"/>
      <c r="B17853" s="36"/>
      <c r="C17853" s="52"/>
      <c r="D17853" s="42"/>
      <c r="E17853" s="46"/>
      <c r="F17853" s="36"/>
      <c r="G17853" s="45"/>
    </row>
    <row r="17854" spans="1:7" s="12" customFormat="1" ht="12.75" customHeight="1">
      <c r="A17854" s="41"/>
      <c r="B17854" s="36"/>
      <c r="C17854" s="52"/>
      <c r="D17854" s="42"/>
      <c r="E17854" s="46"/>
      <c r="F17854" s="36"/>
      <c r="G17854" s="45"/>
    </row>
    <row r="17855" spans="1:7" s="12" customFormat="1" ht="12.75" customHeight="1">
      <c r="A17855" s="41"/>
      <c r="B17855" s="36"/>
      <c r="C17855" s="52"/>
      <c r="D17855" s="42"/>
      <c r="E17855" s="46"/>
      <c r="F17855" s="36"/>
      <c r="G17855" s="45"/>
    </row>
    <row r="17856" spans="1:7" s="12" customFormat="1" ht="12.75" customHeight="1">
      <c r="A17856" s="41"/>
      <c r="B17856" s="36"/>
      <c r="C17856" s="52"/>
      <c r="D17856" s="42"/>
      <c r="E17856" s="46"/>
      <c r="F17856" s="36"/>
      <c r="G17856" s="45"/>
    </row>
    <row r="17857" spans="1:7" s="12" customFormat="1" ht="12.75" customHeight="1">
      <c r="A17857" s="41"/>
      <c r="B17857" s="36"/>
      <c r="C17857" s="52"/>
      <c r="D17857" s="42"/>
      <c r="E17857" s="46"/>
      <c r="F17857" s="36"/>
      <c r="G17857" s="45"/>
    </row>
    <row r="17858" spans="1:7" s="12" customFormat="1" ht="12.75" customHeight="1">
      <c r="A17858" s="41"/>
      <c r="B17858" s="36"/>
      <c r="C17858" s="52"/>
      <c r="D17858" s="42"/>
      <c r="E17858" s="46"/>
      <c r="F17858" s="36"/>
      <c r="G17858" s="45"/>
    </row>
    <row r="17859" spans="1:7" s="12" customFormat="1" ht="12.75" customHeight="1">
      <c r="A17859" s="41"/>
      <c r="B17859" s="36"/>
      <c r="C17859" s="52"/>
      <c r="D17859" s="42"/>
      <c r="E17859" s="46"/>
      <c r="F17859" s="36"/>
      <c r="G17859" s="45"/>
    </row>
    <row r="17860" spans="1:7" s="12" customFormat="1" ht="12.75" customHeight="1">
      <c r="A17860" s="41"/>
      <c r="B17860" s="36"/>
      <c r="C17860" s="52"/>
      <c r="D17860" s="42"/>
      <c r="E17860" s="46"/>
      <c r="F17860" s="36"/>
      <c r="G17860" s="45"/>
    </row>
    <row r="17861" spans="1:7" s="12" customFormat="1" ht="12.75" customHeight="1">
      <c r="A17861" s="41"/>
      <c r="B17861" s="36"/>
      <c r="C17861" s="52"/>
      <c r="D17861" s="42"/>
      <c r="E17861" s="46"/>
      <c r="F17861" s="36"/>
      <c r="G17861" s="45"/>
    </row>
    <row r="17862" spans="1:7" s="12" customFormat="1" ht="12.75" customHeight="1">
      <c r="A17862" s="41"/>
      <c r="B17862" s="36"/>
      <c r="C17862" s="52"/>
      <c r="D17862" s="42"/>
      <c r="E17862" s="46"/>
      <c r="F17862" s="36"/>
      <c r="G17862" s="45"/>
    </row>
    <row r="17863" spans="1:7" s="12" customFormat="1" ht="12.75" customHeight="1">
      <c r="A17863" s="41"/>
      <c r="B17863" s="36"/>
      <c r="C17863" s="52"/>
      <c r="D17863" s="42"/>
      <c r="E17863" s="46"/>
      <c r="F17863" s="36"/>
      <c r="G17863" s="45"/>
    </row>
    <row r="17864" spans="1:7" s="12" customFormat="1" ht="12.75" customHeight="1">
      <c r="A17864" s="41"/>
      <c r="B17864" s="36"/>
      <c r="C17864" s="52"/>
      <c r="D17864" s="42"/>
      <c r="E17864" s="46"/>
      <c r="F17864" s="36"/>
      <c r="G17864" s="45"/>
    </row>
    <row r="17865" spans="1:7" s="12" customFormat="1" ht="12.75" customHeight="1">
      <c r="A17865" s="41"/>
      <c r="B17865" s="36"/>
      <c r="C17865" s="52"/>
      <c r="D17865" s="42"/>
      <c r="E17865" s="46"/>
      <c r="F17865" s="36"/>
      <c r="G17865" s="45"/>
    </row>
    <row r="17866" spans="1:7" s="12" customFormat="1" ht="12.75" customHeight="1">
      <c r="A17866" s="41"/>
      <c r="B17866" s="36"/>
      <c r="C17866" s="52"/>
      <c r="D17866" s="42"/>
      <c r="E17866" s="46"/>
      <c r="F17866" s="36"/>
      <c r="G17866" s="45"/>
    </row>
    <row r="17867" spans="1:7" s="12" customFormat="1" ht="12.75" customHeight="1">
      <c r="A17867" s="41"/>
      <c r="B17867" s="36"/>
      <c r="C17867" s="52"/>
      <c r="D17867" s="42"/>
      <c r="E17867" s="46"/>
      <c r="F17867" s="36"/>
      <c r="G17867" s="45"/>
    </row>
    <row r="17868" spans="1:7" s="12" customFormat="1" ht="12.75" customHeight="1">
      <c r="A17868" s="41"/>
      <c r="B17868" s="36"/>
      <c r="C17868" s="52"/>
      <c r="D17868" s="42"/>
      <c r="E17868" s="46"/>
      <c r="F17868" s="36"/>
      <c r="G17868" s="45"/>
    </row>
    <row r="17869" spans="1:7" s="12" customFormat="1" ht="12.75" customHeight="1">
      <c r="A17869" s="41"/>
      <c r="B17869" s="36"/>
      <c r="C17869" s="52"/>
      <c r="D17869" s="42"/>
      <c r="E17869" s="46"/>
      <c r="F17869" s="36"/>
      <c r="G17869" s="45"/>
    </row>
    <row r="17870" spans="1:7" s="12" customFormat="1" ht="12.75" customHeight="1">
      <c r="A17870" s="41"/>
      <c r="B17870" s="36"/>
      <c r="C17870" s="52"/>
      <c r="D17870" s="42"/>
      <c r="E17870" s="46"/>
      <c r="F17870" s="36"/>
      <c r="G17870" s="45"/>
    </row>
    <row r="17871" spans="1:7" s="12" customFormat="1" ht="12.75" customHeight="1">
      <c r="A17871" s="41"/>
      <c r="B17871" s="36"/>
      <c r="C17871" s="52"/>
      <c r="D17871" s="42"/>
      <c r="E17871" s="46"/>
      <c r="F17871" s="36"/>
      <c r="G17871" s="45"/>
    </row>
    <row r="17872" spans="1:7" s="12" customFormat="1" ht="12.75" customHeight="1">
      <c r="A17872" s="41"/>
      <c r="B17872" s="36"/>
      <c r="C17872" s="52"/>
      <c r="D17872" s="42"/>
      <c r="E17872" s="46"/>
      <c r="F17872" s="36"/>
      <c r="G17872" s="45"/>
    </row>
    <row r="17873" spans="1:7" s="12" customFormat="1" ht="12.75" customHeight="1">
      <c r="A17873" s="41"/>
      <c r="B17873" s="36"/>
      <c r="C17873" s="52"/>
      <c r="D17873" s="42"/>
      <c r="E17873" s="46"/>
      <c r="F17873" s="36"/>
      <c r="G17873" s="45"/>
    </row>
    <row r="17874" spans="1:7" s="12" customFormat="1" ht="12.75" customHeight="1">
      <c r="A17874" s="41"/>
      <c r="B17874" s="36"/>
      <c r="C17874" s="52"/>
      <c r="D17874" s="42"/>
      <c r="E17874" s="46"/>
      <c r="F17874" s="36"/>
      <c r="G17874" s="45"/>
    </row>
    <row r="17875" spans="1:7" s="12" customFormat="1" ht="12.75" customHeight="1">
      <c r="A17875" s="41"/>
      <c r="B17875" s="36"/>
      <c r="C17875" s="52"/>
      <c r="D17875" s="42"/>
      <c r="E17875" s="46"/>
      <c r="F17875" s="36"/>
      <c r="G17875" s="45"/>
    </row>
    <row r="17876" spans="1:7" s="12" customFormat="1" ht="12.75" customHeight="1">
      <c r="A17876" s="41"/>
      <c r="B17876" s="36"/>
      <c r="C17876" s="52"/>
      <c r="D17876" s="42"/>
      <c r="E17876" s="46"/>
      <c r="F17876" s="36"/>
      <c r="G17876" s="45"/>
    </row>
    <row r="17877" spans="1:7" s="12" customFormat="1" ht="12.75" customHeight="1">
      <c r="A17877" s="41"/>
      <c r="B17877" s="36"/>
      <c r="C17877" s="52"/>
      <c r="D17877" s="42"/>
      <c r="E17877" s="46"/>
      <c r="F17877" s="36"/>
      <c r="G17877" s="45"/>
    </row>
    <row r="17878" spans="1:7" s="12" customFormat="1" ht="12.75" customHeight="1">
      <c r="A17878" s="41"/>
      <c r="B17878" s="36"/>
      <c r="C17878" s="52"/>
      <c r="D17878" s="42"/>
      <c r="E17878" s="46"/>
      <c r="F17878" s="36"/>
      <c r="G17878" s="45"/>
    </row>
    <row r="17879" spans="1:7" s="12" customFormat="1" ht="12.75" customHeight="1">
      <c r="A17879" s="41"/>
      <c r="B17879" s="36"/>
      <c r="C17879" s="52"/>
      <c r="D17879" s="42"/>
      <c r="E17879" s="46"/>
      <c r="F17879" s="36"/>
      <c r="G17879" s="45"/>
    </row>
    <row r="17880" spans="1:7" s="12" customFormat="1" ht="12.75" customHeight="1">
      <c r="A17880" s="41"/>
      <c r="B17880" s="36"/>
      <c r="C17880" s="52"/>
      <c r="D17880" s="42"/>
      <c r="E17880" s="46"/>
      <c r="F17880" s="36"/>
      <c r="G17880" s="45"/>
    </row>
    <row r="17881" spans="1:7" s="12" customFormat="1" ht="12.75" customHeight="1">
      <c r="A17881" s="41"/>
      <c r="B17881" s="36"/>
      <c r="C17881" s="52"/>
      <c r="D17881" s="42"/>
      <c r="E17881" s="46"/>
      <c r="F17881" s="36"/>
      <c r="G17881" s="45"/>
    </row>
    <row r="17882" spans="1:7" s="12" customFormat="1" ht="12.75" customHeight="1">
      <c r="A17882" s="41"/>
      <c r="B17882" s="36"/>
      <c r="C17882" s="52"/>
      <c r="D17882" s="42"/>
      <c r="E17882" s="46"/>
      <c r="F17882" s="36"/>
      <c r="G17882" s="45"/>
    </row>
    <row r="17883" spans="1:7" s="12" customFormat="1" ht="12.75" customHeight="1">
      <c r="A17883" s="41"/>
      <c r="B17883" s="36"/>
      <c r="C17883" s="52"/>
      <c r="D17883" s="42"/>
      <c r="E17883" s="46"/>
      <c r="F17883" s="36"/>
      <c r="G17883" s="45"/>
    </row>
    <row r="17884" spans="1:7" s="12" customFormat="1" ht="12.75" customHeight="1">
      <c r="A17884" s="41"/>
      <c r="B17884" s="36"/>
      <c r="C17884" s="52"/>
      <c r="D17884" s="42"/>
      <c r="E17884" s="46"/>
      <c r="F17884" s="36"/>
      <c r="G17884" s="45"/>
    </row>
    <row r="17885" spans="1:7" s="12" customFormat="1" ht="12.75" customHeight="1">
      <c r="A17885" s="41"/>
      <c r="B17885" s="36"/>
      <c r="C17885" s="52"/>
      <c r="D17885" s="42"/>
      <c r="E17885" s="46"/>
      <c r="F17885" s="36"/>
      <c r="G17885" s="45"/>
    </row>
    <row r="17886" spans="1:7" s="12" customFormat="1" ht="12.75" customHeight="1">
      <c r="A17886" s="41"/>
      <c r="B17886" s="36"/>
      <c r="C17886" s="52"/>
      <c r="D17886" s="42"/>
      <c r="E17886" s="46"/>
      <c r="F17886" s="36"/>
      <c r="G17886" s="45"/>
    </row>
    <row r="17887" spans="1:7" s="12" customFormat="1" ht="12.75" customHeight="1">
      <c r="A17887" s="41"/>
      <c r="B17887" s="36"/>
      <c r="C17887" s="52"/>
      <c r="D17887" s="42"/>
      <c r="E17887" s="46"/>
      <c r="F17887" s="36"/>
      <c r="G17887" s="45"/>
    </row>
    <row r="17888" spans="1:7" s="12" customFormat="1" ht="12.75" customHeight="1">
      <c r="A17888" s="41"/>
      <c r="B17888" s="36"/>
      <c r="C17888" s="52"/>
      <c r="D17888" s="42"/>
      <c r="E17888" s="46"/>
      <c r="F17888" s="36"/>
      <c r="G17888" s="45"/>
    </row>
    <row r="17889" spans="1:7" s="12" customFormat="1" ht="12.75" customHeight="1">
      <c r="A17889" s="41"/>
      <c r="B17889" s="36"/>
      <c r="C17889" s="52"/>
      <c r="D17889" s="42"/>
      <c r="E17889" s="46"/>
      <c r="F17889" s="36"/>
      <c r="G17889" s="45"/>
    </row>
    <row r="17890" spans="1:7" s="12" customFormat="1" ht="12.75" customHeight="1">
      <c r="A17890" s="41"/>
      <c r="B17890" s="36"/>
      <c r="C17890" s="52"/>
      <c r="D17890" s="42"/>
      <c r="E17890" s="46"/>
      <c r="F17890" s="36"/>
      <c r="G17890" s="45"/>
    </row>
    <row r="17891" spans="1:7" s="12" customFormat="1" ht="12.75" customHeight="1">
      <c r="A17891" s="41"/>
      <c r="B17891" s="36"/>
      <c r="C17891" s="52"/>
      <c r="D17891" s="42"/>
      <c r="E17891" s="46"/>
      <c r="F17891" s="36"/>
      <c r="G17891" s="45"/>
    </row>
    <row r="17892" spans="1:7" s="12" customFormat="1" ht="12.75" customHeight="1">
      <c r="A17892" s="41"/>
      <c r="B17892" s="36"/>
      <c r="C17892" s="52"/>
      <c r="D17892" s="42"/>
      <c r="E17892" s="46"/>
      <c r="F17892" s="36"/>
      <c r="G17892" s="45"/>
    </row>
    <row r="17893" spans="1:7" s="12" customFormat="1" ht="12.75" customHeight="1">
      <c r="A17893" s="41"/>
      <c r="B17893" s="36"/>
      <c r="C17893" s="52"/>
      <c r="D17893" s="42"/>
      <c r="E17893" s="46"/>
      <c r="F17893" s="36"/>
      <c r="G17893" s="45"/>
    </row>
    <row r="17894" spans="1:7" s="12" customFormat="1" ht="12.75" customHeight="1">
      <c r="A17894" s="41"/>
      <c r="B17894" s="36"/>
      <c r="C17894" s="52"/>
      <c r="D17894" s="42"/>
      <c r="E17894" s="46"/>
      <c r="F17894" s="36"/>
      <c r="G17894" s="45"/>
    </row>
    <row r="17895" spans="1:7" s="12" customFormat="1" ht="12.75" customHeight="1">
      <c r="A17895" s="41"/>
      <c r="B17895" s="36"/>
      <c r="C17895" s="52"/>
      <c r="D17895" s="42"/>
      <c r="E17895" s="46"/>
      <c r="F17895" s="36"/>
      <c r="G17895" s="45"/>
    </row>
    <row r="17896" spans="1:7" s="12" customFormat="1" ht="12.75" customHeight="1">
      <c r="A17896" s="41"/>
      <c r="B17896" s="36"/>
      <c r="C17896" s="52"/>
      <c r="D17896" s="42"/>
      <c r="E17896" s="46"/>
      <c r="F17896" s="36"/>
      <c r="G17896" s="45"/>
    </row>
    <row r="17897" spans="1:7" s="12" customFormat="1" ht="12.75" customHeight="1">
      <c r="A17897" s="41"/>
      <c r="B17897" s="36"/>
      <c r="C17897" s="52"/>
      <c r="D17897" s="42"/>
      <c r="E17897" s="46"/>
      <c r="F17897" s="36"/>
      <c r="G17897" s="45"/>
    </row>
    <row r="17898" spans="1:7" s="12" customFormat="1" ht="12.75" customHeight="1">
      <c r="A17898" s="41"/>
      <c r="B17898" s="36"/>
      <c r="C17898" s="52"/>
      <c r="D17898" s="42"/>
      <c r="E17898" s="46"/>
      <c r="F17898" s="36"/>
      <c r="G17898" s="45"/>
    </row>
    <row r="17899" spans="1:7" s="12" customFormat="1" ht="12.75" customHeight="1">
      <c r="A17899" s="41"/>
      <c r="B17899" s="36"/>
      <c r="C17899" s="52"/>
      <c r="D17899" s="42"/>
      <c r="E17899" s="46"/>
      <c r="F17899" s="36"/>
      <c r="G17899" s="45"/>
    </row>
    <row r="17900" spans="1:7" s="12" customFormat="1" ht="12.75" customHeight="1">
      <c r="A17900" s="41"/>
      <c r="B17900" s="36"/>
      <c r="C17900" s="52"/>
      <c r="D17900" s="42"/>
      <c r="E17900" s="46"/>
      <c r="F17900" s="36"/>
      <c r="G17900" s="45"/>
    </row>
    <row r="17901" spans="1:7" s="12" customFormat="1" ht="12.75" customHeight="1">
      <c r="A17901" s="41"/>
      <c r="B17901" s="36"/>
      <c r="C17901" s="52"/>
      <c r="D17901" s="42"/>
      <c r="E17901" s="46"/>
      <c r="F17901" s="36"/>
      <c r="G17901" s="45"/>
    </row>
    <row r="17902" spans="1:7" s="12" customFormat="1" ht="12.75" customHeight="1">
      <c r="A17902" s="41"/>
      <c r="B17902" s="36"/>
      <c r="C17902" s="52"/>
      <c r="D17902" s="42"/>
      <c r="E17902" s="46"/>
      <c r="F17902" s="36"/>
      <c r="G17902" s="45"/>
    </row>
    <row r="17903" spans="1:7" s="12" customFormat="1" ht="12.75" customHeight="1">
      <c r="A17903" s="41"/>
      <c r="B17903" s="36"/>
      <c r="C17903" s="52"/>
      <c r="D17903" s="42"/>
      <c r="E17903" s="46"/>
      <c r="F17903" s="36"/>
      <c r="G17903" s="45"/>
    </row>
    <row r="17904" spans="1:7" s="12" customFormat="1" ht="12.75" customHeight="1">
      <c r="A17904" s="41"/>
      <c r="B17904" s="36"/>
      <c r="C17904" s="52"/>
      <c r="D17904" s="42"/>
      <c r="E17904" s="46"/>
      <c r="F17904" s="36"/>
      <c r="G17904" s="45"/>
    </row>
    <row r="17905" spans="1:7" s="12" customFormat="1" ht="12.75" customHeight="1">
      <c r="A17905" s="41"/>
      <c r="B17905" s="36"/>
      <c r="C17905" s="52"/>
      <c r="D17905" s="42"/>
      <c r="E17905" s="46"/>
      <c r="F17905" s="36"/>
      <c r="G17905" s="45"/>
    </row>
    <row r="17906" spans="1:7" s="12" customFormat="1" ht="12.75" customHeight="1">
      <c r="A17906" s="41"/>
      <c r="B17906" s="36"/>
      <c r="C17906" s="52"/>
      <c r="D17906" s="42"/>
      <c r="E17906" s="46"/>
      <c r="F17906" s="36"/>
      <c r="G17906" s="45"/>
    </row>
    <row r="17907" spans="1:7" s="12" customFormat="1" ht="12.75" customHeight="1">
      <c r="A17907" s="41"/>
      <c r="B17907" s="36"/>
      <c r="C17907" s="52"/>
      <c r="D17907" s="42"/>
      <c r="E17907" s="46"/>
      <c r="F17907" s="36"/>
      <c r="G17907" s="45"/>
    </row>
    <row r="17908" spans="1:7" s="12" customFormat="1" ht="12.75" customHeight="1">
      <c r="A17908" s="41"/>
      <c r="B17908" s="36"/>
      <c r="C17908" s="52"/>
      <c r="D17908" s="42"/>
      <c r="E17908" s="46"/>
      <c r="F17908" s="36"/>
      <c r="G17908" s="45"/>
    </row>
    <row r="17909" spans="1:7" s="12" customFormat="1" ht="12.75" customHeight="1">
      <c r="A17909" s="41"/>
      <c r="B17909" s="36"/>
      <c r="C17909" s="52"/>
      <c r="D17909" s="42"/>
      <c r="E17909" s="46"/>
      <c r="F17909" s="36"/>
      <c r="G17909" s="45"/>
    </row>
    <row r="17910" spans="1:7" s="12" customFormat="1" ht="12.75" customHeight="1">
      <c r="A17910" s="41"/>
      <c r="B17910" s="36"/>
      <c r="C17910" s="52"/>
      <c r="D17910" s="42"/>
      <c r="E17910" s="46"/>
      <c r="F17910" s="36"/>
      <c r="G17910" s="45"/>
    </row>
    <row r="17911" spans="1:7" s="12" customFormat="1" ht="12.75" customHeight="1">
      <c r="A17911" s="41"/>
      <c r="B17911" s="36"/>
      <c r="C17911" s="52"/>
      <c r="D17911" s="42"/>
      <c r="E17911" s="46"/>
      <c r="F17911" s="36"/>
      <c r="G17911" s="45"/>
    </row>
    <row r="17912" spans="1:7" s="12" customFormat="1" ht="12.75" customHeight="1">
      <c r="A17912" s="41"/>
      <c r="B17912" s="36"/>
      <c r="C17912" s="52"/>
      <c r="D17912" s="42"/>
      <c r="E17912" s="46"/>
      <c r="F17912" s="36"/>
      <c r="G17912" s="45"/>
    </row>
    <row r="17913" spans="1:7" s="12" customFormat="1" ht="12.75" customHeight="1">
      <c r="A17913" s="41"/>
      <c r="B17913" s="36"/>
      <c r="C17913" s="52"/>
      <c r="D17913" s="42"/>
      <c r="E17913" s="46"/>
      <c r="F17913" s="36"/>
      <c r="G17913" s="45"/>
    </row>
    <row r="17914" spans="1:7" s="12" customFormat="1" ht="12.75" customHeight="1">
      <c r="A17914" s="41"/>
      <c r="B17914" s="36"/>
      <c r="C17914" s="52"/>
      <c r="D17914" s="42"/>
      <c r="E17914" s="46"/>
      <c r="F17914" s="36"/>
      <c r="G17914" s="45"/>
    </row>
    <row r="17915" spans="1:7" s="12" customFormat="1" ht="12.75" customHeight="1">
      <c r="A17915" s="41"/>
      <c r="B17915" s="36"/>
      <c r="C17915" s="52"/>
      <c r="D17915" s="42"/>
      <c r="E17915" s="46"/>
      <c r="F17915" s="36"/>
      <c r="G17915" s="45"/>
    </row>
    <row r="17916" spans="1:7" s="12" customFormat="1" ht="12.75" customHeight="1">
      <c r="A17916" s="41"/>
      <c r="B17916" s="36"/>
      <c r="C17916" s="52"/>
      <c r="D17916" s="42"/>
      <c r="E17916" s="46"/>
      <c r="F17916" s="36"/>
      <c r="G17916" s="45"/>
    </row>
    <row r="17917" spans="1:7" s="12" customFormat="1" ht="12.75" customHeight="1">
      <c r="A17917" s="41"/>
      <c r="B17917" s="36"/>
      <c r="C17917" s="52"/>
      <c r="D17917" s="42"/>
      <c r="E17917" s="46"/>
      <c r="F17917" s="36"/>
      <c r="G17917" s="45"/>
    </row>
    <row r="17918" spans="1:7" s="12" customFormat="1" ht="12.75" customHeight="1">
      <c r="A17918" s="41"/>
      <c r="B17918" s="36"/>
      <c r="C17918" s="52"/>
      <c r="D17918" s="42"/>
      <c r="E17918" s="46"/>
      <c r="F17918" s="36"/>
      <c r="G17918" s="45"/>
    </row>
    <row r="17919" spans="1:7" s="12" customFormat="1" ht="12.75" customHeight="1">
      <c r="A17919" s="41"/>
      <c r="B17919" s="36"/>
      <c r="C17919" s="52"/>
      <c r="D17919" s="42"/>
      <c r="E17919" s="46"/>
      <c r="F17919" s="36"/>
      <c r="G17919" s="45"/>
    </row>
    <row r="17920" spans="1:7" s="12" customFormat="1" ht="12.75" customHeight="1">
      <c r="A17920" s="41"/>
      <c r="B17920" s="36"/>
      <c r="C17920" s="52"/>
      <c r="D17920" s="42"/>
      <c r="E17920" s="46"/>
      <c r="F17920" s="36"/>
      <c r="G17920" s="45"/>
    </row>
    <row r="17921" spans="1:7" s="12" customFormat="1" ht="12.75" customHeight="1">
      <c r="A17921" s="41"/>
      <c r="B17921" s="36"/>
      <c r="C17921" s="52"/>
      <c r="D17921" s="42"/>
      <c r="E17921" s="46"/>
      <c r="F17921" s="36"/>
      <c r="G17921" s="45"/>
    </row>
    <row r="17922" spans="1:7" s="12" customFormat="1" ht="12.75" customHeight="1">
      <c r="A17922" s="41"/>
      <c r="B17922" s="36"/>
      <c r="C17922" s="52"/>
      <c r="D17922" s="42"/>
      <c r="E17922" s="46"/>
      <c r="F17922" s="36"/>
      <c r="G17922" s="45"/>
    </row>
    <row r="17923" spans="1:7" s="12" customFormat="1" ht="12.75" customHeight="1">
      <c r="A17923" s="41"/>
      <c r="B17923" s="36"/>
      <c r="C17923" s="52"/>
      <c r="D17923" s="42"/>
      <c r="E17923" s="46"/>
      <c r="F17923" s="36"/>
      <c r="G17923" s="45"/>
    </row>
    <row r="17924" spans="1:7" s="12" customFormat="1" ht="12.75" customHeight="1">
      <c r="A17924" s="41"/>
      <c r="B17924" s="36"/>
      <c r="C17924" s="52"/>
      <c r="D17924" s="42"/>
      <c r="E17924" s="46"/>
      <c r="F17924" s="36"/>
      <c r="G17924" s="45"/>
    </row>
    <row r="17925" spans="1:7" s="12" customFormat="1" ht="12.75" customHeight="1">
      <c r="A17925" s="41"/>
      <c r="B17925" s="36"/>
      <c r="C17925" s="52"/>
      <c r="D17925" s="42"/>
      <c r="E17925" s="46"/>
      <c r="F17925" s="36"/>
      <c r="G17925" s="45"/>
    </row>
    <row r="17926" spans="1:7" s="12" customFormat="1" ht="12.75" customHeight="1">
      <c r="A17926" s="41"/>
      <c r="B17926" s="36"/>
      <c r="C17926" s="52"/>
      <c r="D17926" s="42"/>
      <c r="E17926" s="46"/>
      <c r="F17926" s="36"/>
      <c r="G17926" s="45"/>
    </row>
    <row r="17927" spans="1:7" s="12" customFormat="1" ht="12.75" customHeight="1">
      <c r="A17927" s="41"/>
      <c r="B17927" s="36"/>
      <c r="C17927" s="52"/>
      <c r="D17927" s="42"/>
      <c r="E17927" s="46"/>
      <c r="F17927" s="36"/>
      <c r="G17927" s="45"/>
    </row>
    <row r="17928" spans="1:7" s="12" customFormat="1" ht="12.75" customHeight="1">
      <c r="A17928" s="41"/>
      <c r="B17928" s="36"/>
      <c r="C17928" s="52"/>
      <c r="D17928" s="42"/>
      <c r="E17928" s="46"/>
      <c r="F17928" s="36"/>
      <c r="G17928" s="45"/>
    </row>
    <row r="17929" spans="1:7" s="12" customFormat="1" ht="12.75" customHeight="1">
      <c r="A17929" s="41"/>
      <c r="B17929" s="36"/>
      <c r="C17929" s="52"/>
      <c r="D17929" s="42"/>
      <c r="E17929" s="46"/>
      <c r="F17929" s="36"/>
      <c r="G17929" s="45"/>
    </row>
    <row r="17930" spans="1:7" s="12" customFormat="1" ht="12.75" customHeight="1">
      <c r="A17930" s="41"/>
      <c r="B17930" s="36"/>
      <c r="C17930" s="52"/>
      <c r="D17930" s="42"/>
      <c r="E17930" s="46"/>
      <c r="F17930" s="36"/>
      <c r="G17930" s="45"/>
    </row>
    <row r="17931" spans="1:7" s="12" customFormat="1" ht="12.75" customHeight="1">
      <c r="A17931" s="41"/>
      <c r="B17931" s="36"/>
      <c r="C17931" s="52"/>
      <c r="D17931" s="42"/>
      <c r="E17931" s="46"/>
      <c r="F17931" s="36"/>
      <c r="G17931" s="45"/>
    </row>
    <row r="17932" spans="1:7" s="12" customFormat="1" ht="12.75" customHeight="1">
      <c r="A17932" s="41"/>
      <c r="B17932" s="36"/>
      <c r="C17932" s="52"/>
      <c r="D17932" s="42"/>
      <c r="E17932" s="46"/>
      <c r="F17932" s="36"/>
      <c r="G17932" s="45"/>
    </row>
    <row r="17933" spans="1:7" s="12" customFormat="1" ht="12.75" customHeight="1">
      <c r="A17933" s="41"/>
      <c r="B17933" s="36"/>
      <c r="C17933" s="52"/>
      <c r="D17933" s="42"/>
      <c r="E17933" s="46"/>
      <c r="F17933" s="36"/>
      <c r="G17933" s="45"/>
    </row>
    <row r="17934" spans="1:7" s="12" customFormat="1" ht="12.75" customHeight="1">
      <c r="A17934" s="41"/>
      <c r="B17934" s="36"/>
      <c r="C17934" s="52"/>
      <c r="D17934" s="42"/>
      <c r="E17934" s="46"/>
      <c r="F17934" s="36"/>
      <c r="G17934" s="45"/>
    </row>
    <row r="17935" spans="1:7" s="12" customFormat="1" ht="12.75" customHeight="1">
      <c r="A17935" s="41"/>
      <c r="B17935" s="36"/>
      <c r="C17935" s="52"/>
      <c r="D17935" s="42"/>
      <c r="E17935" s="46"/>
      <c r="F17935" s="36"/>
      <c r="G17935" s="45"/>
    </row>
    <row r="17936" spans="1:7" s="12" customFormat="1" ht="12.75" customHeight="1">
      <c r="A17936" s="41"/>
      <c r="B17936" s="36"/>
      <c r="C17936" s="52"/>
      <c r="D17936" s="42"/>
      <c r="E17936" s="46"/>
      <c r="F17936" s="36"/>
      <c r="G17936" s="45"/>
    </row>
    <row r="17937" spans="1:7" s="12" customFormat="1" ht="12.75" customHeight="1">
      <c r="A17937" s="41"/>
      <c r="B17937" s="36"/>
      <c r="C17937" s="52"/>
      <c r="D17937" s="42"/>
      <c r="E17937" s="46"/>
      <c r="F17937" s="36"/>
      <c r="G17937" s="45"/>
    </row>
    <row r="17938" spans="1:7" s="12" customFormat="1" ht="12.75" customHeight="1">
      <c r="A17938" s="41"/>
      <c r="B17938" s="36"/>
      <c r="C17938" s="52"/>
      <c r="D17938" s="42"/>
      <c r="E17938" s="46"/>
      <c r="F17938" s="36"/>
      <c r="G17938" s="45"/>
    </row>
    <row r="17939" spans="1:7" s="12" customFormat="1" ht="12.75" customHeight="1">
      <c r="A17939" s="41"/>
      <c r="B17939" s="36"/>
      <c r="C17939" s="52"/>
      <c r="D17939" s="42"/>
      <c r="E17939" s="46"/>
      <c r="F17939" s="36"/>
      <c r="G17939" s="45"/>
    </row>
    <row r="17940" spans="1:7" s="12" customFormat="1" ht="12.75" customHeight="1">
      <c r="A17940" s="41"/>
      <c r="B17940" s="36"/>
      <c r="C17940" s="52"/>
      <c r="D17940" s="42"/>
      <c r="E17940" s="46"/>
      <c r="F17940" s="36"/>
      <c r="G17940" s="45"/>
    </row>
    <row r="17941" spans="1:7" s="12" customFormat="1" ht="12.75" customHeight="1">
      <c r="A17941" s="41"/>
      <c r="B17941" s="36"/>
      <c r="C17941" s="52"/>
      <c r="D17941" s="42"/>
      <c r="E17941" s="46"/>
      <c r="F17941" s="36"/>
      <c r="G17941" s="45"/>
    </row>
    <row r="17942" spans="1:7" s="12" customFormat="1" ht="12.75" customHeight="1">
      <c r="A17942" s="41"/>
      <c r="B17942" s="36"/>
      <c r="C17942" s="52"/>
      <c r="D17942" s="42"/>
      <c r="E17942" s="46"/>
      <c r="F17942" s="36"/>
      <c r="G17942" s="45"/>
    </row>
    <row r="17943" spans="1:7" s="12" customFormat="1" ht="12.75" customHeight="1">
      <c r="A17943" s="41"/>
      <c r="B17943" s="36"/>
      <c r="C17943" s="52"/>
      <c r="D17943" s="42"/>
      <c r="E17943" s="46"/>
      <c r="F17943" s="36"/>
      <c r="G17943" s="45"/>
    </row>
    <row r="17944" spans="1:7" s="12" customFormat="1" ht="12.75" customHeight="1">
      <c r="A17944" s="41"/>
      <c r="B17944" s="36"/>
      <c r="C17944" s="52"/>
      <c r="D17944" s="42"/>
      <c r="E17944" s="46"/>
      <c r="F17944" s="36"/>
      <c r="G17944" s="45"/>
    </row>
    <row r="17945" spans="1:7" s="12" customFormat="1" ht="12.75" customHeight="1">
      <c r="A17945" s="41"/>
      <c r="B17945" s="36"/>
      <c r="C17945" s="52"/>
      <c r="D17945" s="42"/>
      <c r="E17945" s="46"/>
      <c r="F17945" s="36"/>
      <c r="G17945" s="45"/>
    </row>
    <row r="17946" spans="1:7" s="12" customFormat="1" ht="12.75" customHeight="1">
      <c r="A17946" s="41"/>
      <c r="B17946" s="36"/>
      <c r="C17946" s="52"/>
      <c r="D17946" s="42"/>
      <c r="E17946" s="46"/>
      <c r="F17946" s="36"/>
      <c r="G17946" s="45"/>
    </row>
    <row r="17947" spans="1:7" s="12" customFormat="1" ht="12.75" customHeight="1">
      <c r="A17947" s="41"/>
      <c r="B17947" s="36"/>
      <c r="C17947" s="52"/>
      <c r="D17947" s="42"/>
      <c r="E17947" s="46"/>
      <c r="F17947" s="36"/>
      <c r="G17947" s="45"/>
    </row>
    <row r="17948" spans="1:7" s="12" customFormat="1" ht="12.75" customHeight="1">
      <c r="A17948" s="41"/>
      <c r="B17948" s="36"/>
      <c r="C17948" s="52"/>
      <c r="D17948" s="42"/>
      <c r="E17948" s="46"/>
      <c r="F17948" s="36"/>
      <c r="G17948" s="45"/>
    </row>
    <row r="17949" spans="1:7" s="12" customFormat="1" ht="12.75" customHeight="1">
      <c r="A17949" s="41"/>
      <c r="B17949" s="36"/>
      <c r="C17949" s="52"/>
      <c r="D17949" s="42"/>
      <c r="E17949" s="46"/>
      <c r="F17949" s="36"/>
      <c r="G17949" s="45"/>
    </row>
    <row r="17950" spans="1:7" s="12" customFormat="1" ht="12.75" customHeight="1">
      <c r="A17950" s="41"/>
      <c r="B17950" s="36"/>
      <c r="C17950" s="52"/>
      <c r="D17950" s="42"/>
      <c r="E17950" s="46"/>
      <c r="F17950" s="36"/>
      <c r="G17950" s="45"/>
    </row>
    <row r="17951" spans="1:7" s="12" customFormat="1" ht="12.75" customHeight="1">
      <c r="A17951" s="41"/>
      <c r="B17951" s="36"/>
      <c r="C17951" s="52"/>
      <c r="D17951" s="42"/>
      <c r="E17951" s="46"/>
      <c r="F17951" s="36"/>
      <c r="G17951" s="45"/>
    </row>
    <row r="17952" spans="1:7" s="12" customFormat="1" ht="12.75" customHeight="1">
      <c r="A17952" s="41"/>
      <c r="B17952" s="36"/>
      <c r="C17952" s="52"/>
      <c r="D17952" s="42"/>
      <c r="E17952" s="46"/>
      <c r="F17952" s="36"/>
      <c r="G17952" s="45"/>
    </row>
    <row r="17953" spans="1:7" s="12" customFormat="1" ht="12.75" customHeight="1">
      <c r="A17953" s="41"/>
      <c r="B17953" s="36"/>
      <c r="C17953" s="52"/>
      <c r="D17953" s="42"/>
      <c r="E17953" s="46"/>
      <c r="F17953" s="36"/>
      <c r="G17953" s="45"/>
    </row>
    <row r="17954" spans="1:7" s="12" customFormat="1" ht="12.75" customHeight="1">
      <c r="A17954" s="41"/>
      <c r="B17954" s="36"/>
      <c r="C17954" s="52"/>
      <c r="D17954" s="42"/>
      <c r="E17954" s="46"/>
      <c r="F17954" s="36"/>
      <c r="G17954" s="45"/>
    </row>
    <row r="17955" spans="1:7" s="12" customFormat="1" ht="12.75" customHeight="1">
      <c r="A17955" s="41"/>
      <c r="B17955" s="36"/>
      <c r="C17955" s="52"/>
      <c r="D17955" s="42"/>
      <c r="E17955" s="46"/>
      <c r="F17955" s="36"/>
      <c r="G17955" s="45"/>
    </row>
    <row r="17956" spans="1:7" s="12" customFormat="1" ht="12.75" customHeight="1">
      <c r="A17956" s="41"/>
      <c r="B17956" s="36"/>
      <c r="C17956" s="52"/>
      <c r="D17956" s="42"/>
      <c r="E17956" s="46"/>
      <c r="F17956" s="36"/>
      <c r="G17956" s="45"/>
    </row>
    <row r="17957" spans="1:7" s="12" customFormat="1" ht="12.75" customHeight="1">
      <c r="A17957" s="41"/>
      <c r="B17957" s="36"/>
      <c r="C17957" s="52"/>
      <c r="D17957" s="42"/>
      <c r="E17957" s="46"/>
      <c r="F17957" s="36"/>
      <c r="G17957" s="45"/>
    </row>
    <row r="17958" spans="1:7" s="12" customFormat="1" ht="12.75" customHeight="1">
      <c r="A17958" s="41"/>
      <c r="B17958" s="36"/>
      <c r="C17958" s="52"/>
      <c r="D17958" s="42"/>
      <c r="E17958" s="46"/>
      <c r="F17958" s="36"/>
      <c r="G17958" s="45"/>
    </row>
    <row r="17959" spans="1:7" s="12" customFormat="1" ht="12.75" customHeight="1">
      <c r="A17959" s="41"/>
      <c r="B17959" s="36"/>
      <c r="C17959" s="52"/>
      <c r="D17959" s="42"/>
      <c r="E17959" s="46"/>
      <c r="F17959" s="36"/>
      <c r="G17959" s="45"/>
    </row>
    <row r="17960" spans="1:7" s="12" customFormat="1" ht="12.75" customHeight="1">
      <c r="A17960" s="41"/>
      <c r="B17960" s="36"/>
      <c r="C17960" s="52"/>
      <c r="D17960" s="42"/>
      <c r="E17960" s="46"/>
      <c r="F17960" s="36"/>
      <c r="G17960" s="45"/>
    </row>
    <row r="17961" spans="1:7" s="12" customFormat="1" ht="12.75" customHeight="1">
      <c r="A17961" s="41"/>
      <c r="B17961" s="36"/>
      <c r="C17961" s="52"/>
      <c r="D17961" s="42"/>
      <c r="E17961" s="46"/>
      <c r="F17961" s="36"/>
      <c r="G17961" s="45"/>
    </row>
    <row r="17962" spans="1:7" s="12" customFormat="1" ht="12.75" customHeight="1">
      <c r="A17962" s="41"/>
      <c r="B17962" s="36"/>
      <c r="C17962" s="52"/>
      <c r="D17962" s="42"/>
      <c r="E17962" s="46"/>
      <c r="F17962" s="36"/>
      <c r="G17962" s="45"/>
    </row>
    <row r="17963" spans="1:7" s="12" customFormat="1" ht="12.75" customHeight="1">
      <c r="A17963" s="41"/>
      <c r="B17963" s="36"/>
      <c r="C17963" s="52"/>
      <c r="D17963" s="42"/>
      <c r="E17963" s="46"/>
      <c r="F17963" s="36"/>
      <c r="G17963" s="45"/>
    </row>
    <row r="17964" spans="1:7" s="12" customFormat="1" ht="12.75" customHeight="1">
      <c r="A17964" s="41"/>
      <c r="B17964" s="36"/>
      <c r="C17964" s="52"/>
      <c r="D17964" s="42"/>
      <c r="E17964" s="46"/>
      <c r="F17964" s="36"/>
      <c r="G17964" s="45"/>
    </row>
    <row r="17965" spans="1:7" s="12" customFormat="1" ht="12.75" customHeight="1">
      <c r="A17965" s="41"/>
      <c r="B17965" s="36"/>
      <c r="C17965" s="52"/>
      <c r="D17965" s="42"/>
      <c r="E17965" s="46"/>
      <c r="F17965" s="36"/>
      <c r="G17965" s="45"/>
    </row>
    <row r="17966" spans="1:7" s="12" customFormat="1" ht="12.75" customHeight="1">
      <c r="A17966" s="41"/>
      <c r="B17966" s="36"/>
      <c r="C17966" s="52"/>
      <c r="D17966" s="42"/>
      <c r="E17966" s="46"/>
      <c r="F17966" s="36"/>
      <c r="G17966" s="45"/>
    </row>
    <row r="17967" spans="1:7" s="12" customFormat="1" ht="12.75" customHeight="1">
      <c r="A17967" s="41"/>
      <c r="B17967" s="36"/>
      <c r="C17967" s="52"/>
      <c r="D17967" s="42"/>
      <c r="E17967" s="46"/>
      <c r="F17967" s="36"/>
      <c r="G17967" s="45"/>
    </row>
    <row r="17968" spans="1:7" s="12" customFormat="1" ht="12.75" customHeight="1">
      <c r="A17968" s="41"/>
      <c r="B17968" s="36"/>
      <c r="C17968" s="52"/>
      <c r="D17968" s="42"/>
      <c r="E17968" s="46"/>
      <c r="F17968" s="36"/>
      <c r="G17968" s="45"/>
    </row>
    <row r="17969" spans="1:7" s="12" customFormat="1" ht="12.75" customHeight="1">
      <c r="A17969" s="41"/>
      <c r="B17969" s="36"/>
      <c r="C17969" s="52"/>
      <c r="D17969" s="42"/>
      <c r="E17969" s="46"/>
      <c r="F17969" s="36"/>
      <c r="G17969" s="45"/>
    </row>
    <row r="17970" spans="1:7" s="12" customFormat="1" ht="12.75" customHeight="1">
      <c r="A17970" s="41"/>
      <c r="B17970" s="36"/>
      <c r="C17970" s="52"/>
      <c r="D17970" s="42"/>
      <c r="E17970" s="46"/>
      <c r="F17970" s="36"/>
      <c r="G17970" s="45"/>
    </row>
    <row r="17971" spans="1:7" s="12" customFormat="1" ht="12.75" customHeight="1">
      <c r="A17971" s="41"/>
      <c r="B17971" s="36"/>
      <c r="C17971" s="52"/>
      <c r="D17971" s="42"/>
      <c r="E17971" s="46"/>
      <c r="F17971" s="36"/>
      <c r="G17971" s="45"/>
    </row>
    <row r="17972" spans="1:7" s="12" customFormat="1" ht="12.75" customHeight="1">
      <c r="A17972" s="41"/>
      <c r="B17972" s="36"/>
      <c r="C17972" s="52"/>
      <c r="D17972" s="42"/>
      <c r="E17972" s="46"/>
      <c r="F17972" s="36"/>
      <c r="G17972" s="45"/>
    </row>
    <row r="17973" spans="1:7" s="12" customFormat="1" ht="12.75" customHeight="1">
      <c r="A17973" s="41"/>
      <c r="B17973" s="36"/>
      <c r="C17973" s="52"/>
      <c r="D17973" s="42"/>
      <c r="E17973" s="46"/>
      <c r="F17973" s="36"/>
      <c r="G17973" s="45"/>
    </row>
    <row r="17974" spans="1:7" s="12" customFormat="1" ht="12.75" customHeight="1">
      <c r="A17974" s="41"/>
      <c r="B17974" s="36"/>
      <c r="C17974" s="52"/>
      <c r="D17974" s="42"/>
      <c r="E17974" s="46"/>
      <c r="F17974" s="36"/>
      <c r="G17974" s="45"/>
    </row>
    <row r="17975" spans="1:7" s="12" customFormat="1" ht="12.75" customHeight="1">
      <c r="A17975" s="41"/>
      <c r="B17975" s="36"/>
      <c r="C17975" s="52"/>
      <c r="D17975" s="42"/>
      <c r="E17975" s="46"/>
      <c r="F17975" s="36"/>
      <c r="G17975" s="45"/>
    </row>
    <row r="17976" spans="1:7" s="12" customFormat="1" ht="12.75" customHeight="1">
      <c r="A17976" s="41"/>
      <c r="B17976" s="36"/>
      <c r="C17976" s="52"/>
      <c r="D17976" s="42"/>
      <c r="E17976" s="46"/>
      <c r="F17976" s="36"/>
      <c r="G17976" s="45"/>
    </row>
    <row r="17977" spans="1:7" s="12" customFormat="1" ht="12.75" customHeight="1">
      <c r="A17977" s="41"/>
      <c r="B17977" s="36"/>
      <c r="C17977" s="52"/>
      <c r="D17977" s="42"/>
      <c r="E17977" s="46"/>
      <c r="F17977" s="36"/>
      <c r="G17977" s="45"/>
    </row>
    <row r="17978" spans="1:7" s="12" customFormat="1" ht="12.75" customHeight="1">
      <c r="A17978" s="41"/>
      <c r="B17978" s="36"/>
      <c r="C17978" s="52"/>
      <c r="D17978" s="42"/>
      <c r="E17978" s="46"/>
      <c r="F17978" s="36"/>
      <c r="G17978" s="45"/>
    </row>
    <row r="17979" spans="1:7" s="12" customFormat="1" ht="12.75" customHeight="1">
      <c r="A17979" s="41"/>
      <c r="B17979" s="36"/>
      <c r="C17979" s="52"/>
      <c r="D17979" s="42"/>
      <c r="E17979" s="46"/>
      <c r="F17979" s="36"/>
      <c r="G17979" s="45"/>
    </row>
    <row r="17980" spans="1:7" s="12" customFormat="1" ht="12.75" customHeight="1">
      <c r="A17980" s="41"/>
      <c r="B17980" s="36"/>
      <c r="C17980" s="52"/>
      <c r="D17980" s="42"/>
      <c r="E17980" s="46"/>
      <c r="F17980" s="36"/>
      <c r="G17980" s="45"/>
    </row>
    <row r="17981" spans="1:7" s="12" customFormat="1" ht="12.75" customHeight="1">
      <c r="A17981" s="41"/>
      <c r="B17981" s="36"/>
      <c r="C17981" s="52"/>
      <c r="D17981" s="42"/>
      <c r="E17981" s="46"/>
      <c r="F17981" s="36"/>
      <c r="G17981" s="45"/>
    </row>
    <row r="17982" spans="1:7" s="12" customFormat="1" ht="12.75" customHeight="1">
      <c r="A17982" s="41"/>
      <c r="B17982" s="36"/>
      <c r="C17982" s="52"/>
      <c r="D17982" s="42"/>
      <c r="E17982" s="46"/>
      <c r="F17982" s="36"/>
      <c r="G17982" s="45"/>
    </row>
    <row r="17983" spans="1:7" s="12" customFormat="1" ht="12.75" customHeight="1">
      <c r="A17983" s="41"/>
      <c r="B17983" s="36"/>
      <c r="C17983" s="52"/>
      <c r="D17983" s="42"/>
      <c r="E17983" s="46"/>
      <c r="F17983" s="36"/>
      <c r="G17983" s="45"/>
    </row>
    <row r="17984" spans="1:7" s="12" customFormat="1" ht="12.75" customHeight="1">
      <c r="A17984" s="41"/>
      <c r="B17984" s="36"/>
      <c r="C17984" s="52"/>
      <c r="D17984" s="42"/>
      <c r="E17984" s="46"/>
      <c r="F17984" s="36"/>
      <c r="G17984" s="45"/>
    </row>
    <row r="17985" spans="1:7" s="12" customFormat="1" ht="12.75" customHeight="1">
      <c r="A17985" s="41"/>
      <c r="B17985" s="36"/>
      <c r="C17985" s="52"/>
      <c r="D17985" s="42"/>
      <c r="E17985" s="46"/>
      <c r="F17985" s="36"/>
      <c r="G17985" s="45"/>
    </row>
    <row r="17986" spans="1:7" s="12" customFormat="1" ht="12.75" customHeight="1">
      <c r="A17986" s="41"/>
      <c r="B17986" s="36"/>
      <c r="C17986" s="52"/>
      <c r="D17986" s="42"/>
      <c r="E17986" s="46"/>
      <c r="F17986" s="36"/>
      <c r="G17986" s="45"/>
    </row>
    <row r="17987" spans="1:7" s="12" customFormat="1" ht="12.75" customHeight="1">
      <c r="A17987" s="41"/>
      <c r="B17987" s="36"/>
      <c r="C17987" s="52"/>
      <c r="D17987" s="42"/>
      <c r="E17987" s="46"/>
      <c r="F17987" s="36"/>
      <c r="G17987" s="45"/>
    </row>
    <row r="17988" spans="1:7" s="12" customFormat="1" ht="12.75" customHeight="1">
      <c r="A17988" s="41"/>
      <c r="B17988" s="36"/>
      <c r="C17988" s="52"/>
      <c r="D17988" s="42"/>
      <c r="E17988" s="46"/>
      <c r="F17988" s="36"/>
      <c r="G17988" s="45"/>
    </row>
    <row r="17989" spans="1:7" s="12" customFormat="1" ht="12.75" customHeight="1">
      <c r="A17989" s="41"/>
      <c r="B17989" s="36"/>
      <c r="C17989" s="52"/>
      <c r="D17989" s="42"/>
      <c r="E17989" s="46"/>
      <c r="F17989" s="36"/>
      <c r="G17989" s="45"/>
    </row>
    <row r="17990" spans="1:7" s="12" customFormat="1" ht="12.75" customHeight="1">
      <c r="A17990" s="41"/>
      <c r="B17990" s="36"/>
      <c r="C17990" s="52"/>
      <c r="D17990" s="42"/>
      <c r="E17990" s="46"/>
      <c r="F17990" s="36"/>
      <c r="G17990" s="45"/>
    </row>
    <row r="17991" spans="1:7" s="12" customFormat="1" ht="12.75" customHeight="1">
      <c r="A17991" s="41"/>
      <c r="B17991" s="36"/>
      <c r="C17991" s="52"/>
      <c r="D17991" s="42"/>
      <c r="E17991" s="46"/>
      <c r="F17991" s="36"/>
      <c r="G17991" s="45"/>
    </row>
    <row r="17992" spans="1:7" s="12" customFormat="1" ht="12.75" customHeight="1">
      <c r="A17992" s="41"/>
      <c r="B17992" s="36"/>
      <c r="C17992" s="52"/>
      <c r="D17992" s="42"/>
      <c r="E17992" s="46"/>
      <c r="F17992" s="36"/>
      <c r="G17992" s="45"/>
    </row>
    <row r="17993" spans="1:7" s="12" customFormat="1" ht="12.75" customHeight="1">
      <c r="A17993" s="41"/>
      <c r="B17993" s="36"/>
      <c r="C17993" s="52"/>
      <c r="D17993" s="42"/>
      <c r="E17993" s="46"/>
      <c r="F17993" s="36"/>
      <c r="G17993" s="45"/>
    </row>
    <row r="17994" spans="1:7" s="12" customFormat="1" ht="12.75" customHeight="1">
      <c r="A17994" s="41"/>
      <c r="B17994" s="36"/>
      <c r="C17994" s="52"/>
      <c r="D17994" s="42"/>
      <c r="E17994" s="46"/>
      <c r="F17994" s="36"/>
      <c r="G17994" s="45"/>
    </row>
    <row r="17995" spans="1:7" s="12" customFormat="1" ht="12.75" customHeight="1">
      <c r="A17995" s="41"/>
      <c r="B17995" s="36"/>
      <c r="C17995" s="52"/>
      <c r="D17995" s="42"/>
      <c r="E17995" s="46"/>
      <c r="F17995" s="36"/>
      <c r="G17995" s="45"/>
    </row>
    <row r="17996" spans="1:7" s="12" customFormat="1" ht="12.75" customHeight="1">
      <c r="A17996" s="41"/>
      <c r="B17996" s="36"/>
      <c r="C17996" s="52"/>
      <c r="D17996" s="42"/>
      <c r="E17996" s="46"/>
      <c r="F17996" s="36"/>
      <c r="G17996" s="45"/>
    </row>
    <row r="17997" spans="1:7" s="12" customFormat="1" ht="12.75" customHeight="1">
      <c r="A17997" s="41"/>
      <c r="B17997" s="36"/>
      <c r="C17997" s="52"/>
      <c r="D17997" s="42"/>
      <c r="E17997" s="46"/>
      <c r="F17997" s="36"/>
      <c r="G17997" s="45"/>
    </row>
    <row r="17998" spans="1:7" s="12" customFormat="1" ht="12.75" customHeight="1">
      <c r="A17998" s="41"/>
      <c r="B17998" s="36"/>
      <c r="C17998" s="52"/>
      <c r="D17998" s="42"/>
      <c r="E17998" s="46"/>
      <c r="F17998" s="36"/>
      <c r="G17998" s="45"/>
    </row>
    <row r="17999" spans="1:7" s="12" customFormat="1" ht="12.75" customHeight="1">
      <c r="A17999" s="41"/>
      <c r="B17999" s="36"/>
      <c r="C17999" s="52"/>
      <c r="D17999" s="42"/>
      <c r="E17999" s="46"/>
      <c r="F17999" s="36"/>
      <c r="G17999" s="45"/>
    </row>
    <row r="18000" spans="1:7" s="12" customFormat="1" ht="12.75" customHeight="1">
      <c r="A18000" s="41"/>
      <c r="B18000" s="36"/>
      <c r="C18000" s="52"/>
      <c r="D18000" s="42"/>
      <c r="E18000" s="46"/>
      <c r="F18000" s="36"/>
      <c r="G18000" s="45"/>
    </row>
    <row r="18001" spans="1:7" s="12" customFormat="1" ht="12.75" customHeight="1">
      <c r="A18001" s="41"/>
      <c r="B18001" s="36"/>
      <c r="C18001" s="52"/>
      <c r="D18001" s="42"/>
      <c r="E18001" s="46"/>
      <c r="F18001" s="36"/>
      <c r="G18001" s="45"/>
    </row>
    <row r="18002" spans="1:7" s="12" customFormat="1" ht="12.75" customHeight="1">
      <c r="A18002" s="41"/>
      <c r="B18002" s="36"/>
      <c r="C18002" s="52"/>
      <c r="D18002" s="42"/>
      <c r="E18002" s="46"/>
      <c r="F18002" s="36"/>
      <c r="G18002" s="45"/>
    </row>
    <row r="18003" spans="1:7" s="12" customFormat="1" ht="12.75" customHeight="1">
      <c r="A18003" s="41"/>
      <c r="B18003" s="36"/>
      <c r="C18003" s="52"/>
      <c r="D18003" s="42"/>
      <c r="E18003" s="46"/>
      <c r="F18003" s="36"/>
      <c r="G18003" s="45"/>
    </row>
    <row r="18004" spans="1:7" s="12" customFormat="1" ht="12.75" customHeight="1">
      <c r="A18004" s="41"/>
      <c r="B18004" s="36"/>
      <c r="C18004" s="52"/>
      <c r="D18004" s="42"/>
      <c r="E18004" s="46"/>
      <c r="F18004" s="36"/>
      <c r="G18004" s="45"/>
    </row>
    <row r="18005" spans="1:7" s="12" customFormat="1" ht="12.75" customHeight="1">
      <c r="A18005" s="41"/>
      <c r="B18005" s="36"/>
      <c r="C18005" s="52"/>
      <c r="D18005" s="42"/>
      <c r="E18005" s="46"/>
      <c r="F18005" s="36"/>
      <c r="G18005" s="45"/>
    </row>
    <row r="18006" spans="1:7" s="12" customFormat="1" ht="12.75" customHeight="1">
      <c r="A18006" s="41"/>
      <c r="B18006" s="36"/>
      <c r="C18006" s="52"/>
      <c r="D18006" s="42"/>
      <c r="E18006" s="46"/>
      <c r="F18006" s="36"/>
      <c r="G18006" s="45"/>
    </row>
    <row r="18007" spans="1:7" s="12" customFormat="1" ht="12.75" customHeight="1">
      <c r="A18007" s="41"/>
      <c r="B18007" s="36"/>
      <c r="C18007" s="52"/>
      <c r="D18007" s="42"/>
      <c r="E18007" s="46"/>
      <c r="F18007" s="36"/>
      <c r="G18007" s="45"/>
    </row>
    <row r="18008" spans="1:7" s="12" customFormat="1" ht="12.75" customHeight="1">
      <c r="A18008" s="41"/>
      <c r="B18008" s="36"/>
      <c r="C18008" s="52"/>
      <c r="D18008" s="42"/>
      <c r="E18008" s="46"/>
      <c r="F18008" s="36"/>
      <c r="G18008" s="45"/>
    </row>
    <row r="18009" spans="1:7" s="12" customFormat="1" ht="12.75" customHeight="1">
      <c r="A18009" s="41"/>
      <c r="B18009" s="36"/>
      <c r="C18009" s="52"/>
      <c r="D18009" s="42"/>
      <c r="E18009" s="46"/>
      <c r="F18009" s="36"/>
      <c r="G18009" s="45"/>
    </row>
    <row r="18010" spans="1:7" s="12" customFormat="1" ht="12.75" customHeight="1">
      <c r="A18010" s="41"/>
      <c r="B18010" s="36"/>
      <c r="C18010" s="52"/>
      <c r="D18010" s="42"/>
      <c r="E18010" s="46"/>
      <c r="F18010" s="36"/>
      <c r="G18010" s="45"/>
    </row>
    <row r="18011" spans="1:7" s="12" customFormat="1" ht="12.75" customHeight="1">
      <c r="A18011" s="41"/>
      <c r="B18011" s="36"/>
      <c r="C18011" s="52"/>
      <c r="D18011" s="42"/>
      <c r="E18011" s="46"/>
      <c r="F18011" s="36"/>
      <c r="G18011" s="45"/>
    </row>
    <row r="18012" spans="1:7" s="12" customFormat="1" ht="12.75" customHeight="1">
      <c r="A18012" s="41"/>
      <c r="B18012" s="36"/>
      <c r="C18012" s="52"/>
      <c r="D18012" s="42"/>
      <c r="E18012" s="46"/>
      <c r="F18012" s="36"/>
      <c r="G18012" s="45"/>
    </row>
    <row r="18013" spans="1:7" s="12" customFormat="1" ht="12.75" customHeight="1">
      <c r="A18013" s="41"/>
      <c r="B18013" s="36"/>
      <c r="C18013" s="52"/>
      <c r="D18013" s="42"/>
      <c r="E18013" s="46"/>
      <c r="F18013" s="36"/>
      <c r="G18013" s="45"/>
    </row>
    <row r="18014" spans="1:7" s="12" customFormat="1" ht="12.75" customHeight="1">
      <c r="A18014" s="41"/>
      <c r="B18014" s="36"/>
      <c r="C18014" s="52"/>
      <c r="D18014" s="42"/>
      <c r="E18014" s="46"/>
      <c r="F18014" s="36"/>
      <c r="G18014" s="45"/>
    </row>
    <row r="18015" spans="1:7" s="12" customFormat="1" ht="12.75" customHeight="1">
      <c r="A18015" s="41"/>
      <c r="B18015" s="36"/>
      <c r="C18015" s="52"/>
      <c r="D18015" s="42"/>
      <c r="E18015" s="46"/>
      <c r="F18015" s="36"/>
      <c r="G18015" s="45"/>
    </row>
    <row r="18016" spans="1:7" s="12" customFormat="1" ht="12.75" customHeight="1">
      <c r="A18016" s="41"/>
      <c r="B18016" s="36"/>
      <c r="C18016" s="52"/>
      <c r="D18016" s="42"/>
      <c r="E18016" s="46"/>
      <c r="F18016" s="36"/>
      <c r="G18016" s="45"/>
    </row>
    <row r="18017" spans="1:7" s="12" customFormat="1" ht="12.75" customHeight="1">
      <c r="A18017" s="41"/>
      <c r="B18017" s="36"/>
      <c r="C18017" s="52"/>
      <c r="D18017" s="42"/>
      <c r="E18017" s="46"/>
      <c r="F18017" s="36"/>
      <c r="G18017" s="45"/>
    </row>
    <row r="18018" spans="1:7" s="12" customFormat="1" ht="12.75" customHeight="1">
      <c r="A18018" s="41"/>
      <c r="B18018" s="36"/>
      <c r="C18018" s="52"/>
      <c r="D18018" s="42"/>
      <c r="E18018" s="46"/>
      <c r="F18018" s="36"/>
      <c r="G18018" s="45"/>
    </row>
    <row r="18019" spans="1:7" s="12" customFormat="1" ht="12.75" customHeight="1">
      <c r="A18019" s="41"/>
      <c r="B18019" s="36"/>
      <c r="C18019" s="52"/>
      <c r="D18019" s="42"/>
      <c r="E18019" s="46"/>
      <c r="F18019" s="36"/>
      <c r="G18019" s="45"/>
    </row>
    <row r="18020" spans="1:7" s="12" customFormat="1" ht="12.75" customHeight="1">
      <c r="A18020" s="41"/>
      <c r="B18020" s="36"/>
      <c r="C18020" s="52"/>
      <c r="D18020" s="42"/>
      <c r="E18020" s="46"/>
      <c r="F18020" s="36"/>
      <c r="G18020" s="45"/>
    </row>
    <row r="18021" spans="1:7" s="12" customFormat="1" ht="12.75" customHeight="1">
      <c r="A18021" s="41"/>
      <c r="B18021" s="36"/>
      <c r="C18021" s="52"/>
      <c r="D18021" s="42"/>
      <c r="E18021" s="46"/>
      <c r="F18021" s="36"/>
      <c r="G18021" s="45"/>
    </row>
    <row r="18022" spans="1:7" s="12" customFormat="1" ht="12.75" customHeight="1">
      <c r="A18022" s="41"/>
      <c r="B18022" s="36"/>
      <c r="C18022" s="52"/>
      <c r="D18022" s="42"/>
      <c r="E18022" s="46"/>
      <c r="F18022" s="36"/>
      <c r="G18022" s="45"/>
    </row>
    <row r="18023" spans="1:7" s="12" customFormat="1" ht="12.75" customHeight="1">
      <c r="A18023" s="41"/>
      <c r="B18023" s="36"/>
      <c r="C18023" s="52"/>
      <c r="D18023" s="42"/>
      <c r="E18023" s="46"/>
      <c r="F18023" s="36"/>
      <c r="G18023" s="45"/>
    </row>
    <row r="18024" spans="1:7" s="12" customFormat="1" ht="12.75" customHeight="1">
      <c r="A18024" s="41"/>
      <c r="B18024" s="36"/>
      <c r="C18024" s="52"/>
      <c r="D18024" s="42"/>
      <c r="E18024" s="46"/>
      <c r="F18024" s="36"/>
      <c r="G18024" s="45"/>
    </row>
    <row r="18025" spans="1:7" s="12" customFormat="1" ht="12.75" customHeight="1">
      <c r="A18025" s="41"/>
      <c r="B18025" s="36"/>
      <c r="C18025" s="52"/>
      <c r="D18025" s="42"/>
      <c r="E18025" s="46"/>
      <c r="F18025" s="36"/>
      <c r="G18025" s="45"/>
    </row>
    <row r="18026" spans="1:7" s="12" customFormat="1" ht="12.75" customHeight="1">
      <c r="A18026" s="41"/>
      <c r="B18026" s="36"/>
      <c r="C18026" s="52"/>
      <c r="D18026" s="42"/>
      <c r="E18026" s="46"/>
      <c r="F18026" s="36"/>
      <c r="G18026" s="45"/>
    </row>
    <row r="18027" spans="1:7" s="12" customFormat="1" ht="12.75" customHeight="1">
      <c r="A18027" s="41"/>
      <c r="B18027" s="36"/>
      <c r="C18027" s="52"/>
      <c r="D18027" s="42"/>
      <c r="E18027" s="46"/>
      <c r="F18027" s="36"/>
      <c r="G18027" s="45"/>
    </row>
    <row r="18028" spans="1:7" s="12" customFormat="1" ht="12.75" customHeight="1">
      <c r="A18028" s="41"/>
      <c r="B18028" s="36"/>
      <c r="C18028" s="52"/>
      <c r="D18028" s="42"/>
      <c r="E18028" s="46"/>
      <c r="F18028" s="36"/>
      <c r="G18028" s="45"/>
    </row>
    <row r="18029" spans="1:7" s="12" customFormat="1" ht="12.75" customHeight="1">
      <c r="A18029" s="41"/>
      <c r="B18029" s="36"/>
      <c r="C18029" s="52"/>
      <c r="D18029" s="42"/>
      <c r="E18029" s="46"/>
      <c r="F18029" s="36"/>
      <c r="G18029" s="45"/>
    </row>
    <row r="18030" spans="1:7" s="12" customFormat="1" ht="12.75" customHeight="1">
      <c r="A18030" s="41"/>
      <c r="B18030" s="36"/>
      <c r="C18030" s="52"/>
      <c r="D18030" s="42"/>
      <c r="E18030" s="46"/>
      <c r="F18030" s="36"/>
      <c r="G18030" s="45"/>
    </row>
    <row r="18031" spans="1:7" s="12" customFormat="1" ht="12.75" customHeight="1">
      <c r="A18031" s="41"/>
      <c r="B18031" s="36"/>
      <c r="C18031" s="52"/>
      <c r="D18031" s="42"/>
      <c r="E18031" s="46"/>
      <c r="F18031" s="36"/>
      <c r="G18031" s="45"/>
    </row>
    <row r="18032" spans="1:7" s="12" customFormat="1" ht="12.75" customHeight="1">
      <c r="A18032" s="41"/>
      <c r="B18032" s="36"/>
      <c r="C18032" s="52"/>
      <c r="D18032" s="42"/>
      <c r="E18032" s="46"/>
      <c r="F18032" s="36"/>
      <c r="G18032" s="45"/>
    </row>
    <row r="18033" spans="1:7" s="12" customFormat="1" ht="12.75" customHeight="1">
      <c r="A18033" s="41"/>
      <c r="B18033" s="36"/>
      <c r="C18033" s="52"/>
      <c r="D18033" s="42"/>
      <c r="E18033" s="46"/>
      <c r="F18033" s="36"/>
      <c r="G18033" s="45"/>
    </row>
    <row r="18034" spans="1:7" s="12" customFormat="1" ht="12.75" customHeight="1">
      <c r="A18034" s="41"/>
      <c r="B18034" s="36"/>
      <c r="C18034" s="52"/>
      <c r="D18034" s="42"/>
      <c r="E18034" s="46"/>
      <c r="F18034" s="36"/>
      <c r="G18034" s="45"/>
    </row>
    <row r="18035" spans="1:7" s="12" customFormat="1" ht="12.75" customHeight="1">
      <c r="A18035" s="41"/>
      <c r="B18035" s="36"/>
      <c r="C18035" s="52"/>
      <c r="D18035" s="42"/>
      <c r="E18035" s="46"/>
      <c r="F18035" s="36"/>
      <c r="G18035" s="45"/>
    </row>
    <row r="18036" spans="1:7" s="12" customFormat="1" ht="12.75" customHeight="1">
      <c r="A18036" s="41"/>
      <c r="B18036" s="36"/>
      <c r="C18036" s="52"/>
      <c r="D18036" s="42"/>
      <c r="E18036" s="46"/>
      <c r="F18036" s="36"/>
      <c r="G18036" s="45"/>
    </row>
    <row r="18037" spans="1:7" s="12" customFormat="1" ht="12.75" customHeight="1">
      <c r="A18037" s="41"/>
      <c r="B18037" s="36"/>
      <c r="C18037" s="52"/>
      <c r="D18037" s="42"/>
      <c r="E18037" s="46"/>
      <c r="F18037" s="36"/>
      <c r="G18037" s="45"/>
    </row>
    <row r="18038" spans="1:7" s="12" customFormat="1" ht="12.75" customHeight="1">
      <c r="A18038" s="41"/>
      <c r="B18038" s="36"/>
      <c r="C18038" s="52"/>
      <c r="D18038" s="42"/>
      <c r="E18038" s="46"/>
      <c r="F18038" s="36"/>
      <c r="G18038" s="45"/>
    </row>
    <row r="18039" spans="1:7" s="12" customFormat="1" ht="12.75" customHeight="1">
      <c r="A18039" s="41"/>
      <c r="B18039" s="36"/>
      <c r="C18039" s="52"/>
      <c r="D18039" s="42"/>
      <c r="E18039" s="46"/>
      <c r="F18039" s="36"/>
      <c r="G18039" s="45"/>
    </row>
    <row r="18040" spans="1:7" s="12" customFormat="1" ht="12.75" customHeight="1">
      <c r="A18040" s="41"/>
      <c r="B18040" s="36"/>
      <c r="C18040" s="52"/>
      <c r="D18040" s="42"/>
      <c r="E18040" s="46"/>
      <c r="F18040" s="36"/>
      <c r="G18040" s="45"/>
    </row>
    <row r="18041" spans="1:7" s="12" customFormat="1" ht="12.75" customHeight="1">
      <c r="A18041" s="41"/>
      <c r="B18041" s="36"/>
      <c r="C18041" s="52"/>
      <c r="D18041" s="42"/>
      <c r="E18041" s="46"/>
      <c r="F18041" s="36"/>
      <c r="G18041" s="45"/>
    </row>
    <row r="18042" spans="1:7" s="12" customFormat="1" ht="12.75" customHeight="1">
      <c r="A18042" s="41"/>
      <c r="B18042" s="36"/>
      <c r="C18042" s="52"/>
      <c r="D18042" s="42"/>
      <c r="E18042" s="46"/>
      <c r="F18042" s="36"/>
      <c r="G18042" s="45"/>
    </row>
    <row r="18043" spans="1:7" s="12" customFormat="1" ht="12.75" customHeight="1">
      <c r="A18043" s="41"/>
      <c r="B18043" s="36"/>
      <c r="C18043" s="52"/>
      <c r="D18043" s="42"/>
      <c r="E18043" s="46"/>
      <c r="F18043" s="36"/>
      <c r="G18043" s="45"/>
    </row>
    <row r="18044" spans="1:7" s="12" customFormat="1" ht="12.75" customHeight="1">
      <c r="A18044" s="41"/>
      <c r="B18044" s="36"/>
      <c r="C18044" s="52"/>
      <c r="D18044" s="42"/>
      <c r="E18044" s="46"/>
      <c r="F18044" s="36"/>
      <c r="G18044" s="45"/>
    </row>
    <row r="18045" spans="1:7" s="12" customFormat="1" ht="12.75" customHeight="1">
      <c r="A18045" s="41"/>
      <c r="B18045" s="36"/>
      <c r="C18045" s="52"/>
      <c r="D18045" s="42"/>
      <c r="E18045" s="46"/>
      <c r="F18045" s="36"/>
      <c r="G18045" s="45"/>
    </row>
    <row r="18046" spans="1:7" s="12" customFormat="1" ht="12.75" customHeight="1">
      <c r="A18046" s="41"/>
      <c r="B18046" s="36"/>
      <c r="C18046" s="52"/>
      <c r="D18046" s="42"/>
      <c r="E18046" s="46"/>
      <c r="F18046" s="36"/>
      <c r="G18046" s="45"/>
    </row>
    <row r="18047" spans="1:7" s="12" customFormat="1" ht="12.75" customHeight="1">
      <c r="A18047" s="41"/>
      <c r="B18047" s="36"/>
      <c r="C18047" s="52"/>
      <c r="D18047" s="42"/>
      <c r="E18047" s="46"/>
      <c r="F18047" s="36"/>
      <c r="G18047" s="45"/>
    </row>
    <row r="18048" spans="1:7" s="12" customFormat="1" ht="12.75" customHeight="1">
      <c r="A18048" s="41"/>
      <c r="B18048" s="36"/>
      <c r="C18048" s="52"/>
      <c r="D18048" s="42"/>
      <c r="E18048" s="46"/>
      <c r="F18048" s="36"/>
      <c r="G18048" s="45"/>
    </row>
    <row r="18049" spans="1:7" s="12" customFormat="1" ht="12.75" customHeight="1">
      <c r="A18049" s="41"/>
      <c r="B18049" s="36"/>
      <c r="C18049" s="52"/>
      <c r="D18049" s="42"/>
      <c r="E18049" s="46"/>
      <c r="F18049" s="36"/>
      <c r="G18049" s="45"/>
    </row>
    <row r="18050" spans="1:7" s="12" customFormat="1" ht="12.75" customHeight="1">
      <c r="A18050" s="41"/>
      <c r="B18050" s="36"/>
      <c r="C18050" s="52"/>
      <c r="D18050" s="42"/>
      <c r="E18050" s="46"/>
      <c r="F18050" s="36"/>
      <c r="G18050" s="45"/>
    </row>
    <row r="18051" spans="1:7" s="12" customFormat="1" ht="12.75" customHeight="1">
      <c r="A18051" s="41"/>
      <c r="B18051" s="36"/>
      <c r="C18051" s="52"/>
      <c r="D18051" s="42"/>
      <c r="E18051" s="46"/>
      <c r="F18051" s="36"/>
      <c r="G18051" s="45"/>
    </row>
    <row r="18052" spans="1:7" s="12" customFormat="1" ht="12.75" customHeight="1">
      <c r="A18052" s="41"/>
      <c r="B18052" s="36"/>
      <c r="C18052" s="52"/>
      <c r="D18052" s="42"/>
      <c r="E18052" s="46"/>
      <c r="F18052" s="36"/>
      <c r="G18052" s="45"/>
    </row>
    <row r="18053" spans="1:7" s="12" customFormat="1" ht="12.75" customHeight="1">
      <c r="A18053" s="41"/>
      <c r="B18053" s="36"/>
      <c r="C18053" s="52"/>
      <c r="D18053" s="42"/>
      <c r="E18053" s="46"/>
      <c r="F18053" s="36"/>
      <c r="G18053" s="45"/>
    </row>
    <row r="18054" spans="1:7" s="12" customFormat="1" ht="12.75" customHeight="1">
      <c r="A18054" s="41"/>
      <c r="B18054" s="36"/>
      <c r="C18054" s="52"/>
      <c r="D18054" s="42"/>
      <c r="E18054" s="46"/>
      <c r="F18054" s="36"/>
      <c r="G18054" s="45"/>
    </row>
    <row r="18055" spans="1:7" s="12" customFormat="1" ht="12.75" customHeight="1">
      <c r="A18055" s="41"/>
      <c r="B18055" s="36"/>
      <c r="C18055" s="52"/>
      <c r="D18055" s="42"/>
      <c r="E18055" s="46"/>
      <c r="F18055" s="36"/>
      <c r="G18055" s="45"/>
    </row>
    <row r="18056" spans="1:7" s="12" customFormat="1" ht="12.75" customHeight="1">
      <c r="A18056" s="41"/>
      <c r="B18056" s="36"/>
      <c r="C18056" s="52"/>
      <c r="D18056" s="42"/>
      <c r="E18056" s="46"/>
      <c r="F18056" s="36"/>
      <c r="G18056" s="45"/>
    </row>
    <row r="18057" spans="1:7" s="12" customFormat="1" ht="12.75" customHeight="1">
      <c r="A18057" s="41"/>
      <c r="B18057" s="36"/>
      <c r="C18057" s="52"/>
      <c r="D18057" s="42"/>
      <c r="E18057" s="46"/>
      <c r="F18057" s="36"/>
      <c r="G18057" s="45"/>
    </row>
    <row r="18058" spans="1:7" s="12" customFormat="1" ht="12.75" customHeight="1">
      <c r="A18058" s="41"/>
      <c r="B18058" s="36"/>
      <c r="C18058" s="52"/>
      <c r="D18058" s="42"/>
      <c r="E18058" s="46"/>
      <c r="F18058" s="36"/>
      <c r="G18058" s="45"/>
    </row>
    <row r="18059" spans="1:7" s="12" customFormat="1" ht="12.75" customHeight="1">
      <c r="A18059" s="41"/>
      <c r="B18059" s="36"/>
      <c r="C18059" s="52"/>
      <c r="D18059" s="42"/>
      <c r="E18059" s="46"/>
      <c r="F18059" s="36"/>
      <c r="G18059" s="45"/>
    </row>
    <row r="18060" spans="1:7" s="12" customFormat="1" ht="12.75" customHeight="1">
      <c r="A18060" s="41"/>
      <c r="B18060" s="36"/>
      <c r="C18060" s="52"/>
      <c r="D18060" s="42"/>
      <c r="E18060" s="46"/>
      <c r="F18060" s="36"/>
      <c r="G18060" s="45"/>
    </row>
    <row r="18061" spans="1:7" s="12" customFormat="1" ht="12.75" customHeight="1">
      <c r="A18061" s="41"/>
      <c r="B18061" s="36"/>
      <c r="C18061" s="52"/>
      <c r="D18061" s="42"/>
      <c r="E18061" s="46"/>
      <c r="F18061" s="36"/>
      <c r="G18061" s="45"/>
    </row>
    <row r="18062" spans="1:7" s="12" customFormat="1" ht="12.75" customHeight="1">
      <c r="A18062" s="41"/>
      <c r="B18062" s="36"/>
      <c r="C18062" s="52"/>
      <c r="D18062" s="42"/>
      <c r="E18062" s="46"/>
      <c r="F18062" s="36"/>
      <c r="G18062" s="45"/>
    </row>
    <row r="18063" spans="1:7" s="12" customFormat="1" ht="12.75" customHeight="1">
      <c r="A18063" s="41"/>
      <c r="B18063" s="36"/>
      <c r="C18063" s="52"/>
      <c r="D18063" s="42"/>
      <c r="E18063" s="46"/>
      <c r="F18063" s="36"/>
      <c r="G18063" s="45"/>
    </row>
    <row r="18064" spans="1:7" s="12" customFormat="1" ht="12.75" customHeight="1">
      <c r="A18064" s="41"/>
      <c r="B18064" s="36"/>
      <c r="C18064" s="52"/>
      <c r="D18064" s="42"/>
      <c r="E18064" s="46"/>
      <c r="F18064" s="36"/>
      <c r="G18064" s="45"/>
    </row>
    <row r="18065" spans="1:7" s="12" customFormat="1" ht="12.75" customHeight="1">
      <c r="A18065" s="41"/>
      <c r="B18065" s="36"/>
      <c r="C18065" s="52"/>
      <c r="D18065" s="42"/>
      <c r="E18065" s="46"/>
      <c r="F18065" s="36"/>
      <c r="G18065" s="45"/>
    </row>
    <row r="18066" spans="1:7" s="12" customFormat="1" ht="12.75" customHeight="1">
      <c r="A18066" s="41"/>
      <c r="B18066" s="36"/>
      <c r="C18066" s="52"/>
      <c r="D18066" s="42"/>
      <c r="E18066" s="46"/>
      <c r="F18066" s="36"/>
      <c r="G18066" s="45"/>
    </row>
    <row r="18067" spans="1:7" s="12" customFormat="1" ht="12.75" customHeight="1">
      <c r="A18067" s="41"/>
      <c r="B18067" s="36"/>
      <c r="C18067" s="52"/>
      <c r="D18067" s="42"/>
      <c r="E18067" s="46"/>
      <c r="F18067" s="36"/>
      <c r="G18067" s="45"/>
    </row>
    <row r="18068" spans="1:7" s="12" customFormat="1" ht="12.75" customHeight="1">
      <c r="A18068" s="41"/>
      <c r="B18068" s="36"/>
      <c r="C18068" s="52"/>
      <c r="D18068" s="42"/>
      <c r="E18068" s="46"/>
      <c r="F18068" s="36"/>
      <c r="G18068" s="45"/>
    </row>
    <row r="18069" spans="1:7" s="12" customFormat="1" ht="12.75" customHeight="1">
      <c r="A18069" s="41"/>
      <c r="B18069" s="36"/>
      <c r="C18069" s="52"/>
      <c r="D18069" s="42"/>
      <c r="E18069" s="46"/>
      <c r="F18069" s="36"/>
      <c r="G18069" s="45"/>
    </row>
    <row r="18070" spans="1:7" s="12" customFormat="1" ht="12.75" customHeight="1">
      <c r="A18070" s="41"/>
      <c r="B18070" s="36"/>
      <c r="C18070" s="52"/>
      <c r="D18070" s="42"/>
      <c r="E18070" s="46"/>
      <c r="F18070" s="36"/>
      <c r="G18070" s="45"/>
    </row>
    <row r="18071" spans="1:7" s="12" customFormat="1" ht="12.75" customHeight="1">
      <c r="A18071" s="41"/>
      <c r="B18071" s="36"/>
      <c r="C18071" s="52"/>
      <c r="D18071" s="42"/>
      <c r="E18071" s="46"/>
      <c r="F18071" s="36"/>
      <c r="G18071" s="45"/>
    </row>
    <row r="18072" spans="1:7" s="12" customFormat="1" ht="12.75" customHeight="1">
      <c r="A18072" s="41"/>
      <c r="B18072" s="36"/>
      <c r="C18072" s="52"/>
      <c r="D18072" s="42"/>
      <c r="E18072" s="46"/>
      <c r="F18072" s="36"/>
      <c r="G18072" s="45"/>
    </row>
    <row r="18073" spans="1:7" s="12" customFormat="1" ht="12.75" customHeight="1">
      <c r="A18073" s="41"/>
      <c r="B18073" s="36"/>
      <c r="C18073" s="52"/>
      <c r="D18073" s="42"/>
      <c r="E18073" s="46"/>
      <c r="F18073" s="36"/>
      <c r="G18073" s="45"/>
    </row>
    <row r="18074" spans="1:7" s="12" customFormat="1" ht="12.75" customHeight="1">
      <c r="A18074" s="41"/>
      <c r="B18074" s="36"/>
      <c r="C18074" s="52"/>
      <c r="D18074" s="42"/>
      <c r="E18074" s="46"/>
      <c r="F18074" s="36"/>
      <c r="G18074" s="45"/>
    </row>
    <row r="18075" spans="1:7" s="12" customFormat="1" ht="12.75" customHeight="1">
      <c r="A18075" s="41"/>
      <c r="B18075" s="36"/>
      <c r="C18075" s="52"/>
      <c r="D18075" s="42"/>
      <c r="E18075" s="46"/>
      <c r="F18075" s="36"/>
      <c r="G18075" s="45"/>
    </row>
    <row r="18076" spans="1:7" s="12" customFormat="1" ht="12.75" customHeight="1">
      <c r="A18076" s="41"/>
      <c r="B18076" s="36"/>
      <c r="C18076" s="52"/>
      <c r="D18076" s="42"/>
      <c r="E18076" s="46"/>
      <c r="F18076" s="36"/>
      <c r="G18076" s="45"/>
    </row>
    <row r="18077" spans="1:7" s="12" customFormat="1" ht="12.75" customHeight="1">
      <c r="A18077" s="41"/>
      <c r="B18077" s="36"/>
      <c r="C18077" s="52"/>
      <c r="D18077" s="42"/>
      <c r="E18077" s="46"/>
      <c r="F18077" s="36"/>
      <c r="G18077" s="45"/>
    </row>
    <row r="18078" spans="1:7" s="12" customFormat="1" ht="12.75" customHeight="1">
      <c r="A18078" s="41"/>
      <c r="B18078" s="36"/>
      <c r="C18078" s="52"/>
      <c r="D18078" s="42"/>
      <c r="E18078" s="46"/>
      <c r="F18078" s="36"/>
      <c r="G18078" s="45"/>
    </row>
    <row r="18079" spans="1:7" s="12" customFormat="1" ht="12.75" customHeight="1">
      <c r="A18079" s="41"/>
      <c r="B18079" s="36"/>
      <c r="C18079" s="52"/>
      <c r="D18079" s="42"/>
      <c r="E18079" s="46"/>
      <c r="F18079" s="36"/>
      <c r="G18079" s="45"/>
    </row>
    <row r="18080" spans="1:7" s="12" customFormat="1" ht="12.75" customHeight="1">
      <c r="A18080" s="41"/>
      <c r="B18080" s="36"/>
      <c r="C18080" s="52"/>
      <c r="D18080" s="42"/>
      <c r="E18080" s="46"/>
      <c r="F18080" s="36"/>
      <c r="G18080" s="45"/>
    </row>
    <row r="18081" spans="1:7" s="12" customFormat="1" ht="12.75" customHeight="1">
      <c r="A18081" s="41"/>
      <c r="B18081" s="36"/>
      <c r="C18081" s="52"/>
      <c r="D18081" s="42"/>
      <c r="E18081" s="46"/>
      <c r="F18081" s="36"/>
      <c r="G18081" s="45"/>
    </row>
    <row r="18082" spans="1:7" s="12" customFormat="1" ht="12.75" customHeight="1">
      <c r="A18082" s="41"/>
      <c r="B18082" s="36"/>
      <c r="C18082" s="52"/>
      <c r="D18082" s="42"/>
      <c r="E18082" s="46"/>
      <c r="F18082" s="36"/>
      <c r="G18082" s="45"/>
    </row>
    <row r="18083" spans="1:7" s="12" customFormat="1" ht="12.75" customHeight="1">
      <c r="A18083" s="41"/>
      <c r="B18083" s="36"/>
      <c r="C18083" s="52"/>
      <c r="D18083" s="42"/>
      <c r="E18083" s="46"/>
      <c r="F18083" s="36"/>
      <c r="G18083" s="45"/>
    </row>
    <row r="18084" spans="1:7" s="12" customFormat="1" ht="12.75" customHeight="1">
      <c r="A18084" s="41"/>
      <c r="B18084" s="36"/>
      <c r="C18084" s="52"/>
      <c r="D18084" s="42"/>
      <c r="E18084" s="46"/>
      <c r="F18084" s="36"/>
      <c r="G18084" s="45"/>
    </row>
    <row r="18085" spans="1:7" s="12" customFormat="1" ht="12.75" customHeight="1">
      <c r="A18085" s="41"/>
      <c r="B18085" s="36"/>
      <c r="C18085" s="52"/>
      <c r="D18085" s="42"/>
      <c r="E18085" s="46"/>
      <c r="F18085" s="36"/>
      <c r="G18085" s="45"/>
    </row>
    <row r="18086" spans="1:7" s="12" customFormat="1" ht="12.75" customHeight="1">
      <c r="A18086" s="41"/>
      <c r="B18086" s="36"/>
      <c r="C18086" s="52"/>
      <c r="D18086" s="42"/>
      <c r="E18086" s="46"/>
      <c r="F18086" s="36"/>
      <c r="G18086" s="45"/>
    </row>
    <row r="18087" spans="1:7" s="12" customFormat="1" ht="12.75" customHeight="1">
      <c r="A18087" s="41"/>
      <c r="B18087" s="36"/>
      <c r="C18087" s="52"/>
      <c r="D18087" s="42"/>
      <c r="E18087" s="46"/>
      <c r="F18087" s="36"/>
      <c r="G18087" s="45"/>
    </row>
    <row r="18088" spans="1:7" s="12" customFormat="1" ht="12.75" customHeight="1">
      <c r="A18088" s="41"/>
      <c r="B18088" s="36"/>
      <c r="C18088" s="52"/>
      <c r="D18088" s="42"/>
      <c r="E18088" s="46"/>
      <c r="F18088" s="36"/>
      <c r="G18088" s="45"/>
    </row>
    <row r="18089" spans="1:7" s="12" customFormat="1" ht="12.75" customHeight="1">
      <c r="A18089" s="41"/>
      <c r="B18089" s="36"/>
      <c r="C18089" s="52"/>
      <c r="D18089" s="42"/>
      <c r="E18089" s="46"/>
      <c r="F18089" s="36"/>
      <c r="G18089" s="45"/>
    </row>
    <row r="18090" spans="1:7" s="12" customFormat="1" ht="12.75" customHeight="1">
      <c r="A18090" s="41"/>
      <c r="B18090" s="36"/>
      <c r="C18090" s="52"/>
      <c r="D18090" s="42"/>
      <c r="E18090" s="46"/>
      <c r="F18090" s="36"/>
      <c r="G18090" s="45"/>
    </row>
    <row r="18091" spans="1:7" s="12" customFormat="1" ht="12.75" customHeight="1">
      <c r="A18091" s="41"/>
      <c r="B18091" s="36"/>
      <c r="C18091" s="52"/>
      <c r="D18091" s="42"/>
      <c r="E18091" s="46"/>
      <c r="F18091" s="36"/>
      <c r="G18091" s="45"/>
    </row>
    <row r="18092" spans="1:7" s="12" customFormat="1" ht="12.75" customHeight="1">
      <c r="A18092" s="41"/>
      <c r="B18092" s="36"/>
      <c r="C18092" s="52"/>
      <c r="D18092" s="42"/>
      <c r="E18092" s="46"/>
      <c r="F18092" s="36"/>
      <c r="G18092" s="45"/>
    </row>
    <row r="18093" spans="1:7" s="12" customFormat="1" ht="12.75" customHeight="1">
      <c r="A18093" s="41"/>
      <c r="B18093" s="36"/>
      <c r="C18093" s="52"/>
      <c r="D18093" s="42"/>
      <c r="E18093" s="46"/>
      <c r="F18093" s="36"/>
      <c r="G18093" s="45"/>
    </row>
    <row r="18094" spans="1:7" s="12" customFormat="1" ht="12.75" customHeight="1">
      <c r="A18094" s="41"/>
      <c r="B18094" s="36"/>
      <c r="C18094" s="52"/>
      <c r="D18094" s="42"/>
      <c r="E18094" s="46"/>
      <c r="F18094" s="36"/>
      <c r="G18094" s="45"/>
    </row>
    <row r="18095" spans="1:7" s="12" customFormat="1" ht="12.75" customHeight="1">
      <c r="A18095" s="41"/>
      <c r="B18095" s="36"/>
      <c r="C18095" s="52"/>
      <c r="D18095" s="42"/>
      <c r="E18095" s="46"/>
      <c r="F18095" s="36"/>
      <c r="G18095" s="45"/>
    </row>
    <row r="18096" spans="1:7" s="12" customFormat="1" ht="12.75" customHeight="1">
      <c r="A18096" s="41"/>
      <c r="B18096" s="36"/>
      <c r="C18096" s="52"/>
      <c r="D18096" s="42"/>
      <c r="E18096" s="46"/>
      <c r="F18096" s="36"/>
      <c r="G18096" s="45"/>
    </row>
    <row r="18097" spans="1:7" s="12" customFormat="1" ht="12.75" customHeight="1">
      <c r="A18097" s="41"/>
      <c r="B18097" s="36"/>
      <c r="C18097" s="52"/>
      <c r="D18097" s="42"/>
      <c r="E18097" s="46"/>
      <c r="F18097" s="36"/>
      <c r="G18097" s="45"/>
    </row>
    <row r="18098" spans="1:7" s="12" customFormat="1" ht="12.75" customHeight="1">
      <c r="A18098" s="41"/>
      <c r="B18098" s="36"/>
      <c r="C18098" s="52"/>
      <c r="D18098" s="42"/>
      <c r="E18098" s="46"/>
      <c r="F18098" s="36"/>
      <c r="G18098" s="45"/>
    </row>
    <row r="18099" spans="1:7" s="12" customFormat="1" ht="12.75" customHeight="1">
      <c r="A18099" s="41"/>
      <c r="B18099" s="36"/>
      <c r="C18099" s="52"/>
      <c r="D18099" s="42"/>
      <c r="E18099" s="46"/>
      <c r="F18099" s="36"/>
      <c r="G18099" s="45"/>
    </row>
    <row r="18100" spans="1:7" s="12" customFormat="1" ht="12.75" customHeight="1">
      <c r="A18100" s="41"/>
      <c r="B18100" s="36"/>
      <c r="C18100" s="52"/>
      <c r="D18100" s="42"/>
      <c r="E18100" s="46"/>
      <c r="F18100" s="36"/>
      <c r="G18100" s="45"/>
    </row>
    <row r="18101" spans="1:7" s="12" customFormat="1" ht="12.75" customHeight="1">
      <c r="A18101" s="41"/>
      <c r="B18101" s="36"/>
      <c r="C18101" s="52"/>
      <c r="D18101" s="42"/>
      <c r="E18101" s="46"/>
      <c r="F18101" s="36"/>
      <c r="G18101" s="45"/>
    </row>
    <row r="18102" spans="1:7" s="12" customFormat="1" ht="12.75" customHeight="1">
      <c r="A18102" s="41"/>
      <c r="B18102" s="36"/>
      <c r="C18102" s="52"/>
      <c r="D18102" s="42"/>
      <c r="E18102" s="46"/>
      <c r="F18102" s="36"/>
      <c r="G18102" s="45"/>
    </row>
    <row r="18103" spans="1:7" s="12" customFormat="1" ht="12.75" customHeight="1">
      <c r="A18103" s="41"/>
      <c r="B18103" s="36"/>
      <c r="C18103" s="52"/>
      <c r="D18103" s="42"/>
      <c r="E18103" s="46"/>
      <c r="F18103" s="36"/>
      <c r="G18103" s="45"/>
    </row>
    <row r="18104" spans="1:7" s="12" customFormat="1" ht="12.75" customHeight="1">
      <c r="A18104" s="41"/>
      <c r="B18104" s="36"/>
      <c r="C18104" s="52"/>
      <c r="D18104" s="42"/>
      <c r="E18104" s="46"/>
      <c r="F18104" s="36"/>
      <c r="G18104" s="45"/>
    </row>
    <row r="18105" spans="1:7" s="12" customFormat="1" ht="12.75" customHeight="1">
      <c r="A18105" s="41"/>
      <c r="B18105" s="36"/>
      <c r="C18105" s="52"/>
      <c r="D18105" s="42"/>
      <c r="E18105" s="46"/>
      <c r="F18105" s="36"/>
      <c r="G18105" s="45"/>
    </row>
    <row r="18106" spans="1:7" s="12" customFormat="1" ht="12.75" customHeight="1">
      <c r="A18106" s="41"/>
      <c r="B18106" s="36"/>
      <c r="C18106" s="52"/>
      <c r="D18106" s="42"/>
      <c r="E18106" s="46"/>
      <c r="F18106" s="36"/>
      <c r="G18106" s="45"/>
    </row>
    <row r="18107" spans="1:7" s="12" customFormat="1" ht="12.75" customHeight="1">
      <c r="A18107" s="41"/>
      <c r="B18107" s="36"/>
      <c r="C18107" s="52"/>
      <c r="D18107" s="42"/>
      <c r="E18107" s="46"/>
      <c r="F18107" s="36"/>
      <c r="G18107" s="45"/>
    </row>
    <row r="18108" spans="1:7" s="12" customFormat="1" ht="12.75" customHeight="1">
      <c r="A18108" s="41"/>
      <c r="B18108" s="36"/>
      <c r="C18108" s="52"/>
      <c r="D18108" s="42"/>
      <c r="E18108" s="46"/>
      <c r="F18108" s="36"/>
      <c r="G18108" s="45"/>
    </row>
    <row r="18109" spans="1:7" s="12" customFormat="1" ht="12.75" customHeight="1">
      <c r="A18109" s="41"/>
      <c r="B18109" s="36"/>
      <c r="C18109" s="52"/>
      <c r="D18109" s="42"/>
      <c r="E18109" s="46"/>
      <c r="F18109" s="36"/>
      <c r="G18109" s="45"/>
    </row>
    <row r="18110" spans="1:7" s="12" customFormat="1" ht="12.75" customHeight="1">
      <c r="A18110" s="41"/>
      <c r="B18110" s="36"/>
      <c r="C18110" s="52"/>
      <c r="D18110" s="42"/>
      <c r="E18110" s="46"/>
      <c r="F18110" s="36"/>
      <c r="G18110" s="45"/>
    </row>
    <row r="18111" spans="1:7" s="12" customFormat="1" ht="12.75" customHeight="1">
      <c r="A18111" s="41"/>
      <c r="B18111" s="36"/>
      <c r="C18111" s="52"/>
      <c r="D18111" s="42"/>
      <c r="E18111" s="46"/>
      <c r="F18111" s="36"/>
      <c r="G18111" s="45"/>
    </row>
    <row r="18112" spans="1:7" s="12" customFormat="1" ht="12.75" customHeight="1">
      <c r="A18112" s="41"/>
      <c r="B18112" s="36"/>
      <c r="C18112" s="52"/>
      <c r="D18112" s="42"/>
      <c r="E18112" s="46"/>
      <c r="F18112" s="36"/>
      <c r="G18112" s="45"/>
    </row>
    <row r="18113" spans="1:7" s="12" customFormat="1" ht="12.75" customHeight="1">
      <c r="A18113" s="41"/>
      <c r="B18113" s="36"/>
      <c r="C18113" s="52"/>
      <c r="D18113" s="42"/>
      <c r="E18113" s="46"/>
      <c r="F18113" s="36"/>
      <c r="G18113" s="45"/>
    </row>
    <row r="18114" spans="1:7" s="12" customFormat="1" ht="12.75" customHeight="1">
      <c r="A18114" s="41"/>
      <c r="B18114" s="36"/>
      <c r="C18114" s="52"/>
      <c r="D18114" s="42"/>
      <c r="E18114" s="46"/>
      <c r="F18114" s="36"/>
      <c r="G18114" s="45"/>
    </row>
    <row r="18115" spans="1:7" s="12" customFormat="1" ht="12.75" customHeight="1">
      <c r="A18115" s="41"/>
      <c r="B18115" s="36"/>
      <c r="C18115" s="52"/>
      <c r="D18115" s="42"/>
      <c r="E18115" s="46"/>
      <c r="F18115" s="36"/>
      <c r="G18115" s="45"/>
    </row>
    <row r="18116" spans="1:7" s="12" customFormat="1" ht="12.75" customHeight="1">
      <c r="A18116" s="41"/>
      <c r="B18116" s="36"/>
      <c r="C18116" s="52"/>
      <c r="D18116" s="42"/>
      <c r="E18116" s="46"/>
      <c r="F18116" s="36"/>
      <c r="G18116" s="45"/>
    </row>
    <row r="18117" spans="1:7" s="12" customFormat="1" ht="12.75" customHeight="1">
      <c r="A18117" s="41"/>
      <c r="B18117" s="36"/>
      <c r="C18117" s="52"/>
      <c r="D18117" s="42"/>
      <c r="E18117" s="46"/>
      <c r="F18117" s="36"/>
      <c r="G18117" s="45"/>
    </row>
    <row r="18118" spans="1:7" s="12" customFormat="1" ht="12.75" customHeight="1">
      <c r="A18118" s="41"/>
      <c r="B18118" s="36"/>
      <c r="C18118" s="52"/>
      <c r="D18118" s="42"/>
      <c r="E18118" s="46"/>
      <c r="F18118" s="36"/>
      <c r="G18118" s="45"/>
    </row>
    <row r="18119" spans="1:7" s="12" customFormat="1" ht="12.75" customHeight="1">
      <c r="A18119" s="41"/>
      <c r="B18119" s="36"/>
      <c r="C18119" s="52"/>
      <c r="D18119" s="42"/>
      <c r="E18119" s="46"/>
      <c r="F18119" s="36"/>
      <c r="G18119" s="45"/>
    </row>
    <row r="18120" spans="1:7" s="12" customFormat="1" ht="12.75" customHeight="1">
      <c r="A18120" s="41"/>
      <c r="B18120" s="36"/>
      <c r="C18120" s="52"/>
      <c r="D18120" s="42"/>
      <c r="E18120" s="46"/>
      <c r="F18120" s="36"/>
      <c r="G18120" s="45"/>
    </row>
    <row r="18121" spans="1:7" s="12" customFormat="1" ht="12.75" customHeight="1">
      <c r="A18121" s="41"/>
      <c r="B18121" s="36"/>
      <c r="C18121" s="52"/>
      <c r="D18121" s="42"/>
      <c r="E18121" s="46"/>
      <c r="F18121" s="36"/>
      <c r="G18121" s="45"/>
    </row>
    <row r="18122" spans="1:7" s="12" customFormat="1" ht="12.75" customHeight="1">
      <c r="A18122" s="41"/>
      <c r="B18122" s="36"/>
      <c r="C18122" s="52"/>
      <c r="D18122" s="42"/>
      <c r="E18122" s="46"/>
      <c r="F18122" s="36"/>
      <c r="G18122" s="45"/>
    </row>
    <row r="18123" spans="1:7" s="12" customFormat="1" ht="12.75" customHeight="1">
      <c r="A18123" s="41"/>
      <c r="B18123" s="36"/>
      <c r="C18123" s="52"/>
      <c r="D18123" s="42"/>
      <c r="E18123" s="46"/>
      <c r="F18123" s="36"/>
      <c r="G18123" s="45"/>
    </row>
    <row r="18124" spans="1:7" s="12" customFormat="1" ht="12.75" customHeight="1">
      <c r="A18124" s="41"/>
      <c r="B18124" s="36"/>
      <c r="C18124" s="52"/>
      <c r="D18124" s="42"/>
      <c r="E18124" s="46"/>
      <c r="F18124" s="36"/>
      <c r="G18124" s="45"/>
    </row>
    <row r="18125" spans="1:7" s="12" customFormat="1" ht="12.75" customHeight="1">
      <c r="A18125" s="41"/>
      <c r="B18125" s="36"/>
      <c r="C18125" s="52"/>
      <c r="D18125" s="42"/>
      <c r="E18125" s="46"/>
      <c r="F18125" s="36"/>
      <c r="G18125" s="45"/>
    </row>
    <row r="18126" spans="1:7" s="12" customFormat="1" ht="12.75" customHeight="1">
      <c r="A18126" s="41"/>
      <c r="B18126" s="36"/>
      <c r="C18126" s="52"/>
      <c r="D18126" s="42"/>
      <c r="E18126" s="46"/>
      <c r="F18126" s="36"/>
      <c r="G18126" s="45"/>
    </row>
    <row r="18127" spans="1:7" s="12" customFormat="1" ht="12.75" customHeight="1">
      <c r="A18127" s="41"/>
      <c r="B18127" s="36"/>
      <c r="C18127" s="52"/>
      <c r="D18127" s="42"/>
      <c r="E18127" s="46"/>
      <c r="F18127" s="36"/>
      <c r="G18127" s="45"/>
    </row>
    <row r="18128" spans="1:7" s="12" customFormat="1" ht="12.75" customHeight="1">
      <c r="A18128" s="41"/>
      <c r="B18128" s="36"/>
      <c r="C18128" s="52"/>
      <c r="D18128" s="42"/>
      <c r="E18128" s="46"/>
      <c r="F18128" s="36"/>
      <c r="G18128" s="45"/>
    </row>
    <row r="18129" spans="1:7" s="12" customFormat="1" ht="12.75" customHeight="1">
      <c r="A18129" s="41"/>
      <c r="B18129" s="36"/>
      <c r="C18129" s="52"/>
      <c r="D18129" s="42"/>
      <c r="E18129" s="46"/>
      <c r="F18129" s="36"/>
      <c r="G18129" s="45"/>
    </row>
    <row r="18130" spans="1:7" s="12" customFormat="1" ht="12.75" customHeight="1">
      <c r="A18130" s="41"/>
      <c r="B18130" s="36"/>
      <c r="C18130" s="52"/>
      <c r="D18130" s="42"/>
      <c r="E18130" s="46"/>
      <c r="F18130" s="36"/>
      <c r="G18130" s="45"/>
    </row>
    <row r="18131" spans="1:7" s="12" customFormat="1" ht="12.75" customHeight="1">
      <c r="A18131" s="41"/>
      <c r="B18131" s="36"/>
      <c r="C18131" s="52"/>
      <c r="D18131" s="42"/>
      <c r="E18131" s="46"/>
      <c r="F18131" s="36"/>
      <c r="G18131" s="45"/>
    </row>
    <row r="18132" spans="1:7" s="12" customFormat="1" ht="12.75" customHeight="1">
      <c r="A18132" s="41"/>
      <c r="B18132" s="36"/>
      <c r="C18132" s="52"/>
      <c r="D18132" s="42"/>
      <c r="E18132" s="46"/>
      <c r="F18132" s="36"/>
      <c r="G18132" s="45"/>
    </row>
    <row r="18133" spans="1:7" s="12" customFormat="1" ht="12.75" customHeight="1">
      <c r="A18133" s="41"/>
      <c r="B18133" s="36"/>
      <c r="C18133" s="52"/>
      <c r="D18133" s="42"/>
      <c r="E18133" s="46"/>
      <c r="F18133" s="36"/>
      <c r="G18133" s="45"/>
    </row>
    <row r="18134" spans="1:7" s="12" customFormat="1" ht="12.75" customHeight="1">
      <c r="A18134" s="41"/>
      <c r="B18134" s="36"/>
      <c r="C18134" s="52"/>
      <c r="D18134" s="42"/>
      <c r="E18134" s="46"/>
      <c r="F18134" s="36"/>
      <c r="G18134" s="45"/>
    </row>
    <row r="18135" spans="1:7" s="12" customFormat="1" ht="12.75" customHeight="1">
      <c r="A18135" s="41"/>
      <c r="B18135" s="36"/>
      <c r="C18135" s="52"/>
      <c r="D18135" s="42"/>
      <c r="E18135" s="46"/>
      <c r="F18135" s="36"/>
      <c r="G18135" s="45"/>
    </row>
    <row r="18136" spans="1:7" s="12" customFormat="1" ht="12.75" customHeight="1">
      <c r="A18136" s="41"/>
      <c r="B18136" s="36"/>
      <c r="C18136" s="52"/>
      <c r="D18136" s="42"/>
      <c r="E18136" s="46"/>
      <c r="F18136" s="36"/>
      <c r="G18136" s="45"/>
    </row>
    <row r="18137" spans="1:7" s="12" customFormat="1" ht="12.75" customHeight="1">
      <c r="A18137" s="41"/>
      <c r="B18137" s="36"/>
      <c r="C18137" s="52"/>
      <c r="D18137" s="42"/>
      <c r="E18137" s="46"/>
      <c r="F18137" s="36"/>
      <c r="G18137" s="45"/>
    </row>
    <row r="18138" spans="1:7" s="12" customFormat="1" ht="12.75" customHeight="1">
      <c r="A18138" s="41"/>
      <c r="B18138" s="36"/>
      <c r="C18138" s="52"/>
      <c r="D18138" s="42"/>
      <c r="E18138" s="46"/>
      <c r="F18138" s="36"/>
      <c r="G18138" s="45"/>
    </row>
    <row r="18139" spans="1:7" s="12" customFormat="1" ht="12.75" customHeight="1">
      <c r="A18139" s="41"/>
      <c r="B18139" s="36"/>
      <c r="C18139" s="52"/>
      <c r="D18139" s="42"/>
      <c r="E18139" s="46"/>
      <c r="F18139" s="36"/>
      <c r="G18139" s="45"/>
    </row>
    <row r="18140" spans="1:7" s="12" customFormat="1" ht="12.75" customHeight="1">
      <c r="A18140" s="41"/>
      <c r="B18140" s="36"/>
      <c r="C18140" s="52"/>
      <c r="D18140" s="42"/>
      <c r="E18140" s="46"/>
      <c r="F18140" s="36"/>
      <c r="G18140" s="45"/>
    </row>
    <row r="18141" spans="1:7" s="12" customFormat="1" ht="12.75" customHeight="1">
      <c r="A18141" s="41"/>
      <c r="B18141" s="36"/>
      <c r="C18141" s="52"/>
      <c r="D18141" s="42"/>
      <c r="E18141" s="46"/>
      <c r="F18141" s="36"/>
      <c r="G18141" s="45"/>
    </row>
    <row r="18142" spans="1:7" s="12" customFormat="1" ht="12.75" customHeight="1">
      <c r="A18142" s="41"/>
      <c r="B18142" s="36"/>
      <c r="C18142" s="52"/>
      <c r="D18142" s="42"/>
      <c r="E18142" s="46"/>
      <c r="F18142" s="36"/>
      <c r="G18142" s="45"/>
    </row>
    <row r="18143" spans="1:7" s="12" customFormat="1" ht="12.75" customHeight="1">
      <c r="A18143" s="41"/>
      <c r="B18143" s="36"/>
      <c r="C18143" s="52"/>
      <c r="D18143" s="42"/>
      <c r="E18143" s="46"/>
      <c r="F18143" s="36"/>
      <c r="G18143" s="45"/>
    </row>
    <row r="18144" spans="1:7" s="12" customFormat="1" ht="12.75" customHeight="1">
      <c r="A18144" s="41"/>
      <c r="B18144" s="36"/>
      <c r="C18144" s="52"/>
      <c r="D18144" s="42"/>
      <c r="E18144" s="46"/>
      <c r="F18144" s="36"/>
      <c r="G18144" s="45"/>
    </row>
    <row r="18145" spans="1:7" s="12" customFormat="1" ht="12.75" customHeight="1">
      <c r="A18145" s="41"/>
      <c r="B18145" s="36"/>
      <c r="C18145" s="52"/>
      <c r="D18145" s="42"/>
      <c r="E18145" s="46"/>
      <c r="F18145" s="36"/>
      <c r="G18145" s="45"/>
    </row>
    <row r="18146" spans="1:7" s="12" customFormat="1" ht="12.75" customHeight="1">
      <c r="A18146" s="41"/>
      <c r="B18146" s="36"/>
      <c r="C18146" s="52"/>
      <c r="D18146" s="42"/>
      <c r="E18146" s="46"/>
      <c r="F18146" s="36"/>
      <c r="G18146" s="45"/>
    </row>
    <row r="18147" spans="1:7" s="12" customFormat="1" ht="12.75" customHeight="1">
      <c r="A18147" s="41"/>
      <c r="B18147" s="36"/>
      <c r="C18147" s="52"/>
      <c r="D18147" s="42"/>
      <c r="E18147" s="46"/>
      <c r="F18147" s="36"/>
      <c r="G18147" s="45"/>
    </row>
    <row r="18148" spans="1:7" s="12" customFormat="1" ht="12.75" customHeight="1">
      <c r="A18148" s="41"/>
      <c r="B18148" s="36"/>
      <c r="C18148" s="52"/>
      <c r="D18148" s="42"/>
      <c r="E18148" s="46"/>
      <c r="F18148" s="36"/>
      <c r="G18148" s="45"/>
    </row>
    <row r="18149" spans="1:7" s="12" customFormat="1" ht="12.75" customHeight="1">
      <c r="A18149" s="41"/>
      <c r="B18149" s="36"/>
      <c r="C18149" s="52"/>
      <c r="D18149" s="42"/>
      <c r="E18149" s="46"/>
      <c r="F18149" s="36"/>
      <c r="G18149" s="45"/>
    </row>
    <row r="18150" spans="1:7" s="12" customFormat="1" ht="12.75" customHeight="1">
      <c r="A18150" s="41"/>
      <c r="B18150" s="36"/>
      <c r="C18150" s="52"/>
      <c r="D18150" s="42"/>
      <c r="E18150" s="46"/>
      <c r="F18150" s="36"/>
      <c r="G18150" s="45"/>
    </row>
    <row r="18151" spans="1:7" s="12" customFormat="1" ht="12.75" customHeight="1">
      <c r="A18151" s="41"/>
      <c r="B18151" s="36"/>
      <c r="C18151" s="52"/>
      <c r="D18151" s="42"/>
      <c r="E18151" s="46"/>
      <c r="F18151" s="36"/>
      <c r="G18151" s="45"/>
    </row>
    <row r="18152" spans="1:7" s="12" customFormat="1" ht="12.75" customHeight="1">
      <c r="A18152" s="41"/>
      <c r="B18152" s="36"/>
      <c r="C18152" s="52"/>
      <c r="D18152" s="42"/>
      <c r="E18152" s="46"/>
      <c r="F18152" s="36"/>
      <c r="G18152" s="45"/>
    </row>
    <row r="18153" spans="1:7" s="12" customFormat="1" ht="12.75" customHeight="1">
      <c r="A18153" s="41"/>
      <c r="B18153" s="36"/>
      <c r="C18153" s="52"/>
      <c r="D18153" s="42"/>
      <c r="E18153" s="46"/>
      <c r="F18153" s="36"/>
      <c r="G18153" s="45"/>
    </row>
    <row r="18154" spans="1:7" s="12" customFormat="1" ht="12.75" customHeight="1">
      <c r="A18154" s="41"/>
      <c r="B18154" s="36"/>
      <c r="C18154" s="52"/>
      <c r="D18154" s="42"/>
      <c r="E18154" s="46"/>
      <c r="F18154" s="36"/>
      <c r="G18154" s="45"/>
    </row>
    <row r="18155" spans="1:7" s="12" customFormat="1" ht="12.75" customHeight="1">
      <c r="A18155" s="41"/>
      <c r="B18155" s="36"/>
      <c r="C18155" s="52"/>
      <c r="D18155" s="42"/>
      <c r="E18155" s="46"/>
      <c r="F18155" s="36"/>
      <c r="G18155" s="45"/>
    </row>
    <row r="18156" spans="1:7" s="12" customFormat="1" ht="12.75" customHeight="1">
      <c r="A18156" s="41"/>
      <c r="B18156" s="36"/>
      <c r="C18156" s="52"/>
      <c r="D18156" s="42"/>
      <c r="E18156" s="46"/>
      <c r="F18156" s="36"/>
      <c r="G18156" s="45"/>
    </row>
    <row r="18157" spans="1:7" s="12" customFormat="1" ht="12.75" customHeight="1">
      <c r="A18157" s="41"/>
      <c r="B18157" s="36"/>
      <c r="C18157" s="52"/>
      <c r="D18157" s="42"/>
      <c r="E18157" s="46"/>
      <c r="F18157" s="36"/>
      <c r="G18157" s="45"/>
    </row>
    <row r="18158" spans="1:7" s="12" customFormat="1" ht="12.75" customHeight="1">
      <c r="A18158" s="41"/>
      <c r="B18158" s="36"/>
      <c r="C18158" s="52"/>
      <c r="D18158" s="42"/>
      <c r="E18158" s="46"/>
      <c r="F18158" s="36"/>
      <c r="G18158" s="45"/>
    </row>
    <row r="18159" spans="1:7" s="12" customFormat="1" ht="12.75" customHeight="1">
      <c r="A18159" s="41"/>
      <c r="B18159" s="36"/>
      <c r="C18159" s="52"/>
      <c r="D18159" s="42"/>
      <c r="E18159" s="46"/>
      <c r="F18159" s="36"/>
      <c r="G18159" s="45"/>
    </row>
    <row r="18160" spans="1:7" s="12" customFormat="1" ht="12.75" customHeight="1">
      <c r="A18160" s="41"/>
      <c r="B18160" s="36"/>
      <c r="C18160" s="52"/>
      <c r="D18160" s="42"/>
      <c r="E18160" s="46"/>
      <c r="F18160" s="36"/>
      <c r="G18160" s="45"/>
    </row>
    <row r="18161" spans="1:7" s="12" customFormat="1" ht="12.75" customHeight="1">
      <c r="A18161" s="41"/>
      <c r="B18161" s="36"/>
      <c r="C18161" s="52"/>
      <c r="D18161" s="42"/>
      <c r="E18161" s="46"/>
      <c r="F18161" s="36"/>
      <c r="G18161" s="45"/>
    </row>
    <row r="18162" spans="1:7" s="12" customFormat="1" ht="12.75" customHeight="1">
      <c r="A18162" s="41"/>
      <c r="B18162" s="36"/>
      <c r="C18162" s="52"/>
      <c r="D18162" s="42"/>
      <c r="E18162" s="46"/>
      <c r="F18162" s="36"/>
      <c r="G18162" s="45"/>
    </row>
    <row r="18163" spans="1:7" s="12" customFormat="1" ht="12.75" customHeight="1">
      <c r="A18163" s="41"/>
      <c r="B18163" s="36"/>
      <c r="C18163" s="52"/>
      <c r="D18163" s="42"/>
      <c r="E18163" s="46"/>
      <c r="F18163" s="36"/>
      <c r="G18163" s="45"/>
    </row>
    <row r="18164" spans="1:7" s="12" customFormat="1" ht="12.75" customHeight="1">
      <c r="A18164" s="41"/>
      <c r="B18164" s="36"/>
      <c r="C18164" s="52"/>
      <c r="D18164" s="42"/>
      <c r="E18164" s="46"/>
      <c r="F18164" s="36"/>
      <c r="G18164" s="45"/>
    </row>
    <row r="18165" spans="1:7" s="12" customFormat="1" ht="12.75" customHeight="1">
      <c r="A18165" s="41"/>
      <c r="B18165" s="36"/>
      <c r="C18165" s="52"/>
      <c r="D18165" s="42"/>
      <c r="E18165" s="46"/>
      <c r="F18165" s="36"/>
      <c r="G18165" s="45"/>
    </row>
    <row r="18166" spans="1:7" s="12" customFormat="1" ht="12.75" customHeight="1">
      <c r="A18166" s="41"/>
      <c r="B18166" s="36"/>
      <c r="C18166" s="52"/>
      <c r="D18166" s="42"/>
      <c r="E18166" s="46"/>
      <c r="F18166" s="36"/>
      <c r="G18166" s="45"/>
    </row>
    <row r="18167" spans="1:7" s="12" customFormat="1" ht="12.75" customHeight="1">
      <c r="A18167" s="41"/>
      <c r="B18167" s="36"/>
      <c r="C18167" s="52"/>
      <c r="D18167" s="42"/>
      <c r="E18167" s="46"/>
      <c r="F18167" s="36"/>
      <c r="G18167" s="45"/>
    </row>
    <row r="18168" spans="1:7" s="12" customFormat="1" ht="12.75" customHeight="1">
      <c r="A18168" s="41"/>
      <c r="B18168" s="36"/>
      <c r="C18168" s="52"/>
      <c r="D18168" s="42"/>
      <c r="E18168" s="46"/>
      <c r="F18168" s="36"/>
      <c r="G18168" s="45"/>
    </row>
    <row r="18169" spans="1:7" s="12" customFormat="1" ht="12.75" customHeight="1">
      <c r="A18169" s="41"/>
      <c r="B18169" s="36"/>
      <c r="C18169" s="52"/>
      <c r="D18169" s="42"/>
      <c r="E18169" s="46"/>
      <c r="F18169" s="36"/>
      <c r="G18169" s="45"/>
    </row>
    <row r="18170" spans="1:7" s="12" customFormat="1" ht="12.75" customHeight="1">
      <c r="A18170" s="41"/>
      <c r="B18170" s="36"/>
      <c r="C18170" s="52"/>
      <c r="D18170" s="42"/>
      <c r="E18170" s="46"/>
      <c r="F18170" s="36"/>
      <c r="G18170" s="45"/>
    </row>
    <row r="18171" spans="1:7" s="12" customFormat="1" ht="12.75" customHeight="1">
      <c r="A18171" s="41"/>
      <c r="B18171" s="36"/>
      <c r="C18171" s="52"/>
      <c r="D18171" s="42"/>
      <c r="E18171" s="46"/>
      <c r="F18171" s="36"/>
      <c r="G18171" s="45"/>
    </row>
    <row r="18172" spans="1:7" s="12" customFormat="1" ht="12.75" customHeight="1">
      <c r="A18172" s="41"/>
      <c r="B18172" s="36"/>
      <c r="C18172" s="52"/>
      <c r="D18172" s="42"/>
      <c r="E18172" s="46"/>
      <c r="F18172" s="36"/>
      <c r="G18172" s="45"/>
    </row>
    <row r="18173" spans="1:7" s="12" customFormat="1" ht="12.75" customHeight="1">
      <c r="A18173" s="41"/>
      <c r="B18173" s="36"/>
      <c r="C18173" s="52"/>
      <c r="D18173" s="42"/>
      <c r="E18173" s="46"/>
      <c r="F18173" s="36"/>
      <c r="G18173" s="45"/>
    </row>
    <row r="18174" spans="1:7" s="12" customFormat="1" ht="12.75" customHeight="1">
      <c r="A18174" s="41"/>
      <c r="B18174" s="36"/>
      <c r="C18174" s="52"/>
      <c r="D18174" s="42"/>
      <c r="E18174" s="46"/>
      <c r="F18174" s="36"/>
      <c r="G18174" s="45"/>
    </row>
    <row r="18175" spans="1:7" s="12" customFormat="1" ht="12.75" customHeight="1">
      <c r="A18175" s="41"/>
      <c r="B18175" s="36"/>
      <c r="C18175" s="52"/>
      <c r="D18175" s="42"/>
      <c r="E18175" s="46"/>
      <c r="F18175" s="36"/>
      <c r="G18175" s="45"/>
    </row>
    <row r="18176" spans="1:7" s="12" customFormat="1" ht="12.75" customHeight="1">
      <c r="A18176" s="41"/>
      <c r="B18176" s="36"/>
      <c r="C18176" s="52"/>
      <c r="D18176" s="42"/>
      <c r="E18176" s="46"/>
      <c r="F18176" s="36"/>
      <c r="G18176" s="45"/>
    </row>
    <row r="18177" spans="1:7">
      <c r="A18177" s="278" t="s">
        <v>0</v>
      </c>
      <c r="B18177" s="278"/>
      <c r="C18177" s="278"/>
      <c r="D18177" s="278"/>
      <c r="E18177" s="278"/>
      <c r="F18177" s="278"/>
      <c r="G18177" s="278"/>
    </row>
    <row r="18178" spans="1:7">
      <c r="A18178" s="279" t="s">
        <v>1</v>
      </c>
      <c r="B18178" s="279"/>
      <c r="C18178" s="279"/>
      <c r="D18178" s="279"/>
      <c r="E18178" s="279"/>
      <c r="F18178" s="279"/>
      <c r="G18178" s="279"/>
    </row>
    <row r="18179" spans="1:7" ht="30.75" customHeight="1">
      <c r="A18179" s="1" t="s">
        <v>2</v>
      </c>
      <c r="B18179" s="245"/>
      <c r="C18179" s="245"/>
      <c r="D18179" s="316" t="s">
        <v>1318</v>
      </c>
      <c r="E18179" s="316"/>
      <c r="F18179" s="316"/>
      <c r="G18179" s="316"/>
    </row>
    <row r="18180" spans="1:7" ht="30" customHeight="1">
      <c r="A18180" s="281" t="s">
        <v>3</v>
      </c>
      <c r="B18180" s="282"/>
      <c r="C18180" s="2" t="s">
        <v>4</v>
      </c>
      <c r="D18180" s="255" t="s">
        <v>5</v>
      </c>
      <c r="E18180" s="255" t="s">
        <v>6</v>
      </c>
      <c r="F18180" s="255" t="s">
        <v>7</v>
      </c>
      <c r="G18180" s="3" t="s">
        <v>8</v>
      </c>
    </row>
    <row r="18181" spans="1:7">
      <c r="A18181" s="255"/>
      <c r="B18181" s="255"/>
      <c r="C18181" s="2"/>
      <c r="D18181" s="72" t="s">
        <v>9</v>
      </c>
      <c r="E18181" s="255"/>
      <c r="F18181" s="255"/>
      <c r="G18181" s="3"/>
    </row>
    <row r="18182" spans="1:7">
      <c r="A18182" s="285">
        <v>1341</v>
      </c>
      <c r="B18182" s="285" t="s">
        <v>39</v>
      </c>
      <c r="C18182" s="283" t="s">
        <v>11</v>
      </c>
      <c r="D18182" s="287" t="s">
        <v>144</v>
      </c>
      <c r="E18182" s="253">
        <v>5445</v>
      </c>
      <c r="F18182" s="240" t="s">
        <v>42</v>
      </c>
      <c r="G18182" s="9">
        <f>SUM(A18182*E18182/100)</f>
        <v>73017.45</v>
      </c>
    </row>
    <row r="18183" spans="1:7" ht="44.25" customHeight="1">
      <c r="A18183" s="286"/>
      <c r="B18183" s="286"/>
      <c r="C18183" s="284"/>
      <c r="D18183" s="288"/>
      <c r="E18183" s="289" t="s">
        <v>145</v>
      </c>
      <c r="F18183" s="290"/>
      <c r="G18183" s="291"/>
    </row>
    <row r="18184" spans="1:7" s="10" customFormat="1" ht="15" customHeight="1">
      <c r="A18184" s="285">
        <v>1423</v>
      </c>
      <c r="B18184" s="285" t="s">
        <v>10</v>
      </c>
      <c r="C18184" s="283" t="s">
        <v>15</v>
      </c>
      <c r="D18184" s="299" t="s">
        <v>30</v>
      </c>
      <c r="E18184" s="253">
        <v>337</v>
      </c>
      <c r="F18184" s="240" t="s">
        <v>31</v>
      </c>
      <c r="G18184" s="9">
        <f>SUM(A18184*E18184)</f>
        <v>479551</v>
      </c>
    </row>
    <row r="18185" spans="1:7" s="10" customFormat="1" ht="169.5" customHeight="1">
      <c r="A18185" s="286"/>
      <c r="B18185" s="286"/>
      <c r="C18185" s="284"/>
      <c r="D18185" s="300"/>
      <c r="E18185" s="301" t="s">
        <v>32</v>
      </c>
      <c r="F18185" s="302"/>
      <c r="G18185" s="303"/>
    </row>
    <row r="18186" spans="1:7" ht="15" customHeight="1">
      <c r="A18186" s="304">
        <v>79.688000000000002</v>
      </c>
      <c r="B18186" s="285" t="s">
        <v>24</v>
      </c>
      <c r="C18186" s="283" t="s">
        <v>18</v>
      </c>
      <c r="D18186" s="299" t="s">
        <v>26</v>
      </c>
      <c r="E18186" s="253">
        <v>5001.7</v>
      </c>
      <c r="F18186" s="240" t="s">
        <v>27</v>
      </c>
      <c r="G18186" s="9">
        <f>SUM(A18186*E18186)</f>
        <v>398575.46960000001</v>
      </c>
    </row>
    <row r="18187" spans="1:7" ht="63" customHeight="1">
      <c r="A18187" s="305"/>
      <c r="B18187" s="286"/>
      <c r="C18187" s="284"/>
      <c r="D18187" s="300"/>
      <c r="E18187" s="289" t="s">
        <v>28</v>
      </c>
      <c r="F18187" s="290"/>
      <c r="G18187" s="291"/>
    </row>
    <row r="18188" spans="1:7" s="11" customFormat="1" ht="16.5" customHeight="1">
      <c r="A18188" s="285">
        <v>11248</v>
      </c>
      <c r="B18188" s="285" t="s">
        <v>39</v>
      </c>
      <c r="C18188" s="283" t="s">
        <v>21</v>
      </c>
      <c r="D18188" s="287" t="s">
        <v>149</v>
      </c>
      <c r="E18188" s="253">
        <v>121</v>
      </c>
      <c r="F18188" s="240" t="s">
        <v>42</v>
      </c>
      <c r="G18188" s="9">
        <f>SUM(A18188*E18188/100)</f>
        <v>13610.08</v>
      </c>
    </row>
    <row r="18189" spans="1:7" s="11" customFormat="1" ht="33.75" customHeight="1">
      <c r="A18189" s="286"/>
      <c r="B18189" s="286"/>
      <c r="C18189" s="284"/>
      <c r="D18189" s="288"/>
      <c r="E18189" s="293" t="s">
        <v>150</v>
      </c>
      <c r="F18189" s="294"/>
      <c r="G18189" s="295"/>
    </row>
    <row r="18190" spans="1:7" ht="15" customHeight="1">
      <c r="A18190" s="283">
        <v>1371</v>
      </c>
      <c r="B18190" s="283" t="s">
        <v>10</v>
      </c>
      <c r="C18190" s="285" t="s">
        <v>25</v>
      </c>
      <c r="D18190" s="287" t="s">
        <v>37</v>
      </c>
      <c r="E18190" s="253">
        <v>12674.36</v>
      </c>
      <c r="F18190" s="240" t="s">
        <v>13</v>
      </c>
      <c r="G18190" s="9">
        <f>SUM(A18190*E18190/100)</f>
        <v>173765.47560000003</v>
      </c>
    </row>
    <row r="18191" spans="1:7" ht="29.25" customHeight="1">
      <c r="A18191" s="284"/>
      <c r="B18191" s="284"/>
      <c r="C18191" s="286"/>
      <c r="D18191" s="288"/>
      <c r="E18191" s="289" t="s">
        <v>38</v>
      </c>
      <c r="F18191" s="290"/>
      <c r="G18191" s="291"/>
    </row>
    <row r="18192" spans="1:7" ht="17.25" customHeight="1">
      <c r="A18192" s="283">
        <v>441</v>
      </c>
      <c r="B18192" s="283" t="s">
        <v>10</v>
      </c>
      <c r="C18192" s="285" t="s">
        <v>29</v>
      </c>
      <c r="D18192" s="287" t="s">
        <v>204</v>
      </c>
      <c r="E18192" s="253">
        <v>12346.65</v>
      </c>
      <c r="F18192" s="240" t="s">
        <v>13</v>
      </c>
      <c r="G18192" s="9">
        <f>SUM(A18192*E18192/100)</f>
        <v>54448.726499999997</v>
      </c>
    </row>
    <row r="18193" spans="1:7" ht="27" customHeight="1">
      <c r="A18193" s="284"/>
      <c r="B18193" s="284"/>
      <c r="C18193" s="286"/>
      <c r="D18193" s="288"/>
      <c r="E18193" s="289" t="s">
        <v>205</v>
      </c>
      <c r="F18193" s="290"/>
      <c r="G18193" s="291"/>
    </row>
    <row r="18194" spans="1:7" s="12" customFormat="1">
      <c r="A18194" s="285">
        <v>441</v>
      </c>
      <c r="B18194" s="285" t="s">
        <v>39</v>
      </c>
      <c r="C18194" s="283" t="s">
        <v>33</v>
      </c>
      <c r="D18194" s="287" t="s">
        <v>151</v>
      </c>
      <c r="E18194" s="253">
        <v>660</v>
      </c>
      <c r="F18194" s="240" t="s">
        <v>42</v>
      </c>
      <c r="G18194" s="9">
        <f>SUM(A18194*E18194/100)</f>
        <v>2910.6</v>
      </c>
    </row>
    <row r="18195" spans="1:7" s="12" customFormat="1" ht="17.25" customHeight="1">
      <c r="A18195" s="286"/>
      <c r="B18195" s="286"/>
      <c r="C18195" s="284"/>
      <c r="D18195" s="288"/>
      <c r="E18195" s="293" t="s">
        <v>152</v>
      </c>
      <c r="F18195" s="294"/>
      <c r="G18195" s="295"/>
    </row>
    <row r="18196" spans="1:7" s="11" customFormat="1" ht="15" customHeight="1">
      <c r="A18196" s="285">
        <v>14850</v>
      </c>
      <c r="B18196" s="285" t="s">
        <v>39</v>
      </c>
      <c r="C18196" s="283" t="s">
        <v>36</v>
      </c>
      <c r="D18196" s="287" t="s">
        <v>41</v>
      </c>
      <c r="E18196" s="253">
        <v>2206.6</v>
      </c>
      <c r="F18196" s="240" t="s">
        <v>42</v>
      </c>
      <c r="G18196" s="9">
        <f>SUM(A18196*E18196/100)</f>
        <v>327680.09999999998</v>
      </c>
    </row>
    <row r="18197" spans="1:7" s="11" customFormat="1" ht="27" customHeight="1">
      <c r="A18197" s="286"/>
      <c r="B18197" s="286"/>
      <c r="C18197" s="284"/>
      <c r="D18197" s="288"/>
      <c r="E18197" s="293" t="s">
        <v>43</v>
      </c>
      <c r="F18197" s="294"/>
      <c r="G18197" s="295"/>
    </row>
    <row r="18198" spans="1:7" s="11" customFormat="1" ht="15" customHeight="1">
      <c r="A18198" s="285">
        <v>14385</v>
      </c>
      <c r="B18198" s="285" t="s">
        <v>39</v>
      </c>
      <c r="C18198" s="283" t="s">
        <v>40</v>
      </c>
      <c r="D18198" s="287" t="s">
        <v>45</v>
      </c>
      <c r="E18198" s="240">
        <v>2197.52</v>
      </c>
      <c r="F18198" s="240" t="s">
        <v>42</v>
      </c>
      <c r="G18198" s="9">
        <f>SUM(A18198*E18198/100)</f>
        <v>316113.25199999998</v>
      </c>
    </row>
    <row r="18199" spans="1:7" s="11" customFormat="1" ht="27.75" customHeight="1">
      <c r="A18199" s="286"/>
      <c r="B18199" s="286"/>
      <c r="C18199" s="284"/>
      <c r="D18199" s="288"/>
      <c r="E18199" s="293" t="s">
        <v>46</v>
      </c>
      <c r="F18199" s="294"/>
      <c r="G18199" s="295"/>
    </row>
    <row r="18200" spans="1:7" s="12" customFormat="1">
      <c r="A18200" s="285">
        <v>167</v>
      </c>
      <c r="B18200" s="285" t="s">
        <v>10</v>
      </c>
      <c r="C18200" s="283" t="s">
        <v>44</v>
      </c>
      <c r="D18200" s="287" t="s">
        <v>146</v>
      </c>
      <c r="E18200" s="253">
        <v>3327.5</v>
      </c>
      <c r="F18200" s="240" t="s">
        <v>147</v>
      </c>
      <c r="G18200" s="9">
        <f>SUM(A18200*E18200/100)</f>
        <v>5556.9250000000002</v>
      </c>
    </row>
    <row r="18201" spans="1:7" s="12" customFormat="1" ht="29.25" customHeight="1">
      <c r="A18201" s="286"/>
      <c r="B18201" s="286"/>
      <c r="C18201" s="284"/>
      <c r="D18201" s="288"/>
      <c r="E18201" s="289" t="s">
        <v>148</v>
      </c>
      <c r="F18201" s="290"/>
      <c r="G18201" s="291"/>
    </row>
    <row r="18202" spans="1:7" s="157" customFormat="1">
      <c r="A18202" s="283">
        <v>1635</v>
      </c>
      <c r="B18202" s="283" t="s">
        <v>39</v>
      </c>
      <c r="C18202" s="229" t="s">
        <v>47</v>
      </c>
      <c r="D18202" s="287" t="s">
        <v>264</v>
      </c>
      <c r="E18202" s="253">
        <v>30509.77</v>
      </c>
      <c r="F18202" s="240" t="s">
        <v>42</v>
      </c>
      <c r="G18202" s="9">
        <f>SUM(A18202*E18202/100)</f>
        <v>498834.73950000003</v>
      </c>
    </row>
    <row r="18203" spans="1:7" s="157" customFormat="1" ht="185.25" customHeight="1">
      <c r="A18203" s="284"/>
      <c r="B18203" s="284"/>
      <c r="C18203" s="230"/>
      <c r="D18203" s="288"/>
      <c r="E18203" s="289" t="s">
        <v>159</v>
      </c>
      <c r="F18203" s="290"/>
      <c r="G18203" s="291"/>
    </row>
    <row r="18204" spans="1:7">
      <c r="A18204" s="285">
        <v>288</v>
      </c>
      <c r="B18204" s="285" t="s">
        <v>39</v>
      </c>
      <c r="C18204" s="283" t="s">
        <v>50</v>
      </c>
      <c r="D18204" s="287" t="s">
        <v>251</v>
      </c>
      <c r="E18204" s="253">
        <v>902.93</v>
      </c>
      <c r="F18204" s="240" t="s">
        <v>165</v>
      </c>
      <c r="G18204" s="9">
        <f>SUM(A18204*E18204)</f>
        <v>260043.84</v>
      </c>
    </row>
    <row r="18205" spans="1:7" ht="48.75" customHeight="1">
      <c r="A18205" s="286"/>
      <c r="B18205" s="286"/>
      <c r="C18205" s="284"/>
      <c r="D18205" s="288"/>
      <c r="E18205" s="289" t="s">
        <v>252</v>
      </c>
      <c r="F18205" s="290"/>
      <c r="G18205" s="291"/>
    </row>
    <row r="18206" spans="1:7" ht="51">
      <c r="A18206" s="227"/>
      <c r="B18206" s="227"/>
      <c r="C18206" s="229" t="s">
        <v>54</v>
      </c>
      <c r="D18206" s="231" t="s">
        <v>153</v>
      </c>
      <c r="E18206" s="296"/>
      <c r="F18206" s="297"/>
      <c r="G18206" s="298"/>
    </row>
    <row r="18207" spans="1:7">
      <c r="A18207" s="283">
        <v>2682</v>
      </c>
      <c r="B18207" s="283" t="s">
        <v>39</v>
      </c>
      <c r="C18207" s="285" t="s">
        <v>154</v>
      </c>
      <c r="D18207" s="287" t="s">
        <v>158</v>
      </c>
      <c r="E18207" s="253">
        <v>3275.5</v>
      </c>
      <c r="F18207" s="240" t="s">
        <v>42</v>
      </c>
      <c r="G18207" s="9">
        <f>SUM(A18207*E18207/100)</f>
        <v>87848.91</v>
      </c>
    </row>
    <row r="18208" spans="1:7" ht="27" customHeight="1">
      <c r="A18208" s="284"/>
      <c r="B18208" s="284"/>
      <c r="C18208" s="286"/>
      <c r="D18208" s="288"/>
      <c r="E18208" s="289" t="s">
        <v>159</v>
      </c>
      <c r="F18208" s="290"/>
      <c r="G18208" s="291"/>
    </row>
    <row r="18209" spans="1:7">
      <c r="A18209" s="285">
        <v>14385</v>
      </c>
      <c r="B18209" s="285" t="s">
        <v>39</v>
      </c>
      <c r="C18209" s="283" t="s">
        <v>57</v>
      </c>
      <c r="D18209" s="287" t="s">
        <v>898</v>
      </c>
      <c r="E18209" s="253">
        <v>2717</v>
      </c>
      <c r="F18209" s="240" t="s">
        <v>42</v>
      </c>
      <c r="G18209" s="9">
        <f>SUM(A18209*E18209/100)</f>
        <v>390840.45</v>
      </c>
    </row>
    <row r="18210" spans="1:7" ht="105.75" customHeight="1">
      <c r="A18210" s="286"/>
      <c r="B18210" s="286"/>
      <c r="C18210" s="284"/>
      <c r="D18210" s="288"/>
      <c r="E18210" s="289" t="s">
        <v>269</v>
      </c>
      <c r="F18210" s="290"/>
      <c r="G18210" s="291"/>
    </row>
    <row r="18211" spans="1:7">
      <c r="A18211" s="285">
        <v>3287</v>
      </c>
      <c r="B18211" s="285" t="s">
        <v>39</v>
      </c>
      <c r="C18211" s="283" t="s">
        <v>60</v>
      </c>
      <c r="D18211" s="287" t="s">
        <v>270</v>
      </c>
      <c r="E18211" s="253">
        <v>1948.1</v>
      </c>
      <c r="F18211" s="240" t="s">
        <v>42</v>
      </c>
      <c r="G18211" s="9">
        <f>SUM(A18211*E18211/100)</f>
        <v>64034.046999999991</v>
      </c>
    </row>
    <row r="18212" spans="1:7" ht="82.5" customHeight="1">
      <c r="A18212" s="286"/>
      <c r="B18212" s="286"/>
      <c r="C18212" s="284"/>
      <c r="D18212" s="288"/>
      <c r="E18212" s="289" t="s">
        <v>271</v>
      </c>
      <c r="F18212" s="290"/>
      <c r="G18212" s="291"/>
    </row>
    <row r="18213" spans="1:7" s="22" customFormat="1">
      <c r="A18213" s="285">
        <v>8</v>
      </c>
      <c r="B18213" s="285" t="s">
        <v>72</v>
      </c>
      <c r="C18213" s="283" t="s">
        <v>63</v>
      </c>
      <c r="D18213" s="287" t="s">
        <v>274</v>
      </c>
      <c r="E18213" s="253">
        <v>142.18</v>
      </c>
      <c r="F18213" s="240" t="s">
        <v>75</v>
      </c>
      <c r="G18213" s="9">
        <f>SUM(A18213*E18213)</f>
        <v>1137.44</v>
      </c>
    </row>
    <row r="18214" spans="1:7" s="22" customFormat="1" ht="34.5" customHeight="1">
      <c r="A18214" s="286"/>
      <c r="B18214" s="286"/>
      <c r="C18214" s="284"/>
      <c r="D18214" s="288"/>
      <c r="E18214" s="289" t="s">
        <v>275</v>
      </c>
      <c r="F18214" s="290"/>
      <c r="G18214" s="291"/>
    </row>
    <row r="18215" spans="1:7">
      <c r="A18215" s="283">
        <v>172</v>
      </c>
      <c r="B18215" s="283" t="s">
        <v>107</v>
      </c>
      <c r="C18215" s="285" t="s">
        <v>66</v>
      </c>
      <c r="D18215" s="328" t="s">
        <v>1238</v>
      </c>
      <c r="E18215" s="253">
        <v>228.9</v>
      </c>
      <c r="F18215" s="240" t="s">
        <v>111</v>
      </c>
      <c r="G18215" s="9">
        <f>SUM(A18215*E18215)</f>
        <v>39370.800000000003</v>
      </c>
    </row>
    <row r="18216" spans="1:7" ht="90.75" customHeight="1">
      <c r="A18216" s="284"/>
      <c r="B18216" s="284"/>
      <c r="C18216" s="286"/>
      <c r="D18216" s="329"/>
      <c r="E18216" s="289" t="s">
        <v>248</v>
      </c>
      <c r="F18216" s="290"/>
      <c r="G18216" s="291"/>
    </row>
    <row r="18217" spans="1:7">
      <c r="A18217" s="283">
        <v>2682</v>
      </c>
      <c r="B18217" s="283" t="s">
        <v>39</v>
      </c>
      <c r="C18217" s="285" t="s">
        <v>69</v>
      </c>
      <c r="D18217" s="287" t="s">
        <v>160</v>
      </c>
      <c r="E18217" s="253">
        <v>1887.4</v>
      </c>
      <c r="F18217" s="240" t="s">
        <v>42</v>
      </c>
      <c r="G18217" s="9">
        <f>SUM(A18217*E18217/100)</f>
        <v>50620.067999999999</v>
      </c>
    </row>
    <row r="18218" spans="1:7" ht="29.25" customHeight="1">
      <c r="A18218" s="284"/>
      <c r="B18218" s="284"/>
      <c r="C18218" s="286"/>
      <c r="D18218" s="288"/>
      <c r="E18218" s="289" t="s">
        <v>161</v>
      </c>
      <c r="F18218" s="290"/>
      <c r="G18218" s="291"/>
    </row>
    <row r="18219" spans="1:7">
      <c r="A18219" s="285">
        <v>58</v>
      </c>
      <c r="B18219" s="285" t="s">
        <v>72</v>
      </c>
      <c r="C18219" s="283" t="s">
        <v>73</v>
      </c>
      <c r="D18219" s="287" t="s">
        <v>162</v>
      </c>
      <c r="E18219" s="253">
        <v>604.16999999999996</v>
      </c>
      <c r="F18219" s="240" t="s">
        <v>75</v>
      </c>
      <c r="G18219" s="9">
        <f>SUM(A18219*E18219)</f>
        <v>35041.86</v>
      </c>
    </row>
    <row r="18220" spans="1:7" ht="27" customHeight="1">
      <c r="A18220" s="286"/>
      <c r="B18220" s="286"/>
      <c r="C18220" s="284"/>
      <c r="D18220" s="288"/>
      <c r="E18220" s="289" t="s">
        <v>163</v>
      </c>
      <c r="F18220" s="290"/>
      <c r="G18220" s="291"/>
    </row>
    <row r="18221" spans="1:7">
      <c r="A18221" s="285">
        <v>1965</v>
      </c>
      <c r="B18221" s="285" t="s">
        <v>39</v>
      </c>
      <c r="C18221" s="283" t="s">
        <v>208</v>
      </c>
      <c r="D18221" s="287" t="s">
        <v>170</v>
      </c>
      <c r="E18221" s="253">
        <v>1160.06</v>
      </c>
      <c r="F18221" s="240" t="s">
        <v>42</v>
      </c>
      <c r="G18221" s="8">
        <f>SUM(A18221*E18221/100)</f>
        <v>22795.179</v>
      </c>
    </row>
    <row r="18222" spans="1:7" ht="30.75" customHeight="1">
      <c r="A18222" s="286"/>
      <c r="B18222" s="286"/>
      <c r="C18222" s="284"/>
      <c r="D18222" s="288"/>
      <c r="E18222" s="289" t="s">
        <v>171</v>
      </c>
      <c r="F18222" s="290"/>
      <c r="G18222" s="291"/>
    </row>
    <row r="18223" spans="1:7">
      <c r="A18223" s="285">
        <v>2682</v>
      </c>
      <c r="B18223" s="285" t="s">
        <v>39</v>
      </c>
      <c r="C18223" s="283" t="s">
        <v>209</v>
      </c>
      <c r="D18223" s="323" t="s">
        <v>300</v>
      </c>
      <c r="E18223" s="252">
        <v>1043.9000000000001</v>
      </c>
      <c r="F18223" s="230" t="s">
        <v>42</v>
      </c>
      <c r="G18223" s="9">
        <f>SUM(A18223*E18223/100)</f>
        <v>27997.398000000001</v>
      </c>
    </row>
    <row r="18224" spans="1:7" ht="27" customHeight="1">
      <c r="A18224" s="286"/>
      <c r="B18224" s="286"/>
      <c r="C18224" s="284"/>
      <c r="D18224" s="288"/>
      <c r="E18224" s="289" t="s">
        <v>301</v>
      </c>
      <c r="F18224" s="290"/>
      <c r="G18224" s="291"/>
    </row>
    <row r="18225" spans="1:7" ht="15" customHeight="1">
      <c r="A18225" s="283">
        <v>338</v>
      </c>
      <c r="B18225" s="283" t="s">
        <v>10</v>
      </c>
      <c r="C18225" s="229" t="s">
        <v>210</v>
      </c>
      <c r="D18225" s="287" t="s">
        <v>12</v>
      </c>
      <c r="E18225" s="253">
        <v>8694.9500000000007</v>
      </c>
      <c r="F18225" s="240" t="s">
        <v>13</v>
      </c>
      <c r="G18225" s="8">
        <f>SUM(A18225*E18225/100)</f>
        <v>29388.931</v>
      </c>
    </row>
    <row r="18226" spans="1:7" ht="29.25" customHeight="1">
      <c r="A18226" s="284"/>
      <c r="B18226" s="284"/>
      <c r="C18226" s="230"/>
      <c r="D18226" s="288"/>
      <c r="E18226" s="289" t="s">
        <v>14</v>
      </c>
      <c r="F18226" s="290"/>
      <c r="G18226" s="291"/>
    </row>
    <row r="18227" spans="1:7">
      <c r="A18227" s="285">
        <v>675</v>
      </c>
      <c r="B18227" s="285" t="s">
        <v>107</v>
      </c>
      <c r="C18227" s="285" t="s">
        <v>213</v>
      </c>
      <c r="D18227" s="287" t="s">
        <v>284</v>
      </c>
      <c r="E18227" s="253">
        <v>199.77</v>
      </c>
      <c r="F18227" s="240" t="s">
        <v>111</v>
      </c>
      <c r="G18227" s="9">
        <f>SUM(A18227*E18227)</f>
        <v>134844.75</v>
      </c>
    </row>
    <row r="18228" spans="1:7" ht="121.5" customHeight="1">
      <c r="A18228" s="286"/>
      <c r="B18228" s="286"/>
      <c r="C18228" s="286"/>
      <c r="D18228" s="288"/>
      <c r="E18228" s="289" t="s">
        <v>285</v>
      </c>
      <c r="F18228" s="290"/>
      <c r="G18228" s="291"/>
    </row>
    <row r="18229" spans="1:7">
      <c r="A18229" s="283">
        <v>72</v>
      </c>
      <c r="B18229" s="283" t="s">
        <v>39</v>
      </c>
      <c r="C18229" s="285" t="s">
        <v>272</v>
      </c>
      <c r="D18229" s="287" t="s">
        <v>211</v>
      </c>
      <c r="E18229" s="253">
        <v>726.72</v>
      </c>
      <c r="F18229" s="240" t="s">
        <v>165</v>
      </c>
      <c r="G18229" s="9">
        <f>SUM(A18229*E18229)</f>
        <v>52323.840000000004</v>
      </c>
    </row>
    <row r="18230" spans="1:7" ht="54" customHeight="1">
      <c r="A18230" s="284"/>
      <c r="B18230" s="284"/>
      <c r="C18230" s="286"/>
      <c r="D18230" s="288"/>
      <c r="E18230" s="289" t="s">
        <v>212</v>
      </c>
      <c r="F18230" s="290"/>
      <c r="G18230" s="291"/>
    </row>
    <row r="18231" spans="1:7">
      <c r="A18231" s="283">
        <v>144</v>
      </c>
      <c r="B18231" s="283" t="s">
        <v>39</v>
      </c>
      <c r="C18231" s="285" t="s">
        <v>286</v>
      </c>
      <c r="D18231" s="287" t="s">
        <v>214</v>
      </c>
      <c r="E18231" s="253">
        <v>1270.83</v>
      </c>
      <c r="F18231" s="240" t="s">
        <v>42</v>
      </c>
      <c r="G18231" s="9">
        <f>SUM(A18231*E18231/100)</f>
        <v>1829.9951999999998</v>
      </c>
    </row>
    <row r="18232" spans="1:7" ht="40.5" customHeight="1">
      <c r="A18232" s="284"/>
      <c r="B18232" s="284"/>
      <c r="C18232" s="286"/>
      <c r="D18232" s="288"/>
      <c r="E18232" s="289" t="s">
        <v>371</v>
      </c>
      <c r="F18232" s="290"/>
      <c r="G18232" s="291"/>
    </row>
    <row r="18233" spans="1:7" s="17" customFormat="1" ht="30" customHeight="1">
      <c r="A18233" s="255"/>
      <c r="B18233" s="255"/>
      <c r="C18233" s="2"/>
      <c r="D18233" s="13"/>
      <c r="E18233" s="14"/>
      <c r="F18233" s="15" t="s">
        <v>77</v>
      </c>
      <c r="G18233" s="16">
        <v>3583370</v>
      </c>
    </row>
    <row r="18234" spans="1:7" s="17" customFormat="1" ht="33" customHeight="1">
      <c r="A18234" s="4"/>
      <c r="B18234" s="4"/>
      <c r="C18234" s="5"/>
      <c r="D18234" s="47"/>
      <c r="E18234" s="4"/>
      <c r="F18234" s="64"/>
      <c r="G18234" s="172"/>
    </row>
    <row r="18235" spans="1:7" s="22" customFormat="1" ht="36.75" customHeight="1">
      <c r="A18235" s="34" t="s">
        <v>984</v>
      </c>
      <c r="B18235" s="35"/>
      <c r="C18235" s="36" t="s">
        <v>966</v>
      </c>
      <c r="D18235" s="37"/>
      <c r="F18235" s="38" t="s">
        <v>131</v>
      </c>
      <c r="G18235" s="36"/>
    </row>
    <row r="18236" spans="1:7" s="12" customFormat="1" ht="36.75" customHeight="1">
      <c r="A18236" s="41"/>
      <c r="B18236" s="36"/>
      <c r="C18236" s="36"/>
      <c r="D18236" s="42"/>
      <c r="E18236" s="43" t="s">
        <v>138</v>
      </c>
      <c r="F18236" s="44"/>
      <c r="G18236" s="44"/>
    </row>
    <row r="18237" spans="1:7" s="12" customFormat="1" ht="15.75" customHeight="1">
      <c r="A18237" s="41"/>
      <c r="B18237" s="36"/>
      <c r="C18237" s="36"/>
      <c r="D18237" s="42"/>
      <c r="E18237" s="36"/>
      <c r="F18237" s="36"/>
      <c r="G18237" s="45"/>
    </row>
    <row r="18238" spans="1:7" s="12" customFormat="1" ht="30" customHeight="1">
      <c r="A18238" s="41"/>
      <c r="B18238" s="36"/>
      <c r="C18238" s="36"/>
      <c r="D18238" s="42"/>
      <c r="E18238" s="43"/>
      <c r="F18238" s="202"/>
      <c r="G18238" s="202"/>
    </row>
    <row r="18239" spans="1:7" s="12" customFormat="1" ht="15" customHeight="1">
      <c r="A18239" s="41"/>
      <c r="B18239" s="36"/>
      <c r="C18239" s="36"/>
      <c r="D18239" s="42"/>
      <c r="E18239" s="43"/>
      <c r="F18239" s="202"/>
      <c r="G18239" s="202"/>
    </row>
    <row r="18240" spans="1:7" s="12" customFormat="1" ht="12.75" customHeight="1">
      <c r="A18240" s="41"/>
      <c r="B18240" s="36"/>
      <c r="C18240" s="36"/>
      <c r="D18240" s="42"/>
      <c r="E18240" s="46" t="s">
        <v>140</v>
      </c>
      <c r="F18240" s="36"/>
      <c r="G18240" s="45"/>
    </row>
    <row r="18241" spans="1:7" s="12" customFormat="1" ht="12.75" customHeight="1">
      <c r="A18241" s="37" t="s">
        <v>139</v>
      </c>
      <c r="B18241" s="36"/>
      <c r="C18241" s="36"/>
      <c r="D18241" s="42"/>
      <c r="E18241" s="46" t="s">
        <v>141</v>
      </c>
      <c r="F18241" s="36"/>
      <c r="G18241" s="45"/>
    </row>
    <row r="18242" spans="1:7" s="12" customFormat="1" ht="12.75" customHeight="1">
      <c r="A18242" s="41"/>
      <c r="B18242" s="36"/>
      <c r="C18242" s="52"/>
      <c r="D18242" s="42"/>
      <c r="E18242" s="46" t="s">
        <v>142</v>
      </c>
      <c r="F18242" s="36"/>
      <c r="G18242" s="45"/>
    </row>
    <row r="18243" spans="1:7" s="12" customFormat="1" ht="12.75" customHeight="1">
      <c r="A18243" s="41"/>
      <c r="B18243" s="36"/>
      <c r="C18243" s="52"/>
      <c r="D18243" s="42"/>
      <c r="E18243" s="46"/>
      <c r="F18243" s="36"/>
      <c r="G18243" s="45"/>
    </row>
    <row r="18244" spans="1:7" s="12" customFormat="1" ht="12.75" customHeight="1">
      <c r="A18244" s="41"/>
      <c r="B18244" s="36"/>
      <c r="C18244" s="52"/>
      <c r="D18244" s="42"/>
      <c r="E18244" s="46"/>
      <c r="F18244" s="36"/>
      <c r="G18244" s="45"/>
    </row>
    <row r="18245" spans="1:7" s="12" customFormat="1" ht="12.75" customHeight="1">
      <c r="A18245" s="41"/>
      <c r="B18245" s="36"/>
      <c r="C18245" s="52"/>
      <c r="D18245" s="42"/>
      <c r="E18245" s="46"/>
      <c r="F18245" s="36"/>
      <c r="G18245" s="45"/>
    </row>
    <row r="18246" spans="1:7" s="12" customFormat="1" ht="12.75" customHeight="1">
      <c r="A18246" s="41"/>
      <c r="B18246" s="36"/>
      <c r="C18246" s="52"/>
      <c r="D18246" s="42"/>
      <c r="E18246" s="46"/>
      <c r="F18246" s="36"/>
      <c r="G18246" s="45"/>
    </row>
    <row r="18247" spans="1:7" s="12" customFormat="1" ht="12.75" customHeight="1">
      <c r="A18247" s="41"/>
      <c r="B18247" s="36"/>
      <c r="C18247" s="52"/>
      <c r="D18247" s="42"/>
      <c r="E18247" s="46"/>
      <c r="F18247" s="36"/>
      <c r="G18247" s="45"/>
    </row>
    <row r="18248" spans="1:7" s="12" customFormat="1" ht="12.75" customHeight="1">
      <c r="A18248" s="41"/>
      <c r="B18248" s="36"/>
      <c r="C18248" s="52"/>
      <c r="D18248" s="42"/>
      <c r="E18248" s="46"/>
      <c r="F18248" s="36"/>
      <c r="G18248" s="45"/>
    </row>
    <row r="18249" spans="1:7" s="12" customFormat="1" ht="12.75" customHeight="1">
      <c r="A18249" s="41"/>
      <c r="B18249" s="36"/>
      <c r="C18249" s="52"/>
      <c r="D18249" s="42"/>
      <c r="E18249" s="46"/>
      <c r="F18249" s="36"/>
      <c r="G18249" s="45"/>
    </row>
    <row r="18250" spans="1:7" s="12" customFormat="1" ht="12.75" customHeight="1">
      <c r="A18250" s="41"/>
      <c r="B18250" s="36"/>
      <c r="C18250" s="52"/>
      <c r="D18250" s="42"/>
      <c r="E18250" s="46"/>
      <c r="F18250" s="36"/>
      <c r="G18250" s="45"/>
    </row>
    <row r="18251" spans="1:7" s="12" customFormat="1" ht="12.75" customHeight="1">
      <c r="A18251" s="41"/>
      <c r="B18251" s="36"/>
      <c r="C18251" s="52"/>
      <c r="D18251" s="42"/>
      <c r="E18251" s="46"/>
      <c r="F18251" s="36"/>
      <c r="G18251" s="45"/>
    </row>
    <row r="18252" spans="1:7" s="12" customFormat="1" ht="12.75" customHeight="1">
      <c r="A18252" s="41"/>
      <c r="B18252" s="36"/>
      <c r="C18252" s="52"/>
      <c r="D18252" s="42"/>
      <c r="E18252" s="46"/>
      <c r="F18252" s="36"/>
      <c r="G18252" s="45"/>
    </row>
    <row r="18253" spans="1:7" s="12" customFormat="1" ht="12.75" customHeight="1">
      <c r="A18253" s="41"/>
      <c r="B18253" s="36"/>
      <c r="C18253" s="52"/>
      <c r="D18253" s="42"/>
      <c r="E18253" s="46"/>
      <c r="F18253" s="36"/>
      <c r="G18253" s="45"/>
    </row>
    <row r="18254" spans="1:7" s="12" customFormat="1" ht="12.75" customHeight="1">
      <c r="A18254" s="41"/>
      <c r="B18254" s="36"/>
      <c r="C18254" s="52"/>
      <c r="D18254" s="42"/>
      <c r="E18254" s="46"/>
      <c r="F18254" s="36"/>
      <c r="G18254" s="45"/>
    </row>
    <row r="18255" spans="1:7" s="12" customFormat="1" ht="12.75" customHeight="1">
      <c r="A18255" s="41"/>
      <c r="B18255" s="36"/>
      <c r="C18255" s="52"/>
      <c r="D18255" s="42"/>
      <c r="E18255" s="46"/>
      <c r="F18255" s="36"/>
      <c r="G18255" s="45"/>
    </row>
    <row r="18256" spans="1:7" s="12" customFormat="1" ht="12.75" customHeight="1">
      <c r="A18256" s="41"/>
      <c r="B18256" s="36"/>
      <c r="C18256" s="52"/>
      <c r="D18256" s="42"/>
      <c r="E18256" s="46"/>
      <c r="F18256" s="36"/>
      <c r="G18256" s="45"/>
    </row>
    <row r="18257" spans="1:7" s="12" customFormat="1" ht="12.75" customHeight="1">
      <c r="A18257" s="41"/>
      <c r="B18257" s="36"/>
      <c r="C18257" s="52"/>
      <c r="D18257" s="42"/>
      <c r="E18257" s="46"/>
      <c r="F18257" s="36"/>
      <c r="G18257" s="45"/>
    </row>
    <row r="18258" spans="1:7" s="12" customFormat="1" ht="12.75" customHeight="1">
      <c r="A18258" s="41"/>
      <c r="B18258" s="36"/>
      <c r="C18258" s="52"/>
      <c r="D18258" s="42"/>
      <c r="E18258" s="46"/>
      <c r="F18258" s="36"/>
      <c r="G18258" s="45"/>
    </row>
    <row r="18259" spans="1:7" s="12" customFormat="1" ht="12.75" customHeight="1">
      <c r="A18259" s="41"/>
      <c r="B18259" s="36"/>
      <c r="C18259" s="52"/>
      <c r="D18259" s="42"/>
      <c r="E18259" s="46"/>
      <c r="F18259" s="36"/>
      <c r="G18259" s="45"/>
    </row>
    <row r="18260" spans="1:7" s="12" customFormat="1" ht="12.75" customHeight="1">
      <c r="A18260" s="41"/>
      <c r="B18260" s="36"/>
      <c r="C18260" s="52"/>
      <c r="D18260" s="42"/>
      <c r="E18260" s="46"/>
      <c r="F18260" s="36"/>
      <c r="G18260" s="45"/>
    </row>
    <row r="18261" spans="1:7" s="12" customFormat="1" ht="12.75" customHeight="1">
      <c r="A18261" s="41"/>
      <c r="B18261" s="36"/>
      <c r="C18261" s="52"/>
      <c r="D18261" s="42"/>
      <c r="E18261" s="46"/>
      <c r="F18261" s="36"/>
      <c r="G18261" s="45"/>
    </row>
    <row r="18262" spans="1:7" s="12" customFormat="1" ht="12.75" customHeight="1">
      <c r="A18262" s="41"/>
      <c r="B18262" s="36"/>
      <c r="C18262" s="52"/>
      <c r="D18262" s="42"/>
      <c r="E18262" s="46"/>
      <c r="F18262" s="36"/>
      <c r="G18262" s="45"/>
    </row>
    <row r="18263" spans="1:7" s="12" customFormat="1" ht="12.75" customHeight="1">
      <c r="A18263" s="41"/>
      <c r="B18263" s="36"/>
      <c r="C18263" s="52"/>
      <c r="D18263" s="42"/>
      <c r="E18263" s="46"/>
      <c r="F18263" s="36"/>
      <c r="G18263" s="45"/>
    </row>
    <row r="18264" spans="1:7" s="12" customFormat="1" ht="12.75" customHeight="1">
      <c r="A18264" s="41"/>
      <c r="B18264" s="36"/>
      <c r="C18264" s="52"/>
      <c r="D18264" s="42"/>
      <c r="E18264" s="46"/>
      <c r="F18264" s="36"/>
      <c r="G18264" s="45"/>
    </row>
    <row r="18265" spans="1:7" s="12" customFormat="1" ht="12.75" customHeight="1">
      <c r="A18265" s="41"/>
      <c r="B18265" s="36"/>
      <c r="C18265" s="52"/>
      <c r="D18265" s="42"/>
      <c r="E18265" s="46"/>
      <c r="F18265" s="36"/>
      <c r="G18265" s="45"/>
    </row>
    <row r="18266" spans="1:7" s="12" customFormat="1" ht="12.75" customHeight="1">
      <c r="A18266" s="41"/>
      <c r="B18266" s="36"/>
      <c r="C18266" s="52"/>
      <c r="D18266" s="42"/>
      <c r="E18266" s="46"/>
      <c r="F18266" s="36"/>
      <c r="G18266" s="45"/>
    </row>
    <row r="18267" spans="1:7" s="12" customFormat="1" ht="12.75" customHeight="1">
      <c r="A18267" s="41"/>
      <c r="B18267" s="36"/>
      <c r="C18267" s="52"/>
      <c r="D18267" s="42"/>
      <c r="E18267" s="46"/>
      <c r="F18267" s="36"/>
      <c r="G18267" s="45"/>
    </row>
    <row r="18268" spans="1:7" s="12" customFormat="1" ht="12.75" customHeight="1">
      <c r="A18268" s="41"/>
      <c r="B18268" s="36"/>
      <c r="C18268" s="52"/>
      <c r="D18268" s="42"/>
      <c r="E18268" s="46"/>
      <c r="F18268" s="36"/>
      <c r="G18268" s="45"/>
    </row>
    <row r="18269" spans="1:7" s="12" customFormat="1" ht="12.75" customHeight="1">
      <c r="A18269" s="41"/>
      <c r="B18269" s="36"/>
      <c r="C18269" s="52"/>
      <c r="D18269" s="42"/>
      <c r="E18269" s="46"/>
      <c r="F18269" s="36"/>
      <c r="G18269" s="45"/>
    </row>
    <row r="18270" spans="1:7" s="12" customFormat="1" ht="12.75" customHeight="1">
      <c r="A18270" s="41"/>
      <c r="B18270" s="36"/>
      <c r="C18270" s="52"/>
      <c r="D18270" s="42"/>
      <c r="E18270" s="46"/>
      <c r="F18270" s="36"/>
      <c r="G18270" s="45"/>
    </row>
    <row r="18271" spans="1:7" s="12" customFormat="1" ht="12.75" customHeight="1">
      <c r="A18271" s="41"/>
      <c r="B18271" s="36"/>
      <c r="C18271" s="52"/>
      <c r="D18271" s="42"/>
      <c r="E18271" s="46"/>
      <c r="F18271" s="36"/>
      <c r="G18271" s="45"/>
    </row>
    <row r="18272" spans="1:7" s="12" customFormat="1" ht="12.75" customHeight="1">
      <c r="A18272" s="41"/>
      <c r="B18272" s="36"/>
      <c r="C18272" s="52"/>
      <c r="D18272" s="42"/>
      <c r="E18272" s="46"/>
      <c r="F18272" s="36"/>
      <c r="G18272" s="45"/>
    </row>
    <row r="18273" spans="1:7" s="12" customFormat="1" ht="12.75" customHeight="1">
      <c r="A18273" s="41"/>
      <c r="B18273" s="36"/>
      <c r="C18273" s="52"/>
      <c r="D18273" s="42"/>
      <c r="E18273" s="46"/>
      <c r="F18273" s="36"/>
      <c r="G18273" s="45"/>
    </row>
    <row r="18274" spans="1:7" s="12" customFormat="1" ht="12.75" customHeight="1">
      <c r="A18274" s="41"/>
      <c r="B18274" s="36"/>
      <c r="C18274" s="52"/>
      <c r="D18274" s="42"/>
      <c r="E18274" s="46"/>
      <c r="F18274" s="36"/>
      <c r="G18274" s="45"/>
    </row>
    <row r="18275" spans="1:7" s="12" customFormat="1" ht="12.75" customHeight="1">
      <c r="A18275" s="41"/>
      <c r="B18275" s="36"/>
      <c r="C18275" s="52"/>
      <c r="D18275" s="42"/>
      <c r="E18275" s="46"/>
      <c r="F18275" s="36"/>
      <c r="G18275" s="45"/>
    </row>
    <row r="18276" spans="1:7" s="12" customFormat="1" ht="12.75" customHeight="1">
      <c r="A18276" s="41"/>
      <c r="B18276" s="36"/>
      <c r="C18276" s="52"/>
      <c r="D18276" s="42"/>
      <c r="E18276" s="46"/>
      <c r="F18276" s="36"/>
      <c r="G18276" s="45"/>
    </row>
    <row r="18277" spans="1:7" s="12" customFormat="1" ht="12.75" customHeight="1">
      <c r="A18277" s="41"/>
      <c r="B18277" s="36"/>
      <c r="C18277" s="52"/>
      <c r="D18277" s="42"/>
      <c r="E18277" s="46"/>
      <c r="F18277" s="36"/>
      <c r="G18277" s="45"/>
    </row>
    <row r="18278" spans="1:7" s="12" customFormat="1" ht="12.75" customHeight="1">
      <c r="A18278" s="41"/>
      <c r="B18278" s="36"/>
      <c r="C18278" s="52"/>
      <c r="D18278" s="42"/>
      <c r="E18278" s="46"/>
      <c r="F18278" s="36"/>
      <c r="G18278" s="45"/>
    </row>
    <row r="18279" spans="1:7" s="12" customFormat="1" ht="12.75" customHeight="1">
      <c r="A18279" s="41"/>
      <c r="B18279" s="36"/>
      <c r="C18279" s="52"/>
      <c r="D18279" s="42"/>
      <c r="E18279" s="46"/>
      <c r="F18279" s="36"/>
      <c r="G18279" s="45"/>
    </row>
    <row r="18280" spans="1:7" s="12" customFormat="1" ht="12.75" customHeight="1">
      <c r="A18280" s="41"/>
      <c r="B18280" s="36"/>
      <c r="C18280" s="52"/>
      <c r="D18280" s="42"/>
      <c r="E18280" s="46"/>
      <c r="F18280" s="36"/>
      <c r="G18280" s="45"/>
    </row>
    <row r="18281" spans="1:7" s="12" customFormat="1" ht="12.75" customHeight="1">
      <c r="A18281" s="41"/>
      <c r="B18281" s="36"/>
      <c r="C18281" s="52"/>
      <c r="D18281" s="42"/>
      <c r="E18281" s="46"/>
      <c r="F18281" s="36"/>
      <c r="G18281" s="45"/>
    </row>
    <row r="18282" spans="1:7" s="12" customFormat="1" ht="12.75" customHeight="1">
      <c r="A18282" s="41"/>
      <c r="B18282" s="36"/>
      <c r="C18282" s="52"/>
      <c r="D18282" s="42"/>
      <c r="E18282" s="46"/>
      <c r="F18282" s="36"/>
      <c r="G18282" s="45"/>
    </row>
    <row r="18283" spans="1:7" s="12" customFormat="1" ht="12.75" customHeight="1">
      <c r="A18283" s="41"/>
      <c r="B18283" s="36"/>
      <c r="C18283" s="52"/>
      <c r="D18283" s="42"/>
      <c r="E18283" s="46"/>
      <c r="F18283" s="36"/>
      <c r="G18283" s="45"/>
    </row>
    <row r="18284" spans="1:7" s="12" customFormat="1" ht="12.75" customHeight="1">
      <c r="A18284" s="41"/>
      <c r="B18284" s="36"/>
      <c r="C18284" s="52"/>
      <c r="D18284" s="42"/>
      <c r="E18284" s="46"/>
      <c r="F18284" s="36"/>
      <c r="G18284" s="45"/>
    </row>
    <row r="18285" spans="1:7" s="12" customFormat="1" ht="12.75" customHeight="1">
      <c r="A18285" s="41"/>
      <c r="B18285" s="36"/>
      <c r="C18285" s="52"/>
      <c r="D18285" s="42"/>
      <c r="E18285" s="46"/>
      <c r="F18285" s="36"/>
      <c r="G18285" s="45"/>
    </row>
    <row r="18286" spans="1:7" s="12" customFormat="1" ht="12.75" customHeight="1">
      <c r="A18286" s="41"/>
      <c r="B18286" s="36"/>
      <c r="C18286" s="52"/>
      <c r="D18286" s="42"/>
      <c r="E18286" s="46"/>
      <c r="F18286" s="36"/>
      <c r="G18286" s="45"/>
    </row>
    <row r="18287" spans="1:7" s="12" customFormat="1" ht="12.75" customHeight="1">
      <c r="A18287" s="41"/>
      <c r="B18287" s="36"/>
      <c r="C18287" s="52"/>
      <c r="D18287" s="42"/>
      <c r="E18287" s="46"/>
      <c r="F18287" s="36"/>
      <c r="G18287" s="45"/>
    </row>
    <row r="18288" spans="1:7" s="12" customFormat="1" ht="12.75" customHeight="1">
      <c r="A18288" s="41"/>
      <c r="B18288" s="36"/>
      <c r="C18288" s="52"/>
      <c r="D18288" s="42"/>
      <c r="E18288" s="46"/>
      <c r="F18288" s="36"/>
      <c r="G18288" s="45"/>
    </row>
    <row r="18289" spans="1:7" s="12" customFormat="1" ht="12.75" customHeight="1">
      <c r="A18289" s="41"/>
      <c r="B18289" s="36"/>
      <c r="C18289" s="52"/>
      <c r="D18289" s="42"/>
      <c r="E18289" s="46"/>
      <c r="F18289" s="36"/>
      <c r="G18289" s="45"/>
    </row>
    <row r="18290" spans="1:7" s="12" customFormat="1" ht="12.75" customHeight="1">
      <c r="A18290" s="41"/>
      <c r="B18290" s="36"/>
      <c r="C18290" s="52"/>
      <c r="D18290" s="42"/>
      <c r="E18290" s="46"/>
      <c r="F18290" s="36"/>
      <c r="G18290" s="45"/>
    </row>
    <row r="18291" spans="1:7" s="12" customFormat="1" ht="12.75" customHeight="1">
      <c r="A18291" s="41"/>
      <c r="B18291" s="36"/>
      <c r="C18291" s="52"/>
      <c r="D18291" s="42"/>
      <c r="E18291" s="46"/>
      <c r="F18291" s="36"/>
      <c r="G18291" s="45"/>
    </row>
    <row r="18292" spans="1:7" s="12" customFormat="1" ht="12.75" customHeight="1">
      <c r="A18292" s="41"/>
      <c r="B18292" s="36"/>
      <c r="C18292" s="52"/>
      <c r="D18292" s="42"/>
      <c r="E18292" s="46"/>
      <c r="F18292" s="36"/>
      <c r="G18292" s="45"/>
    </row>
    <row r="18293" spans="1:7" s="12" customFormat="1" ht="12.75" customHeight="1">
      <c r="A18293" s="41"/>
      <c r="B18293" s="36"/>
      <c r="C18293" s="52"/>
      <c r="D18293" s="42"/>
      <c r="E18293" s="46"/>
      <c r="F18293" s="36"/>
      <c r="G18293" s="45"/>
    </row>
    <row r="18294" spans="1:7" s="12" customFormat="1" ht="12.75" customHeight="1">
      <c r="A18294" s="41"/>
      <c r="B18294" s="36"/>
      <c r="C18294" s="52"/>
      <c r="D18294" s="42"/>
      <c r="E18294" s="46"/>
      <c r="F18294" s="36"/>
      <c r="G18294" s="45"/>
    </row>
    <row r="18295" spans="1:7" s="12" customFormat="1" ht="12.75" customHeight="1">
      <c r="A18295" s="41"/>
      <c r="B18295" s="36"/>
      <c r="C18295" s="52"/>
      <c r="D18295" s="42"/>
      <c r="E18295" s="46"/>
      <c r="F18295" s="36"/>
      <c r="G18295" s="45"/>
    </row>
    <row r="18296" spans="1:7" s="12" customFormat="1" ht="12.75" customHeight="1">
      <c r="A18296" s="41"/>
      <c r="B18296" s="36"/>
      <c r="C18296" s="52"/>
      <c r="D18296" s="42"/>
      <c r="E18296" s="46"/>
      <c r="F18296" s="36"/>
      <c r="G18296" s="45"/>
    </row>
    <row r="18297" spans="1:7" s="12" customFormat="1" ht="12.75" customHeight="1">
      <c r="A18297" s="41"/>
      <c r="B18297" s="36"/>
      <c r="C18297" s="52"/>
      <c r="D18297" s="42"/>
      <c r="E18297" s="46"/>
      <c r="F18297" s="36"/>
      <c r="G18297" s="45"/>
    </row>
    <row r="18298" spans="1:7" s="12" customFormat="1" ht="12.75" customHeight="1">
      <c r="A18298" s="41"/>
      <c r="B18298" s="36"/>
      <c r="C18298" s="52"/>
      <c r="D18298" s="42"/>
      <c r="E18298" s="46"/>
      <c r="F18298" s="36"/>
      <c r="G18298" s="45"/>
    </row>
    <row r="18299" spans="1:7" s="12" customFormat="1" ht="12.75" customHeight="1">
      <c r="A18299" s="41"/>
      <c r="B18299" s="36"/>
      <c r="C18299" s="52"/>
      <c r="D18299" s="42"/>
      <c r="E18299" s="46"/>
      <c r="F18299" s="36"/>
      <c r="G18299" s="45"/>
    </row>
    <row r="18300" spans="1:7" s="12" customFormat="1" ht="12.75" customHeight="1">
      <c r="A18300" s="41"/>
      <c r="B18300" s="36"/>
      <c r="C18300" s="52"/>
      <c r="D18300" s="42"/>
      <c r="E18300" s="46"/>
      <c r="F18300" s="36"/>
      <c r="G18300" s="45"/>
    </row>
    <row r="18301" spans="1:7" s="12" customFormat="1" ht="12.75" customHeight="1">
      <c r="A18301" s="41"/>
      <c r="B18301" s="36"/>
      <c r="C18301" s="52"/>
      <c r="D18301" s="42"/>
      <c r="E18301" s="46"/>
      <c r="F18301" s="36"/>
      <c r="G18301" s="45"/>
    </row>
    <row r="18302" spans="1:7" s="12" customFormat="1" ht="12.75" customHeight="1">
      <c r="A18302" s="41"/>
      <c r="B18302" s="36"/>
      <c r="C18302" s="52"/>
      <c r="D18302" s="42"/>
      <c r="E18302" s="46"/>
      <c r="F18302" s="36"/>
      <c r="G18302" s="45"/>
    </row>
    <row r="18303" spans="1:7" s="12" customFormat="1" ht="12.75" customHeight="1">
      <c r="A18303" s="41"/>
      <c r="B18303" s="36"/>
      <c r="C18303" s="52"/>
      <c r="D18303" s="42"/>
      <c r="E18303" s="46"/>
      <c r="F18303" s="36"/>
      <c r="G18303" s="45"/>
    </row>
    <row r="18304" spans="1:7" s="12" customFormat="1" ht="12.75" customHeight="1">
      <c r="A18304" s="41"/>
      <c r="B18304" s="36"/>
      <c r="C18304" s="52"/>
      <c r="D18304" s="42"/>
      <c r="E18304" s="46"/>
      <c r="F18304" s="36"/>
      <c r="G18304" s="45"/>
    </row>
    <row r="18305" spans="1:7" s="12" customFormat="1" ht="12.75" customHeight="1">
      <c r="A18305" s="41"/>
      <c r="B18305" s="36"/>
      <c r="C18305" s="52"/>
      <c r="D18305" s="42"/>
      <c r="E18305" s="46"/>
      <c r="F18305" s="36"/>
      <c r="G18305" s="45"/>
    </row>
    <row r="18306" spans="1:7" s="12" customFormat="1" ht="12.75" customHeight="1">
      <c r="A18306" s="41"/>
      <c r="B18306" s="36"/>
      <c r="C18306" s="52"/>
      <c r="D18306" s="42"/>
      <c r="E18306" s="46"/>
      <c r="F18306" s="36"/>
      <c r="G18306" s="45"/>
    </row>
    <row r="18307" spans="1:7" s="12" customFormat="1" ht="12.75" customHeight="1">
      <c r="A18307" s="41"/>
      <c r="B18307" s="36"/>
      <c r="C18307" s="52"/>
      <c r="D18307" s="42"/>
      <c r="E18307" s="46"/>
      <c r="F18307" s="36"/>
      <c r="G18307" s="45"/>
    </row>
    <row r="18308" spans="1:7" s="12" customFormat="1" ht="12.75" customHeight="1">
      <c r="A18308" s="41"/>
      <c r="B18308" s="36"/>
      <c r="C18308" s="52"/>
      <c r="D18308" s="42"/>
      <c r="E18308" s="46"/>
      <c r="F18308" s="36"/>
      <c r="G18308" s="45"/>
    </row>
    <row r="18309" spans="1:7" s="12" customFormat="1" ht="12.75" customHeight="1">
      <c r="A18309" s="41"/>
      <c r="B18309" s="36"/>
      <c r="C18309" s="52"/>
      <c r="D18309" s="42"/>
      <c r="E18309" s="46"/>
      <c r="F18309" s="36"/>
      <c r="G18309" s="45"/>
    </row>
    <row r="18310" spans="1:7" s="12" customFormat="1" ht="12.75" customHeight="1">
      <c r="A18310" s="41"/>
      <c r="B18310" s="36"/>
      <c r="C18310" s="52"/>
      <c r="D18310" s="42"/>
      <c r="E18310" s="46"/>
      <c r="F18310" s="36"/>
      <c r="G18310" s="45"/>
    </row>
    <row r="18311" spans="1:7" s="12" customFormat="1" ht="12.75" customHeight="1">
      <c r="A18311" s="41"/>
      <c r="B18311" s="36"/>
      <c r="C18311" s="52"/>
      <c r="D18311" s="42"/>
      <c r="E18311" s="46"/>
      <c r="F18311" s="36"/>
      <c r="G18311" s="45"/>
    </row>
    <row r="18312" spans="1:7" s="12" customFormat="1" ht="12.75" customHeight="1">
      <c r="A18312" s="41"/>
      <c r="B18312" s="36"/>
      <c r="C18312" s="52"/>
      <c r="D18312" s="42"/>
      <c r="E18312" s="46"/>
      <c r="F18312" s="36"/>
      <c r="G18312" s="45"/>
    </row>
    <row r="18313" spans="1:7" s="12" customFormat="1" ht="12.75" customHeight="1">
      <c r="A18313" s="41"/>
      <c r="B18313" s="36"/>
      <c r="C18313" s="52"/>
      <c r="D18313" s="42"/>
      <c r="E18313" s="46"/>
      <c r="F18313" s="36"/>
      <c r="G18313" s="45"/>
    </row>
    <row r="18314" spans="1:7" s="12" customFormat="1" ht="12.75" customHeight="1">
      <c r="A18314" s="41"/>
      <c r="B18314" s="36"/>
      <c r="C18314" s="52"/>
      <c r="D18314" s="42"/>
      <c r="E18314" s="46"/>
      <c r="F18314" s="36"/>
      <c r="G18314" s="45"/>
    </row>
    <row r="18315" spans="1:7" s="12" customFormat="1" ht="12.75" customHeight="1">
      <c r="A18315" s="41"/>
      <c r="B18315" s="36"/>
      <c r="C18315" s="52"/>
      <c r="D18315" s="42"/>
      <c r="E18315" s="46"/>
      <c r="F18315" s="36"/>
      <c r="G18315" s="45"/>
    </row>
    <row r="18316" spans="1:7" s="12" customFormat="1" ht="12.75" customHeight="1">
      <c r="A18316" s="41"/>
      <c r="B18316" s="36"/>
      <c r="C18316" s="52"/>
      <c r="D18316" s="42"/>
      <c r="E18316" s="46"/>
      <c r="F18316" s="36"/>
      <c r="G18316" s="45"/>
    </row>
    <row r="18317" spans="1:7" s="12" customFormat="1" ht="12.75" customHeight="1">
      <c r="A18317" s="41"/>
      <c r="B18317" s="36"/>
      <c r="C18317" s="52"/>
      <c r="D18317" s="42"/>
      <c r="E18317" s="46"/>
      <c r="F18317" s="36"/>
      <c r="G18317" s="45"/>
    </row>
    <row r="18318" spans="1:7" s="12" customFormat="1" ht="12.75" customHeight="1">
      <c r="A18318" s="41"/>
      <c r="B18318" s="36"/>
      <c r="C18318" s="52"/>
      <c r="D18318" s="42"/>
      <c r="E18318" s="46"/>
      <c r="F18318" s="36"/>
      <c r="G18318" s="45"/>
    </row>
    <row r="18319" spans="1:7" s="12" customFormat="1" ht="12.75" customHeight="1">
      <c r="A18319" s="41"/>
      <c r="B18319" s="36"/>
      <c r="C18319" s="52"/>
      <c r="D18319" s="42"/>
      <c r="E18319" s="46"/>
      <c r="F18319" s="36"/>
      <c r="G18319" s="45"/>
    </row>
    <row r="18320" spans="1:7" s="12" customFormat="1" ht="12.75" customHeight="1">
      <c r="A18320" s="41"/>
      <c r="B18320" s="36"/>
      <c r="C18320" s="52"/>
      <c r="D18320" s="42"/>
      <c r="E18320" s="46"/>
      <c r="F18320" s="36"/>
      <c r="G18320" s="45"/>
    </row>
    <row r="18321" spans="1:7" s="12" customFormat="1" ht="12.75" customHeight="1">
      <c r="A18321" s="41"/>
      <c r="B18321" s="36"/>
      <c r="C18321" s="52"/>
      <c r="D18321" s="42"/>
      <c r="E18321" s="46"/>
      <c r="F18321" s="36"/>
      <c r="G18321" s="45"/>
    </row>
    <row r="18322" spans="1:7" s="12" customFormat="1" ht="12.75" customHeight="1">
      <c r="A18322" s="41"/>
      <c r="B18322" s="36"/>
      <c r="C18322" s="52"/>
      <c r="D18322" s="42"/>
      <c r="E18322" s="46"/>
      <c r="F18322" s="36"/>
      <c r="G18322" s="45"/>
    </row>
    <row r="18323" spans="1:7" s="12" customFormat="1" ht="12.75" customHeight="1">
      <c r="A18323" s="41"/>
      <c r="B18323" s="36"/>
      <c r="C18323" s="52"/>
      <c r="D18323" s="42"/>
      <c r="E18323" s="46"/>
      <c r="F18323" s="36"/>
      <c r="G18323" s="45"/>
    </row>
    <row r="18324" spans="1:7" s="12" customFormat="1" ht="12.75" customHeight="1">
      <c r="A18324" s="41"/>
      <c r="B18324" s="36"/>
      <c r="C18324" s="52"/>
      <c r="D18324" s="42"/>
      <c r="E18324" s="46"/>
      <c r="F18324" s="36"/>
      <c r="G18324" s="45"/>
    </row>
    <row r="18325" spans="1:7" s="12" customFormat="1">
      <c r="A18325" s="41"/>
      <c r="B18325" s="36"/>
      <c r="C18325" s="52"/>
      <c r="D18325" s="42"/>
      <c r="E18325" s="46"/>
      <c r="F18325" s="36"/>
      <c r="G18325" s="45"/>
    </row>
    <row r="18326" spans="1:7" s="12" customFormat="1">
      <c r="A18326" s="41"/>
      <c r="B18326" s="36"/>
      <c r="C18326" s="52"/>
      <c r="D18326" s="42"/>
      <c r="E18326" s="46"/>
      <c r="F18326" s="36"/>
      <c r="G18326" s="45"/>
    </row>
    <row r="18327" spans="1:7" s="12" customFormat="1">
      <c r="A18327" s="41"/>
      <c r="B18327" s="36"/>
      <c r="C18327" s="52"/>
      <c r="D18327" s="42"/>
      <c r="E18327" s="46"/>
      <c r="F18327" s="36"/>
      <c r="G18327" s="45"/>
    </row>
    <row r="18328" spans="1:7" s="12" customFormat="1">
      <c r="A18328" s="41"/>
      <c r="B18328" s="36"/>
      <c r="C18328" s="52"/>
      <c r="D18328" s="42"/>
      <c r="E18328" s="46"/>
      <c r="F18328" s="36"/>
      <c r="G18328" s="45"/>
    </row>
    <row r="18329" spans="1:7" s="12" customFormat="1">
      <c r="A18329" s="41"/>
      <c r="B18329" s="36"/>
      <c r="C18329" s="52"/>
      <c r="D18329" s="42"/>
      <c r="E18329" s="46"/>
      <c r="F18329" s="36"/>
      <c r="G18329" s="45"/>
    </row>
    <row r="18330" spans="1:7" s="12" customFormat="1">
      <c r="A18330" s="41"/>
      <c r="B18330" s="36"/>
      <c r="C18330" s="52"/>
      <c r="D18330" s="42"/>
      <c r="E18330" s="46"/>
      <c r="F18330" s="36"/>
      <c r="G18330" s="45"/>
    </row>
    <row r="18331" spans="1:7" s="12" customFormat="1">
      <c r="A18331" s="41"/>
      <c r="B18331" s="36"/>
      <c r="C18331" s="52"/>
      <c r="D18331" s="42"/>
      <c r="E18331" s="46"/>
      <c r="F18331" s="36"/>
      <c r="G18331" s="45"/>
    </row>
    <row r="18332" spans="1:7" s="12" customFormat="1">
      <c r="A18332" s="41"/>
      <c r="B18332" s="36"/>
      <c r="C18332" s="52"/>
      <c r="D18332" s="42"/>
      <c r="E18332" s="46"/>
      <c r="F18332" s="36"/>
      <c r="G18332" s="45"/>
    </row>
    <row r="18333" spans="1:7" s="12" customFormat="1">
      <c r="A18333" s="41"/>
      <c r="B18333" s="36"/>
      <c r="C18333" s="52"/>
      <c r="D18333" s="42"/>
      <c r="E18333" s="46"/>
      <c r="F18333" s="36"/>
      <c r="G18333" s="45"/>
    </row>
    <row r="18334" spans="1:7" s="12" customFormat="1">
      <c r="A18334" s="41"/>
      <c r="B18334" s="36"/>
      <c r="C18334" s="52"/>
      <c r="D18334" s="42"/>
      <c r="E18334" s="46"/>
      <c r="F18334" s="36"/>
      <c r="G18334" s="45"/>
    </row>
    <row r="18335" spans="1:7" s="12" customFormat="1">
      <c r="A18335" s="41"/>
      <c r="B18335" s="36"/>
      <c r="C18335" s="52"/>
      <c r="D18335" s="42"/>
      <c r="E18335" s="46"/>
      <c r="F18335" s="36"/>
      <c r="G18335" s="45"/>
    </row>
    <row r="18336" spans="1:7" s="12" customFormat="1">
      <c r="A18336" s="41"/>
      <c r="B18336" s="36"/>
      <c r="C18336" s="52"/>
      <c r="D18336" s="42"/>
      <c r="E18336" s="46"/>
      <c r="F18336" s="36"/>
      <c r="G18336" s="45"/>
    </row>
    <row r="18337" spans="1:7" s="12" customFormat="1">
      <c r="A18337" s="41"/>
      <c r="B18337" s="36"/>
      <c r="C18337" s="52"/>
      <c r="D18337" s="42"/>
      <c r="E18337" s="46"/>
      <c r="F18337" s="36"/>
      <c r="G18337" s="45"/>
    </row>
    <row r="18338" spans="1:7" s="12" customFormat="1">
      <c r="A18338" s="41"/>
      <c r="B18338" s="36"/>
      <c r="C18338" s="52"/>
      <c r="D18338" s="42"/>
      <c r="E18338" s="46"/>
      <c r="F18338" s="36"/>
      <c r="G18338" s="45"/>
    </row>
    <row r="18339" spans="1:7" s="12" customFormat="1">
      <c r="A18339" s="41"/>
      <c r="B18339" s="36"/>
      <c r="C18339" s="52"/>
      <c r="D18339" s="42"/>
      <c r="E18339" s="46"/>
      <c r="F18339" s="36"/>
      <c r="G18339" s="45"/>
    </row>
    <row r="18340" spans="1:7" s="12" customFormat="1">
      <c r="A18340" s="41"/>
      <c r="B18340" s="36"/>
      <c r="C18340" s="52"/>
      <c r="D18340" s="42"/>
      <c r="E18340" s="46"/>
      <c r="F18340" s="36"/>
      <c r="G18340" s="45"/>
    </row>
    <row r="18341" spans="1:7" s="12" customFormat="1">
      <c r="A18341" s="41"/>
      <c r="B18341" s="36"/>
      <c r="C18341" s="52"/>
      <c r="D18341" s="42"/>
      <c r="E18341" s="46"/>
      <c r="F18341" s="36"/>
      <c r="G18341" s="45"/>
    </row>
    <row r="18342" spans="1:7" s="12" customFormat="1">
      <c r="A18342" s="41"/>
      <c r="B18342" s="36"/>
      <c r="C18342" s="52"/>
      <c r="D18342" s="42"/>
      <c r="E18342" s="46"/>
      <c r="F18342" s="36"/>
      <c r="G18342" s="45"/>
    </row>
    <row r="18343" spans="1:7" s="12" customFormat="1">
      <c r="A18343" s="41"/>
      <c r="B18343" s="36"/>
      <c r="C18343" s="52"/>
      <c r="D18343" s="42"/>
      <c r="E18343" s="46"/>
      <c r="F18343" s="36"/>
      <c r="G18343" s="45"/>
    </row>
    <row r="18344" spans="1:7" s="12" customFormat="1">
      <c r="A18344" s="41"/>
      <c r="B18344" s="36"/>
      <c r="C18344" s="52"/>
      <c r="D18344" s="42"/>
      <c r="E18344" s="46"/>
      <c r="F18344" s="36"/>
      <c r="G18344" s="45"/>
    </row>
    <row r="18345" spans="1:7" s="12" customFormat="1">
      <c r="A18345" s="41"/>
      <c r="B18345" s="36"/>
      <c r="C18345" s="52"/>
      <c r="D18345" s="42"/>
      <c r="E18345" s="46"/>
      <c r="F18345" s="36"/>
      <c r="G18345" s="45"/>
    </row>
    <row r="18346" spans="1:7" s="12" customFormat="1">
      <c r="A18346" s="41"/>
      <c r="B18346" s="36"/>
      <c r="C18346" s="52"/>
      <c r="D18346" s="42"/>
      <c r="E18346" s="46"/>
      <c r="F18346" s="36"/>
      <c r="G18346" s="45"/>
    </row>
    <row r="18347" spans="1:7" s="12" customFormat="1">
      <c r="A18347" s="41"/>
      <c r="B18347" s="36"/>
      <c r="C18347" s="52"/>
      <c r="D18347" s="42"/>
      <c r="E18347" s="46"/>
      <c r="F18347" s="36"/>
      <c r="G18347" s="45"/>
    </row>
    <row r="18348" spans="1:7" s="12" customFormat="1">
      <c r="A18348" s="41"/>
      <c r="B18348" s="36"/>
      <c r="C18348" s="52"/>
      <c r="D18348" s="42"/>
      <c r="E18348" s="46"/>
      <c r="F18348" s="36"/>
      <c r="G18348" s="45"/>
    </row>
    <row r="18349" spans="1:7" s="12" customFormat="1">
      <c r="A18349" s="41"/>
      <c r="B18349" s="36"/>
      <c r="C18349" s="52"/>
      <c r="D18349" s="42"/>
      <c r="E18349" s="46"/>
      <c r="F18349" s="36"/>
      <c r="G18349" s="45"/>
    </row>
    <row r="18350" spans="1:7" s="12" customFormat="1">
      <c r="A18350" s="41"/>
      <c r="B18350" s="36"/>
      <c r="C18350" s="52"/>
      <c r="D18350" s="42"/>
      <c r="E18350" s="46"/>
      <c r="F18350" s="36"/>
      <c r="G18350" s="45"/>
    </row>
    <row r="18351" spans="1:7" s="12" customFormat="1">
      <c r="A18351" s="41"/>
      <c r="B18351" s="36"/>
      <c r="C18351" s="52"/>
      <c r="D18351" s="42"/>
      <c r="E18351" s="46"/>
      <c r="F18351" s="36"/>
      <c r="G18351" s="45"/>
    </row>
    <row r="18352" spans="1:7" s="12" customFormat="1">
      <c r="A18352" s="41"/>
      <c r="B18352" s="36"/>
      <c r="C18352" s="52"/>
      <c r="D18352" s="42"/>
      <c r="E18352" s="46"/>
      <c r="F18352" s="36"/>
      <c r="G18352" s="45"/>
    </row>
    <row r="18353" spans="1:7" s="12" customFormat="1">
      <c r="A18353" s="41"/>
      <c r="B18353" s="36"/>
      <c r="C18353" s="52"/>
      <c r="D18353" s="42"/>
      <c r="E18353" s="46"/>
      <c r="F18353" s="36"/>
      <c r="G18353" s="45"/>
    </row>
    <row r="18354" spans="1:7" s="12" customFormat="1">
      <c r="A18354" s="41"/>
      <c r="B18354" s="36"/>
      <c r="C18354" s="52"/>
      <c r="D18354" s="42"/>
      <c r="E18354" s="46"/>
      <c r="F18354" s="36"/>
      <c r="G18354" s="45"/>
    </row>
    <row r="18355" spans="1:7" s="12" customFormat="1">
      <c r="A18355" s="41"/>
      <c r="B18355" s="36"/>
      <c r="C18355" s="52"/>
      <c r="D18355" s="42"/>
      <c r="E18355" s="46"/>
      <c r="F18355" s="36"/>
      <c r="G18355" s="45"/>
    </row>
    <row r="18356" spans="1:7" s="12" customFormat="1">
      <c r="A18356" s="41"/>
      <c r="B18356" s="36"/>
      <c r="C18356" s="52"/>
      <c r="D18356" s="42"/>
      <c r="E18356" s="46"/>
      <c r="F18356" s="36"/>
      <c r="G18356" s="45"/>
    </row>
    <row r="18357" spans="1:7" s="12" customFormat="1">
      <c r="A18357" s="41"/>
      <c r="B18357" s="36"/>
      <c r="C18357" s="52"/>
      <c r="D18357" s="42"/>
      <c r="E18357" s="46"/>
      <c r="F18357" s="36"/>
      <c r="G18357" s="45"/>
    </row>
    <row r="18358" spans="1:7" s="12" customFormat="1">
      <c r="A18358" s="41"/>
      <c r="B18358" s="36"/>
      <c r="C18358" s="52"/>
      <c r="D18358" s="42"/>
      <c r="E18358" s="46"/>
      <c r="F18358" s="36"/>
      <c r="G18358" s="45"/>
    </row>
    <row r="18359" spans="1:7" s="12" customFormat="1">
      <c r="A18359" s="41"/>
      <c r="B18359" s="36"/>
      <c r="C18359" s="52"/>
      <c r="D18359" s="42"/>
      <c r="E18359" s="46"/>
      <c r="F18359" s="36"/>
      <c r="G18359" s="45"/>
    </row>
    <row r="18360" spans="1:7" s="12" customFormat="1">
      <c r="A18360" s="41"/>
      <c r="B18360" s="36"/>
      <c r="C18360" s="52"/>
      <c r="D18360" s="42"/>
      <c r="E18360" s="46"/>
      <c r="F18360" s="36"/>
      <c r="G18360" s="45"/>
    </row>
    <row r="18361" spans="1:7" s="12" customFormat="1">
      <c r="A18361" s="41"/>
      <c r="B18361" s="36"/>
      <c r="C18361" s="52"/>
      <c r="D18361" s="42"/>
      <c r="E18361" s="46"/>
      <c r="F18361" s="36"/>
      <c r="G18361" s="45"/>
    </row>
    <row r="18362" spans="1:7" s="12" customFormat="1">
      <c r="A18362" s="41"/>
      <c r="B18362" s="36"/>
      <c r="C18362" s="52"/>
      <c r="D18362" s="42"/>
      <c r="E18362" s="46"/>
      <c r="F18362" s="36"/>
      <c r="G18362" s="45"/>
    </row>
    <row r="18363" spans="1:7" s="12" customFormat="1">
      <c r="A18363" s="41"/>
      <c r="B18363" s="36"/>
      <c r="C18363" s="52"/>
      <c r="D18363" s="42"/>
      <c r="E18363" s="46"/>
      <c r="F18363" s="36"/>
      <c r="G18363" s="45"/>
    </row>
    <row r="18364" spans="1:7" s="12" customFormat="1">
      <c r="A18364" s="41"/>
      <c r="B18364" s="36"/>
      <c r="C18364" s="52"/>
      <c r="D18364" s="42"/>
      <c r="E18364" s="46"/>
      <c r="F18364" s="36"/>
      <c r="G18364" s="45"/>
    </row>
    <row r="18365" spans="1:7" s="12" customFormat="1">
      <c r="A18365" s="41"/>
      <c r="B18365" s="36"/>
      <c r="C18365" s="52"/>
      <c r="D18365" s="42"/>
      <c r="E18365" s="46"/>
      <c r="F18365" s="36"/>
      <c r="G18365" s="45"/>
    </row>
    <row r="18366" spans="1:7" s="12" customFormat="1">
      <c r="A18366" s="41"/>
      <c r="B18366" s="36"/>
      <c r="C18366" s="52"/>
      <c r="D18366" s="42"/>
      <c r="E18366" s="46"/>
      <c r="F18366" s="36"/>
      <c r="G18366" s="45"/>
    </row>
    <row r="18367" spans="1:7" s="12" customFormat="1">
      <c r="A18367" s="41"/>
      <c r="B18367" s="36"/>
      <c r="C18367" s="52"/>
      <c r="D18367" s="42"/>
      <c r="E18367" s="46"/>
      <c r="F18367" s="36"/>
      <c r="G18367" s="45"/>
    </row>
    <row r="18368" spans="1:7" s="12" customFormat="1">
      <c r="A18368" s="41"/>
      <c r="B18368" s="36"/>
      <c r="C18368" s="52"/>
      <c r="D18368" s="42"/>
      <c r="E18368" s="46"/>
      <c r="F18368" s="36"/>
      <c r="G18368" s="45"/>
    </row>
    <row r="18369" spans="1:7" s="12" customFormat="1">
      <c r="A18369" s="41"/>
      <c r="B18369" s="36"/>
      <c r="C18369" s="52"/>
      <c r="D18369" s="42"/>
      <c r="E18369" s="46"/>
      <c r="F18369" s="36"/>
      <c r="G18369" s="45"/>
    </row>
    <row r="18370" spans="1:7" s="12" customFormat="1">
      <c r="A18370" s="41"/>
      <c r="B18370" s="36"/>
      <c r="C18370" s="52"/>
      <c r="D18370" s="42"/>
      <c r="E18370" s="46"/>
      <c r="F18370" s="36"/>
      <c r="G18370" s="45"/>
    </row>
    <row r="18371" spans="1:7" s="12" customFormat="1">
      <c r="A18371" s="41"/>
      <c r="B18371" s="36"/>
      <c r="C18371" s="52"/>
      <c r="D18371" s="42"/>
      <c r="E18371" s="46"/>
      <c r="F18371" s="36"/>
      <c r="G18371" s="45"/>
    </row>
    <row r="18372" spans="1:7" s="12" customFormat="1">
      <c r="A18372" s="41"/>
      <c r="B18372" s="36"/>
      <c r="C18372" s="52"/>
      <c r="D18372" s="42"/>
      <c r="E18372" s="46"/>
      <c r="F18372" s="36"/>
      <c r="G18372" s="45"/>
    </row>
    <row r="18373" spans="1:7" s="12" customFormat="1">
      <c r="A18373" s="41"/>
      <c r="B18373" s="36"/>
      <c r="C18373" s="52"/>
      <c r="D18373" s="42"/>
      <c r="E18373" s="46"/>
      <c r="F18373" s="36"/>
      <c r="G18373" s="45"/>
    </row>
    <row r="18374" spans="1:7" s="12" customFormat="1">
      <c r="A18374" s="41"/>
      <c r="B18374" s="36"/>
      <c r="C18374" s="52"/>
      <c r="D18374" s="42"/>
      <c r="E18374" s="46"/>
      <c r="F18374" s="36"/>
      <c r="G18374" s="45"/>
    </row>
    <row r="18375" spans="1:7" s="12" customFormat="1">
      <c r="A18375" s="41"/>
      <c r="B18375" s="36"/>
      <c r="C18375" s="52"/>
      <c r="D18375" s="42"/>
      <c r="E18375" s="46"/>
      <c r="F18375" s="36"/>
      <c r="G18375" s="45"/>
    </row>
    <row r="18376" spans="1:7" s="12" customFormat="1">
      <c r="A18376" s="41"/>
      <c r="B18376" s="36"/>
      <c r="C18376" s="52"/>
      <c r="D18376" s="42"/>
      <c r="E18376" s="46"/>
      <c r="F18376" s="36"/>
      <c r="G18376" s="45"/>
    </row>
    <row r="18377" spans="1:7" s="12" customFormat="1">
      <c r="A18377" s="41"/>
      <c r="B18377" s="36"/>
      <c r="C18377" s="52"/>
      <c r="D18377" s="42"/>
      <c r="E18377" s="46"/>
      <c r="F18377" s="36"/>
      <c r="G18377" s="45"/>
    </row>
    <row r="18378" spans="1:7" s="12" customFormat="1">
      <c r="A18378" s="41"/>
      <c r="B18378" s="36"/>
      <c r="C18378" s="52"/>
      <c r="D18378" s="42"/>
      <c r="E18378" s="46"/>
      <c r="F18378" s="36"/>
      <c r="G18378" s="45"/>
    </row>
    <row r="18379" spans="1:7" s="12" customFormat="1">
      <c r="A18379" s="41"/>
      <c r="B18379" s="36"/>
      <c r="C18379" s="52"/>
      <c r="D18379" s="42"/>
      <c r="E18379" s="46"/>
      <c r="F18379" s="36"/>
      <c r="G18379" s="45"/>
    </row>
    <row r="18380" spans="1:7" s="12" customFormat="1">
      <c r="A18380" s="41"/>
      <c r="B18380" s="36"/>
      <c r="C18380" s="52"/>
      <c r="D18380" s="42"/>
      <c r="E18380" s="46"/>
      <c r="F18380" s="36"/>
      <c r="G18380" s="45"/>
    </row>
    <row r="18381" spans="1:7" s="12" customFormat="1">
      <c r="A18381" s="41"/>
      <c r="B18381" s="36"/>
      <c r="C18381" s="52"/>
      <c r="D18381" s="42"/>
      <c r="E18381" s="46"/>
      <c r="F18381" s="36"/>
      <c r="G18381" s="45"/>
    </row>
    <row r="18382" spans="1:7" s="12" customFormat="1">
      <c r="A18382" s="41"/>
      <c r="B18382" s="36"/>
      <c r="C18382" s="52"/>
      <c r="D18382" s="42"/>
      <c r="E18382" s="46"/>
      <c r="F18382" s="36"/>
      <c r="G18382" s="45"/>
    </row>
    <row r="18383" spans="1:7" s="12" customFormat="1">
      <c r="A18383" s="41"/>
      <c r="B18383" s="36"/>
      <c r="C18383" s="52"/>
      <c r="D18383" s="42"/>
      <c r="E18383" s="46"/>
      <c r="F18383" s="36"/>
      <c r="G18383" s="45"/>
    </row>
    <row r="18384" spans="1:7">
      <c r="A18384" s="278" t="s">
        <v>0</v>
      </c>
      <c r="B18384" s="278"/>
      <c r="C18384" s="278"/>
      <c r="D18384" s="278"/>
      <c r="E18384" s="278"/>
      <c r="F18384" s="278"/>
      <c r="G18384" s="278"/>
    </row>
    <row r="18385" spans="1:7">
      <c r="A18385" s="279" t="s">
        <v>1</v>
      </c>
      <c r="B18385" s="279"/>
      <c r="C18385" s="279"/>
      <c r="D18385" s="279"/>
      <c r="E18385" s="279"/>
      <c r="F18385" s="279"/>
      <c r="G18385" s="279"/>
    </row>
    <row r="18386" spans="1:7" ht="30.75" customHeight="1">
      <c r="A18386" s="1" t="s">
        <v>2</v>
      </c>
      <c r="B18386" s="245"/>
      <c r="C18386" s="245"/>
      <c r="D18386" s="316" t="s">
        <v>1316</v>
      </c>
      <c r="E18386" s="316"/>
      <c r="F18386" s="316"/>
      <c r="G18386" s="316"/>
    </row>
    <row r="18387" spans="1:7" ht="30" customHeight="1">
      <c r="A18387" s="281" t="s">
        <v>3</v>
      </c>
      <c r="B18387" s="282"/>
      <c r="C18387" s="2" t="s">
        <v>4</v>
      </c>
      <c r="D18387" s="255" t="s">
        <v>5</v>
      </c>
      <c r="E18387" s="255" t="s">
        <v>6</v>
      </c>
      <c r="F18387" s="255" t="s">
        <v>7</v>
      </c>
      <c r="G18387" s="3" t="s">
        <v>8</v>
      </c>
    </row>
    <row r="18388" spans="1:7">
      <c r="A18388" s="255"/>
      <c r="B18388" s="255"/>
      <c r="C18388" s="2"/>
      <c r="D18388" s="72" t="s">
        <v>9</v>
      </c>
      <c r="E18388" s="255"/>
      <c r="F18388" s="255"/>
      <c r="G18388" s="3"/>
    </row>
    <row r="18389" spans="1:7" s="12" customFormat="1">
      <c r="A18389" s="285">
        <v>76</v>
      </c>
      <c r="B18389" s="285" t="s">
        <v>10</v>
      </c>
      <c r="C18389" s="283" t="s">
        <v>11</v>
      </c>
      <c r="D18389" s="287" t="s">
        <v>146</v>
      </c>
      <c r="E18389" s="253">
        <v>3327.5</v>
      </c>
      <c r="F18389" s="240" t="s">
        <v>147</v>
      </c>
      <c r="G18389" s="9">
        <f>SUM(A18389*E18389/100)</f>
        <v>2528.9</v>
      </c>
    </row>
    <row r="18390" spans="1:7" s="12" customFormat="1" ht="29.25" customHeight="1">
      <c r="A18390" s="286"/>
      <c r="B18390" s="286"/>
      <c r="C18390" s="284"/>
      <c r="D18390" s="288"/>
      <c r="E18390" s="289" t="s">
        <v>148</v>
      </c>
      <c r="F18390" s="290"/>
      <c r="G18390" s="291"/>
    </row>
    <row r="18391" spans="1:7" s="11" customFormat="1" ht="16.5" customHeight="1">
      <c r="A18391" s="285">
        <v>324</v>
      </c>
      <c r="B18391" s="285" t="s">
        <v>39</v>
      </c>
      <c r="C18391" s="283" t="s">
        <v>15</v>
      </c>
      <c r="D18391" s="287" t="s">
        <v>149</v>
      </c>
      <c r="E18391" s="253">
        <v>121</v>
      </c>
      <c r="F18391" s="240" t="s">
        <v>42</v>
      </c>
      <c r="G18391" s="9">
        <f>SUM(A18391*E18391/100)</f>
        <v>392.04</v>
      </c>
    </row>
    <row r="18392" spans="1:7" s="11" customFormat="1" ht="16.5" customHeight="1">
      <c r="A18392" s="286"/>
      <c r="B18392" s="286"/>
      <c r="C18392" s="284"/>
      <c r="D18392" s="288"/>
      <c r="E18392" s="293" t="s">
        <v>150</v>
      </c>
      <c r="F18392" s="294"/>
      <c r="G18392" s="295"/>
    </row>
    <row r="18393" spans="1:7" s="12" customFormat="1">
      <c r="A18393" s="285">
        <v>324</v>
      </c>
      <c r="B18393" s="285" t="s">
        <v>39</v>
      </c>
      <c r="C18393" s="283" t="s">
        <v>18</v>
      </c>
      <c r="D18393" s="287" t="s">
        <v>151</v>
      </c>
      <c r="E18393" s="253">
        <v>660</v>
      </c>
      <c r="F18393" s="240" t="s">
        <v>42</v>
      </c>
      <c r="G18393" s="9">
        <f>SUM(A18393*E18393/100)</f>
        <v>2138.4</v>
      </c>
    </row>
    <row r="18394" spans="1:7" s="12" customFormat="1" ht="27.75" customHeight="1">
      <c r="A18394" s="286"/>
      <c r="B18394" s="286"/>
      <c r="C18394" s="284"/>
      <c r="D18394" s="288"/>
      <c r="E18394" s="293" t="s">
        <v>152</v>
      </c>
      <c r="F18394" s="294"/>
      <c r="G18394" s="295"/>
    </row>
    <row r="18395" spans="1:7" s="11" customFormat="1" ht="15" customHeight="1">
      <c r="A18395" s="285">
        <v>324</v>
      </c>
      <c r="B18395" s="285" t="s">
        <v>39</v>
      </c>
      <c r="C18395" s="283" t="s">
        <v>21</v>
      </c>
      <c r="D18395" s="287" t="s">
        <v>41</v>
      </c>
      <c r="E18395" s="253">
        <v>2206.6</v>
      </c>
      <c r="F18395" s="240" t="s">
        <v>42</v>
      </c>
      <c r="G18395" s="9">
        <f>SUM(A18395*E18395/100)</f>
        <v>7149.384</v>
      </c>
    </row>
    <row r="18396" spans="1:7" s="11" customFormat="1" ht="27" customHeight="1">
      <c r="A18396" s="286"/>
      <c r="B18396" s="286"/>
      <c r="C18396" s="284"/>
      <c r="D18396" s="288"/>
      <c r="E18396" s="293" t="s">
        <v>43</v>
      </c>
      <c r="F18396" s="294"/>
      <c r="G18396" s="295"/>
    </row>
    <row r="18397" spans="1:7" s="11" customFormat="1" ht="15" customHeight="1">
      <c r="A18397" s="285">
        <v>324</v>
      </c>
      <c r="B18397" s="285" t="s">
        <v>39</v>
      </c>
      <c r="C18397" s="283" t="s">
        <v>25</v>
      </c>
      <c r="D18397" s="287" t="s">
        <v>45</v>
      </c>
      <c r="E18397" s="240">
        <v>2197.52</v>
      </c>
      <c r="F18397" s="240" t="s">
        <v>42</v>
      </c>
      <c r="G18397" s="9">
        <f>SUM(A18397*E18397/100)</f>
        <v>7119.9647999999997</v>
      </c>
    </row>
    <row r="18398" spans="1:7" s="11" customFormat="1" ht="27.75" customHeight="1">
      <c r="A18398" s="286"/>
      <c r="B18398" s="286"/>
      <c r="C18398" s="284"/>
      <c r="D18398" s="288"/>
      <c r="E18398" s="293" t="s">
        <v>46</v>
      </c>
      <c r="F18398" s="294"/>
      <c r="G18398" s="295"/>
    </row>
    <row r="18399" spans="1:7" s="157" customFormat="1">
      <c r="A18399" s="283">
        <v>704</v>
      </c>
      <c r="B18399" s="283" t="s">
        <v>39</v>
      </c>
      <c r="C18399" s="229" t="s">
        <v>29</v>
      </c>
      <c r="D18399" s="287" t="s">
        <v>264</v>
      </c>
      <c r="E18399" s="253">
        <v>30509.77</v>
      </c>
      <c r="F18399" s="240" t="s">
        <v>42</v>
      </c>
      <c r="G18399" s="9">
        <f>SUM(A18399*E18399/100)</f>
        <v>214788.78080000001</v>
      </c>
    </row>
    <row r="18400" spans="1:7" s="157" customFormat="1" ht="130.5" customHeight="1">
      <c r="A18400" s="284"/>
      <c r="B18400" s="284"/>
      <c r="C18400" s="230"/>
      <c r="D18400" s="288"/>
      <c r="E18400" s="289" t="s">
        <v>159</v>
      </c>
      <c r="F18400" s="290"/>
      <c r="G18400" s="291"/>
    </row>
    <row r="18401" spans="1:7" s="12" customFormat="1">
      <c r="A18401" s="285">
        <v>39</v>
      </c>
      <c r="B18401" s="285" t="s">
        <v>39</v>
      </c>
      <c r="C18401" s="283" t="s">
        <v>33</v>
      </c>
      <c r="D18401" s="287" t="s">
        <v>164</v>
      </c>
      <c r="E18401" s="253">
        <v>1273.76</v>
      </c>
      <c r="F18401" s="240" t="s">
        <v>165</v>
      </c>
      <c r="G18401" s="9">
        <f>SUM(A18401*E18401)</f>
        <v>49676.639999999999</v>
      </c>
    </row>
    <row r="18402" spans="1:7" s="12" customFormat="1" ht="66.75" customHeight="1">
      <c r="A18402" s="286"/>
      <c r="B18402" s="286"/>
      <c r="C18402" s="284"/>
      <c r="D18402" s="288"/>
      <c r="E18402" s="289" t="s">
        <v>166</v>
      </c>
      <c r="F18402" s="290"/>
      <c r="G18402" s="291"/>
    </row>
    <row r="18403" spans="1:7">
      <c r="A18403" s="285">
        <v>1296</v>
      </c>
      <c r="B18403" s="285" t="s">
        <v>39</v>
      </c>
      <c r="C18403" s="283" t="s">
        <v>36</v>
      </c>
      <c r="D18403" s="323" t="s">
        <v>300</v>
      </c>
      <c r="E18403" s="252">
        <v>1043.9000000000001</v>
      </c>
      <c r="F18403" s="230" t="s">
        <v>42</v>
      </c>
      <c r="G18403" s="9">
        <f>SUM(A18403*E18403/100)</f>
        <v>13528.944000000001</v>
      </c>
    </row>
    <row r="18404" spans="1:7" ht="27" customHeight="1">
      <c r="A18404" s="286"/>
      <c r="B18404" s="286"/>
      <c r="C18404" s="284"/>
      <c r="D18404" s="288"/>
      <c r="E18404" s="289" t="s">
        <v>301</v>
      </c>
      <c r="F18404" s="290"/>
      <c r="G18404" s="291"/>
    </row>
    <row r="18405" spans="1:7" s="17" customFormat="1" ht="37.5" customHeight="1">
      <c r="A18405" s="255"/>
      <c r="B18405" s="255"/>
      <c r="C18405" s="2"/>
      <c r="D18405" s="62"/>
      <c r="E18405" s="255"/>
      <c r="F18405" s="15" t="s">
        <v>983</v>
      </c>
      <c r="G18405" s="169">
        <v>297321</v>
      </c>
    </row>
    <row r="18406" spans="1:7" s="17" customFormat="1">
      <c r="A18406" s="4"/>
      <c r="B18406" s="4"/>
      <c r="C18406" s="5"/>
      <c r="D18406" s="47"/>
      <c r="E18406" s="4"/>
      <c r="F18406" s="64"/>
      <c r="G18406" s="172"/>
    </row>
    <row r="18407" spans="1:7">
      <c r="A18407" s="4"/>
      <c r="B18407" s="4"/>
      <c r="C18407" s="5"/>
      <c r="D18407" s="167" t="s">
        <v>78</v>
      </c>
      <c r="E18407" s="4"/>
      <c r="F18407" s="4"/>
      <c r="G18407" s="7"/>
    </row>
    <row r="18408" spans="1:7">
      <c r="A18408" s="283">
        <v>1</v>
      </c>
      <c r="B18408" s="283" t="s">
        <v>89</v>
      </c>
      <c r="C18408" s="285" t="s">
        <v>11</v>
      </c>
      <c r="D18408" s="287" t="s">
        <v>177</v>
      </c>
      <c r="E18408" s="253">
        <v>6166.6</v>
      </c>
      <c r="F18408" s="240" t="s">
        <v>75</v>
      </c>
      <c r="G18408" s="8">
        <f>SUM(A18408*E18408)</f>
        <v>6166.6</v>
      </c>
    </row>
    <row r="18409" spans="1:7" ht="123" customHeight="1">
      <c r="A18409" s="284"/>
      <c r="B18409" s="284"/>
      <c r="C18409" s="286"/>
      <c r="D18409" s="288"/>
      <c r="E18409" s="289" t="s">
        <v>178</v>
      </c>
      <c r="F18409" s="290"/>
      <c r="G18409" s="291"/>
    </row>
    <row r="18410" spans="1:7">
      <c r="A18410" s="283">
        <v>2</v>
      </c>
      <c r="B18410" s="283" t="s">
        <v>72</v>
      </c>
      <c r="C18410" s="285" t="s">
        <v>15</v>
      </c>
      <c r="D18410" s="287" t="s">
        <v>85</v>
      </c>
      <c r="E18410" s="253">
        <v>1109.46</v>
      </c>
      <c r="F18410" s="240" t="s">
        <v>75</v>
      </c>
      <c r="G18410" s="8">
        <f>SUM(A18410*E18410)</f>
        <v>2218.92</v>
      </c>
    </row>
    <row r="18411" spans="1:7" ht="117.75" customHeight="1">
      <c r="A18411" s="284"/>
      <c r="B18411" s="284"/>
      <c r="C18411" s="286"/>
      <c r="D18411" s="288"/>
      <c r="E18411" s="289" t="s">
        <v>86</v>
      </c>
      <c r="F18411" s="290"/>
      <c r="G18411" s="291"/>
    </row>
    <row r="18412" spans="1:7">
      <c r="A18412" s="283"/>
      <c r="B18412" s="283"/>
      <c r="C18412" s="285" t="s">
        <v>18</v>
      </c>
      <c r="D18412" s="287" t="s">
        <v>226</v>
      </c>
      <c r="E18412" s="296"/>
      <c r="F18412" s="297"/>
      <c r="G18412" s="298"/>
    </row>
    <row r="18413" spans="1:7" ht="102" customHeight="1">
      <c r="A18413" s="284"/>
      <c r="B18413" s="284"/>
      <c r="C18413" s="286"/>
      <c r="D18413" s="288"/>
      <c r="E18413" s="306"/>
      <c r="F18413" s="307"/>
      <c r="G18413" s="308"/>
    </row>
    <row r="18414" spans="1:7">
      <c r="A18414" s="283">
        <v>20</v>
      </c>
      <c r="B18414" s="283" t="s">
        <v>107</v>
      </c>
      <c r="C18414" s="285" t="s">
        <v>99</v>
      </c>
      <c r="D18414" s="287" t="s">
        <v>1317</v>
      </c>
      <c r="E18414" s="253">
        <v>73.209999999999994</v>
      </c>
      <c r="F18414" s="240" t="s">
        <v>111</v>
      </c>
      <c r="G18414" s="8">
        <f>SUM(A18414*E18414)</f>
        <v>1464.1999999999998</v>
      </c>
    </row>
    <row r="18415" spans="1:7" ht="37.5" customHeight="1">
      <c r="A18415" s="284"/>
      <c r="B18415" s="284"/>
      <c r="C18415" s="286"/>
      <c r="D18415" s="288"/>
      <c r="E18415" s="289" t="s">
        <v>228</v>
      </c>
      <c r="F18415" s="290"/>
      <c r="G18415" s="291"/>
    </row>
    <row r="18416" spans="1:7" s="17" customFormat="1" ht="40.5" customHeight="1">
      <c r="A18416" s="255"/>
      <c r="B18416" s="255"/>
      <c r="C18416" s="2"/>
      <c r="D18416" s="62"/>
      <c r="E18416" s="255"/>
      <c r="F18416" s="15" t="s">
        <v>320</v>
      </c>
      <c r="G18416" s="169">
        <v>9850</v>
      </c>
    </row>
    <row r="18417" spans="1:7" s="17" customFormat="1" ht="33" customHeight="1">
      <c r="A18417" s="4"/>
      <c r="B18417" s="4"/>
      <c r="C18417" s="5"/>
      <c r="D18417" s="47"/>
      <c r="E18417" s="4"/>
      <c r="F18417" s="64"/>
      <c r="G18417" s="172"/>
    </row>
    <row r="18418" spans="1:7" s="22" customFormat="1" ht="36.75" customHeight="1">
      <c r="A18418" s="34" t="s">
        <v>984</v>
      </c>
      <c r="B18418" s="35"/>
      <c r="C18418" s="36" t="s">
        <v>966</v>
      </c>
      <c r="D18418" s="37"/>
      <c r="F18418" s="38" t="s">
        <v>131</v>
      </c>
      <c r="G18418" s="36"/>
    </row>
    <row r="18419" spans="1:7" s="22" customFormat="1" ht="36.75" customHeight="1">
      <c r="A18419" s="34" t="s">
        <v>132</v>
      </c>
      <c r="B18419" s="35"/>
      <c r="C18419" s="36" t="s">
        <v>133</v>
      </c>
      <c r="D18419" s="37"/>
      <c r="F18419" s="38" t="s">
        <v>131</v>
      </c>
      <c r="G18419" s="36"/>
    </row>
    <row r="18420" spans="1:7" s="12" customFormat="1" ht="36.75" customHeight="1">
      <c r="A18420" s="41"/>
      <c r="B18420" s="36"/>
      <c r="C18420" s="36"/>
      <c r="D18420" s="42"/>
      <c r="E18420" s="43" t="s">
        <v>138</v>
      </c>
      <c r="F18420" s="44"/>
      <c r="G18420" s="44"/>
    </row>
    <row r="18421" spans="1:7" s="12" customFormat="1" ht="15.75" customHeight="1">
      <c r="A18421" s="41"/>
      <c r="B18421" s="36"/>
      <c r="C18421" s="36"/>
      <c r="D18421" s="42"/>
      <c r="E18421" s="36"/>
      <c r="F18421" s="36"/>
      <c r="G18421" s="45"/>
    </row>
    <row r="18422" spans="1:7" s="12" customFormat="1" ht="30" customHeight="1">
      <c r="A18422" s="41"/>
      <c r="B18422" s="36"/>
      <c r="C18422" s="36"/>
      <c r="D18422" s="42"/>
      <c r="E18422" s="43"/>
      <c r="F18422" s="202"/>
      <c r="G18422" s="202"/>
    </row>
    <row r="18423" spans="1:7" s="12" customFormat="1" ht="15" customHeight="1">
      <c r="A18423" s="41"/>
      <c r="B18423" s="36"/>
      <c r="C18423" s="36"/>
      <c r="D18423" s="42"/>
      <c r="E18423" s="43"/>
      <c r="F18423" s="202"/>
      <c r="G18423" s="202"/>
    </row>
    <row r="18424" spans="1:7" s="12" customFormat="1">
      <c r="A18424" s="41"/>
      <c r="B18424" s="36"/>
      <c r="C18424" s="36"/>
      <c r="D18424" s="42"/>
      <c r="E18424" s="46" t="s">
        <v>140</v>
      </c>
      <c r="F18424" s="36"/>
      <c r="G18424" s="45"/>
    </row>
    <row r="18425" spans="1:7" s="12" customFormat="1">
      <c r="A18425" s="37" t="s">
        <v>139</v>
      </c>
      <c r="B18425" s="36"/>
      <c r="C18425" s="36"/>
      <c r="D18425" s="42"/>
      <c r="E18425" s="46" t="s">
        <v>141</v>
      </c>
      <c r="F18425" s="36"/>
      <c r="G18425" s="45"/>
    </row>
    <row r="18426" spans="1:7" s="12" customFormat="1">
      <c r="A18426" s="41"/>
      <c r="B18426" s="36"/>
      <c r="C18426" s="52"/>
      <c r="D18426" s="42"/>
      <c r="E18426" s="46" t="s">
        <v>142</v>
      </c>
      <c r="F18426" s="36"/>
      <c r="G18426" s="45"/>
    </row>
    <row r="18427" spans="1:7" s="12" customFormat="1">
      <c r="A18427" s="41"/>
      <c r="B18427" s="36"/>
      <c r="C18427" s="52"/>
      <c r="D18427" s="42"/>
      <c r="E18427" s="46"/>
      <c r="F18427" s="36"/>
      <c r="G18427" s="45"/>
    </row>
    <row r="18428" spans="1:7" s="12" customFormat="1">
      <c r="A18428" s="41"/>
      <c r="B18428" s="36"/>
      <c r="C18428" s="52"/>
      <c r="D18428" s="42"/>
      <c r="E18428" s="46"/>
      <c r="F18428" s="36"/>
      <c r="G18428" s="45"/>
    </row>
    <row r="18429" spans="1:7" s="12" customFormat="1">
      <c r="A18429" s="41"/>
      <c r="B18429" s="36"/>
      <c r="C18429" s="52"/>
      <c r="D18429" s="42"/>
      <c r="E18429" s="46"/>
      <c r="F18429" s="36"/>
      <c r="G18429" s="45"/>
    </row>
    <row r="18430" spans="1:7" s="12" customFormat="1">
      <c r="A18430" s="41"/>
      <c r="B18430" s="36"/>
      <c r="C18430" s="52"/>
      <c r="D18430" s="42"/>
      <c r="E18430" s="46"/>
      <c r="F18430" s="36"/>
      <c r="G18430" s="45"/>
    </row>
    <row r="18431" spans="1:7" s="12" customFormat="1">
      <c r="A18431" s="41"/>
      <c r="B18431" s="36"/>
      <c r="C18431" s="52"/>
      <c r="D18431" s="42"/>
      <c r="E18431" s="46"/>
      <c r="F18431" s="36"/>
      <c r="G18431" s="45"/>
    </row>
    <row r="18432" spans="1:7" s="12" customFormat="1">
      <c r="A18432" s="41"/>
      <c r="B18432" s="36"/>
      <c r="C18432" s="52"/>
      <c r="D18432" s="42"/>
      <c r="E18432" s="46"/>
      <c r="F18432" s="36"/>
      <c r="G18432" s="45"/>
    </row>
    <row r="18433" spans="1:7" s="12" customFormat="1">
      <c r="A18433" s="41"/>
      <c r="B18433" s="36"/>
      <c r="C18433" s="52"/>
      <c r="D18433" s="42"/>
      <c r="E18433" s="46"/>
      <c r="F18433" s="36"/>
      <c r="G18433" s="45"/>
    </row>
    <row r="18434" spans="1:7" s="12" customFormat="1">
      <c r="A18434" s="41"/>
      <c r="B18434" s="36"/>
      <c r="C18434" s="52"/>
      <c r="D18434" s="42"/>
      <c r="E18434" s="46"/>
      <c r="F18434" s="36"/>
      <c r="G18434" s="45"/>
    </row>
    <row r="18435" spans="1:7" s="12" customFormat="1">
      <c r="A18435" s="41"/>
      <c r="B18435" s="36"/>
      <c r="C18435" s="52"/>
      <c r="D18435" s="42"/>
      <c r="E18435" s="46"/>
      <c r="F18435" s="36"/>
      <c r="G18435" s="45"/>
    </row>
    <row r="18436" spans="1:7" s="12" customFormat="1">
      <c r="A18436" s="41"/>
      <c r="B18436" s="36"/>
      <c r="C18436" s="52"/>
      <c r="D18436" s="42"/>
      <c r="E18436" s="46"/>
      <c r="F18436" s="36"/>
      <c r="G18436" s="45"/>
    </row>
    <row r="18437" spans="1:7" s="12" customFormat="1">
      <c r="A18437" s="41"/>
      <c r="B18437" s="36"/>
      <c r="C18437" s="52"/>
      <c r="D18437" s="42"/>
      <c r="E18437" s="46"/>
      <c r="F18437" s="36"/>
      <c r="G18437" s="45"/>
    </row>
    <row r="18438" spans="1:7" s="12" customFormat="1">
      <c r="A18438" s="41"/>
      <c r="B18438" s="36"/>
      <c r="C18438" s="52"/>
      <c r="D18438" s="42"/>
      <c r="E18438" s="46"/>
      <c r="F18438" s="36"/>
      <c r="G18438" s="45"/>
    </row>
    <row r="18439" spans="1:7" s="12" customFormat="1">
      <c r="A18439" s="41"/>
      <c r="B18439" s="36"/>
      <c r="C18439" s="52"/>
      <c r="D18439" s="42"/>
      <c r="E18439" s="46"/>
      <c r="F18439" s="36"/>
      <c r="G18439" s="45"/>
    </row>
    <row r="18440" spans="1:7" s="12" customFormat="1">
      <c r="A18440" s="41"/>
      <c r="B18440" s="36"/>
      <c r="C18440" s="52"/>
      <c r="D18440" s="42"/>
      <c r="E18440" s="46"/>
      <c r="F18440" s="36"/>
      <c r="G18440" s="45"/>
    </row>
    <row r="18441" spans="1:7" s="12" customFormat="1">
      <c r="A18441" s="41"/>
      <c r="B18441" s="36"/>
      <c r="C18441" s="52"/>
      <c r="D18441" s="42"/>
      <c r="E18441" s="46"/>
      <c r="F18441" s="36"/>
      <c r="G18441" s="45"/>
    </row>
    <row r="18442" spans="1:7" s="12" customFormat="1">
      <c r="A18442" s="41"/>
      <c r="B18442" s="36"/>
      <c r="C18442" s="52"/>
      <c r="D18442" s="42"/>
      <c r="E18442" s="46"/>
      <c r="F18442" s="36"/>
      <c r="G18442" s="45"/>
    </row>
    <row r="18443" spans="1:7" s="12" customFormat="1">
      <c r="A18443" s="41"/>
      <c r="B18443" s="36"/>
      <c r="C18443" s="52"/>
      <c r="D18443" s="42"/>
      <c r="E18443" s="46"/>
      <c r="F18443" s="36"/>
      <c r="G18443" s="45"/>
    </row>
    <row r="18444" spans="1:7" s="12" customFormat="1">
      <c r="A18444" s="41"/>
      <c r="B18444" s="36"/>
      <c r="C18444" s="52"/>
      <c r="D18444" s="42"/>
      <c r="E18444" s="46"/>
      <c r="F18444" s="36"/>
      <c r="G18444" s="45"/>
    </row>
    <row r="18445" spans="1:7" s="12" customFormat="1">
      <c r="A18445" s="41"/>
      <c r="B18445" s="36"/>
      <c r="C18445" s="52"/>
      <c r="D18445" s="42"/>
      <c r="E18445" s="46"/>
      <c r="F18445" s="36"/>
      <c r="G18445" s="45"/>
    </row>
    <row r="18446" spans="1:7" s="12" customFormat="1">
      <c r="A18446" s="41"/>
      <c r="B18446" s="36"/>
      <c r="C18446" s="52"/>
      <c r="D18446" s="42"/>
      <c r="E18446" s="46"/>
      <c r="F18446" s="36"/>
      <c r="G18446" s="45"/>
    </row>
    <row r="18447" spans="1:7" s="12" customFormat="1">
      <c r="A18447" s="41"/>
      <c r="B18447" s="36"/>
      <c r="C18447" s="52"/>
      <c r="D18447" s="42"/>
      <c r="E18447" s="46"/>
      <c r="F18447" s="36"/>
      <c r="G18447" s="45"/>
    </row>
    <row r="18448" spans="1:7" s="12" customFormat="1">
      <c r="A18448" s="41"/>
      <c r="B18448" s="36"/>
      <c r="C18448" s="52"/>
      <c r="D18448" s="42"/>
      <c r="E18448" s="46"/>
      <c r="F18448" s="36"/>
      <c r="G18448" s="45"/>
    </row>
    <row r="18449" spans="1:7" s="12" customFormat="1">
      <c r="A18449" s="41"/>
      <c r="B18449" s="36"/>
      <c r="C18449" s="52"/>
      <c r="D18449" s="42"/>
      <c r="E18449" s="46"/>
      <c r="F18449" s="36"/>
      <c r="G18449" s="45"/>
    </row>
    <row r="18450" spans="1:7" s="12" customFormat="1">
      <c r="A18450" s="41"/>
      <c r="B18450" s="36"/>
      <c r="C18450" s="52"/>
      <c r="D18450" s="42"/>
      <c r="E18450" s="46"/>
      <c r="F18450" s="36"/>
      <c r="G18450" s="45"/>
    </row>
    <row r="18451" spans="1:7" s="12" customFormat="1">
      <c r="A18451" s="41"/>
      <c r="B18451" s="36"/>
      <c r="C18451" s="52"/>
      <c r="D18451" s="42"/>
      <c r="E18451" s="46"/>
      <c r="F18451" s="36"/>
      <c r="G18451" s="45"/>
    </row>
    <row r="18452" spans="1:7" s="12" customFormat="1">
      <c r="A18452" s="41"/>
      <c r="B18452" s="36"/>
      <c r="C18452" s="52"/>
      <c r="D18452" s="42"/>
      <c r="E18452" s="46"/>
      <c r="F18452" s="36"/>
      <c r="G18452" s="45"/>
    </row>
    <row r="18453" spans="1:7" s="12" customFormat="1">
      <c r="A18453" s="41"/>
      <c r="B18453" s="36"/>
      <c r="C18453" s="52"/>
      <c r="D18453" s="42"/>
      <c r="E18453" s="46"/>
      <c r="F18453" s="36"/>
      <c r="G18453" s="45"/>
    </row>
    <row r="18454" spans="1:7" s="12" customFormat="1">
      <c r="A18454" s="41"/>
      <c r="B18454" s="36"/>
      <c r="C18454" s="52"/>
      <c r="D18454" s="42"/>
      <c r="E18454" s="46"/>
      <c r="F18454" s="36"/>
      <c r="G18454" s="45"/>
    </row>
    <row r="18455" spans="1:7" s="12" customFormat="1">
      <c r="A18455" s="41"/>
      <c r="B18455" s="36"/>
      <c r="C18455" s="52"/>
      <c r="D18455" s="42"/>
      <c r="E18455" s="46"/>
      <c r="F18455" s="36"/>
      <c r="G18455" s="45"/>
    </row>
    <row r="18456" spans="1:7" s="12" customFormat="1">
      <c r="A18456" s="41"/>
      <c r="B18456" s="36"/>
      <c r="C18456" s="52"/>
      <c r="D18456" s="42"/>
      <c r="E18456" s="46"/>
      <c r="F18456" s="36"/>
      <c r="G18456" s="45"/>
    </row>
    <row r="18457" spans="1:7" s="12" customFormat="1">
      <c r="A18457" s="41"/>
      <c r="B18457" s="36"/>
      <c r="C18457" s="52"/>
      <c r="D18457" s="42"/>
      <c r="E18457" s="46"/>
      <c r="F18457" s="36"/>
      <c r="G18457" s="45"/>
    </row>
    <row r="18458" spans="1:7" s="12" customFormat="1">
      <c r="A18458" s="41"/>
      <c r="B18458" s="36"/>
      <c r="C18458" s="52"/>
      <c r="D18458" s="42"/>
      <c r="E18458" s="46"/>
      <c r="F18458" s="36"/>
      <c r="G18458" s="45"/>
    </row>
    <row r="18459" spans="1:7" s="12" customFormat="1">
      <c r="A18459" s="41"/>
      <c r="B18459" s="36"/>
      <c r="C18459" s="52"/>
      <c r="D18459" s="42"/>
      <c r="E18459" s="46"/>
      <c r="F18459" s="36"/>
      <c r="G18459" s="45"/>
    </row>
    <row r="18460" spans="1:7" s="12" customFormat="1">
      <c r="A18460" s="41"/>
      <c r="B18460" s="36"/>
      <c r="C18460" s="52"/>
      <c r="D18460" s="42"/>
      <c r="E18460" s="46"/>
      <c r="F18460" s="36"/>
      <c r="G18460" s="45"/>
    </row>
    <row r="18461" spans="1:7" s="12" customFormat="1">
      <c r="A18461" s="41"/>
      <c r="B18461" s="36"/>
      <c r="C18461" s="52"/>
      <c r="D18461" s="42"/>
      <c r="E18461" s="46"/>
      <c r="F18461" s="36"/>
      <c r="G18461" s="45"/>
    </row>
    <row r="18462" spans="1:7" s="12" customFormat="1">
      <c r="A18462" s="41"/>
      <c r="B18462" s="36"/>
      <c r="C18462" s="52"/>
      <c r="D18462" s="42"/>
      <c r="E18462" s="46"/>
      <c r="F18462" s="36"/>
      <c r="G18462" s="45"/>
    </row>
    <row r="18463" spans="1:7" s="12" customFormat="1">
      <c r="A18463" s="41"/>
      <c r="B18463" s="36"/>
      <c r="C18463" s="52"/>
      <c r="D18463" s="42"/>
      <c r="E18463" s="46"/>
      <c r="F18463" s="36"/>
      <c r="G18463" s="45"/>
    </row>
    <row r="18464" spans="1:7" s="12" customFormat="1">
      <c r="A18464" s="41"/>
      <c r="B18464" s="36"/>
      <c r="C18464" s="52"/>
      <c r="D18464" s="42"/>
      <c r="E18464" s="46"/>
      <c r="F18464" s="36"/>
      <c r="G18464" s="45"/>
    </row>
    <row r="18465" spans="1:7" s="12" customFormat="1">
      <c r="A18465" s="41"/>
      <c r="B18465" s="36"/>
      <c r="C18465" s="52"/>
      <c r="D18465" s="42"/>
      <c r="E18465" s="46"/>
      <c r="F18465" s="36"/>
      <c r="G18465" s="45"/>
    </row>
    <row r="18466" spans="1:7" s="12" customFormat="1">
      <c r="A18466" s="41"/>
      <c r="B18466" s="36"/>
      <c r="C18466" s="52"/>
      <c r="D18466" s="42"/>
      <c r="E18466" s="46"/>
      <c r="F18466" s="36"/>
      <c r="G18466" s="45"/>
    </row>
    <row r="18467" spans="1:7" s="12" customFormat="1">
      <c r="A18467" s="41"/>
      <c r="B18467" s="36"/>
      <c r="C18467" s="52"/>
      <c r="D18467" s="42"/>
      <c r="E18467" s="46"/>
      <c r="F18467" s="36"/>
      <c r="G18467" s="45"/>
    </row>
    <row r="18468" spans="1:7" s="12" customFormat="1">
      <c r="A18468" s="41"/>
      <c r="B18468" s="36"/>
      <c r="C18468" s="52"/>
      <c r="D18468" s="42"/>
      <c r="E18468" s="46"/>
      <c r="F18468" s="36"/>
      <c r="G18468" s="45"/>
    </row>
    <row r="18469" spans="1:7" s="12" customFormat="1">
      <c r="A18469" s="41"/>
      <c r="B18469" s="36"/>
      <c r="C18469" s="52"/>
      <c r="D18469" s="42"/>
      <c r="E18469" s="46"/>
      <c r="F18469" s="36"/>
      <c r="G18469" s="45"/>
    </row>
    <row r="18470" spans="1:7" s="12" customFormat="1">
      <c r="A18470" s="41"/>
      <c r="B18470" s="36"/>
      <c r="C18470" s="52"/>
      <c r="D18470" s="42"/>
      <c r="E18470" s="46"/>
      <c r="F18470" s="36"/>
      <c r="G18470" s="45"/>
    </row>
    <row r="18471" spans="1:7" s="12" customFormat="1">
      <c r="A18471" s="41"/>
      <c r="B18471" s="36"/>
      <c r="C18471" s="52"/>
      <c r="D18471" s="42"/>
      <c r="E18471" s="46"/>
      <c r="F18471" s="36"/>
      <c r="G18471" s="45"/>
    </row>
    <row r="18472" spans="1:7" s="12" customFormat="1">
      <c r="A18472" s="41"/>
      <c r="B18472" s="36"/>
      <c r="C18472" s="52"/>
      <c r="D18472" s="42"/>
      <c r="E18472" s="46"/>
      <c r="F18472" s="36"/>
      <c r="G18472" s="45"/>
    </row>
    <row r="18473" spans="1:7" s="12" customFormat="1">
      <c r="A18473" s="41"/>
      <c r="B18473" s="36"/>
      <c r="C18473" s="52"/>
      <c r="D18473" s="42"/>
      <c r="E18473" s="46"/>
      <c r="F18473" s="36"/>
      <c r="G18473" s="45"/>
    </row>
    <row r="18474" spans="1:7" s="12" customFormat="1">
      <c r="A18474" s="41"/>
      <c r="B18474" s="36"/>
      <c r="C18474" s="52"/>
      <c r="D18474" s="42"/>
      <c r="E18474" s="46"/>
      <c r="F18474" s="36"/>
      <c r="G18474" s="45"/>
    </row>
    <row r="18475" spans="1:7" s="12" customFormat="1">
      <c r="A18475" s="41"/>
      <c r="B18475" s="36"/>
      <c r="C18475" s="52"/>
      <c r="D18475" s="42"/>
      <c r="E18475" s="46"/>
      <c r="F18475" s="36"/>
      <c r="G18475" s="45"/>
    </row>
    <row r="18476" spans="1:7" s="12" customFormat="1">
      <c r="A18476" s="41"/>
      <c r="B18476" s="36"/>
      <c r="C18476" s="52"/>
      <c r="D18476" s="42"/>
      <c r="E18476" s="46"/>
      <c r="F18476" s="36"/>
      <c r="G18476" s="45"/>
    </row>
    <row r="18477" spans="1:7" s="12" customFormat="1">
      <c r="A18477" s="41"/>
      <c r="B18477" s="36"/>
      <c r="C18477" s="52"/>
      <c r="D18477" s="42"/>
      <c r="E18477" s="46"/>
      <c r="F18477" s="36"/>
      <c r="G18477" s="45"/>
    </row>
    <row r="18478" spans="1:7" s="12" customFormat="1">
      <c r="A18478" s="41"/>
      <c r="B18478" s="36"/>
      <c r="C18478" s="52"/>
      <c r="D18478" s="42"/>
      <c r="E18478" s="46"/>
      <c r="F18478" s="36"/>
      <c r="G18478" s="45"/>
    </row>
    <row r="18479" spans="1:7" s="12" customFormat="1">
      <c r="A18479" s="41"/>
      <c r="B18479" s="36"/>
      <c r="C18479" s="52"/>
      <c r="D18479" s="42"/>
      <c r="E18479" s="46"/>
      <c r="F18479" s="36"/>
      <c r="G18479" s="45"/>
    </row>
    <row r="18480" spans="1:7" s="12" customFormat="1">
      <c r="A18480" s="41"/>
      <c r="B18480" s="36"/>
      <c r="C18480" s="52"/>
      <c r="D18480" s="42"/>
      <c r="E18480" s="46"/>
      <c r="F18480" s="36"/>
      <c r="G18480" s="45"/>
    </row>
    <row r="18481" spans="1:7" s="12" customFormat="1">
      <c r="A18481" s="41"/>
      <c r="B18481" s="36"/>
      <c r="C18481" s="52"/>
      <c r="D18481" s="42"/>
      <c r="E18481" s="46"/>
      <c r="F18481" s="36"/>
      <c r="G18481" s="45"/>
    </row>
    <row r="18482" spans="1:7" s="12" customFormat="1">
      <c r="A18482" s="41"/>
      <c r="B18482" s="36"/>
      <c r="C18482" s="52"/>
      <c r="D18482" s="42"/>
      <c r="E18482" s="46"/>
      <c r="F18482" s="36"/>
      <c r="G18482" s="45"/>
    </row>
    <row r="18483" spans="1:7" s="12" customFormat="1">
      <c r="A18483" s="41"/>
      <c r="B18483" s="36"/>
      <c r="C18483" s="52"/>
      <c r="D18483" s="42"/>
      <c r="E18483" s="46"/>
      <c r="F18483" s="36"/>
      <c r="G18483" s="45"/>
    </row>
    <row r="18484" spans="1:7" s="12" customFormat="1">
      <c r="A18484" s="41"/>
      <c r="B18484" s="36"/>
      <c r="C18484" s="52"/>
      <c r="D18484" s="42"/>
      <c r="E18484" s="46"/>
      <c r="F18484" s="36"/>
      <c r="G18484" s="45"/>
    </row>
    <row r="18485" spans="1:7" s="12" customFormat="1">
      <c r="A18485" s="41"/>
      <c r="B18485" s="36"/>
      <c r="C18485" s="52"/>
      <c r="D18485" s="42"/>
      <c r="E18485" s="46"/>
      <c r="F18485" s="36"/>
      <c r="G18485" s="45"/>
    </row>
    <row r="18486" spans="1:7" s="12" customFormat="1">
      <c r="A18486" s="41"/>
      <c r="B18486" s="36"/>
      <c r="C18486" s="52"/>
      <c r="D18486" s="42"/>
      <c r="E18486" s="46"/>
      <c r="F18486" s="36"/>
      <c r="G18486" s="45"/>
    </row>
    <row r="18487" spans="1:7" s="12" customFormat="1">
      <c r="A18487" s="41"/>
      <c r="B18487" s="36"/>
      <c r="C18487" s="52"/>
      <c r="D18487" s="42"/>
      <c r="E18487" s="46"/>
      <c r="F18487" s="36"/>
      <c r="G18487" s="45"/>
    </row>
    <row r="18488" spans="1:7" s="12" customFormat="1">
      <c r="A18488" s="41"/>
      <c r="B18488" s="36"/>
      <c r="C18488" s="52"/>
      <c r="D18488" s="42"/>
      <c r="E18488" s="46"/>
      <c r="F18488" s="36"/>
      <c r="G18488" s="45"/>
    </row>
    <row r="18489" spans="1:7" s="12" customFormat="1">
      <c r="A18489" s="41"/>
      <c r="B18489" s="36"/>
      <c r="C18489" s="52"/>
      <c r="D18489" s="42"/>
      <c r="E18489" s="46"/>
      <c r="F18489" s="36"/>
      <c r="G18489" s="45"/>
    </row>
    <row r="18490" spans="1:7" s="12" customFormat="1">
      <c r="A18490" s="41"/>
      <c r="B18490" s="36"/>
      <c r="C18490" s="52"/>
      <c r="D18490" s="42"/>
      <c r="E18490" s="46"/>
      <c r="F18490" s="36"/>
      <c r="G18490" s="45"/>
    </row>
    <row r="18491" spans="1:7" s="12" customFormat="1">
      <c r="A18491" s="41"/>
      <c r="B18491" s="36"/>
      <c r="C18491" s="52"/>
      <c r="D18491" s="42"/>
      <c r="E18491" s="46"/>
      <c r="F18491" s="36"/>
      <c r="G18491" s="45"/>
    </row>
    <row r="18492" spans="1:7" s="12" customFormat="1">
      <c r="A18492" s="41"/>
      <c r="B18492" s="36"/>
      <c r="C18492" s="52"/>
      <c r="D18492" s="42"/>
      <c r="E18492" s="46"/>
      <c r="F18492" s="36"/>
      <c r="G18492" s="45"/>
    </row>
    <row r="18493" spans="1:7" s="12" customFormat="1">
      <c r="A18493" s="41"/>
      <c r="B18493" s="36"/>
      <c r="C18493" s="52"/>
      <c r="D18493" s="42"/>
      <c r="E18493" s="46"/>
      <c r="F18493" s="36"/>
      <c r="G18493" s="45"/>
    </row>
    <row r="18494" spans="1:7" s="12" customFormat="1">
      <c r="A18494" s="41"/>
      <c r="B18494" s="36"/>
      <c r="C18494" s="52"/>
      <c r="D18494" s="42"/>
      <c r="E18494" s="46"/>
      <c r="F18494" s="36"/>
      <c r="G18494" s="45"/>
    </row>
    <row r="18495" spans="1:7" s="12" customFormat="1">
      <c r="A18495" s="41"/>
      <c r="B18495" s="36"/>
      <c r="C18495" s="52"/>
      <c r="D18495" s="42"/>
      <c r="E18495" s="46"/>
      <c r="F18495" s="36"/>
      <c r="G18495" s="45"/>
    </row>
    <row r="18496" spans="1:7" s="12" customFormat="1">
      <c r="A18496" s="41"/>
      <c r="B18496" s="36"/>
      <c r="C18496" s="52"/>
      <c r="D18496" s="42"/>
      <c r="E18496" s="46"/>
      <c r="F18496" s="36"/>
      <c r="G18496" s="45"/>
    </row>
    <row r="18497" spans="1:7" s="12" customFormat="1">
      <c r="A18497" s="41"/>
      <c r="B18497" s="36"/>
      <c r="C18497" s="52"/>
      <c r="D18497" s="42"/>
      <c r="E18497" s="46"/>
      <c r="F18497" s="36"/>
      <c r="G18497" s="45"/>
    </row>
    <row r="18498" spans="1:7" s="12" customFormat="1">
      <c r="A18498" s="41"/>
      <c r="B18498" s="36"/>
      <c r="C18498" s="52"/>
      <c r="D18498" s="42"/>
      <c r="E18498" s="46"/>
      <c r="F18498" s="36"/>
      <c r="G18498" s="45"/>
    </row>
    <row r="18499" spans="1:7" s="12" customFormat="1">
      <c r="A18499" s="41"/>
      <c r="B18499" s="36"/>
      <c r="C18499" s="52"/>
      <c r="D18499" s="42"/>
      <c r="E18499" s="46"/>
      <c r="F18499" s="36"/>
      <c r="G18499" s="45"/>
    </row>
    <row r="18500" spans="1:7" s="12" customFormat="1">
      <c r="A18500" s="41"/>
      <c r="B18500" s="36"/>
      <c r="C18500" s="52"/>
      <c r="D18500" s="42"/>
      <c r="E18500" s="46"/>
      <c r="F18500" s="36"/>
      <c r="G18500" s="45"/>
    </row>
    <row r="18501" spans="1:7" s="12" customFormat="1">
      <c r="A18501" s="41"/>
      <c r="B18501" s="36"/>
      <c r="C18501" s="52"/>
      <c r="D18501" s="42"/>
      <c r="E18501" s="46"/>
      <c r="F18501" s="36"/>
      <c r="G18501" s="45"/>
    </row>
    <row r="18502" spans="1:7" s="12" customFormat="1">
      <c r="A18502" s="41"/>
      <c r="B18502" s="36"/>
      <c r="C18502" s="52"/>
      <c r="D18502" s="42"/>
      <c r="E18502" s="46"/>
      <c r="F18502" s="36"/>
      <c r="G18502" s="45"/>
    </row>
    <row r="18503" spans="1:7" s="12" customFormat="1">
      <c r="A18503" s="41"/>
      <c r="B18503" s="36"/>
      <c r="C18503" s="52"/>
      <c r="D18503" s="42"/>
      <c r="E18503" s="46"/>
      <c r="F18503" s="36"/>
      <c r="G18503" s="45"/>
    </row>
    <row r="18504" spans="1:7" s="12" customFormat="1">
      <c r="A18504" s="41"/>
      <c r="B18504" s="36"/>
      <c r="C18504" s="52"/>
      <c r="D18504" s="42"/>
      <c r="E18504" s="46"/>
      <c r="F18504" s="36"/>
      <c r="G18504" s="45"/>
    </row>
    <row r="18505" spans="1:7" s="12" customFormat="1">
      <c r="A18505" s="41"/>
      <c r="B18505" s="36"/>
      <c r="C18505" s="52"/>
      <c r="D18505" s="42"/>
      <c r="E18505" s="46"/>
      <c r="F18505" s="36"/>
      <c r="G18505" s="45"/>
    </row>
    <row r="18506" spans="1:7" s="12" customFormat="1">
      <c r="A18506" s="41"/>
      <c r="B18506" s="36"/>
      <c r="C18506" s="52"/>
      <c r="D18506" s="42"/>
      <c r="E18506" s="46"/>
      <c r="F18506" s="36"/>
      <c r="G18506" s="45"/>
    </row>
    <row r="18507" spans="1:7" s="12" customFormat="1">
      <c r="A18507" s="41"/>
      <c r="B18507" s="36"/>
      <c r="C18507" s="52"/>
      <c r="D18507" s="42"/>
      <c r="E18507" s="46"/>
      <c r="F18507" s="36"/>
      <c r="G18507" s="45"/>
    </row>
    <row r="18508" spans="1:7" s="12" customFormat="1">
      <c r="A18508" s="41"/>
      <c r="B18508" s="36"/>
      <c r="C18508" s="52"/>
      <c r="D18508" s="42"/>
      <c r="E18508" s="46"/>
      <c r="F18508" s="36"/>
      <c r="G18508" s="45"/>
    </row>
    <row r="18509" spans="1:7" s="12" customFormat="1">
      <c r="A18509" s="41"/>
      <c r="B18509" s="36"/>
      <c r="C18509" s="52"/>
      <c r="D18509" s="42"/>
      <c r="E18509" s="46"/>
      <c r="F18509" s="36"/>
      <c r="G18509" s="45"/>
    </row>
    <row r="18510" spans="1:7" s="12" customFormat="1">
      <c r="A18510" s="41"/>
      <c r="B18510" s="36"/>
      <c r="C18510" s="52"/>
      <c r="D18510" s="42"/>
      <c r="E18510" s="46"/>
      <c r="F18510" s="36"/>
      <c r="G18510" s="45"/>
    </row>
    <row r="18511" spans="1:7" s="12" customFormat="1">
      <c r="A18511" s="41"/>
      <c r="B18511" s="36"/>
      <c r="C18511" s="52"/>
      <c r="D18511" s="42"/>
      <c r="E18511" s="46"/>
      <c r="F18511" s="36"/>
      <c r="G18511" s="45"/>
    </row>
    <row r="18512" spans="1:7" s="12" customFormat="1">
      <c r="A18512" s="41"/>
      <c r="B18512" s="36"/>
      <c r="C18512" s="52"/>
      <c r="D18512" s="42"/>
      <c r="E18512" s="46"/>
      <c r="F18512" s="36"/>
      <c r="G18512" s="45"/>
    </row>
    <row r="18513" spans="1:7" s="12" customFormat="1">
      <c r="A18513" s="41"/>
      <c r="B18513" s="36"/>
      <c r="C18513" s="52"/>
      <c r="D18513" s="42"/>
      <c r="E18513" s="46"/>
      <c r="F18513" s="36"/>
      <c r="G18513" s="45"/>
    </row>
    <row r="18514" spans="1:7" s="12" customFormat="1">
      <c r="A18514" s="41"/>
      <c r="B18514" s="36"/>
      <c r="C18514" s="52"/>
      <c r="D18514" s="42"/>
      <c r="E18514" s="46"/>
      <c r="F18514" s="36"/>
      <c r="G18514" s="45"/>
    </row>
    <row r="18515" spans="1:7" s="12" customFormat="1">
      <c r="A18515" s="41"/>
      <c r="B18515" s="36"/>
      <c r="C18515" s="52"/>
      <c r="D18515" s="42"/>
      <c r="E18515" s="46"/>
      <c r="F18515" s="36"/>
      <c r="G18515" s="45"/>
    </row>
    <row r="18516" spans="1:7" s="12" customFormat="1">
      <c r="A18516" s="41"/>
      <c r="B18516" s="36"/>
      <c r="C18516" s="52"/>
      <c r="D18516" s="42"/>
      <c r="E18516" s="46"/>
      <c r="F18516" s="36"/>
      <c r="G18516" s="45"/>
    </row>
    <row r="18517" spans="1:7" s="12" customFormat="1">
      <c r="A18517" s="41"/>
      <c r="B18517" s="36"/>
      <c r="C18517" s="52"/>
      <c r="D18517" s="42"/>
      <c r="E18517" s="46"/>
      <c r="F18517" s="36"/>
      <c r="G18517" s="45"/>
    </row>
    <row r="18518" spans="1:7" s="12" customFormat="1">
      <c r="A18518" s="41"/>
      <c r="B18518" s="36"/>
      <c r="C18518" s="52"/>
      <c r="D18518" s="42"/>
      <c r="E18518" s="46"/>
      <c r="F18518" s="36"/>
      <c r="G18518" s="45"/>
    </row>
    <row r="18519" spans="1:7" s="12" customFormat="1">
      <c r="A18519" s="41"/>
      <c r="B18519" s="36"/>
      <c r="C18519" s="52"/>
      <c r="D18519" s="42"/>
      <c r="E18519" s="46"/>
      <c r="F18519" s="36"/>
      <c r="G18519" s="45"/>
    </row>
    <row r="18520" spans="1:7" s="12" customFormat="1">
      <c r="A18520" s="41"/>
      <c r="B18520" s="36"/>
      <c r="C18520" s="52"/>
      <c r="D18520" s="42"/>
      <c r="E18520" s="46"/>
      <c r="F18520" s="36"/>
      <c r="G18520" s="45"/>
    </row>
    <row r="18521" spans="1:7" s="12" customFormat="1">
      <c r="A18521" s="41"/>
      <c r="B18521" s="36"/>
      <c r="C18521" s="52"/>
      <c r="D18521" s="42"/>
      <c r="E18521" s="46"/>
      <c r="F18521" s="36"/>
      <c r="G18521" s="45"/>
    </row>
    <row r="18522" spans="1:7" s="12" customFormat="1">
      <c r="A18522" s="41"/>
      <c r="B18522" s="36"/>
      <c r="C18522" s="52"/>
      <c r="D18522" s="42"/>
      <c r="E18522" s="46"/>
      <c r="F18522" s="36"/>
      <c r="G18522" s="45"/>
    </row>
    <row r="18523" spans="1:7" s="12" customFormat="1">
      <c r="A18523" s="41"/>
      <c r="B18523" s="36"/>
      <c r="C18523" s="52"/>
      <c r="D18523" s="42"/>
      <c r="E18523" s="46"/>
      <c r="F18523" s="36"/>
      <c r="G18523" s="45"/>
    </row>
    <row r="18524" spans="1:7" s="12" customFormat="1">
      <c r="A18524" s="41"/>
      <c r="B18524" s="36"/>
      <c r="C18524" s="52"/>
      <c r="D18524" s="42"/>
      <c r="E18524" s="46"/>
      <c r="F18524" s="36"/>
      <c r="G18524" s="45"/>
    </row>
    <row r="18525" spans="1:7" s="12" customFormat="1">
      <c r="A18525" s="41"/>
      <c r="B18525" s="36"/>
      <c r="C18525" s="52"/>
      <c r="D18525" s="42"/>
      <c r="E18525" s="46"/>
      <c r="F18525" s="36"/>
      <c r="G18525" s="45"/>
    </row>
    <row r="18526" spans="1:7" s="12" customFormat="1">
      <c r="A18526" s="41"/>
      <c r="B18526" s="36"/>
      <c r="C18526" s="52"/>
      <c r="D18526" s="42"/>
      <c r="E18526" s="46"/>
      <c r="F18526" s="36"/>
      <c r="G18526" s="45"/>
    </row>
    <row r="18527" spans="1:7" s="12" customFormat="1">
      <c r="A18527" s="41"/>
      <c r="B18527" s="36"/>
      <c r="C18527" s="52"/>
      <c r="D18527" s="42"/>
      <c r="E18527" s="46"/>
      <c r="F18527" s="36"/>
      <c r="G18527" s="45"/>
    </row>
    <row r="18528" spans="1:7" s="12" customFormat="1">
      <c r="A18528" s="41"/>
      <c r="B18528" s="36"/>
      <c r="C18528" s="52"/>
      <c r="D18528" s="42"/>
      <c r="E18528" s="46"/>
      <c r="F18528" s="36"/>
      <c r="G18528" s="45"/>
    </row>
    <row r="18529" spans="1:7" s="12" customFormat="1">
      <c r="A18529" s="41"/>
      <c r="B18529" s="36"/>
      <c r="C18529" s="52"/>
      <c r="D18529" s="42"/>
      <c r="E18529" s="46"/>
      <c r="F18529" s="36"/>
      <c r="G18529" s="45"/>
    </row>
    <row r="18530" spans="1:7" s="12" customFormat="1">
      <c r="A18530" s="41"/>
      <c r="B18530" s="36"/>
      <c r="C18530" s="52"/>
      <c r="D18530" s="42"/>
      <c r="E18530" s="46"/>
      <c r="F18530" s="36"/>
      <c r="G18530" s="45"/>
    </row>
    <row r="18531" spans="1:7" s="12" customFormat="1">
      <c r="A18531" s="41"/>
      <c r="B18531" s="36"/>
      <c r="C18531" s="52"/>
      <c r="D18531" s="42"/>
      <c r="E18531" s="46"/>
      <c r="F18531" s="36"/>
      <c r="G18531" s="45"/>
    </row>
    <row r="18532" spans="1:7" s="12" customFormat="1">
      <c r="A18532" s="41"/>
      <c r="B18532" s="36"/>
      <c r="C18532" s="52"/>
      <c r="D18532" s="42"/>
      <c r="E18532" s="46"/>
      <c r="F18532" s="36"/>
      <c r="G18532" s="45"/>
    </row>
    <row r="18533" spans="1:7" s="12" customFormat="1">
      <c r="A18533" s="41"/>
      <c r="B18533" s="36"/>
      <c r="C18533" s="52"/>
      <c r="D18533" s="42"/>
      <c r="E18533" s="46"/>
      <c r="F18533" s="36"/>
      <c r="G18533" s="45"/>
    </row>
    <row r="18534" spans="1:7" s="12" customFormat="1">
      <c r="A18534" s="41"/>
      <c r="B18534" s="36"/>
      <c r="C18534" s="52"/>
      <c r="D18534" s="42"/>
      <c r="E18534" s="46"/>
      <c r="F18534" s="36"/>
      <c r="G18534" s="45"/>
    </row>
    <row r="18535" spans="1:7" s="12" customFormat="1">
      <c r="A18535" s="41"/>
      <c r="B18535" s="36"/>
      <c r="C18535" s="52"/>
      <c r="D18535" s="42"/>
      <c r="E18535" s="46"/>
      <c r="F18535" s="36"/>
      <c r="G18535" s="45"/>
    </row>
    <row r="18536" spans="1:7" s="12" customFormat="1">
      <c r="A18536" s="41"/>
      <c r="B18536" s="36"/>
      <c r="C18536" s="52"/>
      <c r="D18536" s="42"/>
      <c r="E18536" s="46"/>
      <c r="F18536" s="36"/>
      <c r="G18536" s="45"/>
    </row>
    <row r="18537" spans="1:7" s="12" customFormat="1">
      <c r="A18537" s="41"/>
      <c r="B18537" s="36"/>
      <c r="C18537" s="52"/>
      <c r="D18537" s="42"/>
      <c r="E18537" s="46"/>
      <c r="F18537" s="36"/>
      <c r="G18537" s="45"/>
    </row>
    <row r="18538" spans="1:7" s="12" customFormat="1">
      <c r="A18538" s="41"/>
      <c r="B18538" s="36"/>
      <c r="C18538" s="52"/>
      <c r="D18538" s="42"/>
      <c r="E18538" s="46"/>
      <c r="F18538" s="36"/>
      <c r="G18538" s="45"/>
    </row>
    <row r="18539" spans="1:7" s="12" customFormat="1">
      <c r="A18539" s="41"/>
      <c r="B18539" s="36"/>
      <c r="C18539" s="52"/>
      <c r="D18539" s="42"/>
      <c r="E18539" s="46"/>
      <c r="F18539" s="36"/>
      <c r="G18539" s="45"/>
    </row>
    <row r="18540" spans="1:7" s="12" customFormat="1">
      <c r="A18540" s="41"/>
      <c r="B18540" s="36"/>
      <c r="C18540" s="52"/>
      <c r="D18540" s="42"/>
      <c r="E18540" s="46"/>
      <c r="F18540" s="36"/>
      <c r="G18540" s="45"/>
    </row>
    <row r="18541" spans="1:7" s="12" customFormat="1">
      <c r="A18541" s="41"/>
      <c r="B18541" s="36"/>
      <c r="C18541" s="52"/>
      <c r="D18541" s="42"/>
      <c r="E18541" s="46"/>
      <c r="F18541" s="36"/>
      <c r="G18541" s="45"/>
    </row>
    <row r="18542" spans="1:7" s="12" customFormat="1">
      <c r="A18542" s="41"/>
      <c r="B18542" s="36"/>
      <c r="C18542" s="52"/>
      <c r="D18542" s="42"/>
      <c r="E18542" s="46"/>
      <c r="F18542" s="36"/>
      <c r="G18542" s="45"/>
    </row>
    <row r="18543" spans="1:7" s="12" customFormat="1">
      <c r="A18543" s="41"/>
      <c r="B18543" s="36"/>
      <c r="C18543" s="52"/>
      <c r="D18543" s="42"/>
      <c r="E18543" s="46"/>
      <c r="F18543" s="36"/>
      <c r="G18543" s="45"/>
    </row>
    <row r="18544" spans="1:7" s="12" customFormat="1">
      <c r="A18544" s="41"/>
      <c r="B18544" s="36"/>
      <c r="C18544" s="52"/>
      <c r="D18544" s="42"/>
      <c r="E18544" s="46"/>
      <c r="F18544" s="36"/>
      <c r="G18544" s="45"/>
    </row>
    <row r="18545" spans="1:7" s="12" customFormat="1">
      <c r="A18545" s="41"/>
      <c r="B18545" s="36"/>
      <c r="C18545" s="52"/>
      <c r="D18545" s="42"/>
      <c r="E18545" s="46"/>
      <c r="F18545" s="36"/>
      <c r="G18545" s="45"/>
    </row>
    <row r="18546" spans="1:7" s="12" customFormat="1">
      <c r="A18546" s="41"/>
      <c r="B18546" s="36"/>
      <c r="C18546" s="52"/>
      <c r="D18546" s="42"/>
      <c r="E18546" s="46"/>
      <c r="F18546" s="36"/>
      <c r="G18546" s="45"/>
    </row>
    <row r="18547" spans="1:7" s="12" customFormat="1">
      <c r="A18547" s="41"/>
      <c r="B18547" s="36"/>
      <c r="C18547" s="52"/>
      <c r="D18547" s="42"/>
      <c r="E18547" s="46"/>
      <c r="F18547" s="36"/>
      <c r="G18547" s="45"/>
    </row>
    <row r="18548" spans="1:7" s="12" customFormat="1">
      <c r="A18548" s="41"/>
      <c r="B18548" s="36"/>
      <c r="C18548" s="52"/>
      <c r="D18548" s="42"/>
      <c r="E18548" s="46"/>
      <c r="F18548" s="36"/>
      <c r="G18548" s="45"/>
    </row>
    <row r="18549" spans="1:7" s="12" customFormat="1">
      <c r="A18549" s="41"/>
      <c r="B18549" s="36"/>
      <c r="C18549" s="52"/>
      <c r="D18549" s="42"/>
      <c r="E18549" s="46"/>
      <c r="F18549" s="36"/>
      <c r="G18549" s="45"/>
    </row>
    <row r="18550" spans="1:7" s="12" customFormat="1">
      <c r="A18550" s="41"/>
      <c r="B18550" s="36"/>
      <c r="C18550" s="52"/>
      <c r="D18550" s="42"/>
      <c r="E18550" s="46"/>
      <c r="F18550" s="36"/>
      <c r="G18550" s="45"/>
    </row>
    <row r="18551" spans="1:7" s="12" customFormat="1">
      <c r="A18551" s="41"/>
      <c r="B18551" s="36"/>
      <c r="C18551" s="52"/>
      <c r="D18551" s="42"/>
      <c r="E18551" s="46"/>
      <c r="F18551" s="36"/>
      <c r="G18551" s="45"/>
    </row>
    <row r="18552" spans="1:7" s="12" customFormat="1">
      <c r="A18552" s="41"/>
      <c r="B18552" s="36"/>
      <c r="C18552" s="52"/>
      <c r="D18552" s="42"/>
      <c r="E18552" s="46"/>
      <c r="F18552" s="36"/>
      <c r="G18552" s="45"/>
    </row>
    <row r="18553" spans="1:7" s="12" customFormat="1">
      <c r="A18553" s="41"/>
      <c r="B18553" s="36"/>
      <c r="C18553" s="52"/>
      <c r="D18553" s="42"/>
      <c r="E18553" s="46"/>
      <c r="F18553" s="36"/>
      <c r="G18553" s="45"/>
    </row>
    <row r="18554" spans="1:7" s="12" customFormat="1">
      <c r="A18554" s="41"/>
      <c r="B18554" s="36"/>
      <c r="C18554" s="52"/>
      <c r="D18554" s="42"/>
      <c r="E18554" s="46"/>
      <c r="F18554" s="36"/>
      <c r="G18554" s="45"/>
    </row>
    <row r="18555" spans="1:7" s="12" customFormat="1">
      <c r="A18555" s="41"/>
      <c r="B18555" s="36"/>
      <c r="C18555" s="52"/>
      <c r="D18555" s="42"/>
      <c r="E18555" s="46"/>
      <c r="F18555" s="36"/>
      <c r="G18555" s="45"/>
    </row>
    <row r="18556" spans="1:7" s="12" customFormat="1">
      <c r="A18556" s="41"/>
      <c r="B18556" s="36"/>
      <c r="C18556" s="52"/>
      <c r="D18556" s="42"/>
      <c r="E18556" s="46"/>
      <c r="F18556" s="36"/>
      <c r="G18556" s="45"/>
    </row>
    <row r="18557" spans="1:7" s="12" customFormat="1">
      <c r="A18557" s="41"/>
      <c r="B18557" s="36"/>
      <c r="C18557" s="52"/>
      <c r="D18557" s="42"/>
      <c r="E18557" s="46"/>
      <c r="F18557" s="36"/>
      <c r="G18557" s="45"/>
    </row>
    <row r="18558" spans="1:7" s="12" customFormat="1">
      <c r="A18558" s="41"/>
      <c r="B18558" s="36"/>
      <c r="C18558" s="52"/>
      <c r="D18558" s="42"/>
      <c r="E18558" s="46"/>
      <c r="F18558" s="36"/>
      <c r="G18558" s="45"/>
    </row>
    <row r="18559" spans="1:7" s="12" customFormat="1">
      <c r="A18559" s="41"/>
      <c r="B18559" s="36"/>
      <c r="C18559" s="52"/>
      <c r="D18559" s="42"/>
      <c r="E18559" s="46"/>
      <c r="F18559" s="36"/>
      <c r="G18559" s="45"/>
    </row>
    <row r="18560" spans="1:7" s="12" customFormat="1">
      <c r="A18560" s="41"/>
      <c r="B18560" s="36"/>
      <c r="C18560" s="52"/>
      <c r="D18560" s="42"/>
      <c r="E18560" s="46"/>
      <c r="F18560" s="36"/>
      <c r="G18560" s="45"/>
    </row>
    <row r="18561" spans="1:7" s="12" customFormat="1">
      <c r="A18561" s="41"/>
      <c r="B18561" s="36"/>
      <c r="C18561" s="52"/>
      <c r="D18561" s="42"/>
      <c r="E18561" s="46"/>
      <c r="F18561" s="36"/>
      <c r="G18561" s="45"/>
    </row>
    <row r="18562" spans="1:7" s="12" customFormat="1">
      <c r="A18562" s="41"/>
      <c r="B18562" s="36"/>
      <c r="C18562" s="52"/>
      <c r="D18562" s="42"/>
      <c r="E18562" s="46"/>
      <c r="F18562" s="36"/>
      <c r="G18562" s="45"/>
    </row>
    <row r="18563" spans="1:7" s="12" customFormat="1">
      <c r="A18563" s="41"/>
      <c r="B18563" s="36"/>
      <c r="C18563" s="52"/>
      <c r="D18563" s="42"/>
      <c r="E18563" s="46"/>
      <c r="F18563" s="36"/>
      <c r="G18563" s="45"/>
    </row>
    <row r="18564" spans="1:7" s="12" customFormat="1">
      <c r="A18564" s="41"/>
      <c r="B18564" s="36"/>
      <c r="C18564" s="52"/>
      <c r="D18564" s="42"/>
      <c r="E18564" s="46"/>
      <c r="F18564" s="36"/>
      <c r="G18564" s="45"/>
    </row>
    <row r="18565" spans="1:7" s="12" customFormat="1">
      <c r="A18565" s="41"/>
      <c r="B18565" s="36"/>
      <c r="C18565" s="52"/>
      <c r="D18565" s="42"/>
      <c r="E18565" s="46"/>
      <c r="F18565" s="36"/>
      <c r="G18565" s="45"/>
    </row>
    <row r="18566" spans="1:7" s="12" customFormat="1">
      <c r="A18566" s="41"/>
      <c r="B18566" s="36"/>
      <c r="C18566" s="52"/>
      <c r="D18566" s="42"/>
      <c r="E18566" s="46"/>
      <c r="F18566" s="36"/>
      <c r="G18566" s="45"/>
    </row>
    <row r="18567" spans="1:7" s="12" customFormat="1">
      <c r="A18567" s="41"/>
      <c r="B18567" s="36"/>
      <c r="C18567" s="52"/>
      <c r="D18567" s="42"/>
      <c r="E18567" s="46"/>
      <c r="F18567" s="36"/>
      <c r="G18567" s="45"/>
    </row>
    <row r="18568" spans="1:7" s="12" customFormat="1">
      <c r="A18568" s="41"/>
      <c r="B18568" s="36"/>
      <c r="C18568" s="52"/>
      <c r="D18568" s="42"/>
      <c r="E18568" s="46"/>
      <c r="F18568" s="36"/>
      <c r="G18568" s="45"/>
    </row>
    <row r="18569" spans="1:7" s="12" customFormat="1">
      <c r="A18569" s="41"/>
      <c r="B18569" s="36"/>
      <c r="C18569" s="52"/>
      <c r="D18569" s="42"/>
      <c r="E18569" s="46"/>
      <c r="F18569" s="36"/>
      <c r="G18569" s="45"/>
    </row>
    <row r="18570" spans="1:7">
      <c r="A18570" s="278" t="s">
        <v>0</v>
      </c>
      <c r="B18570" s="278"/>
      <c r="C18570" s="278"/>
      <c r="D18570" s="278"/>
      <c r="E18570" s="278"/>
      <c r="F18570" s="278"/>
      <c r="G18570" s="278"/>
    </row>
    <row r="18571" spans="1:7">
      <c r="A18571" s="279" t="s">
        <v>1</v>
      </c>
      <c r="B18571" s="279"/>
      <c r="C18571" s="279"/>
      <c r="D18571" s="279"/>
      <c r="E18571" s="279"/>
      <c r="F18571" s="279"/>
      <c r="G18571" s="279"/>
    </row>
    <row r="18572" spans="1:7" ht="30.75" customHeight="1">
      <c r="A18572" s="1" t="s">
        <v>2</v>
      </c>
      <c r="B18572" s="245"/>
      <c r="C18572" s="245"/>
      <c r="D18572" s="316" t="s">
        <v>1312</v>
      </c>
      <c r="E18572" s="316"/>
      <c r="F18572" s="316"/>
      <c r="G18572" s="316"/>
    </row>
    <row r="18573" spans="1:7" ht="30" customHeight="1">
      <c r="A18573" s="281" t="s">
        <v>3</v>
      </c>
      <c r="B18573" s="282"/>
      <c r="C18573" s="2" t="s">
        <v>4</v>
      </c>
      <c r="D18573" s="255" t="s">
        <v>5</v>
      </c>
      <c r="E18573" s="255" t="s">
        <v>6</v>
      </c>
      <c r="F18573" s="255" t="s">
        <v>7</v>
      </c>
      <c r="G18573" s="3" t="s">
        <v>8</v>
      </c>
    </row>
    <row r="18574" spans="1:7">
      <c r="A18574" s="255"/>
      <c r="B18574" s="255"/>
      <c r="C18574" s="2"/>
      <c r="D18574" s="72" t="s">
        <v>9</v>
      </c>
      <c r="E18574" s="255"/>
      <c r="F18574" s="255"/>
      <c r="G18574" s="3"/>
    </row>
    <row r="18575" spans="1:7" s="12" customFormat="1">
      <c r="A18575" s="285">
        <v>90868</v>
      </c>
      <c r="B18575" s="285" t="s">
        <v>39</v>
      </c>
      <c r="C18575" s="283" t="s">
        <v>11</v>
      </c>
      <c r="D18575" s="287" t="s">
        <v>305</v>
      </c>
      <c r="E18575" s="240">
        <v>226.88</v>
      </c>
      <c r="F18575" s="240" t="s">
        <v>52</v>
      </c>
      <c r="G18575" s="9">
        <f>SUM(A18575*E18575/100)</f>
        <v>206161.31839999999</v>
      </c>
    </row>
    <row r="18576" spans="1:7" s="12" customFormat="1" ht="35.25" customHeight="1">
      <c r="A18576" s="286"/>
      <c r="B18576" s="286"/>
      <c r="C18576" s="284"/>
      <c r="D18576" s="288"/>
      <c r="E18576" s="289" t="s">
        <v>306</v>
      </c>
      <c r="F18576" s="290"/>
      <c r="G18576" s="291"/>
    </row>
    <row r="18577" spans="1:7">
      <c r="A18577" s="285">
        <v>132580</v>
      </c>
      <c r="B18577" s="285" t="s">
        <v>39</v>
      </c>
      <c r="C18577" s="283" t="s">
        <v>15</v>
      </c>
      <c r="D18577" s="287" t="s">
        <v>1313</v>
      </c>
      <c r="E18577" s="253">
        <v>1079.6500000000001</v>
      </c>
      <c r="F18577" s="240" t="s">
        <v>42</v>
      </c>
      <c r="G18577" s="8">
        <f>SUM(A18577*E18577/100)</f>
        <v>1431399.97</v>
      </c>
    </row>
    <row r="18578" spans="1:7" ht="34.5" customHeight="1">
      <c r="A18578" s="286"/>
      <c r="B18578" s="286"/>
      <c r="C18578" s="284"/>
      <c r="D18578" s="288"/>
      <c r="E18578" s="289" t="s">
        <v>59</v>
      </c>
      <c r="F18578" s="290"/>
      <c r="G18578" s="291"/>
    </row>
    <row r="18579" spans="1:7">
      <c r="A18579" s="285">
        <v>18058</v>
      </c>
      <c r="B18579" s="285" t="s">
        <v>39</v>
      </c>
      <c r="C18579" s="283" t="s">
        <v>18</v>
      </c>
      <c r="D18579" s="287" t="s">
        <v>1314</v>
      </c>
      <c r="E18579" s="253">
        <v>1072.06</v>
      </c>
      <c r="F18579" s="240" t="s">
        <v>42</v>
      </c>
      <c r="G18579" s="9">
        <f>SUM(A18579*E18579/100)</f>
        <v>193592.59479999999</v>
      </c>
    </row>
    <row r="18580" spans="1:7" ht="33.75" customHeight="1">
      <c r="A18580" s="286"/>
      <c r="B18580" s="286"/>
      <c r="C18580" s="284"/>
      <c r="D18580" s="288"/>
      <c r="E18580" s="289" t="s">
        <v>803</v>
      </c>
      <c r="F18580" s="290"/>
      <c r="G18580" s="291"/>
    </row>
    <row r="18581" spans="1:7">
      <c r="A18581" s="285">
        <v>12888</v>
      </c>
      <c r="B18581" s="285" t="s">
        <v>39</v>
      </c>
      <c r="C18581" s="283" t="s">
        <v>21</v>
      </c>
      <c r="D18581" s="287" t="s">
        <v>170</v>
      </c>
      <c r="E18581" s="253">
        <v>1160.06</v>
      </c>
      <c r="F18581" s="240" t="s">
        <v>42</v>
      </c>
      <c r="G18581" s="8">
        <f>SUM(A18581*E18581/100)</f>
        <v>149508.53279999999</v>
      </c>
    </row>
    <row r="18582" spans="1:7" ht="30.75" customHeight="1">
      <c r="A18582" s="286"/>
      <c r="B18582" s="286"/>
      <c r="C18582" s="284"/>
      <c r="D18582" s="288"/>
      <c r="E18582" s="289" t="s">
        <v>171</v>
      </c>
      <c r="F18582" s="290"/>
      <c r="G18582" s="291"/>
    </row>
    <row r="18583" spans="1:7" s="11" customFormat="1" ht="16.5" customHeight="1">
      <c r="A18583" s="285">
        <v>3399</v>
      </c>
      <c r="B18583" s="285" t="s">
        <v>39</v>
      </c>
      <c r="C18583" s="283" t="s">
        <v>25</v>
      </c>
      <c r="D18583" s="287" t="s">
        <v>149</v>
      </c>
      <c r="E18583" s="253">
        <v>121</v>
      </c>
      <c r="F18583" s="240" t="s">
        <v>42</v>
      </c>
      <c r="G18583" s="9">
        <f>SUM(A18583*E18583/100)</f>
        <v>4112.79</v>
      </c>
    </row>
    <row r="18584" spans="1:7" s="11" customFormat="1" ht="16.5" customHeight="1">
      <c r="A18584" s="286"/>
      <c r="B18584" s="286"/>
      <c r="C18584" s="284"/>
      <c r="D18584" s="288"/>
      <c r="E18584" s="293" t="s">
        <v>150</v>
      </c>
      <c r="F18584" s="294"/>
      <c r="G18584" s="295"/>
    </row>
    <row r="18585" spans="1:7" s="12" customFormat="1">
      <c r="A18585" s="285">
        <v>3399</v>
      </c>
      <c r="B18585" s="285" t="s">
        <v>39</v>
      </c>
      <c r="C18585" s="283" t="s">
        <v>29</v>
      </c>
      <c r="D18585" s="287" t="s">
        <v>1315</v>
      </c>
      <c r="E18585" s="253">
        <v>660</v>
      </c>
      <c r="F18585" s="240" t="s">
        <v>42</v>
      </c>
      <c r="G18585" s="9">
        <f>SUM(A18585*E18585/100)</f>
        <v>22433.4</v>
      </c>
    </row>
    <row r="18586" spans="1:7" s="12" customFormat="1" ht="24.75" customHeight="1">
      <c r="A18586" s="286"/>
      <c r="B18586" s="286"/>
      <c r="C18586" s="284"/>
      <c r="D18586" s="288"/>
      <c r="E18586" s="293" t="s">
        <v>152</v>
      </c>
      <c r="F18586" s="294"/>
      <c r="G18586" s="295"/>
    </row>
    <row r="18587" spans="1:7" s="11" customFormat="1" ht="15" customHeight="1">
      <c r="A18587" s="285">
        <v>3399</v>
      </c>
      <c r="B18587" s="285" t="s">
        <v>39</v>
      </c>
      <c r="C18587" s="283" t="s">
        <v>33</v>
      </c>
      <c r="D18587" s="287" t="s">
        <v>41</v>
      </c>
      <c r="E18587" s="253">
        <v>2206.6</v>
      </c>
      <c r="F18587" s="240" t="s">
        <v>42</v>
      </c>
      <c r="G18587" s="9">
        <f>SUM(A18587*E18587/100)</f>
        <v>75002.333999999988</v>
      </c>
    </row>
    <row r="18588" spans="1:7" s="11" customFormat="1" ht="30" customHeight="1">
      <c r="A18588" s="286"/>
      <c r="B18588" s="286"/>
      <c r="C18588" s="284"/>
      <c r="D18588" s="288"/>
      <c r="E18588" s="293" t="s">
        <v>43</v>
      </c>
      <c r="F18588" s="294"/>
      <c r="G18588" s="295"/>
    </row>
    <row r="18589" spans="1:7" s="11" customFormat="1" ht="15" customHeight="1">
      <c r="A18589" s="285">
        <v>3399</v>
      </c>
      <c r="B18589" s="285" t="s">
        <v>39</v>
      </c>
      <c r="C18589" s="283" t="s">
        <v>36</v>
      </c>
      <c r="D18589" s="287" t="s">
        <v>45</v>
      </c>
      <c r="E18589" s="240">
        <v>2197.52</v>
      </c>
      <c r="F18589" s="240" t="s">
        <v>42</v>
      </c>
      <c r="G18589" s="9">
        <f>SUM(A18589*E18589/100)</f>
        <v>74693.704799999992</v>
      </c>
    </row>
    <row r="18590" spans="1:7" s="11" customFormat="1" ht="26.25" customHeight="1">
      <c r="A18590" s="286"/>
      <c r="B18590" s="286"/>
      <c r="C18590" s="284"/>
      <c r="D18590" s="288"/>
      <c r="E18590" s="293" t="s">
        <v>46</v>
      </c>
      <c r="F18590" s="294"/>
      <c r="G18590" s="295"/>
    </row>
    <row r="18591" spans="1:7">
      <c r="A18591" s="285">
        <v>92</v>
      </c>
      <c r="B18591" s="285" t="s">
        <v>39</v>
      </c>
      <c r="C18591" s="283" t="s">
        <v>40</v>
      </c>
      <c r="D18591" s="287" t="s">
        <v>971</v>
      </c>
      <c r="E18591" s="253">
        <v>32641.21</v>
      </c>
      <c r="F18591" s="240" t="s">
        <v>42</v>
      </c>
      <c r="G18591" s="8">
        <f>SUM(A18591*E18591/100)</f>
        <v>30029.913199999999</v>
      </c>
    </row>
    <row r="18592" spans="1:7" ht="48" customHeight="1">
      <c r="A18592" s="286"/>
      <c r="B18592" s="286"/>
      <c r="C18592" s="284"/>
      <c r="D18592" s="288"/>
      <c r="E18592" s="289" t="s">
        <v>972</v>
      </c>
      <c r="F18592" s="290"/>
      <c r="G18592" s="291"/>
    </row>
    <row r="18593" spans="1:7" ht="51">
      <c r="A18593" s="227"/>
      <c r="B18593" s="227"/>
      <c r="C18593" s="229" t="s">
        <v>44</v>
      </c>
      <c r="D18593" s="231" t="s">
        <v>153</v>
      </c>
      <c r="E18593" s="296"/>
      <c r="F18593" s="297"/>
      <c r="G18593" s="298"/>
    </row>
    <row r="18594" spans="1:7">
      <c r="A18594" s="283">
        <v>1680</v>
      </c>
      <c r="B18594" s="283" t="s">
        <v>39</v>
      </c>
      <c r="C18594" s="285" t="s">
        <v>154</v>
      </c>
      <c r="D18594" s="287" t="s">
        <v>158</v>
      </c>
      <c r="E18594" s="253">
        <v>3275.5</v>
      </c>
      <c r="F18594" s="240" t="s">
        <v>42</v>
      </c>
      <c r="G18594" s="9">
        <f>SUM(A18594*E18594/100)</f>
        <v>55028.4</v>
      </c>
    </row>
    <row r="18595" spans="1:7" ht="34.5" customHeight="1">
      <c r="A18595" s="284"/>
      <c r="B18595" s="284"/>
      <c r="C18595" s="286"/>
      <c r="D18595" s="288"/>
      <c r="E18595" s="289" t="s">
        <v>159</v>
      </c>
      <c r="F18595" s="290"/>
      <c r="G18595" s="291"/>
    </row>
    <row r="18596" spans="1:7">
      <c r="A18596" s="283">
        <v>1680</v>
      </c>
      <c r="B18596" s="283" t="s">
        <v>39</v>
      </c>
      <c r="C18596" s="285" t="s">
        <v>47</v>
      </c>
      <c r="D18596" s="287" t="s">
        <v>160</v>
      </c>
      <c r="E18596" s="253">
        <v>1887.4</v>
      </c>
      <c r="F18596" s="240" t="s">
        <v>42</v>
      </c>
      <c r="G18596" s="9">
        <f>SUM(A18596*E18596/100)</f>
        <v>31708.32</v>
      </c>
    </row>
    <row r="18597" spans="1:7" ht="29.25" customHeight="1">
      <c r="A18597" s="284"/>
      <c r="B18597" s="284"/>
      <c r="C18597" s="286"/>
      <c r="D18597" s="288"/>
      <c r="E18597" s="289" t="s">
        <v>161</v>
      </c>
      <c r="F18597" s="290"/>
      <c r="G18597" s="291"/>
    </row>
    <row r="18598" spans="1:7">
      <c r="A18598" s="283">
        <v>8</v>
      </c>
      <c r="B18598" s="283" t="s">
        <v>72</v>
      </c>
      <c r="C18598" s="285" t="s">
        <v>50</v>
      </c>
      <c r="D18598" s="287" t="s">
        <v>973</v>
      </c>
      <c r="E18598" s="253">
        <v>358.68</v>
      </c>
      <c r="F18598" s="240" t="s">
        <v>75</v>
      </c>
      <c r="G18598" s="9">
        <f>SUM(A18598*E18598)</f>
        <v>2869.44</v>
      </c>
    </row>
    <row r="18599" spans="1:7" ht="33" customHeight="1">
      <c r="A18599" s="284"/>
      <c r="B18599" s="284"/>
      <c r="C18599" s="286"/>
      <c r="D18599" s="288"/>
      <c r="E18599" s="289" t="s">
        <v>974</v>
      </c>
      <c r="F18599" s="290"/>
      <c r="G18599" s="291"/>
    </row>
    <row r="18600" spans="1:7" s="12" customFormat="1">
      <c r="A18600" s="285">
        <v>432</v>
      </c>
      <c r="B18600" s="285" t="s">
        <v>39</v>
      </c>
      <c r="C18600" s="285" t="s">
        <v>54</v>
      </c>
      <c r="D18600" s="287" t="s">
        <v>740</v>
      </c>
      <c r="E18600" s="253">
        <v>36.6</v>
      </c>
      <c r="F18600" s="240" t="s">
        <v>165</v>
      </c>
      <c r="G18600" s="9">
        <f>SUM(A18600*E18600)</f>
        <v>15811.2</v>
      </c>
    </row>
    <row r="18601" spans="1:7" s="12" customFormat="1" ht="52.5" customHeight="1">
      <c r="A18601" s="286"/>
      <c r="B18601" s="286"/>
      <c r="C18601" s="286"/>
      <c r="D18601" s="288"/>
      <c r="E18601" s="311" t="s">
        <v>741</v>
      </c>
      <c r="F18601" s="311"/>
      <c r="G18601" s="311"/>
    </row>
    <row r="18602" spans="1:7" s="12" customFormat="1">
      <c r="A18602" s="285">
        <v>22</v>
      </c>
      <c r="B18602" s="285" t="s">
        <v>39</v>
      </c>
      <c r="C18602" s="285" t="s">
        <v>57</v>
      </c>
      <c r="D18602" s="287" t="s">
        <v>975</v>
      </c>
      <c r="E18602" s="253">
        <v>375.78</v>
      </c>
      <c r="F18602" s="240" t="s">
        <v>165</v>
      </c>
      <c r="G18602" s="9">
        <f>SUM(A18602*E18602)</f>
        <v>8267.16</v>
      </c>
    </row>
    <row r="18603" spans="1:7" s="12" customFormat="1" ht="45" customHeight="1">
      <c r="A18603" s="286"/>
      <c r="B18603" s="286"/>
      <c r="C18603" s="286"/>
      <c r="D18603" s="288"/>
      <c r="E18603" s="311" t="s">
        <v>976</v>
      </c>
      <c r="F18603" s="311"/>
      <c r="G18603" s="311"/>
    </row>
    <row r="18604" spans="1:7">
      <c r="A18604" s="285">
        <v>39</v>
      </c>
      <c r="B18604" s="285" t="s">
        <v>39</v>
      </c>
      <c r="C18604" s="283" t="s">
        <v>60</v>
      </c>
      <c r="D18604" s="287" t="s">
        <v>977</v>
      </c>
      <c r="E18604" s="253">
        <v>1450.76</v>
      </c>
      <c r="F18604" s="240" t="s">
        <v>165</v>
      </c>
      <c r="G18604" s="9">
        <f>SUM(A18604*E18604)</f>
        <v>56579.64</v>
      </c>
    </row>
    <row r="18605" spans="1:7" ht="66" customHeight="1">
      <c r="A18605" s="286"/>
      <c r="B18605" s="286"/>
      <c r="C18605" s="284"/>
      <c r="D18605" s="288"/>
      <c r="E18605" s="289" t="s">
        <v>978</v>
      </c>
      <c r="F18605" s="290"/>
      <c r="G18605" s="291"/>
    </row>
    <row r="18606" spans="1:7">
      <c r="A18606" s="285">
        <v>2660</v>
      </c>
      <c r="B18606" s="285" t="s">
        <v>39</v>
      </c>
      <c r="C18606" s="283" t="s">
        <v>63</v>
      </c>
      <c r="D18606" s="287" t="s">
        <v>979</v>
      </c>
      <c r="E18606" s="253">
        <v>1498.48</v>
      </c>
      <c r="F18606" s="240" t="s">
        <v>42</v>
      </c>
      <c r="G18606" s="9">
        <f>SUM(A18606*E18606/100)</f>
        <v>39859.567999999999</v>
      </c>
    </row>
    <row r="18607" spans="1:7" ht="104.25" customHeight="1">
      <c r="A18607" s="286"/>
      <c r="B18607" s="286"/>
      <c r="C18607" s="284"/>
      <c r="D18607" s="288"/>
      <c r="E18607" s="289" t="s">
        <v>980</v>
      </c>
      <c r="F18607" s="290"/>
      <c r="G18607" s="291"/>
    </row>
    <row r="18608" spans="1:7">
      <c r="A18608" s="285">
        <v>955</v>
      </c>
      <c r="B18608" s="285" t="s">
        <v>39</v>
      </c>
      <c r="C18608" s="283" t="s">
        <v>66</v>
      </c>
      <c r="D18608" s="287" t="s">
        <v>981</v>
      </c>
      <c r="E18608" s="253">
        <v>91.11</v>
      </c>
      <c r="F18608" s="240" t="s">
        <v>165</v>
      </c>
      <c r="G18608" s="9">
        <f>SUM(A18608*E18608)</f>
        <v>87010.05</v>
      </c>
    </row>
    <row r="18609" spans="1:7" ht="57.75" customHeight="1">
      <c r="A18609" s="286"/>
      <c r="B18609" s="286"/>
      <c r="C18609" s="284"/>
      <c r="D18609" s="288"/>
      <c r="E18609" s="289" t="s">
        <v>982</v>
      </c>
      <c r="F18609" s="290"/>
      <c r="G18609" s="291"/>
    </row>
    <row r="18610" spans="1:7" s="17" customFormat="1" ht="37.5" customHeight="1">
      <c r="A18610" s="255"/>
      <c r="B18610" s="255"/>
      <c r="C18610" s="2"/>
      <c r="D18610" s="62"/>
      <c r="E18610" s="255"/>
      <c r="F18610" s="15" t="s">
        <v>983</v>
      </c>
      <c r="G18610" s="169">
        <v>2493068</v>
      </c>
    </row>
    <row r="18611" spans="1:7" s="17" customFormat="1">
      <c r="A18611" s="4"/>
      <c r="B18611" s="4"/>
      <c r="C18611" s="5"/>
      <c r="D18611" s="47"/>
      <c r="E18611" s="4"/>
      <c r="F18611" s="64"/>
      <c r="G18611" s="172"/>
    </row>
    <row r="18612" spans="1:7">
      <c r="A18612" s="4"/>
      <c r="B18612" s="4"/>
      <c r="C18612" s="5"/>
      <c r="D18612" s="167" t="s">
        <v>78</v>
      </c>
      <c r="E18612" s="4"/>
      <c r="F18612" s="4"/>
      <c r="G18612" s="7"/>
    </row>
    <row r="18613" spans="1:7">
      <c r="A18613" s="283">
        <v>18</v>
      </c>
      <c r="B18613" s="283" t="s">
        <v>72</v>
      </c>
      <c r="C18613" s="285" t="s">
        <v>11</v>
      </c>
      <c r="D18613" s="287" t="s">
        <v>85</v>
      </c>
      <c r="E18613" s="253">
        <v>1109.46</v>
      </c>
      <c r="F18613" s="240" t="s">
        <v>75</v>
      </c>
      <c r="G18613" s="8">
        <f>SUM(A18613*E18613)</f>
        <v>19970.28</v>
      </c>
    </row>
    <row r="18614" spans="1:7" ht="39" customHeight="1">
      <c r="A18614" s="284"/>
      <c r="B18614" s="284"/>
      <c r="C18614" s="286"/>
      <c r="D18614" s="288"/>
      <c r="E18614" s="289" t="s">
        <v>86</v>
      </c>
      <c r="F18614" s="290"/>
      <c r="G18614" s="291"/>
    </row>
    <row r="18615" spans="1:7">
      <c r="A18615" s="283">
        <v>2</v>
      </c>
      <c r="B18615" s="283" t="s">
        <v>72</v>
      </c>
      <c r="C18615" s="285" t="s">
        <v>15</v>
      </c>
      <c r="D18615" s="287" t="s">
        <v>177</v>
      </c>
      <c r="E18615" s="253">
        <v>6166.6</v>
      </c>
      <c r="F18615" s="240" t="s">
        <v>75</v>
      </c>
      <c r="G18615" s="8">
        <f>SUM(A18615*E18615)</f>
        <v>12333.2</v>
      </c>
    </row>
    <row r="18616" spans="1:7" ht="123" customHeight="1">
      <c r="A18616" s="284"/>
      <c r="B18616" s="284"/>
      <c r="C18616" s="286"/>
      <c r="D18616" s="288"/>
      <c r="E18616" s="289" t="s">
        <v>178</v>
      </c>
      <c r="F18616" s="290"/>
      <c r="G18616" s="291"/>
    </row>
    <row r="18617" spans="1:7">
      <c r="A18617" s="283"/>
      <c r="B18617" s="283"/>
      <c r="C18617" s="285" t="s">
        <v>18</v>
      </c>
      <c r="D18617" s="287" t="s">
        <v>226</v>
      </c>
      <c r="E18617" s="296"/>
      <c r="F18617" s="297"/>
      <c r="G18617" s="298"/>
    </row>
    <row r="18618" spans="1:7" ht="102" customHeight="1">
      <c r="A18618" s="284"/>
      <c r="B18618" s="284"/>
      <c r="C18618" s="286"/>
      <c r="D18618" s="288"/>
      <c r="E18618" s="306"/>
      <c r="F18618" s="307"/>
      <c r="G18618" s="308"/>
    </row>
    <row r="18619" spans="1:7">
      <c r="A18619" s="283">
        <v>430</v>
      </c>
      <c r="B18619" s="283" t="s">
        <v>107</v>
      </c>
      <c r="C18619" s="285" t="s">
        <v>99</v>
      </c>
      <c r="D18619" s="287" t="s">
        <v>775</v>
      </c>
      <c r="E18619" s="253">
        <v>128.55000000000001</v>
      </c>
      <c r="F18619" s="240" t="s">
        <v>111</v>
      </c>
      <c r="G18619" s="8">
        <f>SUM(A18619*E18619)</f>
        <v>55276.500000000007</v>
      </c>
    </row>
    <row r="18620" spans="1:7">
      <c r="A18620" s="284"/>
      <c r="B18620" s="284"/>
      <c r="C18620" s="286"/>
      <c r="D18620" s="288"/>
      <c r="E18620" s="289" t="s">
        <v>776</v>
      </c>
      <c r="F18620" s="290"/>
      <c r="G18620" s="291"/>
    </row>
    <row r="18621" spans="1:7" s="17" customFormat="1" ht="40.5" customHeight="1">
      <c r="A18621" s="255"/>
      <c r="B18621" s="255"/>
      <c r="C18621" s="2"/>
      <c r="D18621" s="62"/>
      <c r="E18621" s="255"/>
      <c r="F18621" s="15" t="s">
        <v>320</v>
      </c>
      <c r="G18621" s="169">
        <v>87579</v>
      </c>
    </row>
    <row r="18622" spans="1:7" s="17" customFormat="1" ht="33" customHeight="1">
      <c r="A18622" s="4"/>
      <c r="B18622" s="4"/>
      <c r="C18622" s="5"/>
      <c r="D18622" s="47"/>
      <c r="E18622" s="4"/>
      <c r="F18622" s="64"/>
      <c r="G18622" s="172"/>
    </row>
    <row r="18623" spans="1:7" s="22" customFormat="1" ht="36.75" customHeight="1">
      <c r="A18623" s="34" t="s">
        <v>984</v>
      </c>
      <c r="B18623" s="35"/>
      <c r="C18623" s="36" t="s">
        <v>966</v>
      </c>
      <c r="D18623" s="37"/>
      <c r="F18623" s="38" t="s">
        <v>131</v>
      </c>
      <c r="G18623" s="36"/>
    </row>
    <row r="18624" spans="1:7" s="22" customFormat="1" ht="36.75" customHeight="1">
      <c r="A18624" s="34" t="s">
        <v>132</v>
      </c>
      <c r="B18624" s="35"/>
      <c r="C18624" s="36" t="s">
        <v>133</v>
      </c>
      <c r="D18624" s="37"/>
      <c r="F18624" s="38" t="s">
        <v>131</v>
      </c>
      <c r="G18624" s="36"/>
    </row>
    <row r="18625" spans="1:7" s="12" customFormat="1" ht="36.75" customHeight="1">
      <c r="A18625" s="41"/>
      <c r="B18625" s="36"/>
      <c r="C18625" s="36"/>
      <c r="D18625" s="42"/>
      <c r="E18625" s="43" t="s">
        <v>138</v>
      </c>
      <c r="F18625" s="44"/>
      <c r="G18625" s="44"/>
    </row>
    <row r="18626" spans="1:7" s="12" customFormat="1" ht="15.75" customHeight="1">
      <c r="A18626" s="41"/>
      <c r="B18626" s="36"/>
      <c r="C18626" s="36"/>
      <c r="D18626" s="42"/>
      <c r="E18626" s="36"/>
      <c r="F18626" s="36"/>
      <c r="G18626" s="45"/>
    </row>
    <row r="18627" spans="1:7" s="12" customFormat="1" ht="15" customHeight="1">
      <c r="A18627" s="41"/>
      <c r="B18627" s="36"/>
      <c r="C18627" s="36"/>
      <c r="D18627" s="42"/>
      <c r="E18627" s="43"/>
      <c r="F18627" s="202"/>
      <c r="G18627" s="202"/>
    </row>
    <row r="18628" spans="1:7" s="12" customFormat="1" ht="15" customHeight="1">
      <c r="A18628" s="41"/>
      <c r="B18628" s="36"/>
      <c r="C18628" s="36"/>
      <c r="D18628" s="42"/>
      <c r="E18628" s="43"/>
      <c r="F18628" s="202"/>
      <c r="G18628" s="202"/>
    </row>
    <row r="18629" spans="1:7" s="12" customFormat="1">
      <c r="A18629" s="41"/>
      <c r="B18629" s="36"/>
      <c r="C18629" s="36"/>
      <c r="D18629" s="42"/>
      <c r="E18629" s="46" t="s">
        <v>140</v>
      </c>
      <c r="F18629" s="36"/>
      <c r="G18629" s="45"/>
    </row>
    <row r="18630" spans="1:7" s="12" customFormat="1">
      <c r="A18630" s="37" t="s">
        <v>139</v>
      </c>
      <c r="B18630" s="36"/>
      <c r="C18630" s="36"/>
      <c r="D18630" s="42"/>
      <c r="E18630" s="46" t="s">
        <v>141</v>
      </c>
      <c r="F18630" s="36"/>
      <c r="G18630" s="45"/>
    </row>
    <row r="18631" spans="1:7" s="12" customFormat="1">
      <c r="A18631" s="41"/>
      <c r="B18631" s="36"/>
      <c r="C18631" s="52"/>
      <c r="D18631" s="42"/>
      <c r="E18631" s="46" t="s">
        <v>142</v>
      </c>
      <c r="F18631" s="36"/>
      <c r="G18631" s="45"/>
    </row>
    <row r="18632" spans="1:7" s="12" customFormat="1">
      <c r="A18632" s="41"/>
      <c r="B18632" s="36"/>
      <c r="C18632" s="52"/>
      <c r="D18632" s="42"/>
      <c r="E18632" s="46"/>
      <c r="F18632" s="36"/>
      <c r="G18632" s="45"/>
    </row>
    <row r="18633" spans="1:7" s="12" customFormat="1">
      <c r="A18633" s="41"/>
      <c r="B18633" s="36"/>
      <c r="C18633" s="52"/>
      <c r="D18633" s="42"/>
      <c r="E18633" s="46"/>
      <c r="F18633" s="36"/>
      <c r="G18633" s="45"/>
    </row>
    <row r="18634" spans="1:7" s="12" customFormat="1">
      <c r="A18634" s="41"/>
      <c r="B18634" s="36"/>
      <c r="C18634" s="52"/>
      <c r="D18634" s="42"/>
      <c r="E18634" s="46"/>
      <c r="F18634" s="36"/>
      <c r="G18634" s="45"/>
    </row>
    <row r="18635" spans="1:7" s="12" customFormat="1">
      <c r="A18635" s="41"/>
      <c r="B18635" s="36"/>
      <c r="C18635" s="52"/>
      <c r="D18635" s="42"/>
      <c r="E18635" s="46"/>
      <c r="F18635" s="36"/>
      <c r="G18635" s="45"/>
    </row>
    <row r="18636" spans="1:7" s="12" customFormat="1">
      <c r="A18636" s="41"/>
      <c r="B18636" s="36"/>
      <c r="C18636" s="52"/>
      <c r="D18636" s="42"/>
      <c r="E18636" s="46"/>
      <c r="F18636" s="36"/>
      <c r="G18636" s="45"/>
    </row>
    <row r="18637" spans="1:7" s="12" customFormat="1">
      <c r="A18637" s="41"/>
      <c r="B18637" s="36"/>
      <c r="C18637" s="52"/>
      <c r="D18637" s="42"/>
      <c r="E18637" s="46"/>
      <c r="F18637" s="36"/>
      <c r="G18637" s="45"/>
    </row>
    <row r="18638" spans="1:7" s="12" customFormat="1">
      <c r="A18638" s="41"/>
      <c r="B18638" s="36"/>
      <c r="C18638" s="52"/>
      <c r="D18638" s="42"/>
      <c r="E18638" s="46"/>
      <c r="F18638" s="36"/>
      <c r="G18638" s="45"/>
    </row>
    <row r="18639" spans="1:7" s="12" customFormat="1">
      <c r="A18639" s="41"/>
      <c r="B18639" s="36"/>
      <c r="C18639" s="52"/>
      <c r="D18639" s="42"/>
      <c r="E18639" s="46"/>
      <c r="F18639" s="36"/>
      <c r="G18639" s="45"/>
    </row>
    <row r="18640" spans="1:7" s="12" customFormat="1">
      <c r="A18640" s="41"/>
      <c r="B18640" s="36"/>
      <c r="C18640" s="52"/>
      <c r="D18640" s="42"/>
      <c r="E18640" s="46"/>
      <c r="F18640" s="36"/>
      <c r="G18640" s="45"/>
    </row>
    <row r="18641" spans="1:7" s="12" customFormat="1">
      <c r="A18641" s="41"/>
      <c r="B18641" s="36"/>
      <c r="C18641" s="52"/>
      <c r="D18641" s="42"/>
      <c r="E18641" s="46"/>
      <c r="F18641" s="36"/>
      <c r="G18641" s="45"/>
    </row>
    <row r="18642" spans="1:7" s="12" customFormat="1">
      <c r="A18642" s="41"/>
      <c r="B18642" s="36"/>
      <c r="C18642" s="52"/>
      <c r="D18642" s="42"/>
      <c r="E18642" s="46"/>
      <c r="F18642" s="36"/>
      <c r="G18642" s="45"/>
    </row>
    <row r="18643" spans="1:7" s="12" customFormat="1">
      <c r="A18643" s="41"/>
      <c r="B18643" s="36"/>
      <c r="C18643" s="52"/>
      <c r="D18643" s="42"/>
      <c r="E18643" s="46"/>
      <c r="F18643" s="36"/>
      <c r="G18643" s="45"/>
    </row>
    <row r="18644" spans="1:7" s="12" customFormat="1">
      <c r="A18644" s="41"/>
      <c r="B18644" s="36"/>
      <c r="C18644" s="52"/>
      <c r="D18644" s="42"/>
      <c r="E18644" s="46"/>
      <c r="F18644" s="36"/>
      <c r="G18644" s="45"/>
    </row>
    <row r="18645" spans="1:7" s="12" customFormat="1">
      <c r="A18645" s="41"/>
      <c r="B18645" s="36"/>
      <c r="C18645" s="52"/>
      <c r="D18645" s="42"/>
      <c r="E18645" s="46"/>
      <c r="F18645" s="36"/>
      <c r="G18645" s="45"/>
    </row>
    <row r="18646" spans="1:7" s="12" customFormat="1">
      <c r="A18646" s="41"/>
      <c r="B18646" s="36"/>
      <c r="C18646" s="52"/>
      <c r="D18646" s="42"/>
      <c r="E18646" s="46"/>
      <c r="F18646" s="36"/>
      <c r="G18646" s="45"/>
    </row>
    <row r="18647" spans="1:7" s="12" customFormat="1">
      <c r="A18647" s="41"/>
      <c r="B18647" s="36"/>
      <c r="C18647" s="52"/>
      <c r="D18647" s="42"/>
      <c r="E18647" s="46"/>
      <c r="F18647" s="36"/>
      <c r="G18647" s="45"/>
    </row>
    <row r="18648" spans="1:7" s="12" customFormat="1">
      <c r="A18648" s="41"/>
      <c r="B18648" s="36"/>
      <c r="C18648" s="52"/>
      <c r="D18648" s="42"/>
      <c r="E18648" s="46"/>
      <c r="F18648" s="36"/>
      <c r="G18648" s="45"/>
    </row>
    <row r="18649" spans="1:7" s="12" customFormat="1">
      <c r="A18649" s="41"/>
      <c r="B18649" s="36"/>
      <c r="C18649" s="52"/>
      <c r="D18649" s="42"/>
      <c r="E18649" s="46"/>
      <c r="F18649" s="36"/>
      <c r="G18649" s="45"/>
    </row>
    <row r="18650" spans="1:7" s="12" customFormat="1">
      <c r="A18650" s="41"/>
      <c r="B18650" s="36"/>
      <c r="C18650" s="52"/>
      <c r="D18650" s="42"/>
      <c r="E18650" s="46"/>
      <c r="F18650" s="36"/>
      <c r="G18650" s="45"/>
    </row>
    <row r="18651" spans="1:7" s="12" customFormat="1">
      <c r="A18651" s="41"/>
      <c r="B18651" s="36"/>
      <c r="C18651" s="52"/>
      <c r="D18651" s="42"/>
      <c r="E18651" s="46"/>
      <c r="F18651" s="36"/>
      <c r="G18651" s="45"/>
    </row>
    <row r="18652" spans="1:7" s="12" customFormat="1">
      <c r="A18652" s="41"/>
      <c r="B18652" s="36"/>
      <c r="C18652" s="52"/>
      <c r="D18652" s="42"/>
      <c r="E18652" s="46"/>
      <c r="F18652" s="36"/>
      <c r="G18652" s="45"/>
    </row>
    <row r="18653" spans="1:7" s="12" customFormat="1">
      <c r="A18653" s="41"/>
      <c r="B18653" s="36"/>
      <c r="C18653" s="52"/>
      <c r="D18653" s="42"/>
      <c r="E18653" s="46"/>
      <c r="F18653" s="36"/>
      <c r="G18653" s="45"/>
    </row>
    <row r="18654" spans="1:7" s="12" customFormat="1">
      <c r="A18654" s="41"/>
      <c r="B18654" s="36"/>
      <c r="C18654" s="52"/>
      <c r="D18654" s="42"/>
      <c r="E18654" s="46"/>
      <c r="F18654" s="36"/>
      <c r="G18654" s="45"/>
    </row>
    <row r="18655" spans="1:7" s="12" customFormat="1">
      <c r="A18655" s="41"/>
      <c r="B18655" s="36"/>
      <c r="C18655" s="52"/>
      <c r="D18655" s="42"/>
      <c r="E18655" s="46"/>
      <c r="F18655" s="36"/>
      <c r="G18655" s="45"/>
    </row>
    <row r="18656" spans="1:7" s="12" customFormat="1">
      <c r="A18656" s="41"/>
      <c r="B18656" s="36"/>
      <c r="C18656" s="52"/>
      <c r="D18656" s="42"/>
      <c r="E18656" s="46"/>
      <c r="F18656" s="36"/>
      <c r="G18656" s="45"/>
    </row>
    <row r="18657" spans="1:7" s="12" customFormat="1">
      <c r="A18657" s="41"/>
      <c r="B18657" s="36"/>
      <c r="C18657" s="52"/>
      <c r="D18657" s="42"/>
      <c r="E18657" s="46"/>
      <c r="F18657" s="36"/>
      <c r="G18657" s="45"/>
    </row>
    <row r="18658" spans="1:7" s="12" customFormat="1">
      <c r="A18658" s="41"/>
      <c r="B18658" s="36"/>
      <c r="C18658" s="52"/>
      <c r="D18658" s="42"/>
      <c r="E18658" s="46"/>
      <c r="F18658" s="36"/>
      <c r="G18658" s="45"/>
    </row>
    <row r="18659" spans="1:7" s="12" customFormat="1">
      <c r="A18659" s="41"/>
      <c r="B18659" s="36"/>
      <c r="C18659" s="52"/>
      <c r="D18659" s="42"/>
      <c r="E18659" s="46"/>
      <c r="F18659" s="36"/>
      <c r="G18659" s="45"/>
    </row>
    <row r="18660" spans="1:7" s="12" customFormat="1">
      <c r="A18660" s="41"/>
      <c r="B18660" s="36"/>
      <c r="C18660" s="52"/>
      <c r="D18660" s="42"/>
      <c r="E18660" s="46"/>
      <c r="F18660" s="36"/>
      <c r="G18660" s="45"/>
    </row>
    <row r="18661" spans="1:7" s="12" customFormat="1">
      <c r="A18661" s="41"/>
      <c r="B18661" s="36"/>
      <c r="C18661" s="52"/>
      <c r="D18661" s="42"/>
      <c r="E18661" s="46"/>
      <c r="F18661" s="36"/>
      <c r="G18661" s="45"/>
    </row>
    <row r="18662" spans="1:7" s="12" customFormat="1">
      <c r="A18662" s="41"/>
      <c r="B18662" s="36"/>
      <c r="C18662" s="52"/>
      <c r="D18662" s="42"/>
      <c r="E18662" s="46"/>
      <c r="F18662" s="36"/>
      <c r="G18662" s="45"/>
    </row>
    <row r="18663" spans="1:7" s="12" customFormat="1">
      <c r="A18663" s="41"/>
      <c r="B18663" s="36"/>
      <c r="C18663" s="52"/>
      <c r="D18663" s="42"/>
      <c r="E18663" s="46"/>
      <c r="F18663" s="36"/>
      <c r="G18663" s="45"/>
    </row>
    <row r="18664" spans="1:7" s="12" customFormat="1">
      <c r="A18664" s="41"/>
      <c r="B18664" s="36"/>
      <c r="C18664" s="52"/>
      <c r="D18664" s="42"/>
      <c r="E18664" s="46"/>
      <c r="F18664" s="36"/>
      <c r="G18664" s="45"/>
    </row>
    <row r="18665" spans="1:7" s="12" customFormat="1">
      <c r="A18665" s="41"/>
      <c r="B18665" s="36"/>
      <c r="C18665" s="52"/>
      <c r="D18665" s="42"/>
      <c r="E18665" s="46"/>
      <c r="F18665" s="36"/>
      <c r="G18665" s="45"/>
    </row>
    <row r="18666" spans="1:7" s="12" customFormat="1">
      <c r="A18666" s="41"/>
      <c r="B18666" s="36"/>
      <c r="C18666" s="52"/>
      <c r="D18666" s="42"/>
      <c r="E18666" s="46"/>
      <c r="F18666" s="36"/>
      <c r="G18666" s="45"/>
    </row>
    <row r="18667" spans="1:7" s="12" customFormat="1">
      <c r="A18667" s="41"/>
      <c r="B18667" s="36"/>
      <c r="C18667" s="52"/>
      <c r="D18667" s="42"/>
      <c r="E18667" s="46"/>
      <c r="F18667" s="36"/>
      <c r="G18667" s="45"/>
    </row>
    <row r="18668" spans="1:7" s="12" customFormat="1">
      <c r="A18668" s="41"/>
      <c r="B18668" s="36"/>
      <c r="C18668" s="52"/>
      <c r="D18668" s="42"/>
      <c r="E18668" s="46"/>
      <c r="F18668" s="36"/>
      <c r="G18668" s="45"/>
    </row>
    <row r="18669" spans="1:7" s="12" customFormat="1">
      <c r="A18669" s="41"/>
      <c r="B18669" s="36"/>
      <c r="C18669" s="52"/>
      <c r="D18669" s="42"/>
      <c r="E18669" s="46"/>
      <c r="F18669" s="36"/>
      <c r="G18669" s="45"/>
    </row>
    <row r="18670" spans="1:7" s="12" customFormat="1">
      <c r="A18670" s="41"/>
      <c r="B18670" s="36"/>
      <c r="C18670" s="52"/>
      <c r="D18670" s="42"/>
      <c r="E18670" s="46"/>
      <c r="F18670" s="36"/>
      <c r="G18670" s="45"/>
    </row>
    <row r="18671" spans="1:7" s="12" customFormat="1">
      <c r="A18671" s="41"/>
      <c r="B18671" s="36"/>
      <c r="C18671" s="52"/>
      <c r="D18671" s="42"/>
      <c r="E18671" s="46"/>
      <c r="F18671" s="36"/>
      <c r="G18671" s="45"/>
    </row>
    <row r="18672" spans="1:7" s="12" customFormat="1">
      <c r="A18672" s="41"/>
      <c r="B18672" s="36"/>
      <c r="C18672" s="52"/>
      <c r="D18672" s="42"/>
      <c r="E18672" s="46"/>
      <c r="F18672" s="36"/>
      <c r="G18672" s="45"/>
    </row>
    <row r="18673" spans="1:7" s="12" customFormat="1">
      <c r="A18673" s="41"/>
      <c r="B18673" s="36"/>
      <c r="C18673" s="52"/>
      <c r="D18673" s="42"/>
      <c r="E18673" s="46"/>
      <c r="F18673" s="36"/>
      <c r="G18673" s="45"/>
    </row>
    <row r="18674" spans="1:7" s="12" customFormat="1">
      <c r="A18674" s="41"/>
      <c r="B18674" s="36"/>
      <c r="C18674" s="52"/>
      <c r="D18674" s="42"/>
      <c r="E18674" s="46"/>
      <c r="F18674" s="36"/>
      <c r="G18674" s="45"/>
    </row>
    <row r="18675" spans="1:7" s="12" customFormat="1">
      <c r="A18675" s="41"/>
      <c r="B18675" s="36"/>
      <c r="C18675" s="52"/>
      <c r="D18675" s="42"/>
      <c r="E18675" s="46"/>
      <c r="F18675" s="36"/>
      <c r="G18675" s="45"/>
    </row>
    <row r="18676" spans="1:7" s="12" customFormat="1">
      <c r="A18676" s="41"/>
      <c r="B18676" s="36"/>
      <c r="C18676" s="52"/>
      <c r="D18676" s="42"/>
      <c r="E18676" s="46"/>
      <c r="F18676" s="36"/>
      <c r="G18676" s="45"/>
    </row>
    <row r="18677" spans="1:7" s="12" customFormat="1">
      <c r="A18677" s="41"/>
      <c r="B18677" s="36"/>
      <c r="C18677" s="52"/>
      <c r="D18677" s="42"/>
      <c r="E18677" s="46"/>
      <c r="F18677" s="36"/>
      <c r="G18677" s="45"/>
    </row>
    <row r="18678" spans="1:7" s="12" customFormat="1">
      <c r="A18678" s="41"/>
      <c r="B18678" s="36"/>
      <c r="C18678" s="52"/>
      <c r="D18678" s="42"/>
      <c r="E18678" s="46"/>
      <c r="F18678" s="36"/>
      <c r="G18678" s="45"/>
    </row>
    <row r="18679" spans="1:7" s="12" customFormat="1">
      <c r="A18679" s="41"/>
      <c r="B18679" s="36"/>
      <c r="C18679" s="52"/>
      <c r="D18679" s="42"/>
      <c r="E18679" s="46"/>
      <c r="F18679" s="36"/>
      <c r="G18679" s="45"/>
    </row>
    <row r="18680" spans="1:7" s="12" customFormat="1">
      <c r="A18680" s="41"/>
      <c r="B18680" s="36"/>
      <c r="C18680" s="52"/>
      <c r="D18680" s="42"/>
      <c r="E18680" s="46"/>
      <c r="F18680" s="36"/>
      <c r="G18680" s="45"/>
    </row>
    <row r="18681" spans="1:7" s="12" customFormat="1">
      <c r="A18681" s="41"/>
      <c r="B18681" s="36"/>
      <c r="C18681" s="52"/>
      <c r="D18681" s="42"/>
      <c r="E18681" s="46"/>
      <c r="F18681" s="36"/>
      <c r="G18681" s="45"/>
    </row>
    <row r="18682" spans="1:7" s="12" customFormat="1">
      <c r="A18682" s="41"/>
      <c r="B18682" s="36"/>
      <c r="C18682" s="52"/>
      <c r="D18682" s="42"/>
      <c r="E18682" s="46"/>
      <c r="F18682" s="36"/>
      <c r="G18682" s="45"/>
    </row>
    <row r="18683" spans="1:7" s="12" customFormat="1">
      <c r="A18683" s="41"/>
      <c r="B18683" s="36"/>
      <c r="C18683" s="52"/>
      <c r="D18683" s="42"/>
      <c r="E18683" s="46"/>
      <c r="F18683" s="36"/>
      <c r="G18683" s="45"/>
    </row>
    <row r="18684" spans="1:7" s="12" customFormat="1">
      <c r="A18684" s="41"/>
      <c r="B18684" s="36"/>
      <c r="C18684" s="52"/>
      <c r="D18684" s="42"/>
      <c r="E18684" s="46"/>
      <c r="F18684" s="36"/>
      <c r="G18684" s="45"/>
    </row>
    <row r="18685" spans="1:7" s="12" customFormat="1">
      <c r="A18685" s="41"/>
      <c r="B18685" s="36"/>
      <c r="C18685" s="52"/>
      <c r="D18685" s="42"/>
      <c r="E18685" s="46"/>
      <c r="F18685" s="36"/>
      <c r="G18685" s="45"/>
    </row>
    <row r="18686" spans="1:7" s="12" customFormat="1">
      <c r="A18686" s="41"/>
      <c r="B18686" s="36"/>
      <c r="C18686" s="52"/>
      <c r="D18686" s="42"/>
      <c r="E18686" s="46"/>
      <c r="F18686" s="36"/>
      <c r="G18686" s="45"/>
    </row>
    <row r="18687" spans="1:7" s="12" customFormat="1">
      <c r="A18687" s="41"/>
      <c r="B18687" s="36"/>
      <c r="C18687" s="52"/>
      <c r="D18687" s="42"/>
      <c r="E18687" s="46"/>
      <c r="F18687" s="36"/>
      <c r="G18687" s="45"/>
    </row>
    <row r="18688" spans="1:7" s="12" customFormat="1">
      <c r="A18688" s="41"/>
      <c r="B18688" s="36"/>
      <c r="C18688" s="52"/>
      <c r="D18688" s="42"/>
      <c r="E18688" s="46"/>
      <c r="F18688" s="36"/>
      <c r="G18688" s="45"/>
    </row>
    <row r="18689" spans="1:7" s="12" customFormat="1">
      <c r="A18689" s="41"/>
      <c r="B18689" s="36"/>
      <c r="C18689" s="52"/>
      <c r="D18689" s="42"/>
      <c r="E18689" s="46"/>
      <c r="F18689" s="36"/>
      <c r="G18689" s="45"/>
    </row>
    <row r="18690" spans="1:7" s="12" customFormat="1">
      <c r="A18690" s="41"/>
      <c r="B18690" s="36"/>
      <c r="C18690" s="52"/>
      <c r="D18690" s="42"/>
      <c r="E18690" s="46"/>
      <c r="F18690" s="36"/>
      <c r="G18690" s="45"/>
    </row>
    <row r="18691" spans="1:7" s="12" customFormat="1">
      <c r="A18691" s="41"/>
      <c r="B18691" s="36"/>
      <c r="C18691" s="52"/>
      <c r="D18691" s="42"/>
      <c r="E18691" s="46"/>
      <c r="F18691" s="36"/>
      <c r="G18691" s="45"/>
    </row>
    <row r="18692" spans="1:7" s="12" customFormat="1">
      <c r="A18692" s="41"/>
      <c r="B18692" s="36"/>
      <c r="C18692" s="52"/>
      <c r="D18692" s="42"/>
      <c r="E18692" s="46"/>
      <c r="F18692" s="36"/>
      <c r="G18692" s="45"/>
    </row>
    <row r="18693" spans="1:7" s="12" customFormat="1">
      <c r="A18693" s="41"/>
      <c r="B18693" s="36"/>
      <c r="C18693" s="52"/>
      <c r="D18693" s="42"/>
      <c r="E18693" s="46"/>
      <c r="F18693" s="36"/>
      <c r="G18693" s="45"/>
    </row>
    <row r="18694" spans="1:7" s="12" customFormat="1">
      <c r="A18694" s="41"/>
      <c r="B18694" s="36"/>
      <c r="C18694" s="52"/>
      <c r="D18694" s="42"/>
      <c r="E18694" s="46"/>
      <c r="F18694" s="36"/>
      <c r="G18694" s="45"/>
    </row>
    <row r="18695" spans="1:7" s="12" customFormat="1">
      <c r="A18695" s="41"/>
      <c r="B18695" s="36"/>
      <c r="C18695" s="52"/>
      <c r="D18695" s="42"/>
      <c r="E18695" s="46"/>
      <c r="F18695" s="36"/>
      <c r="G18695" s="45"/>
    </row>
    <row r="18696" spans="1:7" s="12" customFormat="1">
      <c r="A18696" s="41"/>
      <c r="B18696" s="36"/>
      <c r="C18696" s="52"/>
      <c r="D18696" s="42"/>
      <c r="E18696" s="46"/>
      <c r="F18696" s="36"/>
      <c r="G18696" s="45"/>
    </row>
    <row r="18697" spans="1:7" s="12" customFormat="1">
      <c r="A18697" s="41"/>
      <c r="B18697" s="36"/>
      <c r="C18697" s="52"/>
      <c r="D18697" s="42"/>
      <c r="E18697" s="46"/>
      <c r="F18697" s="36"/>
      <c r="G18697" s="45"/>
    </row>
    <row r="18698" spans="1:7" s="12" customFormat="1">
      <c r="A18698" s="41"/>
      <c r="B18698" s="36"/>
      <c r="C18698" s="52"/>
      <c r="D18698" s="42"/>
      <c r="E18698" s="46"/>
      <c r="F18698" s="36"/>
      <c r="G18698" s="45"/>
    </row>
    <row r="18699" spans="1:7" s="12" customFormat="1">
      <c r="A18699" s="41"/>
      <c r="B18699" s="36"/>
      <c r="C18699" s="52"/>
      <c r="D18699" s="42"/>
      <c r="E18699" s="46"/>
      <c r="F18699" s="36"/>
      <c r="G18699" s="45"/>
    </row>
    <row r="18700" spans="1:7" s="12" customFormat="1">
      <c r="A18700" s="41"/>
      <c r="B18700" s="36"/>
      <c r="C18700" s="52"/>
      <c r="D18700" s="42"/>
      <c r="E18700" s="46"/>
      <c r="F18700" s="36"/>
      <c r="G18700" s="45"/>
    </row>
    <row r="18701" spans="1:7" s="12" customFormat="1">
      <c r="A18701" s="41"/>
      <c r="B18701" s="36"/>
      <c r="C18701" s="52"/>
      <c r="D18701" s="42"/>
      <c r="E18701" s="46"/>
      <c r="F18701" s="36"/>
      <c r="G18701" s="45"/>
    </row>
    <row r="18702" spans="1:7" s="12" customFormat="1">
      <c r="A18702" s="41"/>
      <c r="B18702" s="36"/>
      <c r="C18702" s="52"/>
      <c r="D18702" s="42"/>
      <c r="E18702" s="46"/>
      <c r="F18702" s="36"/>
      <c r="G18702" s="45"/>
    </row>
    <row r="18703" spans="1:7" s="12" customFormat="1">
      <c r="A18703" s="41"/>
      <c r="B18703" s="36"/>
      <c r="C18703" s="52"/>
      <c r="D18703" s="42"/>
      <c r="E18703" s="46"/>
      <c r="F18703" s="36"/>
      <c r="G18703" s="45"/>
    </row>
    <row r="18704" spans="1:7" s="12" customFormat="1">
      <c r="A18704" s="41"/>
      <c r="B18704" s="36"/>
      <c r="C18704" s="52"/>
      <c r="D18704" s="42"/>
      <c r="E18704" s="46"/>
      <c r="F18704" s="36"/>
      <c r="G18704" s="45"/>
    </row>
    <row r="18705" spans="1:7" s="12" customFormat="1">
      <c r="A18705" s="41"/>
      <c r="B18705" s="36"/>
      <c r="C18705" s="52"/>
      <c r="D18705" s="42"/>
      <c r="E18705" s="46"/>
      <c r="F18705" s="36"/>
      <c r="G18705" s="45"/>
    </row>
    <row r="18706" spans="1:7" s="12" customFormat="1">
      <c r="A18706" s="41"/>
      <c r="B18706" s="36"/>
      <c r="C18706" s="52"/>
      <c r="D18706" s="42"/>
      <c r="E18706" s="46"/>
      <c r="F18706" s="36"/>
      <c r="G18706" s="45"/>
    </row>
    <row r="18707" spans="1:7" s="12" customFormat="1">
      <c r="A18707" s="41"/>
      <c r="B18707" s="36"/>
      <c r="C18707" s="52"/>
      <c r="D18707" s="42"/>
      <c r="E18707" s="46"/>
      <c r="F18707" s="36"/>
      <c r="G18707" s="45"/>
    </row>
    <row r="18708" spans="1:7" s="12" customFormat="1">
      <c r="A18708" s="41"/>
      <c r="B18708" s="36"/>
      <c r="C18708" s="52"/>
      <c r="D18708" s="42"/>
      <c r="E18708" s="46"/>
      <c r="F18708" s="36"/>
      <c r="G18708" s="45"/>
    </row>
    <row r="18709" spans="1:7" s="12" customFormat="1">
      <c r="A18709" s="41"/>
      <c r="B18709" s="36"/>
      <c r="C18709" s="52"/>
      <c r="D18709" s="42"/>
      <c r="E18709" s="46"/>
      <c r="F18709" s="36"/>
      <c r="G18709" s="45"/>
    </row>
    <row r="18710" spans="1:7" s="12" customFormat="1">
      <c r="A18710" s="41"/>
      <c r="B18710" s="36"/>
      <c r="C18710" s="52"/>
      <c r="D18710" s="42"/>
      <c r="E18710" s="46"/>
      <c r="F18710" s="36"/>
      <c r="G18710" s="45"/>
    </row>
    <row r="18711" spans="1:7" s="12" customFormat="1">
      <c r="A18711" s="41"/>
      <c r="B18711" s="36"/>
      <c r="C18711" s="52"/>
      <c r="D18711" s="42"/>
      <c r="E18711" s="46"/>
      <c r="F18711" s="36"/>
      <c r="G18711" s="45"/>
    </row>
    <row r="18712" spans="1:7" s="12" customFormat="1">
      <c r="A18712" s="41"/>
      <c r="B18712" s="36"/>
      <c r="C18712" s="52"/>
      <c r="D18712" s="42"/>
      <c r="E18712" s="46"/>
      <c r="F18712" s="36"/>
      <c r="G18712" s="45"/>
    </row>
    <row r="18713" spans="1:7" s="12" customFormat="1">
      <c r="A18713" s="41"/>
      <c r="B18713" s="36"/>
      <c r="C18713" s="52"/>
      <c r="D18713" s="42"/>
      <c r="E18713" s="46"/>
      <c r="F18713" s="36"/>
      <c r="G18713" s="45"/>
    </row>
    <row r="18714" spans="1:7" s="12" customFormat="1">
      <c r="A18714" s="41"/>
      <c r="B18714" s="36"/>
      <c r="C18714" s="52"/>
      <c r="D18714" s="42"/>
      <c r="E18714" s="46"/>
      <c r="F18714" s="36"/>
      <c r="G18714" s="45"/>
    </row>
    <row r="18715" spans="1:7" s="12" customFormat="1">
      <c r="A18715" s="41"/>
      <c r="B18715" s="36"/>
      <c r="C18715" s="52"/>
      <c r="D18715" s="42"/>
      <c r="E18715" s="46"/>
      <c r="F18715" s="36"/>
      <c r="G18715" s="45"/>
    </row>
    <row r="18716" spans="1:7" s="12" customFormat="1">
      <c r="A18716" s="41"/>
      <c r="B18716" s="36"/>
      <c r="C18716" s="52"/>
      <c r="D18716" s="42"/>
      <c r="E18716" s="46"/>
      <c r="F18716" s="36"/>
      <c r="G18716" s="45"/>
    </row>
    <row r="18717" spans="1:7" s="12" customFormat="1">
      <c r="A18717" s="41"/>
      <c r="B18717" s="36"/>
      <c r="C18717" s="52"/>
      <c r="D18717" s="42"/>
      <c r="E18717" s="46"/>
      <c r="F18717" s="36"/>
      <c r="G18717" s="45"/>
    </row>
    <row r="18718" spans="1:7" s="12" customFormat="1">
      <c r="A18718" s="41"/>
      <c r="B18718" s="36"/>
      <c r="C18718" s="52"/>
      <c r="D18718" s="42"/>
      <c r="E18718" s="46"/>
      <c r="F18718" s="36"/>
      <c r="G18718" s="45"/>
    </row>
    <row r="18719" spans="1:7" s="12" customFormat="1">
      <c r="A18719" s="41"/>
      <c r="B18719" s="36"/>
      <c r="C18719" s="52"/>
      <c r="D18719" s="42"/>
      <c r="E18719" s="46"/>
      <c r="F18719" s="36"/>
      <c r="G18719" s="45"/>
    </row>
    <row r="18720" spans="1:7" s="12" customFormat="1">
      <c r="A18720" s="41"/>
      <c r="B18720" s="36"/>
      <c r="C18720" s="52"/>
      <c r="D18720" s="42"/>
      <c r="E18720" s="46"/>
      <c r="F18720" s="36"/>
      <c r="G18720" s="45"/>
    </row>
    <row r="18721" spans="1:7" s="12" customFormat="1">
      <c r="A18721" s="41"/>
      <c r="B18721" s="36"/>
      <c r="C18721" s="52"/>
      <c r="D18721" s="42"/>
      <c r="E18721" s="46"/>
      <c r="F18721" s="36"/>
      <c r="G18721" s="45"/>
    </row>
    <row r="18722" spans="1:7" s="12" customFormat="1">
      <c r="A18722" s="41"/>
      <c r="B18722" s="36"/>
      <c r="C18722" s="52"/>
      <c r="D18722" s="42"/>
      <c r="E18722" s="46"/>
      <c r="F18722" s="36"/>
      <c r="G18722" s="45"/>
    </row>
    <row r="18723" spans="1:7" s="12" customFormat="1">
      <c r="A18723" s="41"/>
      <c r="B18723" s="36"/>
      <c r="C18723" s="52"/>
      <c r="D18723" s="42"/>
      <c r="E18723" s="46"/>
      <c r="F18723" s="36"/>
      <c r="G18723" s="45"/>
    </row>
    <row r="18724" spans="1:7" s="12" customFormat="1">
      <c r="A18724" s="41"/>
      <c r="B18724" s="36"/>
      <c r="C18724" s="52"/>
      <c r="D18724" s="42"/>
      <c r="E18724" s="46"/>
      <c r="F18724" s="36"/>
      <c r="G18724" s="45"/>
    </row>
    <row r="18725" spans="1:7" s="12" customFormat="1">
      <c r="A18725" s="41"/>
      <c r="B18725" s="36"/>
      <c r="C18725" s="52"/>
      <c r="D18725" s="42"/>
      <c r="E18725" s="46"/>
      <c r="F18725" s="36"/>
      <c r="G18725" s="45"/>
    </row>
    <row r="18726" spans="1:7" s="12" customFormat="1">
      <c r="A18726" s="41"/>
      <c r="B18726" s="36"/>
      <c r="C18726" s="52"/>
      <c r="D18726" s="42"/>
      <c r="E18726" s="46"/>
      <c r="F18726" s="36"/>
      <c r="G18726" s="45"/>
    </row>
    <row r="18727" spans="1:7" s="12" customFormat="1">
      <c r="A18727" s="41"/>
      <c r="B18727" s="36"/>
      <c r="C18727" s="52"/>
      <c r="D18727" s="42"/>
      <c r="E18727" s="46"/>
      <c r="F18727" s="36"/>
      <c r="G18727" s="45"/>
    </row>
    <row r="18728" spans="1:7" s="12" customFormat="1">
      <c r="A18728" s="41"/>
      <c r="B18728" s="36"/>
      <c r="C18728" s="52"/>
      <c r="D18728" s="42"/>
      <c r="E18728" s="46"/>
      <c r="F18728" s="36"/>
      <c r="G18728" s="45"/>
    </row>
    <row r="18729" spans="1:7" s="12" customFormat="1">
      <c r="A18729" s="41"/>
      <c r="B18729" s="36"/>
      <c r="C18729" s="52"/>
      <c r="D18729" s="42"/>
      <c r="E18729" s="46"/>
      <c r="F18729" s="36"/>
      <c r="G18729" s="45"/>
    </row>
    <row r="18730" spans="1:7" s="12" customFormat="1">
      <c r="A18730" s="41"/>
      <c r="B18730" s="36"/>
      <c r="C18730" s="52"/>
      <c r="D18730" s="42"/>
      <c r="E18730" s="46"/>
      <c r="F18730" s="36"/>
      <c r="G18730" s="45"/>
    </row>
    <row r="18731" spans="1:7" s="12" customFormat="1">
      <c r="A18731" s="41"/>
      <c r="B18731" s="36"/>
      <c r="C18731" s="52"/>
      <c r="D18731" s="42"/>
      <c r="E18731" s="46"/>
      <c r="F18731" s="36"/>
      <c r="G18731" s="45"/>
    </row>
    <row r="18732" spans="1:7" s="12" customFormat="1">
      <c r="A18732" s="41"/>
      <c r="B18732" s="36"/>
      <c r="C18732" s="52"/>
      <c r="D18732" s="42"/>
      <c r="E18732" s="46"/>
      <c r="F18732" s="36"/>
      <c r="G18732" s="45"/>
    </row>
    <row r="18733" spans="1:7" s="12" customFormat="1">
      <c r="A18733" s="41"/>
      <c r="B18733" s="36"/>
      <c r="C18733" s="52"/>
      <c r="D18733" s="42"/>
      <c r="E18733" s="46"/>
      <c r="F18733" s="36"/>
      <c r="G18733" s="45"/>
    </row>
    <row r="18734" spans="1:7" s="12" customFormat="1">
      <c r="A18734" s="41"/>
      <c r="B18734" s="36"/>
      <c r="C18734" s="52"/>
      <c r="D18734" s="42"/>
      <c r="E18734" s="46"/>
      <c r="F18734" s="36"/>
      <c r="G18734" s="45"/>
    </row>
    <row r="18735" spans="1:7" s="12" customFormat="1">
      <c r="A18735" s="41"/>
      <c r="B18735" s="36"/>
      <c r="C18735" s="52"/>
      <c r="D18735" s="42"/>
      <c r="E18735" s="46"/>
      <c r="F18735" s="36"/>
      <c r="G18735" s="45"/>
    </row>
    <row r="18736" spans="1:7" s="12" customFormat="1">
      <c r="A18736" s="41"/>
      <c r="B18736" s="36"/>
      <c r="C18736" s="52"/>
      <c r="D18736" s="42"/>
      <c r="E18736" s="46"/>
      <c r="F18736" s="36"/>
      <c r="G18736" s="45"/>
    </row>
    <row r="18737" spans="1:7" s="12" customFormat="1">
      <c r="A18737" s="41"/>
      <c r="B18737" s="36"/>
      <c r="C18737" s="52"/>
      <c r="D18737" s="42"/>
      <c r="E18737" s="46"/>
      <c r="F18737" s="36"/>
      <c r="G18737" s="45"/>
    </row>
    <row r="18738" spans="1:7" s="12" customFormat="1">
      <c r="A18738" s="41"/>
      <c r="B18738" s="36"/>
      <c r="C18738" s="52"/>
      <c r="D18738" s="42"/>
      <c r="E18738" s="46"/>
      <c r="F18738" s="36"/>
      <c r="G18738" s="45"/>
    </row>
    <row r="18739" spans="1:7" s="12" customFormat="1">
      <c r="A18739" s="41"/>
      <c r="B18739" s="36"/>
      <c r="C18739" s="52"/>
      <c r="D18739" s="42"/>
      <c r="E18739" s="46"/>
      <c r="F18739" s="36"/>
      <c r="G18739" s="45"/>
    </row>
    <row r="18740" spans="1:7" s="12" customFormat="1">
      <c r="A18740" s="41"/>
      <c r="B18740" s="36"/>
      <c r="C18740" s="52"/>
      <c r="D18740" s="42"/>
      <c r="E18740" s="46"/>
      <c r="F18740" s="36"/>
      <c r="G18740" s="45"/>
    </row>
    <row r="18741" spans="1:7" s="12" customFormat="1">
      <c r="A18741" s="41"/>
      <c r="B18741" s="36"/>
      <c r="C18741" s="52"/>
      <c r="D18741" s="42"/>
      <c r="E18741" s="46"/>
      <c r="F18741" s="36"/>
      <c r="G18741" s="45"/>
    </row>
    <row r="18742" spans="1:7" s="12" customFormat="1">
      <c r="A18742" s="41"/>
      <c r="B18742" s="36"/>
      <c r="C18742" s="52"/>
      <c r="D18742" s="42"/>
      <c r="E18742" s="46"/>
      <c r="F18742" s="36"/>
      <c r="G18742" s="45"/>
    </row>
    <row r="18743" spans="1:7" s="12" customFormat="1">
      <c r="A18743" s="41"/>
      <c r="B18743" s="36"/>
      <c r="C18743" s="52"/>
      <c r="D18743" s="42"/>
      <c r="E18743" s="46"/>
      <c r="F18743" s="36"/>
      <c r="G18743" s="45"/>
    </row>
    <row r="18744" spans="1:7" s="12" customFormat="1">
      <c r="A18744" s="41"/>
      <c r="B18744" s="36"/>
      <c r="C18744" s="52"/>
      <c r="D18744" s="42"/>
      <c r="E18744" s="46"/>
      <c r="F18744" s="36"/>
      <c r="G18744" s="45"/>
    </row>
    <row r="18745" spans="1:7" s="12" customFormat="1">
      <c r="A18745" s="41"/>
      <c r="B18745" s="36"/>
      <c r="C18745" s="52"/>
      <c r="D18745" s="42"/>
      <c r="E18745" s="46"/>
      <c r="F18745" s="36"/>
      <c r="G18745" s="45"/>
    </row>
    <row r="18746" spans="1:7" s="12" customFormat="1">
      <c r="A18746" s="41"/>
      <c r="B18746" s="36"/>
      <c r="C18746" s="52"/>
      <c r="D18746" s="42"/>
      <c r="E18746" s="46"/>
      <c r="F18746" s="36"/>
      <c r="G18746" s="45"/>
    </row>
    <row r="18747" spans="1:7" s="12" customFormat="1">
      <c r="A18747" s="41"/>
      <c r="B18747" s="36"/>
      <c r="C18747" s="52"/>
      <c r="D18747" s="42"/>
      <c r="E18747" s="46"/>
      <c r="F18747" s="36"/>
      <c r="G18747" s="45"/>
    </row>
    <row r="18748" spans="1:7" s="12" customFormat="1">
      <c r="A18748" s="41"/>
      <c r="B18748" s="36"/>
      <c r="C18748" s="52"/>
      <c r="D18748" s="42"/>
      <c r="E18748" s="46"/>
      <c r="F18748" s="36"/>
      <c r="G18748" s="45"/>
    </row>
    <row r="18749" spans="1:7" s="12" customFormat="1">
      <c r="A18749" s="41"/>
      <c r="B18749" s="36"/>
      <c r="C18749" s="52"/>
      <c r="D18749" s="42"/>
      <c r="E18749" s="46"/>
      <c r="F18749" s="36"/>
      <c r="G18749" s="45"/>
    </row>
    <row r="18750" spans="1:7" s="12" customFormat="1">
      <c r="A18750" s="41"/>
      <c r="B18750" s="36"/>
      <c r="C18750" s="52"/>
      <c r="D18750" s="42"/>
      <c r="E18750" s="46"/>
      <c r="F18750" s="36"/>
      <c r="G18750" s="45"/>
    </row>
    <row r="18751" spans="1:7" s="12" customFormat="1">
      <c r="A18751" s="41"/>
      <c r="B18751" s="36"/>
      <c r="C18751" s="52"/>
      <c r="D18751" s="42"/>
      <c r="E18751" s="46"/>
      <c r="F18751" s="36"/>
      <c r="G18751" s="45"/>
    </row>
    <row r="18752" spans="1:7" s="12" customFormat="1">
      <c r="A18752" s="41"/>
      <c r="B18752" s="36"/>
      <c r="C18752" s="52"/>
      <c r="D18752" s="42"/>
      <c r="E18752" s="46"/>
      <c r="F18752" s="36"/>
      <c r="G18752" s="45"/>
    </row>
    <row r="18753" spans="1:7" s="12" customFormat="1">
      <c r="A18753" s="41"/>
      <c r="B18753" s="36"/>
      <c r="C18753" s="52"/>
      <c r="D18753" s="42"/>
      <c r="E18753" s="46"/>
      <c r="F18753" s="36"/>
      <c r="G18753" s="45"/>
    </row>
    <row r="18754" spans="1:7" s="12" customFormat="1">
      <c r="A18754" s="41"/>
      <c r="B18754" s="36"/>
      <c r="C18754" s="52"/>
      <c r="D18754" s="42"/>
      <c r="E18754" s="46"/>
      <c r="F18754" s="36"/>
      <c r="G18754" s="45"/>
    </row>
    <row r="18755" spans="1:7" s="12" customFormat="1">
      <c r="A18755" s="41"/>
      <c r="B18755" s="36"/>
      <c r="C18755" s="52"/>
      <c r="D18755" s="42"/>
      <c r="E18755" s="46"/>
      <c r="F18755" s="36"/>
      <c r="G18755" s="45"/>
    </row>
    <row r="18756" spans="1:7" s="12" customFormat="1">
      <c r="A18756" s="41"/>
      <c r="B18756" s="36"/>
      <c r="C18756" s="52"/>
      <c r="D18756" s="42"/>
      <c r="E18756" s="46"/>
      <c r="F18756" s="36"/>
      <c r="G18756" s="45"/>
    </row>
    <row r="18757" spans="1:7" s="12" customFormat="1">
      <c r="A18757" s="41"/>
      <c r="B18757" s="36"/>
      <c r="C18757" s="52"/>
      <c r="D18757" s="42"/>
      <c r="E18757" s="46"/>
      <c r="F18757" s="36"/>
      <c r="G18757" s="45"/>
    </row>
    <row r="18758" spans="1:7" s="12" customFormat="1">
      <c r="A18758" s="41"/>
      <c r="B18758" s="36"/>
      <c r="C18758" s="52"/>
      <c r="D18758" s="42"/>
      <c r="E18758" s="46"/>
      <c r="F18758" s="36"/>
      <c r="G18758" s="45"/>
    </row>
    <row r="18759" spans="1:7" s="12" customFormat="1">
      <c r="A18759" s="41"/>
      <c r="B18759" s="36"/>
      <c r="C18759" s="52"/>
      <c r="D18759" s="42"/>
      <c r="E18759" s="46"/>
      <c r="F18759" s="36"/>
      <c r="G18759" s="45"/>
    </row>
    <row r="18760" spans="1:7" s="12" customFormat="1">
      <c r="A18760" s="41"/>
      <c r="B18760" s="36"/>
      <c r="C18760" s="52"/>
      <c r="D18760" s="42"/>
      <c r="E18760" s="46"/>
      <c r="F18760" s="36"/>
      <c r="G18760" s="45"/>
    </row>
    <row r="18761" spans="1:7" s="12" customFormat="1">
      <c r="A18761" s="41"/>
      <c r="B18761" s="36"/>
      <c r="C18761" s="52"/>
      <c r="D18761" s="42"/>
      <c r="E18761" s="46"/>
      <c r="F18761" s="36"/>
      <c r="G18761" s="45"/>
    </row>
    <row r="18762" spans="1:7" s="12" customFormat="1">
      <c r="A18762" s="41"/>
      <c r="B18762" s="36"/>
      <c r="C18762" s="52"/>
      <c r="D18762" s="42"/>
      <c r="E18762" s="46"/>
      <c r="F18762" s="36"/>
      <c r="G18762" s="45"/>
    </row>
    <row r="18763" spans="1:7" s="12" customFormat="1">
      <c r="A18763" s="41"/>
      <c r="B18763" s="36"/>
      <c r="C18763" s="52"/>
      <c r="D18763" s="42"/>
      <c r="E18763" s="46"/>
      <c r="F18763" s="36"/>
      <c r="G18763" s="45"/>
    </row>
    <row r="18764" spans="1:7" s="12" customFormat="1">
      <c r="A18764" s="41"/>
      <c r="B18764" s="36"/>
      <c r="C18764" s="52"/>
      <c r="D18764" s="42"/>
      <c r="E18764" s="46"/>
      <c r="F18764" s="36"/>
      <c r="G18764" s="45"/>
    </row>
    <row r="18765" spans="1:7" s="12" customFormat="1">
      <c r="A18765" s="41"/>
      <c r="B18765" s="36"/>
      <c r="C18765" s="52"/>
      <c r="D18765" s="42"/>
      <c r="E18765" s="46"/>
      <c r="F18765" s="36"/>
      <c r="G18765" s="45"/>
    </row>
    <row r="18766" spans="1:7" s="12" customFormat="1">
      <c r="A18766" s="41"/>
      <c r="B18766" s="36"/>
      <c r="C18766" s="52"/>
      <c r="D18766" s="42"/>
      <c r="E18766" s="46"/>
      <c r="F18766" s="36"/>
      <c r="G18766" s="45"/>
    </row>
    <row r="18767" spans="1:7" s="12" customFormat="1">
      <c r="A18767" s="41"/>
      <c r="B18767" s="36"/>
      <c r="C18767" s="52"/>
      <c r="D18767" s="42"/>
      <c r="E18767" s="46"/>
      <c r="F18767" s="36"/>
      <c r="G18767" s="45"/>
    </row>
    <row r="18768" spans="1:7" s="12" customFormat="1">
      <c r="A18768" s="41"/>
      <c r="B18768" s="36"/>
      <c r="C18768" s="52"/>
      <c r="D18768" s="42"/>
      <c r="E18768" s="46"/>
      <c r="F18768" s="36"/>
      <c r="G18768" s="45"/>
    </row>
    <row r="18769" spans="1:7" s="12" customFormat="1">
      <c r="A18769" s="41"/>
      <c r="B18769" s="36"/>
      <c r="C18769" s="52"/>
      <c r="D18769" s="42"/>
      <c r="E18769" s="46"/>
      <c r="F18769" s="36"/>
      <c r="G18769" s="45"/>
    </row>
    <row r="18770" spans="1:7" s="12" customFormat="1">
      <c r="A18770" s="41"/>
      <c r="B18770" s="36"/>
      <c r="C18770" s="52"/>
      <c r="D18770" s="42"/>
      <c r="E18770" s="46"/>
      <c r="F18770" s="36"/>
      <c r="G18770" s="45"/>
    </row>
    <row r="18771" spans="1:7" s="12" customFormat="1">
      <c r="A18771" s="41"/>
      <c r="B18771" s="36"/>
      <c r="C18771" s="52"/>
      <c r="D18771" s="42"/>
      <c r="E18771" s="46"/>
      <c r="F18771" s="36"/>
      <c r="G18771" s="45"/>
    </row>
    <row r="18772" spans="1:7" s="12" customFormat="1">
      <c r="A18772" s="41"/>
      <c r="B18772" s="36"/>
      <c r="C18772" s="52"/>
      <c r="D18772" s="42"/>
      <c r="E18772" s="46"/>
      <c r="F18772" s="36"/>
      <c r="G18772" s="45"/>
    </row>
    <row r="18773" spans="1:7" s="12" customFormat="1">
      <c r="A18773" s="41"/>
      <c r="B18773" s="36"/>
      <c r="C18773" s="52"/>
      <c r="D18773" s="42"/>
      <c r="E18773" s="46"/>
      <c r="F18773" s="36"/>
      <c r="G18773" s="45"/>
    </row>
    <row r="18774" spans="1:7" s="12" customFormat="1">
      <c r="A18774" s="41"/>
      <c r="B18774" s="36"/>
      <c r="C18774" s="52"/>
      <c r="D18774" s="42"/>
      <c r="E18774" s="46"/>
      <c r="F18774" s="36"/>
      <c r="G18774" s="45"/>
    </row>
    <row r="18775" spans="1:7" s="12" customFormat="1">
      <c r="A18775" s="41"/>
      <c r="B18775" s="36"/>
      <c r="C18775" s="52"/>
      <c r="D18775" s="42"/>
      <c r="E18775" s="46"/>
      <c r="F18775" s="36"/>
      <c r="G18775" s="45"/>
    </row>
    <row r="18776" spans="1:7" s="12" customFormat="1">
      <c r="A18776" s="41"/>
      <c r="B18776" s="36"/>
      <c r="C18776" s="52"/>
      <c r="D18776" s="42"/>
      <c r="E18776" s="46"/>
      <c r="F18776" s="36"/>
      <c r="G18776" s="45"/>
    </row>
    <row r="18777" spans="1:7" s="12" customFormat="1">
      <c r="A18777" s="41"/>
      <c r="B18777" s="36"/>
      <c r="C18777" s="52"/>
      <c r="D18777" s="42"/>
      <c r="E18777" s="46"/>
      <c r="F18777" s="36"/>
      <c r="G18777" s="45"/>
    </row>
    <row r="18778" spans="1:7" s="12" customFormat="1">
      <c r="A18778" s="41"/>
      <c r="B18778" s="36"/>
      <c r="C18778" s="52"/>
      <c r="D18778" s="42"/>
      <c r="E18778" s="46"/>
      <c r="F18778" s="36"/>
      <c r="G18778" s="45"/>
    </row>
    <row r="18779" spans="1:7" s="12" customFormat="1">
      <c r="A18779" s="41"/>
      <c r="B18779" s="36"/>
      <c r="C18779" s="52"/>
      <c r="D18779" s="42"/>
      <c r="E18779" s="46"/>
      <c r="F18779" s="36"/>
      <c r="G18779" s="45"/>
    </row>
    <row r="18780" spans="1:7" s="12" customFormat="1">
      <c r="A18780" s="41"/>
      <c r="B18780" s="36"/>
      <c r="C18780" s="52"/>
      <c r="D18780" s="42"/>
      <c r="E18780" s="46"/>
      <c r="F18780" s="36"/>
      <c r="G18780" s="45"/>
    </row>
    <row r="18781" spans="1:7" s="12" customFormat="1">
      <c r="A18781" s="41"/>
      <c r="B18781" s="36"/>
      <c r="C18781" s="52"/>
      <c r="D18781" s="42"/>
      <c r="E18781" s="46"/>
      <c r="F18781" s="36"/>
      <c r="G18781" s="45"/>
    </row>
    <row r="18782" spans="1:7" s="12" customFormat="1">
      <c r="A18782" s="41"/>
      <c r="B18782" s="36"/>
      <c r="C18782" s="52"/>
      <c r="D18782" s="42"/>
      <c r="E18782" s="46"/>
      <c r="F18782" s="36"/>
      <c r="G18782" s="45"/>
    </row>
    <row r="18783" spans="1:7" s="12" customFormat="1">
      <c r="A18783" s="41"/>
      <c r="B18783" s="36"/>
      <c r="C18783" s="52"/>
      <c r="D18783" s="42"/>
      <c r="E18783" s="46"/>
      <c r="F18783" s="36"/>
      <c r="G18783" s="45"/>
    </row>
    <row r="18784" spans="1:7" s="12" customFormat="1">
      <c r="A18784" s="41"/>
      <c r="B18784" s="36"/>
      <c r="C18784" s="52"/>
      <c r="D18784" s="42"/>
      <c r="E18784" s="46"/>
      <c r="F18784" s="36"/>
      <c r="G18784" s="45"/>
    </row>
    <row r="18785" spans="1:7" s="12" customFormat="1">
      <c r="A18785" s="41"/>
      <c r="B18785" s="36"/>
      <c r="C18785" s="52"/>
      <c r="D18785" s="42"/>
      <c r="E18785" s="46"/>
      <c r="F18785" s="36"/>
      <c r="G18785" s="45"/>
    </row>
    <row r="18786" spans="1:7" s="12" customFormat="1">
      <c r="A18786" s="41"/>
      <c r="B18786" s="36"/>
      <c r="C18786" s="52"/>
      <c r="D18786" s="42"/>
      <c r="E18786" s="46"/>
      <c r="F18786" s="36"/>
      <c r="G18786" s="45"/>
    </row>
    <row r="18787" spans="1:7" s="12" customFormat="1">
      <c r="A18787" s="41"/>
      <c r="B18787" s="36"/>
      <c r="C18787" s="52"/>
      <c r="D18787" s="42"/>
      <c r="E18787" s="46"/>
      <c r="F18787" s="36"/>
      <c r="G18787" s="45"/>
    </row>
    <row r="18788" spans="1:7" s="12" customFormat="1">
      <c r="A18788" s="41"/>
      <c r="B18788" s="36"/>
      <c r="C18788" s="52"/>
      <c r="D18788" s="42"/>
      <c r="E18788" s="46"/>
      <c r="F18788" s="36"/>
      <c r="G18788" s="45"/>
    </row>
    <row r="18789" spans="1:7" s="12" customFormat="1">
      <c r="A18789" s="41"/>
      <c r="B18789" s="36"/>
      <c r="C18789" s="52"/>
      <c r="D18789" s="42"/>
      <c r="E18789" s="46"/>
      <c r="F18789" s="36"/>
      <c r="G18789" s="45"/>
    </row>
    <row r="18790" spans="1:7" s="12" customFormat="1">
      <c r="A18790" s="41"/>
      <c r="B18790" s="36"/>
      <c r="C18790" s="52"/>
      <c r="D18790" s="42"/>
      <c r="E18790" s="46"/>
      <c r="F18790" s="36"/>
      <c r="G18790" s="45"/>
    </row>
    <row r="18791" spans="1:7" s="12" customFormat="1">
      <c r="A18791" s="41"/>
      <c r="B18791" s="36"/>
      <c r="C18791" s="52"/>
      <c r="D18791" s="42"/>
      <c r="E18791" s="46"/>
      <c r="F18791" s="36"/>
      <c r="G18791" s="45"/>
    </row>
    <row r="18792" spans="1:7" s="12" customFormat="1">
      <c r="A18792" s="41"/>
      <c r="B18792" s="36"/>
      <c r="C18792" s="52"/>
      <c r="D18792" s="42"/>
      <c r="E18792" s="46"/>
      <c r="F18792" s="36"/>
      <c r="G18792" s="45"/>
    </row>
    <row r="18793" spans="1:7" s="12" customFormat="1">
      <c r="A18793" s="41"/>
      <c r="B18793" s="36"/>
      <c r="C18793" s="52"/>
      <c r="D18793" s="42"/>
      <c r="E18793" s="46"/>
      <c r="F18793" s="36"/>
      <c r="G18793" s="45"/>
    </row>
    <row r="18794" spans="1:7" s="12" customFormat="1">
      <c r="A18794" s="41"/>
      <c r="B18794" s="36"/>
      <c r="C18794" s="52"/>
      <c r="D18794" s="42"/>
      <c r="E18794" s="46"/>
      <c r="F18794" s="36"/>
      <c r="G18794" s="45"/>
    </row>
    <row r="18795" spans="1:7" s="12" customFormat="1">
      <c r="A18795" s="41"/>
      <c r="B18795" s="36"/>
      <c r="C18795" s="52"/>
      <c r="D18795" s="42"/>
      <c r="E18795" s="46"/>
      <c r="F18795" s="36"/>
      <c r="G18795" s="45"/>
    </row>
    <row r="18796" spans="1:7" s="12" customFormat="1">
      <c r="A18796" s="41"/>
      <c r="B18796" s="36"/>
      <c r="C18796" s="52"/>
      <c r="D18796" s="42"/>
      <c r="E18796" s="46"/>
      <c r="F18796" s="36"/>
      <c r="G18796" s="45"/>
    </row>
    <row r="18797" spans="1:7" s="12" customFormat="1">
      <c r="A18797" s="41"/>
      <c r="B18797" s="36"/>
      <c r="C18797" s="52"/>
      <c r="D18797" s="42"/>
      <c r="E18797" s="46"/>
      <c r="F18797" s="36"/>
      <c r="G18797" s="45"/>
    </row>
    <row r="18798" spans="1:7" s="12" customFormat="1">
      <c r="A18798" s="41"/>
      <c r="B18798" s="36"/>
      <c r="C18798" s="52"/>
      <c r="D18798" s="42"/>
      <c r="E18798" s="46"/>
      <c r="F18798" s="36"/>
      <c r="G18798" s="45"/>
    </row>
    <row r="18799" spans="1:7" s="12" customFormat="1">
      <c r="A18799" s="41"/>
      <c r="B18799" s="36"/>
      <c r="C18799" s="52"/>
      <c r="D18799" s="42"/>
      <c r="E18799" s="46"/>
      <c r="F18799" s="36"/>
      <c r="G18799" s="45"/>
    </row>
    <row r="18800" spans="1:7" s="12" customFormat="1">
      <c r="A18800" s="41"/>
      <c r="B18800" s="36"/>
      <c r="C18800" s="52"/>
      <c r="D18800" s="42"/>
      <c r="E18800" s="46"/>
      <c r="F18800" s="36"/>
      <c r="G18800" s="45"/>
    </row>
    <row r="18801" spans="1:7" s="12" customFormat="1">
      <c r="A18801" s="41"/>
      <c r="B18801" s="36"/>
      <c r="C18801" s="52"/>
      <c r="D18801" s="42"/>
      <c r="E18801" s="46"/>
      <c r="F18801" s="36"/>
      <c r="G18801" s="45"/>
    </row>
    <row r="18802" spans="1:7" s="12" customFormat="1">
      <c r="A18802" s="41"/>
      <c r="B18802" s="36"/>
      <c r="C18802" s="52"/>
      <c r="D18802" s="42"/>
      <c r="E18802" s="46"/>
      <c r="F18802" s="36"/>
      <c r="G18802" s="45"/>
    </row>
    <row r="18803" spans="1:7" s="12" customFormat="1">
      <c r="A18803" s="41"/>
      <c r="B18803" s="36"/>
      <c r="C18803" s="52"/>
      <c r="D18803" s="42"/>
      <c r="E18803" s="46"/>
      <c r="F18803" s="36"/>
      <c r="G18803" s="45"/>
    </row>
    <row r="18804" spans="1:7" s="12" customFormat="1">
      <c r="A18804" s="41"/>
      <c r="B18804" s="36"/>
      <c r="C18804" s="52"/>
      <c r="D18804" s="42"/>
      <c r="E18804" s="46"/>
      <c r="F18804" s="36"/>
      <c r="G18804" s="45"/>
    </row>
    <row r="18805" spans="1:7" s="12" customFormat="1">
      <c r="A18805" s="41"/>
      <c r="B18805" s="36"/>
      <c r="C18805" s="52"/>
      <c r="D18805" s="42"/>
      <c r="E18805" s="46"/>
      <c r="F18805" s="36"/>
      <c r="G18805" s="45"/>
    </row>
    <row r="18806" spans="1:7" s="12" customFormat="1">
      <c r="A18806" s="41"/>
      <c r="B18806" s="36"/>
      <c r="C18806" s="52"/>
      <c r="D18806" s="42"/>
      <c r="E18806" s="46"/>
      <c r="F18806" s="36"/>
      <c r="G18806" s="45"/>
    </row>
    <row r="18807" spans="1:7" s="12" customFormat="1">
      <c r="A18807" s="41"/>
      <c r="B18807" s="36"/>
      <c r="C18807" s="52"/>
      <c r="D18807" s="42"/>
      <c r="E18807" s="46"/>
      <c r="F18807" s="36"/>
      <c r="G18807" s="45"/>
    </row>
    <row r="18808" spans="1:7" s="12" customFormat="1">
      <c r="A18808" s="41"/>
      <c r="B18808" s="36"/>
      <c r="C18808" s="52"/>
      <c r="D18808" s="42"/>
      <c r="E18808" s="46"/>
      <c r="F18808" s="36"/>
      <c r="G18808" s="45"/>
    </row>
    <row r="18809" spans="1:7" s="12" customFormat="1">
      <c r="A18809" s="41"/>
      <c r="B18809" s="36"/>
      <c r="C18809" s="52"/>
      <c r="D18809" s="42"/>
      <c r="E18809" s="46"/>
      <c r="F18809" s="36"/>
      <c r="G18809" s="45"/>
    </row>
    <row r="18810" spans="1:7" s="12" customFormat="1">
      <c r="A18810" s="41"/>
      <c r="B18810" s="36"/>
      <c r="C18810" s="52"/>
      <c r="D18810" s="42"/>
      <c r="E18810" s="46"/>
      <c r="F18810" s="36"/>
      <c r="G18810" s="45"/>
    </row>
    <row r="18811" spans="1:7" s="12" customFormat="1">
      <c r="A18811" s="41"/>
      <c r="B18811" s="36"/>
      <c r="C18811" s="52"/>
      <c r="D18811" s="42"/>
      <c r="E18811" s="46"/>
      <c r="F18811" s="36"/>
      <c r="G18811" s="45"/>
    </row>
    <row r="18812" spans="1:7" s="12" customFormat="1">
      <c r="A18812" s="41"/>
      <c r="B18812" s="36"/>
      <c r="C18812" s="52"/>
      <c r="D18812" s="42"/>
      <c r="E18812" s="46"/>
      <c r="F18812" s="36"/>
      <c r="G18812" s="45"/>
    </row>
    <row r="18813" spans="1:7" s="12" customFormat="1">
      <c r="A18813" s="41"/>
      <c r="B18813" s="36"/>
      <c r="C18813" s="52"/>
      <c r="D18813" s="42"/>
      <c r="E18813" s="46"/>
      <c r="F18813" s="36"/>
      <c r="G18813" s="45"/>
    </row>
    <row r="18814" spans="1:7" s="12" customFormat="1">
      <c r="A18814" s="41"/>
      <c r="B18814" s="36"/>
      <c r="C18814" s="52"/>
      <c r="D18814" s="42"/>
      <c r="E18814" s="46"/>
      <c r="F18814" s="36"/>
      <c r="G18814" s="45"/>
    </row>
    <row r="18815" spans="1:7" s="12" customFormat="1">
      <c r="A18815" s="41"/>
      <c r="B18815" s="36"/>
      <c r="C18815" s="52"/>
      <c r="D18815" s="42"/>
      <c r="E18815" s="46"/>
      <c r="F18815" s="36"/>
      <c r="G18815" s="45"/>
    </row>
    <row r="18816" spans="1:7" s="12" customFormat="1">
      <c r="A18816" s="41"/>
      <c r="B18816" s="36"/>
      <c r="C18816" s="52"/>
      <c r="D18816" s="42"/>
      <c r="E18816" s="46"/>
      <c r="F18816" s="36"/>
      <c r="G18816" s="45"/>
    </row>
    <row r="18817" spans="1:7" s="12" customFormat="1">
      <c r="A18817" s="41"/>
      <c r="B18817" s="36"/>
      <c r="C18817" s="52"/>
      <c r="D18817" s="42"/>
      <c r="E18817" s="46"/>
      <c r="F18817" s="36"/>
      <c r="G18817" s="45"/>
    </row>
    <row r="18818" spans="1:7" s="12" customFormat="1">
      <c r="A18818" s="41"/>
      <c r="B18818" s="36"/>
      <c r="C18818" s="52"/>
      <c r="D18818" s="42"/>
      <c r="E18818" s="46"/>
      <c r="F18818" s="36"/>
      <c r="G18818" s="45"/>
    </row>
    <row r="18819" spans="1:7" s="12" customFormat="1">
      <c r="A18819" s="41"/>
      <c r="B18819" s="36"/>
      <c r="C18819" s="52"/>
      <c r="D18819" s="42"/>
      <c r="E18819" s="46"/>
      <c r="F18819" s="36"/>
      <c r="G18819" s="45"/>
    </row>
    <row r="18820" spans="1:7" s="12" customFormat="1">
      <c r="A18820" s="41"/>
      <c r="B18820" s="36"/>
      <c r="C18820" s="52"/>
      <c r="D18820" s="42"/>
      <c r="E18820" s="46"/>
      <c r="F18820" s="36"/>
      <c r="G18820" s="45"/>
    </row>
    <row r="18821" spans="1:7" s="12" customFormat="1">
      <c r="A18821" s="41"/>
      <c r="B18821" s="36"/>
      <c r="C18821" s="52"/>
      <c r="D18821" s="42"/>
      <c r="E18821" s="46"/>
      <c r="F18821" s="36"/>
      <c r="G18821" s="45"/>
    </row>
    <row r="18822" spans="1:7" s="12" customFormat="1">
      <c r="A18822" s="41"/>
      <c r="B18822" s="36"/>
      <c r="C18822" s="52"/>
      <c r="D18822" s="42"/>
      <c r="E18822" s="46"/>
      <c r="F18822" s="36"/>
      <c r="G18822" s="45"/>
    </row>
    <row r="18823" spans="1:7" s="12" customFormat="1">
      <c r="A18823" s="41"/>
      <c r="B18823" s="36"/>
      <c r="C18823" s="52"/>
      <c r="D18823" s="42"/>
      <c r="E18823" s="46"/>
      <c r="F18823" s="36"/>
      <c r="G18823" s="45"/>
    </row>
    <row r="18824" spans="1:7" s="12" customFormat="1">
      <c r="A18824" s="41"/>
      <c r="B18824" s="36"/>
      <c r="C18824" s="52"/>
      <c r="D18824" s="42"/>
      <c r="E18824" s="46"/>
      <c r="F18824" s="36"/>
      <c r="G18824" s="45"/>
    </row>
    <row r="18825" spans="1:7" s="12" customFormat="1">
      <c r="A18825" s="41"/>
      <c r="B18825" s="36"/>
      <c r="C18825" s="52"/>
      <c r="D18825" s="42"/>
      <c r="E18825" s="46"/>
      <c r="F18825" s="36"/>
      <c r="G18825" s="45"/>
    </row>
    <row r="18826" spans="1:7" s="12" customFormat="1">
      <c r="A18826" s="41"/>
      <c r="B18826" s="36"/>
      <c r="C18826" s="52"/>
      <c r="D18826" s="42"/>
      <c r="E18826" s="46"/>
      <c r="F18826" s="36"/>
      <c r="G18826" s="45"/>
    </row>
    <row r="18827" spans="1:7" s="12" customFormat="1">
      <c r="A18827" s="41"/>
      <c r="B18827" s="36"/>
      <c r="C18827" s="52"/>
      <c r="D18827" s="42"/>
      <c r="E18827" s="46"/>
      <c r="F18827" s="36"/>
      <c r="G18827" s="45"/>
    </row>
    <row r="18828" spans="1:7" s="12" customFormat="1">
      <c r="A18828" s="41"/>
      <c r="B18828" s="36"/>
      <c r="C18828" s="52"/>
      <c r="D18828" s="42"/>
      <c r="E18828" s="46"/>
      <c r="F18828" s="36"/>
      <c r="G18828" s="45"/>
    </row>
    <row r="18829" spans="1:7" s="12" customFormat="1">
      <c r="A18829" s="41"/>
      <c r="B18829" s="36"/>
      <c r="C18829" s="52"/>
      <c r="D18829" s="42"/>
      <c r="E18829" s="46"/>
      <c r="F18829" s="36"/>
      <c r="G18829" s="45"/>
    </row>
    <row r="18830" spans="1:7" s="12" customFormat="1">
      <c r="A18830" s="41"/>
      <c r="B18830" s="36"/>
      <c r="C18830" s="52"/>
      <c r="D18830" s="42"/>
      <c r="E18830" s="46"/>
      <c r="F18830" s="36"/>
      <c r="G18830" s="45"/>
    </row>
    <row r="18831" spans="1:7" s="12" customFormat="1">
      <c r="A18831" s="41"/>
      <c r="B18831" s="36"/>
      <c r="C18831" s="52"/>
      <c r="D18831" s="42"/>
      <c r="E18831" s="46"/>
      <c r="F18831" s="36"/>
      <c r="G18831" s="45"/>
    </row>
    <row r="18832" spans="1:7" s="12" customFormat="1">
      <c r="A18832" s="41"/>
      <c r="B18832" s="36"/>
      <c r="C18832" s="52"/>
      <c r="D18832" s="42"/>
      <c r="E18832" s="46"/>
      <c r="F18832" s="36"/>
      <c r="G18832" s="45"/>
    </row>
    <row r="18833" spans="1:7" s="12" customFormat="1">
      <c r="A18833" s="41"/>
      <c r="B18833" s="36"/>
      <c r="C18833" s="52"/>
      <c r="D18833" s="42"/>
      <c r="E18833" s="46"/>
      <c r="F18833" s="36"/>
      <c r="G18833" s="45"/>
    </row>
    <row r="18834" spans="1:7" s="12" customFormat="1">
      <c r="A18834" s="41"/>
      <c r="B18834" s="36"/>
      <c r="C18834" s="52"/>
      <c r="D18834" s="42"/>
      <c r="E18834" s="46"/>
      <c r="F18834" s="36"/>
      <c r="G18834" s="45"/>
    </row>
    <row r="18835" spans="1:7" s="12" customFormat="1">
      <c r="A18835" s="41"/>
      <c r="B18835" s="36"/>
      <c r="C18835" s="52"/>
      <c r="D18835" s="42"/>
      <c r="E18835" s="46"/>
      <c r="F18835" s="36"/>
      <c r="G18835" s="45"/>
    </row>
    <row r="18836" spans="1:7" s="12" customFormat="1">
      <c r="A18836" s="41"/>
      <c r="B18836" s="36"/>
      <c r="C18836" s="52"/>
      <c r="D18836" s="42"/>
      <c r="E18836" s="46"/>
      <c r="F18836" s="36"/>
      <c r="G18836" s="45"/>
    </row>
    <row r="18837" spans="1:7" s="12" customFormat="1">
      <c r="A18837" s="41"/>
      <c r="B18837" s="36"/>
      <c r="C18837" s="52"/>
      <c r="D18837" s="42"/>
      <c r="E18837" s="46"/>
      <c r="F18837" s="36"/>
      <c r="G18837" s="45"/>
    </row>
    <row r="18838" spans="1:7" s="12" customFormat="1">
      <c r="A18838" s="41"/>
      <c r="B18838" s="36"/>
      <c r="C18838" s="52"/>
      <c r="D18838" s="42"/>
      <c r="E18838" s="46"/>
      <c r="F18838" s="36"/>
      <c r="G18838" s="45"/>
    </row>
    <row r="18839" spans="1:7" s="12" customFormat="1">
      <c r="A18839" s="41"/>
      <c r="B18839" s="36"/>
      <c r="C18839" s="52"/>
      <c r="D18839" s="42"/>
      <c r="E18839" s="46"/>
      <c r="F18839" s="36"/>
      <c r="G18839" s="45"/>
    </row>
    <row r="18840" spans="1:7" s="12" customFormat="1">
      <c r="A18840" s="41"/>
      <c r="B18840" s="36"/>
      <c r="C18840" s="52"/>
      <c r="D18840" s="42"/>
      <c r="E18840" s="46"/>
      <c r="F18840" s="36"/>
      <c r="G18840" s="45"/>
    </row>
    <row r="18841" spans="1:7" s="12" customFormat="1">
      <c r="A18841" s="41"/>
      <c r="B18841" s="36"/>
      <c r="C18841" s="52"/>
      <c r="D18841" s="42"/>
      <c r="E18841" s="46"/>
      <c r="F18841" s="36"/>
      <c r="G18841" s="45"/>
    </row>
    <row r="18842" spans="1:7" s="12" customFormat="1">
      <c r="A18842" s="41"/>
      <c r="B18842" s="36"/>
      <c r="C18842" s="52"/>
      <c r="D18842" s="42"/>
      <c r="E18842" s="46"/>
      <c r="F18842" s="36"/>
      <c r="G18842" s="45"/>
    </row>
    <row r="18843" spans="1:7" s="12" customFormat="1">
      <c r="A18843" s="41"/>
      <c r="B18843" s="36"/>
      <c r="C18843" s="52"/>
      <c r="D18843" s="42"/>
      <c r="E18843" s="46"/>
      <c r="F18843" s="36"/>
      <c r="G18843" s="45"/>
    </row>
    <row r="18844" spans="1:7" s="12" customFormat="1">
      <c r="A18844" s="41"/>
      <c r="B18844" s="36"/>
      <c r="C18844" s="52"/>
      <c r="D18844" s="42"/>
      <c r="E18844" s="46"/>
      <c r="F18844" s="36"/>
      <c r="G18844" s="45"/>
    </row>
    <row r="18845" spans="1:7" s="12" customFormat="1">
      <c r="A18845" s="41"/>
      <c r="B18845" s="36"/>
      <c r="C18845" s="52"/>
      <c r="D18845" s="42"/>
      <c r="E18845" s="46"/>
      <c r="F18845" s="36"/>
      <c r="G18845" s="45"/>
    </row>
    <row r="18846" spans="1:7" s="12" customFormat="1">
      <c r="A18846" s="41"/>
      <c r="B18846" s="36"/>
      <c r="C18846" s="52"/>
      <c r="D18846" s="42"/>
      <c r="E18846" s="46"/>
      <c r="F18846" s="36"/>
      <c r="G18846" s="45"/>
    </row>
    <row r="18847" spans="1:7" s="12" customFormat="1">
      <c r="A18847" s="41"/>
      <c r="B18847" s="36"/>
      <c r="C18847" s="52"/>
      <c r="D18847" s="42"/>
      <c r="E18847" s="46"/>
      <c r="F18847" s="36"/>
      <c r="G18847" s="45"/>
    </row>
    <row r="18848" spans="1:7" s="12" customFormat="1">
      <c r="A18848" s="41"/>
      <c r="B18848" s="36"/>
      <c r="C18848" s="52"/>
      <c r="D18848" s="42"/>
      <c r="E18848" s="46"/>
      <c r="F18848" s="36"/>
      <c r="G18848" s="45"/>
    </row>
    <row r="18849" spans="1:7" s="12" customFormat="1">
      <c r="A18849" s="41"/>
      <c r="B18849" s="36"/>
      <c r="C18849" s="52"/>
      <c r="D18849" s="42"/>
      <c r="E18849" s="46"/>
      <c r="F18849" s="36"/>
      <c r="G18849" s="45"/>
    </row>
    <row r="18850" spans="1:7" s="12" customFormat="1">
      <c r="A18850" s="41"/>
      <c r="B18850" s="36"/>
      <c r="C18850" s="52"/>
      <c r="D18850" s="42"/>
      <c r="E18850" s="46"/>
      <c r="F18850" s="36"/>
      <c r="G18850" s="45"/>
    </row>
    <row r="18851" spans="1:7" s="12" customFormat="1">
      <c r="A18851" s="41"/>
      <c r="B18851" s="36"/>
      <c r="C18851" s="52"/>
      <c r="D18851" s="42"/>
      <c r="E18851" s="46"/>
      <c r="F18851" s="36"/>
      <c r="G18851" s="45"/>
    </row>
    <row r="18852" spans="1:7" s="12" customFormat="1">
      <c r="A18852" s="41"/>
      <c r="B18852" s="36"/>
      <c r="C18852" s="52"/>
      <c r="D18852" s="42"/>
      <c r="E18852" s="46"/>
      <c r="F18852" s="36"/>
      <c r="G18852" s="45"/>
    </row>
    <row r="18853" spans="1:7" s="12" customFormat="1">
      <c r="A18853" s="41"/>
      <c r="B18853" s="36"/>
      <c r="C18853" s="52"/>
      <c r="D18853" s="42"/>
      <c r="E18853" s="46"/>
      <c r="F18853" s="36"/>
      <c r="G18853" s="45"/>
    </row>
    <row r="18854" spans="1:7" s="12" customFormat="1">
      <c r="A18854" s="41"/>
      <c r="B18854" s="36"/>
      <c r="C18854" s="52"/>
      <c r="D18854" s="42"/>
      <c r="E18854" s="46"/>
      <c r="F18854" s="36"/>
      <c r="G18854" s="45"/>
    </row>
    <row r="18855" spans="1:7" s="12" customFormat="1">
      <c r="A18855" s="41"/>
      <c r="B18855" s="36"/>
      <c r="C18855" s="52"/>
      <c r="D18855" s="42"/>
      <c r="E18855" s="46"/>
      <c r="F18855" s="36"/>
      <c r="G18855" s="45"/>
    </row>
    <row r="18856" spans="1:7" s="12" customFormat="1">
      <c r="A18856" s="41"/>
      <c r="B18856" s="36"/>
      <c r="C18856" s="52"/>
      <c r="D18856" s="42"/>
      <c r="E18856" s="46"/>
      <c r="F18856" s="36"/>
      <c r="G18856" s="45"/>
    </row>
    <row r="18857" spans="1:7" s="12" customFormat="1">
      <c r="A18857" s="41"/>
      <c r="B18857" s="36"/>
      <c r="C18857" s="52"/>
      <c r="D18857" s="42"/>
      <c r="E18857" s="46"/>
      <c r="F18857" s="36"/>
      <c r="G18857" s="45"/>
    </row>
    <row r="18858" spans="1:7" s="12" customFormat="1">
      <c r="A18858" s="41"/>
      <c r="B18858" s="36"/>
      <c r="C18858" s="52"/>
      <c r="D18858" s="42"/>
      <c r="E18858" s="46"/>
      <c r="F18858" s="36"/>
      <c r="G18858" s="45"/>
    </row>
    <row r="18859" spans="1:7" s="12" customFormat="1">
      <c r="A18859" s="41"/>
      <c r="B18859" s="36"/>
      <c r="C18859" s="52"/>
      <c r="D18859" s="42"/>
      <c r="E18859" s="46"/>
      <c r="F18859" s="36"/>
      <c r="G18859" s="45"/>
    </row>
    <row r="18860" spans="1:7" s="12" customFormat="1">
      <c r="A18860" s="41"/>
      <c r="B18860" s="36"/>
      <c r="C18860" s="52"/>
      <c r="D18860" s="42"/>
      <c r="E18860" s="46"/>
      <c r="F18860" s="36"/>
      <c r="G18860" s="45"/>
    </row>
    <row r="18861" spans="1:7" s="12" customFormat="1">
      <c r="A18861" s="41"/>
      <c r="B18861" s="36"/>
      <c r="C18861" s="52"/>
      <c r="D18861" s="42"/>
      <c r="E18861" s="46"/>
      <c r="F18861" s="36"/>
      <c r="G18861" s="45"/>
    </row>
    <row r="18862" spans="1:7" s="12" customFormat="1">
      <c r="A18862" s="41"/>
      <c r="B18862" s="36"/>
      <c r="C18862" s="52"/>
      <c r="D18862" s="42"/>
      <c r="E18862" s="46"/>
      <c r="F18862" s="36"/>
      <c r="G18862" s="45"/>
    </row>
    <row r="18863" spans="1:7" s="12" customFormat="1">
      <c r="A18863" s="41"/>
      <c r="B18863" s="36"/>
      <c r="C18863" s="52"/>
      <c r="D18863" s="42"/>
      <c r="E18863" s="46"/>
      <c r="F18863" s="36"/>
      <c r="G18863" s="45"/>
    </row>
    <row r="18864" spans="1:7" s="12" customFormat="1">
      <c r="A18864" s="41"/>
      <c r="B18864" s="36"/>
      <c r="C18864" s="52"/>
      <c r="D18864" s="42"/>
      <c r="E18864" s="46"/>
      <c r="F18864" s="36"/>
      <c r="G18864" s="45"/>
    </row>
    <row r="18865" spans="1:7" s="12" customFormat="1">
      <c r="A18865" s="41"/>
      <c r="B18865" s="36"/>
      <c r="C18865" s="52"/>
      <c r="D18865" s="42"/>
      <c r="E18865" s="46"/>
      <c r="F18865" s="36"/>
      <c r="G18865" s="45"/>
    </row>
    <row r="18866" spans="1:7" s="12" customFormat="1">
      <c r="A18866" s="41"/>
      <c r="B18866" s="36"/>
      <c r="C18866" s="52"/>
      <c r="D18866" s="42"/>
      <c r="E18866" s="46"/>
      <c r="F18866" s="36"/>
      <c r="G18866" s="45"/>
    </row>
    <row r="18867" spans="1:7" s="12" customFormat="1">
      <c r="A18867" s="41"/>
      <c r="B18867" s="36"/>
      <c r="C18867" s="52"/>
      <c r="D18867" s="42"/>
      <c r="E18867" s="46"/>
      <c r="F18867" s="36"/>
      <c r="G18867" s="45"/>
    </row>
    <row r="18868" spans="1:7" s="12" customFormat="1">
      <c r="A18868" s="41"/>
      <c r="B18868" s="36"/>
      <c r="C18868" s="52"/>
      <c r="D18868" s="42"/>
      <c r="E18868" s="46"/>
      <c r="F18868" s="36"/>
      <c r="G18868" s="45"/>
    </row>
    <row r="18869" spans="1:7" s="12" customFormat="1">
      <c r="A18869" s="41"/>
      <c r="B18869" s="36"/>
      <c r="C18869" s="52"/>
      <c r="D18869" s="42"/>
      <c r="E18869" s="46"/>
      <c r="F18869" s="36"/>
      <c r="G18869" s="45"/>
    </row>
    <row r="18870" spans="1:7" s="12" customFormat="1">
      <c r="A18870" s="41"/>
      <c r="B18870" s="36"/>
      <c r="C18870" s="52"/>
      <c r="D18870" s="42"/>
      <c r="E18870" s="46"/>
      <c r="F18870" s="36"/>
      <c r="G18870" s="45"/>
    </row>
    <row r="18871" spans="1:7" s="12" customFormat="1">
      <c r="A18871" s="41"/>
      <c r="B18871" s="36"/>
      <c r="C18871" s="52"/>
      <c r="D18871" s="42"/>
      <c r="E18871" s="46"/>
      <c r="F18871" s="36"/>
      <c r="G18871" s="45"/>
    </row>
    <row r="18872" spans="1:7" s="12" customFormat="1">
      <c r="A18872" s="41"/>
      <c r="B18872" s="36"/>
      <c r="C18872" s="52"/>
      <c r="D18872" s="42"/>
      <c r="E18872" s="46"/>
      <c r="F18872" s="36"/>
      <c r="G18872" s="45"/>
    </row>
    <row r="18873" spans="1:7" s="12" customFormat="1">
      <c r="A18873" s="41"/>
      <c r="B18873" s="36"/>
      <c r="C18873" s="52"/>
      <c r="D18873" s="42"/>
      <c r="E18873" s="46"/>
      <c r="F18873" s="36"/>
      <c r="G18873" s="45"/>
    </row>
    <row r="18874" spans="1:7" s="12" customFormat="1">
      <c r="A18874" s="41"/>
      <c r="B18874" s="36"/>
      <c r="C18874" s="52"/>
      <c r="D18874" s="42"/>
      <c r="E18874" s="46"/>
      <c r="F18874" s="36"/>
      <c r="G18874" s="45"/>
    </row>
    <row r="18875" spans="1:7" s="12" customFormat="1">
      <c r="A18875" s="41"/>
      <c r="B18875" s="36"/>
      <c r="C18875" s="52"/>
      <c r="D18875" s="42"/>
      <c r="E18875" s="46"/>
      <c r="F18875" s="36"/>
      <c r="G18875" s="45"/>
    </row>
    <row r="18876" spans="1:7" s="12" customFormat="1">
      <c r="A18876" s="41"/>
      <c r="B18876" s="36"/>
      <c r="C18876" s="52"/>
      <c r="D18876" s="42"/>
      <c r="E18876" s="46"/>
      <c r="F18876" s="36"/>
      <c r="G18876" s="45"/>
    </row>
    <row r="18877" spans="1:7" s="12" customFormat="1">
      <c r="A18877" s="41"/>
      <c r="B18877" s="36"/>
      <c r="C18877" s="52"/>
      <c r="D18877" s="42"/>
      <c r="E18877" s="46"/>
      <c r="F18877" s="36"/>
      <c r="G18877" s="45"/>
    </row>
    <row r="18878" spans="1:7" s="12" customFormat="1">
      <c r="A18878" s="41"/>
      <c r="B18878" s="36"/>
      <c r="C18878" s="52"/>
      <c r="D18878" s="42"/>
      <c r="E18878" s="46"/>
      <c r="F18878" s="36"/>
      <c r="G18878" s="45"/>
    </row>
    <row r="18879" spans="1:7" s="12" customFormat="1">
      <c r="A18879" s="41"/>
      <c r="B18879" s="36"/>
      <c r="C18879" s="52"/>
      <c r="D18879" s="42"/>
      <c r="E18879" s="46"/>
      <c r="F18879" s="36"/>
      <c r="G18879" s="45"/>
    </row>
    <row r="18880" spans="1:7" s="12" customFormat="1">
      <c r="A18880" s="41"/>
      <c r="B18880" s="36"/>
      <c r="C18880" s="52"/>
      <c r="D18880" s="42"/>
      <c r="E18880" s="46"/>
      <c r="F18880" s="36"/>
      <c r="G18880" s="45"/>
    </row>
    <row r="18881" spans="1:7" s="12" customFormat="1">
      <c r="A18881" s="41"/>
      <c r="B18881" s="36"/>
      <c r="C18881" s="52"/>
      <c r="D18881" s="42"/>
      <c r="E18881" s="46"/>
      <c r="F18881" s="36"/>
      <c r="G18881" s="45"/>
    </row>
    <row r="18882" spans="1:7" s="12" customFormat="1">
      <c r="A18882" s="41"/>
      <c r="B18882" s="36"/>
      <c r="C18882" s="52"/>
      <c r="D18882" s="42"/>
      <c r="E18882" s="46"/>
      <c r="F18882" s="36"/>
      <c r="G18882" s="45"/>
    </row>
    <row r="18883" spans="1:7" s="12" customFormat="1">
      <c r="A18883" s="41"/>
      <c r="B18883" s="36"/>
      <c r="C18883" s="52"/>
      <c r="D18883" s="42"/>
      <c r="E18883" s="46"/>
      <c r="F18883" s="36"/>
      <c r="G18883" s="45"/>
    </row>
    <row r="18884" spans="1:7" s="12" customFormat="1">
      <c r="A18884" s="41"/>
      <c r="B18884" s="36"/>
      <c r="C18884" s="52"/>
      <c r="D18884" s="42"/>
      <c r="E18884" s="46"/>
      <c r="F18884" s="36"/>
      <c r="G18884" s="45"/>
    </row>
    <row r="18885" spans="1:7" s="12" customFormat="1">
      <c r="A18885" s="41"/>
      <c r="B18885" s="36"/>
      <c r="C18885" s="52"/>
      <c r="D18885" s="42"/>
      <c r="E18885" s="46"/>
      <c r="F18885" s="36"/>
      <c r="G18885" s="45"/>
    </row>
    <row r="18886" spans="1:7" s="12" customFormat="1">
      <c r="A18886" s="41"/>
      <c r="B18886" s="36"/>
      <c r="C18886" s="52"/>
      <c r="D18886" s="42"/>
      <c r="E18886" s="46"/>
      <c r="F18886" s="36"/>
      <c r="G18886" s="45"/>
    </row>
    <row r="18887" spans="1:7" s="12" customFormat="1">
      <c r="A18887" s="41"/>
      <c r="B18887" s="36"/>
      <c r="C18887" s="52"/>
      <c r="D18887" s="42"/>
      <c r="E18887" s="46"/>
      <c r="F18887" s="36"/>
      <c r="G18887" s="45"/>
    </row>
    <row r="18888" spans="1:7" s="12" customFormat="1">
      <c r="A18888" s="41"/>
      <c r="B18888" s="36"/>
      <c r="C18888" s="52"/>
      <c r="D18888" s="42"/>
      <c r="E18888" s="46"/>
      <c r="F18888" s="36"/>
      <c r="G18888" s="45"/>
    </row>
    <row r="18889" spans="1:7" s="12" customFormat="1">
      <c r="A18889" s="41"/>
      <c r="B18889" s="36"/>
      <c r="C18889" s="52"/>
      <c r="D18889" s="42"/>
      <c r="E18889" s="46"/>
      <c r="F18889" s="36"/>
      <c r="G18889" s="45"/>
    </row>
    <row r="18890" spans="1:7" s="12" customFormat="1">
      <c r="A18890" s="41"/>
      <c r="B18890" s="36"/>
      <c r="C18890" s="52"/>
      <c r="D18890" s="42"/>
      <c r="E18890" s="46"/>
      <c r="F18890" s="36"/>
      <c r="G18890" s="45"/>
    </row>
    <row r="18891" spans="1:7" s="12" customFormat="1">
      <c r="A18891" s="41"/>
      <c r="B18891" s="36"/>
      <c r="C18891" s="52"/>
      <c r="D18891" s="42"/>
      <c r="E18891" s="46"/>
      <c r="F18891" s="36"/>
      <c r="G18891" s="45"/>
    </row>
    <row r="18892" spans="1:7" s="12" customFormat="1">
      <c r="A18892" s="41"/>
      <c r="B18892" s="36"/>
      <c r="C18892" s="52"/>
      <c r="D18892" s="42"/>
      <c r="E18892" s="46"/>
      <c r="F18892" s="36"/>
      <c r="G18892" s="45"/>
    </row>
    <row r="18893" spans="1:7" s="12" customFormat="1">
      <c r="A18893" s="41"/>
      <c r="B18893" s="36"/>
      <c r="C18893" s="52"/>
      <c r="D18893" s="42"/>
      <c r="E18893" s="46"/>
      <c r="F18893" s="36"/>
      <c r="G18893" s="45"/>
    </row>
    <row r="18894" spans="1:7" s="12" customFormat="1">
      <c r="A18894" s="41"/>
      <c r="B18894" s="36"/>
      <c r="C18894" s="52"/>
      <c r="D18894" s="42"/>
      <c r="E18894" s="46"/>
      <c r="F18894" s="36"/>
      <c r="G18894" s="45"/>
    </row>
    <row r="18895" spans="1:7" s="12" customFormat="1">
      <c r="A18895" s="41"/>
      <c r="B18895" s="36"/>
      <c r="C18895" s="52"/>
      <c r="D18895" s="42"/>
      <c r="E18895" s="46"/>
      <c r="F18895" s="36"/>
      <c r="G18895" s="45"/>
    </row>
    <row r="18896" spans="1:7" s="12" customFormat="1">
      <c r="A18896" s="41"/>
      <c r="B18896" s="36"/>
      <c r="C18896" s="52"/>
      <c r="D18896" s="42"/>
      <c r="E18896" s="46"/>
      <c r="F18896" s="36"/>
      <c r="G18896" s="45"/>
    </row>
    <row r="18897" spans="1:7" s="12" customFormat="1">
      <c r="A18897" s="41"/>
      <c r="B18897" s="36"/>
      <c r="C18897" s="52"/>
      <c r="D18897" s="42"/>
      <c r="E18897" s="46"/>
      <c r="F18897" s="36"/>
      <c r="G18897" s="45"/>
    </row>
    <row r="18898" spans="1:7" s="12" customFormat="1">
      <c r="A18898" s="41"/>
      <c r="B18898" s="36"/>
      <c r="C18898" s="52"/>
      <c r="D18898" s="42"/>
      <c r="E18898" s="46"/>
      <c r="F18898" s="36"/>
      <c r="G18898" s="45"/>
    </row>
    <row r="18899" spans="1:7" s="12" customFormat="1">
      <c r="A18899" s="41"/>
      <c r="B18899" s="36"/>
      <c r="C18899" s="52"/>
      <c r="D18899" s="42"/>
      <c r="E18899" s="46"/>
      <c r="F18899" s="36"/>
      <c r="G18899" s="45"/>
    </row>
    <row r="18900" spans="1:7" s="12" customFormat="1">
      <c r="A18900" s="41"/>
      <c r="B18900" s="36"/>
      <c r="C18900" s="52"/>
      <c r="D18900" s="42"/>
      <c r="E18900" s="46"/>
      <c r="F18900" s="36"/>
      <c r="G18900" s="45"/>
    </row>
    <row r="18901" spans="1:7" s="12" customFormat="1">
      <c r="A18901" s="41"/>
      <c r="B18901" s="36"/>
      <c r="C18901" s="52"/>
      <c r="D18901" s="42"/>
      <c r="E18901" s="46"/>
      <c r="F18901" s="36"/>
      <c r="G18901" s="45"/>
    </row>
    <row r="18902" spans="1:7" s="12" customFormat="1">
      <c r="A18902" s="41"/>
      <c r="B18902" s="36"/>
      <c r="C18902" s="52"/>
      <c r="D18902" s="42"/>
      <c r="E18902" s="46"/>
      <c r="F18902" s="36"/>
      <c r="G18902" s="45"/>
    </row>
    <row r="18903" spans="1:7" s="12" customFormat="1">
      <c r="A18903" s="41"/>
      <c r="B18903" s="36"/>
      <c r="C18903" s="52"/>
      <c r="D18903" s="42"/>
      <c r="E18903" s="46"/>
      <c r="F18903" s="36"/>
      <c r="G18903" s="45"/>
    </row>
    <row r="18904" spans="1:7" s="12" customFormat="1">
      <c r="A18904" s="41"/>
      <c r="B18904" s="36"/>
      <c r="C18904" s="52"/>
      <c r="D18904" s="42"/>
      <c r="E18904" s="46"/>
      <c r="F18904" s="36"/>
      <c r="G18904" s="45"/>
    </row>
    <row r="18905" spans="1:7" s="12" customFormat="1">
      <c r="A18905" s="41"/>
      <c r="B18905" s="36"/>
      <c r="C18905" s="52"/>
      <c r="D18905" s="42"/>
      <c r="E18905" s="46"/>
      <c r="F18905" s="36"/>
      <c r="G18905" s="45"/>
    </row>
    <row r="18906" spans="1:7" s="12" customFormat="1">
      <c r="A18906" s="41"/>
      <c r="B18906" s="36"/>
      <c r="C18906" s="52"/>
      <c r="D18906" s="42"/>
      <c r="E18906" s="46"/>
      <c r="F18906" s="36"/>
      <c r="G18906" s="45"/>
    </row>
    <row r="18907" spans="1:7" s="12" customFormat="1">
      <c r="A18907" s="41"/>
      <c r="B18907" s="36"/>
      <c r="C18907" s="52"/>
      <c r="D18907" s="42"/>
      <c r="E18907" s="46"/>
      <c r="F18907" s="36"/>
      <c r="G18907" s="45"/>
    </row>
    <row r="18908" spans="1:7" s="12" customFormat="1">
      <c r="A18908" s="41"/>
      <c r="B18908" s="36"/>
      <c r="C18908" s="52"/>
      <c r="D18908" s="42"/>
      <c r="E18908" s="46"/>
      <c r="F18908" s="36"/>
      <c r="G18908" s="45"/>
    </row>
    <row r="18909" spans="1:7" s="12" customFormat="1">
      <c r="A18909" s="41"/>
      <c r="B18909" s="36"/>
      <c r="C18909" s="52"/>
      <c r="D18909" s="42"/>
      <c r="E18909" s="46"/>
      <c r="F18909" s="36"/>
      <c r="G18909" s="45"/>
    </row>
    <row r="18910" spans="1:7" s="12" customFormat="1">
      <c r="A18910" s="41"/>
      <c r="B18910" s="36"/>
      <c r="C18910" s="52"/>
      <c r="D18910" s="42"/>
      <c r="E18910" s="46"/>
      <c r="F18910" s="36"/>
      <c r="G18910" s="45"/>
    </row>
    <row r="18911" spans="1:7" s="12" customFormat="1">
      <c r="A18911" s="41"/>
      <c r="B18911" s="36"/>
      <c r="C18911" s="52"/>
      <c r="D18911" s="42"/>
      <c r="E18911" s="46"/>
      <c r="F18911" s="36"/>
      <c r="G18911" s="45"/>
    </row>
    <row r="18912" spans="1:7" s="12" customFormat="1">
      <c r="A18912" s="41"/>
      <c r="B18912" s="36"/>
      <c r="C18912" s="52"/>
      <c r="D18912" s="42"/>
      <c r="E18912" s="46"/>
      <c r="F18912" s="36"/>
      <c r="G18912" s="45"/>
    </row>
    <row r="18913" spans="1:7" s="12" customFormat="1">
      <c r="A18913" s="41"/>
      <c r="B18913" s="36"/>
      <c r="C18913" s="52"/>
      <c r="D18913" s="42"/>
      <c r="E18913" s="46"/>
      <c r="F18913" s="36"/>
      <c r="G18913" s="45"/>
    </row>
    <row r="18914" spans="1:7" s="12" customFormat="1">
      <c r="A18914" s="41"/>
      <c r="B18914" s="36"/>
      <c r="C18914" s="52"/>
      <c r="D18914" s="42"/>
      <c r="E18914" s="46"/>
      <c r="F18914" s="36"/>
      <c r="G18914" s="45"/>
    </row>
    <row r="18915" spans="1:7" s="12" customFormat="1">
      <c r="A18915" s="41"/>
      <c r="B18915" s="36"/>
      <c r="C18915" s="52"/>
      <c r="D18915" s="42"/>
      <c r="E18915" s="46"/>
      <c r="F18915" s="36"/>
      <c r="G18915" s="45"/>
    </row>
    <row r="18916" spans="1:7" s="12" customFormat="1">
      <c r="A18916" s="41"/>
      <c r="B18916" s="36"/>
      <c r="C18916" s="52"/>
      <c r="D18916" s="42"/>
      <c r="E18916" s="46"/>
      <c r="F18916" s="36"/>
      <c r="G18916" s="45"/>
    </row>
    <row r="18917" spans="1:7" s="12" customFormat="1">
      <c r="A18917" s="41"/>
      <c r="B18917" s="36"/>
      <c r="C18917" s="52"/>
      <c r="D18917" s="42"/>
      <c r="E18917" s="46"/>
      <c r="F18917" s="36"/>
      <c r="G18917" s="45"/>
    </row>
    <row r="18918" spans="1:7" s="12" customFormat="1">
      <c r="A18918" s="41"/>
      <c r="B18918" s="36"/>
      <c r="C18918" s="52"/>
      <c r="D18918" s="42"/>
      <c r="E18918" s="46"/>
      <c r="F18918" s="36"/>
      <c r="G18918" s="45"/>
    </row>
    <row r="18919" spans="1:7" s="12" customFormat="1">
      <c r="A18919" s="41"/>
      <c r="B18919" s="36"/>
      <c r="C18919" s="52"/>
      <c r="D18919" s="42"/>
      <c r="E18919" s="46"/>
      <c r="F18919" s="36"/>
      <c r="G18919" s="45"/>
    </row>
    <row r="18920" spans="1:7" s="12" customFormat="1">
      <c r="A18920" s="41"/>
      <c r="B18920" s="36"/>
      <c r="C18920" s="52"/>
      <c r="D18920" s="42"/>
      <c r="E18920" s="46"/>
      <c r="F18920" s="36"/>
      <c r="G18920" s="45"/>
    </row>
    <row r="18921" spans="1:7" s="12" customFormat="1">
      <c r="A18921" s="41"/>
      <c r="B18921" s="36"/>
      <c r="C18921" s="52"/>
      <c r="D18921" s="42"/>
      <c r="E18921" s="46"/>
      <c r="F18921" s="36"/>
      <c r="G18921" s="45"/>
    </row>
    <row r="18922" spans="1:7" s="12" customFormat="1">
      <c r="A18922" s="41"/>
      <c r="B18922" s="36"/>
      <c r="C18922" s="52"/>
      <c r="D18922" s="42"/>
      <c r="E18922" s="46"/>
      <c r="F18922" s="36"/>
      <c r="G18922" s="45"/>
    </row>
    <row r="18923" spans="1:7" s="12" customFormat="1">
      <c r="A18923" s="41"/>
      <c r="B18923" s="36"/>
      <c r="C18923" s="52"/>
      <c r="D18923" s="42"/>
      <c r="E18923" s="46"/>
      <c r="F18923" s="36"/>
      <c r="G18923" s="45"/>
    </row>
    <row r="18924" spans="1:7" s="12" customFormat="1">
      <c r="A18924" s="41"/>
      <c r="B18924" s="36"/>
      <c r="C18924" s="52"/>
      <c r="D18924" s="42"/>
      <c r="E18924" s="46"/>
      <c r="F18924" s="36"/>
      <c r="G18924" s="45"/>
    </row>
    <row r="18925" spans="1:7" s="12" customFormat="1">
      <c r="A18925" s="41"/>
      <c r="B18925" s="36"/>
      <c r="C18925" s="52"/>
      <c r="D18925" s="42"/>
      <c r="E18925" s="46"/>
      <c r="F18925" s="36"/>
      <c r="G18925" s="45"/>
    </row>
    <row r="18926" spans="1:7" s="12" customFormat="1">
      <c r="A18926" s="41"/>
      <c r="B18926" s="36"/>
      <c r="C18926" s="52"/>
      <c r="D18926" s="42"/>
      <c r="E18926" s="46"/>
      <c r="F18926" s="36"/>
      <c r="G18926" s="45"/>
    </row>
    <row r="18927" spans="1:7" s="12" customFormat="1">
      <c r="A18927" s="41"/>
      <c r="B18927" s="36"/>
      <c r="C18927" s="52"/>
      <c r="D18927" s="42"/>
      <c r="E18927" s="46"/>
      <c r="F18927" s="36"/>
      <c r="G18927" s="45"/>
    </row>
    <row r="18928" spans="1:7" s="12" customFormat="1">
      <c r="A18928" s="41"/>
      <c r="B18928" s="36"/>
      <c r="C18928" s="52"/>
      <c r="D18928" s="42"/>
      <c r="E18928" s="46"/>
      <c r="F18928" s="36"/>
      <c r="G18928" s="45"/>
    </row>
    <row r="18929" spans="1:7" s="12" customFormat="1">
      <c r="A18929" s="41"/>
      <c r="B18929" s="36"/>
      <c r="C18929" s="52"/>
      <c r="D18929" s="42"/>
      <c r="E18929" s="46"/>
      <c r="F18929" s="36"/>
      <c r="G18929" s="45"/>
    </row>
    <row r="18930" spans="1:7" s="12" customFormat="1">
      <c r="A18930" s="41"/>
      <c r="B18930" s="36"/>
      <c r="C18930" s="52"/>
      <c r="D18930" s="42"/>
      <c r="E18930" s="46"/>
      <c r="F18930" s="36"/>
      <c r="G18930" s="45"/>
    </row>
    <row r="18931" spans="1:7" s="12" customFormat="1">
      <c r="A18931" s="41"/>
      <c r="B18931" s="36"/>
      <c r="C18931" s="52"/>
      <c r="D18931" s="42"/>
      <c r="E18931" s="46"/>
      <c r="F18931" s="36"/>
      <c r="G18931" s="45"/>
    </row>
    <row r="18932" spans="1:7" s="12" customFormat="1">
      <c r="A18932" s="41"/>
      <c r="B18932" s="36"/>
      <c r="C18932" s="52"/>
      <c r="D18932" s="42"/>
      <c r="E18932" s="46"/>
      <c r="F18932" s="36"/>
      <c r="G18932" s="45"/>
    </row>
    <row r="18933" spans="1:7" s="12" customFormat="1">
      <c r="A18933" s="41"/>
      <c r="B18933" s="36"/>
      <c r="C18933" s="52"/>
      <c r="D18933" s="42"/>
      <c r="E18933" s="46"/>
      <c r="F18933" s="36"/>
      <c r="G18933" s="45"/>
    </row>
    <row r="18934" spans="1:7" s="12" customFormat="1">
      <c r="A18934" s="41"/>
      <c r="B18934" s="36"/>
      <c r="C18934" s="52"/>
      <c r="D18934" s="42"/>
      <c r="E18934" s="46"/>
      <c r="F18934" s="36"/>
      <c r="G18934" s="45"/>
    </row>
    <row r="18935" spans="1:7" s="12" customFormat="1">
      <c r="A18935" s="41"/>
      <c r="B18935" s="36"/>
      <c r="C18935" s="52"/>
      <c r="D18935" s="42"/>
      <c r="E18935" s="46"/>
      <c r="F18935" s="36"/>
      <c r="G18935" s="45"/>
    </row>
    <row r="18936" spans="1:7" s="12" customFormat="1">
      <c r="A18936" s="41"/>
      <c r="B18936" s="36"/>
      <c r="C18936" s="52"/>
      <c r="D18936" s="42"/>
      <c r="E18936" s="46"/>
      <c r="F18936" s="36"/>
      <c r="G18936" s="45"/>
    </row>
    <row r="18937" spans="1:7" s="12" customFormat="1">
      <c r="A18937" s="41"/>
      <c r="B18937" s="36"/>
      <c r="C18937" s="52"/>
      <c r="D18937" s="42"/>
      <c r="E18937" s="46"/>
      <c r="F18937" s="36"/>
      <c r="G18937" s="45"/>
    </row>
    <row r="18938" spans="1:7" s="12" customFormat="1">
      <c r="A18938" s="41"/>
      <c r="B18938" s="36"/>
      <c r="C18938" s="52"/>
      <c r="D18938" s="42"/>
      <c r="E18938" s="46"/>
      <c r="F18938" s="36"/>
      <c r="G18938" s="45"/>
    </row>
    <row r="18939" spans="1:7" s="12" customFormat="1">
      <c r="A18939" s="41"/>
      <c r="B18939" s="36"/>
      <c r="C18939" s="52"/>
      <c r="D18939" s="42"/>
      <c r="E18939" s="46"/>
      <c r="F18939" s="36"/>
      <c r="G18939" s="45"/>
    </row>
    <row r="18940" spans="1:7" s="12" customFormat="1">
      <c r="A18940" s="41"/>
      <c r="B18940" s="36"/>
      <c r="C18940" s="52"/>
      <c r="D18940" s="42"/>
      <c r="E18940" s="46"/>
      <c r="F18940" s="36"/>
      <c r="G18940" s="45"/>
    </row>
    <row r="18941" spans="1:7" s="12" customFormat="1">
      <c r="A18941" s="41"/>
      <c r="B18941" s="36"/>
      <c r="C18941" s="52"/>
      <c r="D18941" s="42"/>
      <c r="E18941" s="46"/>
      <c r="F18941" s="36"/>
      <c r="G18941" s="45"/>
    </row>
    <row r="18942" spans="1:7" s="12" customFormat="1">
      <c r="A18942" s="41"/>
      <c r="B18942" s="36"/>
      <c r="C18942" s="52"/>
      <c r="D18942" s="42"/>
      <c r="E18942" s="46"/>
      <c r="F18942" s="36"/>
      <c r="G18942" s="45"/>
    </row>
    <row r="18943" spans="1:7" s="12" customFormat="1">
      <c r="A18943" s="41"/>
      <c r="B18943" s="36"/>
      <c r="C18943" s="52"/>
      <c r="D18943" s="42"/>
      <c r="E18943" s="46"/>
      <c r="F18943" s="36"/>
      <c r="G18943" s="45"/>
    </row>
    <row r="18944" spans="1:7" s="12" customFormat="1">
      <c r="A18944" s="41"/>
      <c r="B18944" s="36"/>
      <c r="C18944" s="52"/>
      <c r="D18944" s="42"/>
      <c r="E18944" s="46"/>
      <c r="F18944" s="36"/>
      <c r="G18944" s="45"/>
    </row>
    <row r="18945" spans="1:7" s="12" customFormat="1">
      <c r="A18945" s="41"/>
      <c r="B18945" s="36"/>
      <c r="C18945" s="52"/>
      <c r="D18945" s="42"/>
      <c r="E18945" s="46"/>
      <c r="F18945" s="36"/>
      <c r="G18945" s="45"/>
    </row>
    <row r="18946" spans="1:7" s="12" customFormat="1">
      <c r="A18946" s="41"/>
      <c r="B18946" s="36"/>
      <c r="C18946" s="52"/>
      <c r="D18946" s="42"/>
      <c r="E18946" s="46"/>
      <c r="F18946" s="36"/>
      <c r="G18946" s="45"/>
    </row>
    <row r="18947" spans="1:7" s="12" customFormat="1">
      <c r="A18947" s="41"/>
      <c r="B18947" s="36"/>
      <c r="C18947" s="52"/>
      <c r="D18947" s="42"/>
      <c r="E18947" s="46"/>
      <c r="F18947" s="36"/>
      <c r="G18947" s="45"/>
    </row>
    <row r="18948" spans="1:7" s="12" customFormat="1">
      <c r="A18948" s="41"/>
      <c r="B18948" s="36"/>
      <c r="C18948" s="52"/>
      <c r="D18948" s="42"/>
      <c r="E18948" s="46"/>
      <c r="F18948" s="36"/>
      <c r="G18948" s="45"/>
    </row>
    <row r="18949" spans="1:7" s="12" customFormat="1">
      <c r="A18949" s="41"/>
      <c r="B18949" s="36"/>
      <c r="C18949" s="52"/>
      <c r="D18949" s="42"/>
      <c r="E18949" s="46"/>
      <c r="F18949" s="36"/>
      <c r="G18949" s="45"/>
    </row>
    <row r="18950" spans="1:7" s="12" customFormat="1">
      <c r="A18950" s="41"/>
      <c r="B18950" s="36"/>
      <c r="C18950" s="52"/>
      <c r="D18950" s="42"/>
      <c r="E18950" s="46"/>
      <c r="F18950" s="36"/>
      <c r="G18950" s="45"/>
    </row>
    <row r="18951" spans="1:7" s="12" customFormat="1">
      <c r="A18951" s="41"/>
      <c r="B18951" s="36"/>
      <c r="C18951" s="52"/>
      <c r="D18951" s="42"/>
      <c r="E18951" s="46"/>
      <c r="F18951" s="36"/>
      <c r="G18951" s="45"/>
    </row>
    <row r="18952" spans="1:7" s="12" customFormat="1">
      <c r="A18952" s="41"/>
      <c r="B18952" s="36"/>
      <c r="C18952" s="52"/>
      <c r="D18952" s="42"/>
      <c r="E18952" s="46"/>
      <c r="F18952" s="36"/>
      <c r="G18952" s="45"/>
    </row>
    <row r="18953" spans="1:7" s="12" customFormat="1">
      <c r="A18953" s="41"/>
      <c r="B18953" s="36"/>
      <c r="C18953" s="52"/>
      <c r="D18953" s="42"/>
      <c r="E18953" s="46"/>
      <c r="F18953" s="36"/>
      <c r="G18953" s="45"/>
    </row>
    <row r="18954" spans="1:7" s="12" customFormat="1">
      <c r="A18954" s="41"/>
      <c r="B18954" s="36"/>
      <c r="C18954" s="52"/>
      <c r="D18954" s="42"/>
      <c r="E18954" s="46"/>
      <c r="F18954" s="36"/>
      <c r="G18954" s="45"/>
    </row>
    <row r="18955" spans="1:7" s="12" customFormat="1">
      <c r="A18955" s="41"/>
      <c r="B18955" s="36"/>
      <c r="C18955" s="52"/>
      <c r="D18955" s="42"/>
      <c r="E18955" s="46"/>
      <c r="F18955" s="36"/>
      <c r="G18955" s="45"/>
    </row>
    <row r="18956" spans="1:7" s="12" customFormat="1">
      <c r="A18956" s="41"/>
      <c r="B18956" s="36"/>
      <c r="C18956" s="52"/>
      <c r="D18956" s="42"/>
      <c r="E18956" s="46"/>
      <c r="F18956" s="36"/>
      <c r="G18956" s="45"/>
    </row>
    <row r="18957" spans="1:7" s="12" customFormat="1">
      <c r="A18957" s="41"/>
      <c r="B18957" s="36"/>
      <c r="C18957" s="52"/>
      <c r="D18957" s="42"/>
      <c r="E18957" s="46"/>
      <c r="F18957" s="36"/>
      <c r="G18957" s="45"/>
    </row>
    <row r="18958" spans="1:7" s="12" customFormat="1">
      <c r="A18958" s="41"/>
      <c r="B18958" s="36"/>
      <c r="C18958" s="52"/>
      <c r="D18958" s="42"/>
      <c r="E18958" s="46"/>
      <c r="F18958" s="36"/>
      <c r="G18958" s="45"/>
    </row>
    <row r="18959" spans="1:7" s="12" customFormat="1">
      <c r="A18959" s="41"/>
      <c r="B18959" s="36"/>
      <c r="C18959" s="52"/>
      <c r="D18959" s="42"/>
      <c r="E18959" s="46"/>
      <c r="F18959" s="36"/>
      <c r="G18959" s="45"/>
    </row>
    <row r="18960" spans="1:7" s="12" customFormat="1">
      <c r="A18960" s="41"/>
      <c r="B18960" s="36"/>
      <c r="C18960" s="52"/>
      <c r="D18960" s="42"/>
      <c r="E18960" s="46"/>
      <c r="F18960" s="36"/>
      <c r="G18960" s="45"/>
    </row>
    <row r="18961" spans="1:7" s="12" customFormat="1">
      <c r="A18961" s="41"/>
      <c r="B18961" s="36"/>
      <c r="C18961" s="52"/>
      <c r="D18961" s="42"/>
      <c r="E18961" s="46"/>
      <c r="F18961" s="36"/>
      <c r="G18961" s="45"/>
    </row>
    <row r="18962" spans="1:7" s="12" customFormat="1">
      <c r="A18962" s="41"/>
      <c r="B18962" s="36"/>
      <c r="C18962" s="52"/>
      <c r="D18962" s="42"/>
      <c r="E18962" s="46"/>
      <c r="F18962" s="36"/>
      <c r="G18962" s="45"/>
    </row>
    <row r="18963" spans="1:7" s="12" customFormat="1">
      <c r="A18963" s="41"/>
      <c r="B18963" s="36"/>
      <c r="C18963" s="52"/>
      <c r="D18963" s="42"/>
      <c r="E18963" s="46"/>
      <c r="F18963" s="36"/>
      <c r="G18963" s="45"/>
    </row>
    <row r="18964" spans="1:7" s="12" customFormat="1">
      <c r="A18964" s="41"/>
      <c r="B18964" s="36"/>
      <c r="C18964" s="52"/>
      <c r="D18964" s="42"/>
      <c r="E18964" s="46"/>
      <c r="F18964" s="36"/>
      <c r="G18964" s="45"/>
    </row>
    <row r="18965" spans="1:7" s="12" customFormat="1">
      <c r="A18965" s="41"/>
      <c r="B18965" s="36"/>
      <c r="C18965" s="52"/>
      <c r="D18965" s="42"/>
      <c r="E18965" s="46"/>
      <c r="F18965" s="36"/>
      <c r="G18965" s="45"/>
    </row>
    <row r="18966" spans="1:7" s="12" customFormat="1">
      <c r="A18966" s="41"/>
      <c r="B18966" s="36"/>
      <c r="C18966" s="52"/>
      <c r="D18966" s="42"/>
      <c r="E18966" s="46"/>
      <c r="F18966" s="36"/>
      <c r="G18966" s="45"/>
    </row>
    <row r="18967" spans="1:7" s="12" customFormat="1">
      <c r="A18967" s="41"/>
      <c r="B18967" s="36"/>
      <c r="C18967" s="52"/>
      <c r="D18967" s="42"/>
      <c r="E18967" s="46"/>
      <c r="F18967" s="36"/>
      <c r="G18967" s="45"/>
    </row>
    <row r="18968" spans="1:7" s="12" customFormat="1">
      <c r="A18968" s="41"/>
      <c r="B18968" s="36"/>
      <c r="C18968" s="52"/>
      <c r="D18968" s="42"/>
      <c r="E18968" s="46"/>
      <c r="F18968" s="36"/>
      <c r="G18968" s="45"/>
    </row>
    <row r="18969" spans="1:7" s="12" customFormat="1">
      <c r="A18969" s="41"/>
      <c r="B18969" s="36"/>
      <c r="C18969" s="52"/>
      <c r="D18969" s="42"/>
      <c r="E18969" s="46"/>
      <c r="F18969" s="36"/>
      <c r="G18969" s="45"/>
    </row>
    <row r="18970" spans="1:7" s="12" customFormat="1">
      <c r="A18970" s="41"/>
      <c r="B18970" s="36"/>
      <c r="C18970" s="52"/>
      <c r="D18970" s="42"/>
      <c r="E18970" s="46"/>
      <c r="F18970" s="36"/>
      <c r="G18970" s="45"/>
    </row>
    <row r="18971" spans="1:7" s="12" customFormat="1">
      <c r="A18971" s="41"/>
      <c r="B18971" s="36"/>
      <c r="C18971" s="52"/>
      <c r="D18971" s="42"/>
      <c r="E18971" s="46"/>
      <c r="F18971" s="36"/>
      <c r="G18971" s="45"/>
    </row>
    <row r="18972" spans="1:7" s="12" customFormat="1">
      <c r="A18972" s="41"/>
      <c r="B18972" s="36"/>
      <c r="C18972" s="52"/>
      <c r="D18972" s="42"/>
      <c r="E18972" s="46"/>
      <c r="F18972" s="36"/>
      <c r="G18972" s="45"/>
    </row>
    <row r="18973" spans="1:7" s="12" customFormat="1">
      <c r="A18973" s="41"/>
      <c r="B18973" s="36"/>
      <c r="C18973" s="52"/>
      <c r="D18973" s="42"/>
      <c r="E18973" s="46"/>
      <c r="F18973" s="36"/>
      <c r="G18973" s="45"/>
    </row>
    <row r="18974" spans="1:7" s="12" customFormat="1">
      <c r="A18974" s="41"/>
      <c r="B18974" s="36"/>
      <c r="C18974" s="52"/>
      <c r="D18974" s="42"/>
      <c r="E18974" s="46"/>
      <c r="F18974" s="36"/>
      <c r="G18974" s="45"/>
    </row>
    <row r="18975" spans="1:7" s="12" customFormat="1">
      <c r="A18975" s="41"/>
      <c r="B18975" s="36"/>
      <c r="C18975" s="52"/>
      <c r="D18975" s="42"/>
      <c r="E18975" s="46"/>
      <c r="F18975" s="36"/>
      <c r="G18975" s="45"/>
    </row>
    <row r="18976" spans="1:7" s="12" customFormat="1">
      <c r="A18976" s="41"/>
      <c r="B18976" s="36"/>
      <c r="C18976" s="52"/>
      <c r="D18976" s="42"/>
      <c r="E18976" s="46"/>
      <c r="F18976" s="36"/>
      <c r="G18976" s="45"/>
    </row>
    <row r="18977" spans="1:7" s="12" customFormat="1">
      <c r="A18977" s="41"/>
      <c r="B18977" s="36"/>
      <c r="C18977" s="52"/>
      <c r="D18977" s="42"/>
      <c r="E18977" s="46"/>
      <c r="F18977" s="36"/>
      <c r="G18977" s="45"/>
    </row>
    <row r="18978" spans="1:7" s="12" customFormat="1">
      <c r="A18978" s="41"/>
      <c r="B18978" s="36"/>
      <c r="C18978" s="52"/>
      <c r="D18978" s="42"/>
      <c r="E18978" s="46"/>
      <c r="F18978" s="36"/>
      <c r="G18978" s="45"/>
    </row>
    <row r="18979" spans="1:7" s="12" customFormat="1">
      <c r="A18979" s="41"/>
      <c r="B18979" s="36"/>
      <c r="C18979" s="52"/>
      <c r="D18979" s="42"/>
      <c r="E18979" s="46"/>
      <c r="F18979" s="36"/>
      <c r="G18979" s="45"/>
    </row>
    <row r="18980" spans="1:7" s="12" customFormat="1">
      <c r="A18980" s="41"/>
      <c r="B18980" s="36"/>
      <c r="C18980" s="52"/>
      <c r="D18980" s="42"/>
      <c r="E18980" s="46"/>
      <c r="F18980" s="36"/>
      <c r="G18980" s="45"/>
    </row>
    <row r="18981" spans="1:7" s="12" customFormat="1">
      <c r="A18981" s="41"/>
      <c r="B18981" s="36"/>
      <c r="C18981" s="52"/>
      <c r="D18981" s="42"/>
      <c r="E18981" s="46"/>
      <c r="F18981" s="36"/>
      <c r="G18981" s="45"/>
    </row>
    <row r="18982" spans="1:7" s="12" customFormat="1">
      <c r="A18982" s="41"/>
      <c r="B18982" s="36"/>
      <c r="C18982" s="52"/>
      <c r="D18982" s="42"/>
      <c r="E18982" s="46"/>
      <c r="F18982" s="36"/>
      <c r="G18982" s="45"/>
    </row>
    <row r="18983" spans="1:7" s="12" customFormat="1">
      <c r="A18983" s="41"/>
      <c r="B18983" s="36"/>
      <c r="C18983" s="52"/>
      <c r="D18983" s="42"/>
      <c r="E18983" s="46"/>
      <c r="F18983" s="36"/>
      <c r="G18983" s="45"/>
    </row>
    <row r="18984" spans="1:7" s="12" customFormat="1">
      <c r="A18984" s="41"/>
      <c r="B18984" s="36"/>
      <c r="C18984" s="52"/>
      <c r="D18984" s="42"/>
      <c r="E18984" s="46"/>
      <c r="F18984" s="36"/>
      <c r="G18984" s="45"/>
    </row>
    <row r="18985" spans="1:7" s="12" customFormat="1">
      <c r="A18985" s="41"/>
      <c r="B18985" s="36"/>
      <c r="C18985" s="52"/>
      <c r="D18985" s="42"/>
      <c r="E18985" s="46"/>
      <c r="F18985" s="36"/>
      <c r="G18985" s="45"/>
    </row>
    <row r="18986" spans="1:7" s="12" customFormat="1">
      <c r="A18986" s="41"/>
      <c r="B18986" s="36"/>
      <c r="C18986" s="52"/>
      <c r="D18986" s="42"/>
      <c r="E18986" s="46"/>
      <c r="F18986" s="36"/>
      <c r="G18986" s="45"/>
    </row>
    <row r="18987" spans="1:7" s="12" customFormat="1">
      <c r="A18987" s="41"/>
      <c r="B18987" s="36"/>
      <c r="C18987" s="52"/>
      <c r="D18987" s="42"/>
      <c r="E18987" s="46"/>
      <c r="F18987" s="36"/>
      <c r="G18987" s="45"/>
    </row>
    <row r="18988" spans="1:7" s="12" customFormat="1">
      <c r="A18988" s="41"/>
      <c r="B18988" s="36"/>
      <c r="C18988" s="52"/>
      <c r="D18988" s="42"/>
      <c r="E18988" s="46"/>
      <c r="F18988" s="36"/>
      <c r="G18988" s="45"/>
    </row>
    <row r="18989" spans="1:7" s="12" customFormat="1">
      <c r="A18989" s="41"/>
      <c r="B18989" s="36"/>
      <c r="C18989" s="52"/>
      <c r="D18989" s="42"/>
      <c r="E18989" s="46"/>
      <c r="F18989" s="36"/>
      <c r="G18989" s="45"/>
    </row>
    <row r="18990" spans="1:7" s="12" customFormat="1">
      <c r="A18990" s="41"/>
      <c r="B18990" s="36"/>
      <c r="C18990" s="52"/>
      <c r="D18990" s="42"/>
      <c r="E18990" s="46"/>
      <c r="F18990" s="36"/>
      <c r="G18990" s="45"/>
    </row>
    <row r="18991" spans="1:7" s="12" customFormat="1">
      <c r="A18991" s="41"/>
      <c r="B18991" s="36"/>
      <c r="C18991" s="52"/>
      <c r="D18991" s="42"/>
      <c r="E18991" s="46"/>
      <c r="F18991" s="36"/>
      <c r="G18991" s="45"/>
    </row>
    <row r="18992" spans="1:7" s="12" customFormat="1">
      <c r="A18992" s="41"/>
      <c r="B18992" s="36"/>
      <c r="C18992" s="52"/>
      <c r="D18992" s="42"/>
      <c r="E18992" s="46"/>
      <c r="F18992" s="36"/>
      <c r="G18992" s="45"/>
    </row>
    <row r="18993" spans="1:7" s="12" customFormat="1">
      <c r="A18993" s="41"/>
      <c r="B18993" s="36"/>
      <c r="C18993" s="52"/>
      <c r="D18993" s="42"/>
      <c r="E18993" s="46"/>
      <c r="F18993" s="36"/>
      <c r="G18993" s="45"/>
    </row>
    <row r="18994" spans="1:7" s="12" customFormat="1">
      <c r="A18994" s="41"/>
      <c r="B18994" s="36"/>
      <c r="C18994" s="52"/>
      <c r="D18994" s="42"/>
      <c r="E18994" s="46"/>
      <c r="F18994" s="36"/>
      <c r="G18994" s="45"/>
    </row>
    <row r="18995" spans="1:7" s="12" customFormat="1">
      <c r="A18995" s="41"/>
      <c r="B18995" s="36"/>
      <c r="C18995" s="52"/>
      <c r="D18995" s="42"/>
      <c r="E18995" s="46"/>
      <c r="F18995" s="36"/>
      <c r="G18995" s="45"/>
    </row>
    <row r="18996" spans="1:7" s="12" customFormat="1">
      <c r="A18996" s="41"/>
      <c r="B18996" s="36"/>
      <c r="C18996" s="52"/>
      <c r="D18996" s="42"/>
      <c r="E18996" s="46"/>
      <c r="F18996" s="36"/>
      <c r="G18996" s="45"/>
    </row>
    <row r="18997" spans="1:7" s="12" customFormat="1">
      <c r="A18997" s="41"/>
      <c r="B18997" s="36"/>
      <c r="C18997" s="52"/>
      <c r="D18997" s="42"/>
      <c r="E18997" s="46"/>
      <c r="F18997" s="36"/>
      <c r="G18997" s="45"/>
    </row>
    <row r="18998" spans="1:7" s="12" customFormat="1">
      <c r="A18998" s="41"/>
      <c r="B18998" s="36"/>
      <c r="C18998" s="52"/>
      <c r="D18998" s="42"/>
      <c r="E18998" s="46"/>
      <c r="F18998" s="36"/>
      <c r="G18998" s="45"/>
    </row>
    <row r="18999" spans="1:7" s="12" customFormat="1">
      <c r="A18999" s="41"/>
      <c r="B18999" s="36"/>
      <c r="C18999" s="52"/>
      <c r="D18999" s="42"/>
      <c r="E18999" s="46"/>
      <c r="F18999" s="36"/>
      <c r="G18999" s="45"/>
    </row>
    <row r="19000" spans="1:7" s="12" customFormat="1">
      <c r="A19000" s="41"/>
      <c r="B19000" s="36"/>
      <c r="C19000" s="52"/>
      <c r="D19000" s="42"/>
      <c r="E19000" s="46"/>
      <c r="F19000" s="36"/>
      <c r="G19000" s="45"/>
    </row>
    <row r="19001" spans="1:7" s="12" customFormat="1">
      <c r="A19001" s="41"/>
      <c r="B19001" s="36"/>
      <c r="C19001" s="52"/>
      <c r="D19001" s="42"/>
      <c r="E19001" s="46"/>
      <c r="F19001" s="36"/>
      <c r="G19001" s="45"/>
    </row>
    <row r="19002" spans="1:7" s="12" customFormat="1">
      <c r="A19002" s="41"/>
      <c r="B19002" s="36"/>
      <c r="C19002" s="52"/>
      <c r="D19002" s="42"/>
      <c r="E19002" s="46"/>
      <c r="F19002" s="36"/>
      <c r="G19002" s="45"/>
    </row>
    <row r="19003" spans="1:7" s="12" customFormat="1">
      <c r="A19003" s="41"/>
      <c r="B19003" s="36"/>
      <c r="C19003" s="52"/>
      <c r="D19003" s="42"/>
      <c r="E19003" s="46"/>
      <c r="F19003" s="36"/>
      <c r="G19003" s="45"/>
    </row>
    <row r="19004" spans="1:7" s="12" customFormat="1">
      <c r="A19004" s="41"/>
      <c r="B19004" s="36"/>
      <c r="C19004" s="52"/>
      <c r="D19004" s="42"/>
      <c r="E19004" s="46"/>
      <c r="F19004" s="36"/>
      <c r="G19004" s="45"/>
    </row>
    <row r="19005" spans="1:7" s="12" customFormat="1">
      <c r="A19005" s="41"/>
      <c r="B19005" s="36"/>
      <c r="C19005" s="52"/>
      <c r="D19005" s="42"/>
      <c r="E19005" s="46"/>
      <c r="F19005" s="36"/>
      <c r="G19005" s="45"/>
    </row>
    <row r="19006" spans="1:7" s="12" customFormat="1">
      <c r="A19006" s="41"/>
      <c r="B19006" s="36"/>
      <c r="C19006" s="52"/>
      <c r="D19006" s="42"/>
      <c r="E19006" s="46"/>
      <c r="F19006" s="36"/>
      <c r="G19006" s="45"/>
    </row>
    <row r="19007" spans="1:7" s="12" customFormat="1">
      <c r="A19007" s="41"/>
      <c r="B19007" s="36"/>
      <c r="C19007" s="52"/>
      <c r="D19007" s="42"/>
      <c r="E19007" s="46"/>
      <c r="F19007" s="36"/>
      <c r="G19007" s="45"/>
    </row>
    <row r="19008" spans="1:7" s="12" customFormat="1">
      <c r="A19008" s="41"/>
      <c r="B19008" s="36"/>
      <c r="C19008" s="52"/>
      <c r="D19008" s="42"/>
      <c r="E19008" s="46"/>
      <c r="F19008" s="36"/>
      <c r="G19008" s="45"/>
    </row>
    <row r="19009" spans="1:7" s="12" customFormat="1">
      <c r="A19009" s="41"/>
      <c r="B19009" s="36"/>
      <c r="C19009" s="52"/>
      <c r="D19009" s="42"/>
      <c r="E19009" s="46"/>
      <c r="F19009" s="36"/>
      <c r="G19009" s="45"/>
    </row>
    <row r="19010" spans="1:7" s="12" customFormat="1">
      <c r="A19010" s="41"/>
      <c r="B19010" s="36"/>
      <c r="C19010" s="52"/>
      <c r="D19010" s="42"/>
      <c r="E19010" s="46"/>
      <c r="F19010" s="36"/>
      <c r="G19010" s="45"/>
    </row>
    <row r="19011" spans="1:7" s="12" customFormat="1">
      <c r="A19011" s="41"/>
      <c r="B19011" s="36"/>
      <c r="C19011" s="52"/>
      <c r="D19011" s="42"/>
      <c r="E19011" s="46"/>
      <c r="F19011" s="36"/>
      <c r="G19011" s="45"/>
    </row>
    <row r="19012" spans="1:7" s="12" customFormat="1">
      <c r="A19012" s="41"/>
      <c r="B19012" s="36"/>
      <c r="C19012" s="52"/>
      <c r="D19012" s="42"/>
      <c r="E19012" s="46"/>
      <c r="F19012" s="36"/>
      <c r="G19012" s="45"/>
    </row>
    <row r="19013" spans="1:7" s="12" customFormat="1">
      <c r="A19013" s="41"/>
      <c r="B19013" s="36"/>
      <c r="C19013" s="52"/>
      <c r="D19013" s="42"/>
      <c r="E19013" s="46"/>
      <c r="F19013" s="36"/>
      <c r="G19013" s="45"/>
    </row>
    <row r="19014" spans="1:7" s="12" customFormat="1">
      <c r="A19014" s="41"/>
      <c r="B19014" s="36"/>
      <c r="C19014" s="52"/>
      <c r="D19014" s="42"/>
      <c r="E19014" s="46"/>
      <c r="F19014" s="36"/>
      <c r="G19014" s="45"/>
    </row>
    <row r="19015" spans="1:7" s="12" customFormat="1">
      <c r="A19015" s="41"/>
      <c r="B19015" s="36"/>
      <c r="C19015" s="52"/>
      <c r="D19015" s="42"/>
      <c r="E19015" s="46"/>
      <c r="F19015" s="36"/>
      <c r="G19015" s="45"/>
    </row>
    <row r="19016" spans="1:7" s="12" customFormat="1">
      <c r="A19016" s="41"/>
      <c r="B19016" s="36"/>
      <c r="C19016" s="52"/>
      <c r="D19016" s="42"/>
      <c r="E19016" s="46"/>
      <c r="F19016" s="36"/>
      <c r="G19016" s="45"/>
    </row>
    <row r="19017" spans="1:7" s="12" customFormat="1">
      <c r="A19017" s="41"/>
      <c r="B19017" s="36"/>
      <c r="C19017" s="52"/>
      <c r="D19017" s="42"/>
      <c r="E19017" s="46"/>
      <c r="F19017" s="36"/>
      <c r="G19017" s="45"/>
    </row>
    <row r="19018" spans="1:7" s="12" customFormat="1">
      <c r="A19018" s="41"/>
      <c r="B19018" s="36"/>
      <c r="C19018" s="52"/>
      <c r="D19018" s="42"/>
      <c r="E19018" s="46"/>
      <c r="F19018" s="36"/>
      <c r="G19018" s="45"/>
    </row>
    <row r="19019" spans="1:7" s="12" customFormat="1">
      <c r="A19019" s="41"/>
      <c r="B19019" s="36"/>
      <c r="C19019" s="52"/>
      <c r="D19019" s="42"/>
      <c r="E19019" s="46"/>
      <c r="F19019" s="36"/>
      <c r="G19019" s="45"/>
    </row>
    <row r="19020" spans="1:7" s="12" customFormat="1">
      <c r="A19020" s="41"/>
      <c r="B19020" s="36"/>
      <c r="C19020" s="52"/>
      <c r="D19020" s="42"/>
      <c r="E19020" s="46"/>
      <c r="F19020" s="36"/>
      <c r="G19020" s="45"/>
    </row>
    <row r="19021" spans="1:7" s="12" customFormat="1">
      <c r="A19021" s="41"/>
      <c r="B19021" s="36"/>
      <c r="C19021" s="52"/>
      <c r="D19021" s="42"/>
      <c r="E19021" s="46"/>
      <c r="F19021" s="36"/>
      <c r="G19021" s="45"/>
    </row>
    <row r="19022" spans="1:7" s="12" customFormat="1">
      <c r="A19022" s="41"/>
      <c r="B19022" s="36"/>
      <c r="C19022" s="52"/>
      <c r="D19022" s="42"/>
      <c r="E19022" s="46"/>
      <c r="F19022" s="36"/>
      <c r="G19022" s="45"/>
    </row>
    <row r="19023" spans="1:7" s="12" customFormat="1">
      <c r="A19023" s="41"/>
      <c r="B19023" s="36"/>
      <c r="C19023" s="52"/>
      <c r="D19023" s="42"/>
      <c r="E19023" s="46"/>
      <c r="F19023" s="36"/>
      <c r="G19023" s="45"/>
    </row>
    <row r="19024" spans="1:7" s="12" customFormat="1">
      <c r="A19024" s="41"/>
      <c r="B19024" s="36"/>
      <c r="C19024" s="52"/>
      <c r="D19024" s="42"/>
      <c r="E19024" s="46"/>
      <c r="F19024" s="36"/>
      <c r="G19024" s="45"/>
    </row>
    <row r="19025" spans="1:7" s="12" customFormat="1">
      <c r="A19025" s="41"/>
      <c r="B19025" s="36"/>
      <c r="C19025" s="52"/>
      <c r="D19025" s="42"/>
      <c r="E19025" s="46"/>
      <c r="F19025" s="36"/>
      <c r="G19025" s="45"/>
    </row>
    <row r="19026" spans="1:7" s="12" customFormat="1">
      <c r="A19026" s="41"/>
      <c r="B19026" s="36"/>
      <c r="C19026" s="52"/>
      <c r="D19026" s="42"/>
      <c r="E19026" s="46"/>
      <c r="F19026" s="36"/>
      <c r="G19026" s="45"/>
    </row>
    <row r="19027" spans="1:7" s="12" customFormat="1">
      <c r="A19027" s="41"/>
      <c r="B19027" s="36"/>
      <c r="C19027" s="52"/>
      <c r="D19027" s="42"/>
      <c r="E19027" s="46"/>
      <c r="F19027" s="36"/>
      <c r="G19027" s="45"/>
    </row>
    <row r="19028" spans="1:7" s="12" customFormat="1">
      <c r="A19028" s="41"/>
      <c r="B19028" s="36"/>
      <c r="C19028" s="52"/>
      <c r="D19028" s="42"/>
      <c r="E19028" s="46"/>
      <c r="F19028" s="36"/>
      <c r="G19028" s="45"/>
    </row>
    <row r="19029" spans="1:7" s="12" customFormat="1">
      <c r="A19029" s="41"/>
      <c r="B19029" s="36"/>
      <c r="C19029" s="52"/>
      <c r="D19029" s="42"/>
      <c r="E19029" s="46"/>
      <c r="F19029" s="36"/>
      <c r="G19029" s="45"/>
    </row>
    <row r="19030" spans="1:7" s="12" customFormat="1">
      <c r="A19030" s="41"/>
      <c r="B19030" s="36"/>
      <c r="C19030" s="52"/>
      <c r="D19030" s="42"/>
      <c r="E19030" s="46"/>
      <c r="F19030" s="36"/>
      <c r="G19030" s="45"/>
    </row>
    <row r="19031" spans="1:7" s="12" customFormat="1">
      <c r="A19031" s="41"/>
      <c r="B19031" s="36"/>
      <c r="C19031" s="52"/>
      <c r="D19031" s="42"/>
      <c r="E19031" s="46"/>
      <c r="F19031" s="36"/>
      <c r="G19031" s="45"/>
    </row>
    <row r="19032" spans="1:7" s="12" customFormat="1">
      <c r="A19032" s="41"/>
      <c r="B19032" s="36"/>
      <c r="C19032" s="52"/>
      <c r="D19032" s="42"/>
      <c r="E19032" s="46"/>
      <c r="F19032" s="36"/>
      <c r="G19032" s="45"/>
    </row>
    <row r="19033" spans="1:7" s="12" customFormat="1">
      <c r="A19033" s="41"/>
      <c r="B19033" s="36"/>
      <c r="C19033" s="52"/>
      <c r="D19033" s="42"/>
      <c r="E19033" s="46"/>
      <c r="F19033" s="36"/>
      <c r="G19033" s="45"/>
    </row>
    <row r="19034" spans="1:7" s="12" customFormat="1">
      <c r="A19034" s="41"/>
      <c r="B19034" s="36"/>
      <c r="C19034" s="52"/>
      <c r="D19034" s="42"/>
      <c r="E19034" s="46"/>
      <c r="F19034" s="36"/>
      <c r="G19034" s="45"/>
    </row>
    <row r="19035" spans="1:7" s="12" customFormat="1">
      <c r="A19035" s="41"/>
      <c r="B19035" s="36"/>
      <c r="C19035" s="52"/>
      <c r="D19035" s="42"/>
      <c r="E19035" s="46"/>
      <c r="F19035" s="36"/>
      <c r="G19035" s="45"/>
    </row>
    <row r="19036" spans="1:7" s="12" customFormat="1">
      <c r="A19036" s="41"/>
      <c r="B19036" s="36"/>
      <c r="C19036" s="52"/>
      <c r="D19036" s="42"/>
      <c r="E19036" s="46"/>
      <c r="F19036" s="36"/>
      <c r="G19036" s="45"/>
    </row>
    <row r="19037" spans="1:7" s="12" customFormat="1">
      <c r="A19037" s="41"/>
      <c r="B19037" s="36"/>
      <c r="C19037" s="52"/>
      <c r="D19037" s="42"/>
      <c r="E19037" s="46"/>
      <c r="F19037" s="36"/>
      <c r="G19037" s="45"/>
    </row>
    <row r="19038" spans="1:7" s="12" customFormat="1">
      <c r="A19038" s="41"/>
      <c r="B19038" s="36"/>
      <c r="C19038" s="52"/>
      <c r="D19038" s="42"/>
      <c r="E19038" s="46"/>
      <c r="F19038" s="36"/>
      <c r="G19038" s="45"/>
    </row>
    <row r="19039" spans="1:7" s="12" customFormat="1">
      <c r="A19039" s="41"/>
      <c r="B19039" s="36"/>
      <c r="C19039" s="52"/>
      <c r="D19039" s="42"/>
      <c r="E19039" s="46"/>
      <c r="F19039" s="36"/>
      <c r="G19039" s="45"/>
    </row>
    <row r="19040" spans="1:7" s="12" customFormat="1">
      <c r="A19040" s="41"/>
      <c r="B19040" s="36"/>
      <c r="C19040" s="52"/>
      <c r="D19040" s="42"/>
      <c r="E19040" s="46"/>
      <c r="F19040" s="36"/>
      <c r="G19040" s="45"/>
    </row>
    <row r="19041" spans="1:7" s="12" customFormat="1">
      <c r="A19041" s="41"/>
      <c r="B19041" s="36"/>
      <c r="C19041" s="52"/>
      <c r="D19041" s="42"/>
      <c r="E19041" s="46"/>
      <c r="F19041" s="36"/>
      <c r="G19041" s="45"/>
    </row>
    <row r="19042" spans="1:7" s="12" customFormat="1">
      <c r="A19042" s="41"/>
      <c r="B19042" s="36"/>
      <c r="C19042" s="52"/>
      <c r="D19042" s="42"/>
      <c r="E19042" s="46"/>
      <c r="F19042" s="36"/>
      <c r="G19042" s="45"/>
    </row>
    <row r="19043" spans="1:7" s="12" customFormat="1">
      <c r="A19043" s="41"/>
      <c r="B19043" s="36"/>
      <c r="C19043" s="52"/>
      <c r="D19043" s="42"/>
      <c r="E19043" s="46"/>
      <c r="F19043" s="36"/>
      <c r="G19043" s="45"/>
    </row>
    <row r="19044" spans="1:7" s="12" customFormat="1">
      <c r="A19044" s="41"/>
      <c r="B19044" s="36"/>
      <c r="C19044" s="52"/>
      <c r="D19044" s="42"/>
      <c r="E19044" s="46"/>
      <c r="F19044" s="36"/>
      <c r="G19044" s="45"/>
    </row>
    <row r="19045" spans="1:7" s="12" customFormat="1">
      <c r="A19045" s="41"/>
      <c r="B19045" s="36"/>
      <c r="C19045" s="52"/>
      <c r="D19045" s="42"/>
      <c r="E19045" s="46"/>
      <c r="F19045" s="36"/>
      <c r="G19045" s="45"/>
    </row>
    <row r="19046" spans="1:7" s="12" customFormat="1">
      <c r="A19046" s="41"/>
      <c r="B19046" s="36"/>
      <c r="C19046" s="52"/>
      <c r="D19046" s="42"/>
      <c r="E19046" s="46"/>
      <c r="F19046" s="36"/>
      <c r="G19046" s="45"/>
    </row>
    <row r="19047" spans="1:7" s="12" customFormat="1">
      <c r="A19047" s="41"/>
      <c r="B19047" s="36"/>
      <c r="C19047" s="52"/>
      <c r="D19047" s="42"/>
      <c r="E19047" s="46"/>
      <c r="F19047" s="36"/>
      <c r="G19047" s="45"/>
    </row>
    <row r="19048" spans="1:7" s="12" customFormat="1">
      <c r="A19048" s="41"/>
      <c r="B19048" s="36"/>
      <c r="C19048" s="52"/>
      <c r="D19048" s="42"/>
      <c r="E19048" s="46"/>
      <c r="F19048" s="36"/>
      <c r="G19048" s="45"/>
    </row>
    <row r="19049" spans="1:7" s="12" customFormat="1">
      <c r="A19049" s="41"/>
      <c r="B19049" s="36"/>
      <c r="C19049" s="52"/>
      <c r="D19049" s="42"/>
      <c r="E19049" s="46"/>
      <c r="F19049" s="36"/>
      <c r="G19049" s="45"/>
    </row>
    <row r="19050" spans="1:7" s="12" customFormat="1">
      <c r="A19050" s="41"/>
      <c r="B19050" s="36"/>
      <c r="C19050" s="52"/>
      <c r="D19050" s="42"/>
      <c r="E19050" s="46"/>
      <c r="F19050" s="36"/>
      <c r="G19050" s="45"/>
    </row>
    <row r="19051" spans="1:7" s="12" customFormat="1">
      <c r="A19051" s="41"/>
      <c r="B19051" s="36"/>
      <c r="C19051" s="52"/>
      <c r="D19051" s="42"/>
      <c r="E19051" s="46"/>
      <c r="F19051" s="36"/>
      <c r="G19051" s="45"/>
    </row>
    <row r="19052" spans="1:7" s="12" customFormat="1">
      <c r="A19052" s="41"/>
      <c r="B19052" s="36"/>
      <c r="C19052" s="52"/>
      <c r="D19052" s="42"/>
      <c r="E19052" s="46"/>
      <c r="F19052" s="36"/>
      <c r="G19052" s="45"/>
    </row>
    <row r="19053" spans="1:7" s="12" customFormat="1">
      <c r="A19053" s="41"/>
      <c r="B19053" s="36"/>
      <c r="C19053" s="52"/>
      <c r="D19053" s="42"/>
      <c r="E19053" s="46"/>
      <c r="F19053" s="36"/>
      <c r="G19053" s="45"/>
    </row>
    <row r="19054" spans="1:7" s="12" customFormat="1">
      <c r="A19054" s="41"/>
      <c r="B19054" s="36"/>
      <c r="C19054" s="52"/>
      <c r="D19054" s="42"/>
      <c r="E19054" s="46"/>
      <c r="F19054" s="36"/>
      <c r="G19054" s="45"/>
    </row>
    <row r="19055" spans="1:7">
      <c r="A19055" s="278" t="s">
        <v>0</v>
      </c>
      <c r="B19055" s="278"/>
      <c r="C19055" s="278"/>
      <c r="D19055" s="278"/>
      <c r="E19055" s="278"/>
      <c r="F19055" s="278"/>
      <c r="G19055" s="278"/>
    </row>
    <row r="19056" spans="1:7">
      <c r="A19056" s="279" t="s">
        <v>1</v>
      </c>
      <c r="B19056" s="279"/>
      <c r="C19056" s="279"/>
      <c r="D19056" s="279"/>
      <c r="E19056" s="279"/>
      <c r="F19056" s="279"/>
      <c r="G19056" s="279"/>
    </row>
    <row r="19057" spans="1:7" ht="30.75" customHeight="1">
      <c r="A19057" s="1" t="s">
        <v>2</v>
      </c>
      <c r="B19057" s="245"/>
      <c r="C19057" s="245"/>
      <c r="D19057" s="316" t="s">
        <v>1277</v>
      </c>
      <c r="E19057" s="316"/>
      <c r="F19057" s="316"/>
      <c r="G19057" s="316"/>
    </row>
    <row r="19058" spans="1:7" ht="30" customHeight="1">
      <c r="A19058" s="281" t="s">
        <v>3</v>
      </c>
      <c r="B19058" s="282"/>
      <c r="C19058" s="2" t="s">
        <v>4</v>
      </c>
      <c r="D19058" s="255" t="s">
        <v>5</v>
      </c>
      <c r="E19058" s="255" t="s">
        <v>6</v>
      </c>
      <c r="F19058" s="255" t="s">
        <v>7</v>
      </c>
      <c r="G19058" s="3" t="s">
        <v>8</v>
      </c>
    </row>
    <row r="19059" spans="1:7">
      <c r="A19059" s="255"/>
      <c r="B19059" s="255"/>
      <c r="C19059" s="2"/>
      <c r="D19059" s="72" t="s">
        <v>9</v>
      </c>
      <c r="E19059" s="255"/>
      <c r="F19059" s="255"/>
      <c r="G19059" s="3"/>
    </row>
    <row r="19060" spans="1:7" s="12" customFormat="1">
      <c r="A19060" s="285">
        <v>9826</v>
      </c>
      <c r="B19060" s="285" t="s">
        <v>39</v>
      </c>
      <c r="C19060" s="283" t="s">
        <v>11</v>
      </c>
      <c r="D19060" s="287" t="s">
        <v>305</v>
      </c>
      <c r="E19060" s="240">
        <v>226.88</v>
      </c>
      <c r="F19060" s="240" t="s">
        <v>52</v>
      </c>
      <c r="G19060" s="9">
        <f>SUM(A19060*E19060/100)</f>
        <v>22293.228799999997</v>
      </c>
    </row>
    <row r="19061" spans="1:7" s="12" customFormat="1" ht="35.25" customHeight="1">
      <c r="A19061" s="286"/>
      <c r="B19061" s="286"/>
      <c r="C19061" s="284"/>
      <c r="D19061" s="288"/>
      <c r="E19061" s="289" t="s">
        <v>306</v>
      </c>
      <c r="F19061" s="290"/>
      <c r="G19061" s="291"/>
    </row>
    <row r="19062" spans="1:7" s="12" customFormat="1">
      <c r="A19062" s="285">
        <v>9826</v>
      </c>
      <c r="B19062" s="285" t="s">
        <v>39</v>
      </c>
      <c r="C19062" s="283" t="s">
        <v>15</v>
      </c>
      <c r="D19062" s="287" t="s">
        <v>1278</v>
      </c>
      <c r="E19062" s="240">
        <v>1402.23</v>
      </c>
      <c r="F19062" s="240" t="s">
        <v>52</v>
      </c>
      <c r="G19062" s="9">
        <f>SUM(A19062*E19062/100)</f>
        <v>137783.11980000001</v>
      </c>
    </row>
    <row r="19063" spans="1:7" s="12" customFormat="1" ht="27" customHeight="1">
      <c r="A19063" s="286"/>
      <c r="B19063" s="286"/>
      <c r="C19063" s="284"/>
      <c r="D19063" s="288"/>
      <c r="E19063" s="289" t="s">
        <v>1279</v>
      </c>
      <c r="F19063" s="290"/>
      <c r="G19063" s="291"/>
    </row>
    <row r="19064" spans="1:7">
      <c r="A19064" s="283">
        <v>327</v>
      </c>
      <c r="B19064" s="283" t="s">
        <v>39</v>
      </c>
      <c r="C19064" s="285" t="s">
        <v>18</v>
      </c>
      <c r="D19064" s="287" t="s">
        <v>214</v>
      </c>
      <c r="E19064" s="253">
        <v>674.19</v>
      </c>
      <c r="F19064" s="240" t="s">
        <v>42</v>
      </c>
      <c r="G19064" s="9">
        <f>SUM(A19064*E19064/100)</f>
        <v>2204.6013000000003</v>
      </c>
    </row>
    <row r="19065" spans="1:7" ht="36" customHeight="1">
      <c r="A19065" s="284"/>
      <c r="B19065" s="284"/>
      <c r="C19065" s="286"/>
      <c r="D19065" s="288"/>
      <c r="E19065" s="289" t="s">
        <v>767</v>
      </c>
      <c r="F19065" s="290"/>
      <c r="G19065" s="291"/>
    </row>
    <row r="19066" spans="1:7">
      <c r="A19066" s="283">
        <v>1674</v>
      </c>
      <c r="B19066" s="283" t="s">
        <v>39</v>
      </c>
      <c r="C19066" s="285" t="s">
        <v>21</v>
      </c>
      <c r="D19066" s="287" t="s">
        <v>1280</v>
      </c>
      <c r="E19066" s="253">
        <v>1952.5</v>
      </c>
      <c r="F19066" s="240" t="s">
        <v>42</v>
      </c>
      <c r="G19066" s="9">
        <f>SUM(A19066*E19066/100)</f>
        <v>32684.85</v>
      </c>
    </row>
    <row r="19067" spans="1:7" ht="26.25" customHeight="1">
      <c r="A19067" s="284"/>
      <c r="B19067" s="284"/>
      <c r="C19067" s="286"/>
      <c r="D19067" s="288"/>
      <c r="E19067" s="289" t="s">
        <v>767</v>
      </c>
      <c r="F19067" s="290"/>
      <c r="G19067" s="291"/>
    </row>
    <row r="19068" spans="1:7" s="11" customFormat="1">
      <c r="A19068" s="285">
        <v>7</v>
      </c>
      <c r="B19068" s="285" t="s">
        <v>39</v>
      </c>
      <c r="C19068" s="283" t="s">
        <v>25</v>
      </c>
      <c r="D19068" s="287" t="s">
        <v>736</v>
      </c>
      <c r="E19068" s="253">
        <v>28299.3</v>
      </c>
      <c r="F19068" s="240" t="s">
        <v>165</v>
      </c>
      <c r="G19068" s="9">
        <f>SUM(A19068*E19068/100)</f>
        <v>1980.951</v>
      </c>
    </row>
    <row r="19069" spans="1:7" s="11" customFormat="1" ht="28.5" customHeight="1">
      <c r="A19069" s="286"/>
      <c r="B19069" s="286"/>
      <c r="C19069" s="284"/>
      <c r="D19069" s="288"/>
      <c r="E19069" s="293" t="s">
        <v>852</v>
      </c>
      <c r="F19069" s="294"/>
      <c r="G19069" s="295"/>
    </row>
    <row r="19070" spans="1:7" s="11" customFormat="1">
      <c r="A19070" s="285">
        <v>0.97250000000000003</v>
      </c>
      <c r="B19070" s="285" t="s">
        <v>10</v>
      </c>
      <c r="C19070" s="283" t="s">
        <v>29</v>
      </c>
      <c r="D19070" s="287" t="s">
        <v>1281</v>
      </c>
      <c r="E19070" s="253">
        <v>3742.42</v>
      </c>
      <c r="F19070" s="240" t="s">
        <v>31</v>
      </c>
      <c r="G19070" s="9">
        <f>SUM(A19070*E19070)</f>
        <v>3639.5034500000002</v>
      </c>
    </row>
    <row r="19071" spans="1:7" s="11" customFormat="1" ht="42" customHeight="1">
      <c r="A19071" s="286"/>
      <c r="B19071" s="286"/>
      <c r="C19071" s="284"/>
      <c r="D19071" s="288"/>
      <c r="E19071" s="293" t="s">
        <v>1282</v>
      </c>
      <c r="F19071" s="294"/>
      <c r="G19071" s="295"/>
    </row>
    <row r="19072" spans="1:7">
      <c r="A19072" s="283">
        <v>7</v>
      </c>
      <c r="B19072" s="283" t="s">
        <v>107</v>
      </c>
      <c r="C19072" s="285" t="s">
        <v>33</v>
      </c>
      <c r="D19072" s="287" t="s">
        <v>1283</v>
      </c>
      <c r="E19072" s="253">
        <v>49.97</v>
      </c>
      <c r="F19072" s="240" t="s">
        <v>111</v>
      </c>
      <c r="G19072" s="9">
        <f>SUM(A19072*E19072)</f>
        <v>349.78999999999996</v>
      </c>
    </row>
    <row r="19073" spans="1:7" ht="51" customHeight="1">
      <c r="A19073" s="284"/>
      <c r="B19073" s="284"/>
      <c r="C19073" s="286"/>
      <c r="D19073" s="288"/>
      <c r="E19073" s="289" t="s">
        <v>1284</v>
      </c>
      <c r="F19073" s="290"/>
      <c r="G19073" s="291"/>
    </row>
    <row r="19074" spans="1:7">
      <c r="A19074" s="283">
        <v>110</v>
      </c>
      <c r="B19074" s="283" t="s">
        <v>39</v>
      </c>
      <c r="C19074" s="285" t="s">
        <v>36</v>
      </c>
      <c r="D19074" s="287" t="s">
        <v>1285</v>
      </c>
      <c r="E19074" s="252">
        <v>115.55</v>
      </c>
      <c r="F19074" s="230" t="s">
        <v>111</v>
      </c>
      <c r="G19074" s="9">
        <f>SUM(A19074*E19074)</f>
        <v>12710.5</v>
      </c>
    </row>
    <row r="19075" spans="1:7" ht="27.75" customHeight="1">
      <c r="A19075" s="284"/>
      <c r="B19075" s="284"/>
      <c r="C19075" s="286"/>
      <c r="D19075" s="288"/>
      <c r="E19075" s="289" t="s">
        <v>749</v>
      </c>
      <c r="F19075" s="290"/>
      <c r="G19075" s="291"/>
    </row>
    <row r="19076" spans="1:7" s="12" customFormat="1">
      <c r="A19076" s="285">
        <v>935</v>
      </c>
      <c r="B19076" s="285" t="s">
        <v>39</v>
      </c>
      <c r="C19076" s="283" t="s">
        <v>40</v>
      </c>
      <c r="D19076" s="287" t="s">
        <v>151</v>
      </c>
      <c r="E19076" s="253">
        <v>660</v>
      </c>
      <c r="F19076" s="240" t="s">
        <v>42</v>
      </c>
      <c r="G19076" s="9">
        <f>SUM(A19076*E19076/100)</f>
        <v>6171</v>
      </c>
    </row>
    <row r="19077" spans="1:7" s="12" customFormat="1" ht="24.75" customHeight="1">
      <c r="A19077" s="286"/>
      <c r="B19077" s="286"/>
      <c r="C19077" s="284"/>
      <c r="D19077" s="288"/>
      <c r="E19077" s="293" t="s">
        <v>152</v>
      </c>
      <c r="F19077" s="294"/>
      <c r="G19077" s="295"/>
    </row>
    <row r="19078" spans="1:7" s="11" customFormat="1" ht="15" customHeight="1">
      <c r="A19078" s="285">
        <v>935</v>
      </c>
      <c r="B19078" s="285" t="s">
        <v>39</v>
      </c>
      <c r="C19078" s="283" t="s">
        <v>44</v>
      </c>
      <c r="D19078" s="287" t="s">
        <v>41</v>
      </c>
      <c r="E19078" s="253">
        <v>2206.6</v>
      </c>
      <c r="F19078" s="240" t="s">
        <v>42</v>
      </c>
      <c r="G19078" s="9">
        <f>SUM(A19078*E19078/100)</f>
        <v>20631.71</v>
      </c>
    </row>
    <row r="19079" spans="1:7" s="11" customFormat="1" ht="30" customHeight="1">
      <c r="A19079" s="286"/>
      <c r="B19079" s="286"/>
      <c r="C19079" s="284"/>
      <c r="D19079" s="288"/>
      <c r="E19079" s="293" t="s">
        <v>43</v>
      </c>
      <c r="F19079" s="294"/>
      <c r="G19079" s="295"/>
    </row>
    <row r="19080" spans="1:7" s="11" customFormat="1" ht="15" customHeight="1">
      <c r="A19080" s="285">
        <v>935</v>
      </c>
      <c r="B19080" s="285" t="s">
        <v>39</v>
      </c>
      <c r="C19080" s="283" t="s">
        <v>47</v>
      </c>
      <c r="D19080" s="287" t="s">
        <v>45</v>
      </c>
      <c r="E19080" s="240">
        <v>2197.52</v>
      </c>
      <c r="F19080" s="240" t="s">
        <v>42</v>
      </c>
      <c r="G19080" s="9">
        <f>SUM(A19080*E19080/100)</f>
        <v>20546.811999999998</v>
      </c>
    </row>
    <row r="19081" spans="1:7" s="11" customFormat="1" ht="26.25" customHeight="1">
      <c r="A19081" s="286"/>
      <c r="B19081" s="286"/>
      <c r="C19081" s="284"/>
      <c r="D19081" s="288"/>
      <c r="E19081" s="293" t="s">
        <v>46</v>
      </c>
      <c r="F19081" s="294"/>
      <c r="G19081" s="295"/>
    </row>
    <row r="19082" spans="1:7">
      <c r="A19082" s="285">
        <v>7400</v>
      </c>
      <c r="B19082" s="285" t="s">
        <v>39</v>
      </c>
      <c r="C19082" s="283" t="s">
        <v>50</v>
      </c>
      <c r="D19082" s="287" t="s">
        <v>1286</v>
      </c>
      <c r="E19082" s="253">
        <v>2118.33</v>
      </c>
      <c r="F19082" s="240" t="s">
        <v>42</v>
      </c>
      <c r="G19082" s="8">
        <f>SUM(A19082*E19082/100)</f>
        <v>156756.42000000001</v>
      </c>
    </row>
    <row r="19083" spans="1:7" ht="69.75" customHeight="1">
      <c r="A19083" s="286"/>
      <c r="B19083" s="286"/>
      <c r="C19083" s="284"/>
      <c r="D19083" s="288"/>
      <c r="E19083" s="289" t="s">
        <v>990</v>
      </c>
      <c r="F19083" s="290"/>
      <c r="G19083" s="291"/>
    </row>
    <row r="19084" spans="1:7" ht="51" customHeight="1">
      <c r="A19084" s="243"/>
      <c r="B19084" s="244"/>
      <c r="C19084" s="2"/>
      <c r="D19084" s="62"/>
      <c r="E19084" s="255"/>
      <c r="F19084" s="15" t="s">
        <v>1287</v>
      </c>
      <c r="G19084" s="73">
        <v>382033</v>
      </c>
    </row>
    <row r="19085" spans="1:7">
      <c r="A19085" s="18"/>
      <c r="B19085" s="19"/>
      <c r="C19085" s="19"/>
      <c r="D19085" s="78" t="s">
        <v>78</v>
      </c>
      <c r="E19085" s="19"/>
      <c r="F19085" s="19"/>
      <c r="G19085" s="21"/>
    </row>
    <row r="19086" spans="1:7">
      <c r="A19086" s="283">
        <v>1</v>
      </c>
      <c r="B19086" s="283" t="s">
        <v>89</v>
      </c>
      <c r="C19086" s="285" t="s">
        <v>11</v>
      </c>
      <c r="D19086" s="287" t="s">
        <v>1288</v>
      </c>
      <c r="E19086" s="253">
        <v>5162.3</v>
      </c>
      <c r="F19086" s="240" t="s">
        <v>75</v>
      </c>
      <c r="G19086" s="8">
        <f>SUM(A19086*E19086)</f>
        <v>5162.3</v>
      </c>
    </row>
    <row r="19087" spans="1:7" ht="128.25" customHeight="1">
      <c r="A19087" s="284"/>
      <c r="B19087" s="284"/>
      <c r="C19087" s="286"/>
      <c r="D19087" s="288"/>
      <c r="E19087" s="289" t="s">
        <v>1289</v>
      </c>
      <c r="F19087" s="290"/>
      <c r="G19087" s="291"/>
    </row>
    <row r="19088" spans="1:7" s="12" customFormat="1">
      <c r="A19088" s="283"/>
      <c r="B19088" s="283"/>
      <c r="C19088" s="285" t="s">
        <v>15</v>
      </c>
      <c r="D19088" s="287" t="s">
        <v>1290</v>
      </c>
      <c r="E19088" s="296"/>
      <c r="F19088" s="297"/>
      <c r="G19088" s="298"/>
    </row>
    <row r="19089" spans="1:7" s="12" customFormat="1" ht="51.75" customHeight="1">
      <c r="A19089" s="284"/>
      <c r="B19089" s="284"/>
      <c r="C19089" s="286"/>
      <c r="D19089" s="288"/>
      <c r="E19089" s="306"/>
      <c r="F19089" s="307"/>
      <c r="G19089" s="308"/>
    </row>
    <row r="19090" spans="1:7" s="12" customFormat="1">
      <c r="A19090" s="283">
        <v>89</v>
      </c>
      <c r="B19090" s="283" t="s">
        <v>107</v>
      </c>
      <c r="C19090" s="285" t="s">
        <v>99</v>
      </c>
      <c r="D19090" s="287" t="s">
        <v>1291</v>
      </c>
      <c r="E19090" s="253">
        <v>19</v>
      </c>
      <c r="F19090" s="240" t="s">
        <v>111</v>
      </c>
      <c r="G19090" s="8">
        <f>SUM(A19090*E19090)</f>
        <v>1691</v>
      </c>
    </row>
    <row r="19091" spans="1:7" s="12" customFormat="1" ht="18" customHeight="1">
      <c r="A19091" s="284"/>
      <c r="B19091" s="284"/>
      <c r="C19091" s="286"/>
      <c r="D19091" s="288"/>
      <c r="E19091" s="289" t="s">
        <v>1292</v>
      </c>
      <c r="F19091" s="290"/>
      <c r="G19091" s="291"/>
    </row>
    <row r="19092" spans="1:7" s="12" customFormat="1">
      <c r="A19092" s="283">
        <v>60</v>
      </c>
      <c r="B19092" s="283" t="s">
        <v>107</v>
      </c>
      <c r="C19092" s="285" t="s">
        <v>102</v>
      </c>
      <c r="D19092" s="287" t="s">
        <v>1293</v>
      </c>
      <c r="E19092" s="253">
        <v>65</v>
      </c>
      <c r="F19092" s="240" t="s">
        <v>111</v>
      </c>
      <c r="G19092" s="8">
        <f>SUM(A19092*E19092)</f>
        <v>3900</v>
      </c>
    </row>
    <row r="19093" spans="1:7" s="12" customFormat="1" ht="18" customHeight="1">
      <c r="A19093" s="284"/>
      <c r="B19093" s="284"/>
      <c r="C19093" s="286"/>
      <c r="D19093" s="288"/>
      <c r="E19093" s="289" t="s">
        <v>1294</v>
      </c>
      <c r="F19093" s="290"/>
      <c r="G19093" s="291"/>
    </row>
    <row r="19094" spans="1:7" s="22" customFormat="1">
      <c r="A19094" s="283">
        <v>300</v>
      </c>
      <c r="B19094" s="283" t="s">
        <v>107</v>
      </c>
      <c r="C19094" s="285" t="s">
        <v>18</v>
      </c>
      <c r="D19094" s="287" t="s">
        <v>1295</v>
      </c>
      <c r="E19094" s="253">
        <v>160</v>
      </c>
      <c r="F19094" s="240" t="s">
        <v>111</v>
      </c>
      <c r="G19094" s="8">
        <f>SUM(A19094*E19094)</f>
        <v>48000</v>
      </c>
    </row>
    <row r="19095" spans="1:7" s="22" customFormat="1" ht="58.5" customHeight="1">
      <c r="A19095" s="284"/>
      <c r="B19095" s="284"/>
      <c r="C19095" s="286"/>
      <c r="D19095" s="288"/>
      <c r="E19095" s="289" t="s">
        <v>1296</v>
      </c>
      <c r="F19095" s="290"/>
      <c r="G19095" s="291"/>
    </row>
    <row r="19096" spans="1:7" s="22" customFormat="1">
      <c r="A19096" s="283"/>
      <c r="B19096" s="283"/>
      <c r="C19096" s="285" t="s">
        <v>15</v>
      </c>
      <c r="D19096" s="328" t="s">
        <v>470</v>
      </c>
      <c r="E19096" s="232"/>
      <c r="F19096" s="48"/>
      <c r="G19096" s="49"/>
    </row>
    <row r="19097" spans="1:7" s="22" customFormat="1" ht="102.75" customHeight="1">
      <c r="A19097" s="284"/>
      <c r="B19097" s="284"/>
      <c r="C19097" s="286"/>
      <c r="D19097" s="329"/>
      <c r="E19097" s="317"/>
      <c r="F19097" s="318"/>
      <c r="G19097" s="319"/>
    </row>
    <row r="19098" spans="1:7" ht="19.5" customHeight="1">
      <c r="A19098" s="283">
        <v>270</v>
      </c>
      <c r="B19098" s="283" t="s">
        <v>107</v>
      </c>
      <c r="C19098" s="285" t="s">
        <v>154</v>
      </c>
      <c r="D19098" s="287" t="s">
        <v>471</v>
      </c>
      <c r="E19098" s="253">
        <v>160</v>
      </c>
      <c r="F19098" s="230" t="s">
        <v>111</v>
      </c>
      <c r="G19098" s="50">
        <f>SUM(A19098*E19098)</f>
        <v>43200</v>
      </c>
    </row>
    <row r="19099" spans="1:7" ht="28.5" customHeight="1">
      <c r="A19099" s="284"/>
      <c r="B19099" s="284"/>
      <c r="C19099" s="286"/>
      <c r="D19099" s="288"/>
      <c r="E19099" s="289" t="s">
        <v>469</v>
      </c>
      <c r="F19099" s="290"/>
      <c r="G19099" s="291"/>
    </row>
    <row r="19100" spans="1:7" ht="26.25" customHeight="1">
      <c r="A19100" s="283">
        <v>80</v>
      </c>
      <c r="B19100" s="283" t="s">
        <v>107</v>
      </c>
      <c r="C19100" s="285" t="s">
        <v>157</v>
      </c>
      <c r="D19100" s="287" t="s">
        <v>473</v>
      </c>
      <c r="E19100" s="253">
        <v>116.2</v>
      </c>
      <c r="F19100" s="230" t="s">
        <v>111</v>
      </c>
      <c r="G19100" s="50">
        <f>SUM(A19100*E19100)</f>
        <v>9296</v>
      </c>
    </row>
    <row r="19101" spans="1:7" ht="28.5" customHeight="1">
      <c r="A19101" s="284"/>
      <c r="B19101" s="284"/>
      <c r="C19101" s="286"/>
      <c r="D19101" s="288"/>
      <c r="E19101" s="289" t="s">
        <v>474</v>
      </c>
      <c r="F19101" s="290"/>
      <c r="G19101" s="291"/>
    </row>
    <row r="19102" spans="1:7" ht="21" customHeight="1">
      <c r="A19102" s="283">
        <v>200</v>
      </c>
      <c r="B19102" s="283" t="s">
        <v>107</v>
      </c>
      <c r="C19102" s="285" t="s">
        <v>197</v>
      </c>
      <c r="D19102" s="287" t="s">
        <v>1297</v>
      </c>
      <c r="E19102" s="253">
        <v>86.36</v>
      </c>
      <c r="F19102" s="230" t="s">
        <v>111</v>
      </c>
      <c r="G19102" s="50">
        <f>SUM(A19102*E19102)</f>
        <v>17272</v>
      </c>
    </row>
    <row r="19103" spans="1:7" ht="15.75" customHeight="1">
      <c r="A19103" s="284"/>
      <c r="B19103" s="284"/>
      <c r="C19103" s="286"/>
      <c r="D19103" s="288"/>
      <c r="E19103" s="289" t="s">
        <v>1298</v>
      </c>
      <c r="F19103" s="290"/>
      <c r="G19103" s="291"/>
    </row>
    <row r="19104" spans="1:7" ht="28.5" customHeight="1">
      <c r="A19104" s="283">
        <v>80</v>
      </c>
      <c r="B19104" s="283" t="s">
        <v>107</v>
      </c>
      <c r="C19104" s="285" t="s">
        <v>427</v>
      </c>
      <c r="D19104" s="287" t="s">
        <v>1299</v>
      </c>
      <c r="E19104" s="253">
        <v>64.88</v>
      </c>
      <c r="F19104" s="230" t="s">
        <v>111</v>
      </c>
      <c r="G19104" s="50">
        <f>SUM(A19104*E19104)</f>
        <v>5190.3999999999996</v>
      </c>
    </row>
    <row r="19105" spans="1:7" s="17" customFormat="1" ht="15.75" customHeight="1">
      <c r="A19105" s="284"/>
      <c r="B19105" s="284"/>
      <c r="C19105" s="286"/>
      <c r="D19105" s="288"/>
      <c r="E19105" s="289" t="s">
        <v>1300</v>
      </c>
      <c r="F19105" s="290"/>
      <c r="G19105" s="291"/>
    </row>
    <row r="19106" spans="1:7" ht="40.5" customHeight="1">
      <c r="A19106" s="243"/>
      <c r="B19106" s="244"/>
      <c r="C19106" s="2"/>
      <c r="D19106" s="62"/>
      <c r="E19106" s="255"/>
      <c r="F19106" s="15" t="s">
        <v>1301</v>
      </c>
      <c r="G19106" s="73">
        <v>133712</v>
      </c>
    </row>
    <row r="19107" spans="1:7" s="12" customFormat="1">
      <c r="A19107" s="41"/>
      <c r="B19107" s="36"/>
      <c r="C19107" s="52"/>
      <c r="D19107" s="78" t="s">
        <v>1302</v>
      </c>
      <c r="E19107" s="46"/>
      <c r="F19107" s="36"/>
      <c r="G19107" s="45"/>
    </row>
    <row r="19108" spans="1:7" s="12" customFormat="1" ht="37.5" customHeight="1">
      <c r="A19108" s="240">
        <v>4</v>
      </c>
      <c r="B19108" s="240" t="s">
        <v>72</v>
      </c>
      <c r="C19108" s="239" t="s">
        <v>11</v>
      </c>
      <c r="D19108" s="241" t="s">
        <v>1303</v>
      </c>
      <c r="E19108" s="240"/>
      <c r="F19108" s="240" t="s">
        <v>75</v>
      </c>
      <c r="G19108" s="137"/>
    </row>
    <row r="19109" spans="1:7" s="12" customFormat="1" ht="18" customHeight="1">
      <c r="A19109" s="240"/>
      <c r="B19109" s="240"/>
      <c r="C19109" s="239" t="s">
        <v>15</v>
      </c>
      <c r="D19109" s="241" t="s">
        <v>1304</v>
      </c>
      <c r="E19109" s="240"/>
      <c r="F19109" s="240"/>
      <c r="G19109" s="137"/>
    </row>
    <row r="19110" spans="1:7" s="12" customFormat="1" ht="27.75" customHeight="1">
      <c r="A19110" s="240">
        <v>6</v>
      </c>
      <c r="B19110" s="240" t="s">
        <v>72</v>
      </c>
      <c r="C19110" s="239" t="s">
        <v>154</v>
      </c>
      <c r="D19110" s="241" t="s">
        <v>1305</v>
      </c>
      <c r="E19110" s="240"/>
      <c r="F19110" s="240" t="s">
        <v>75</v>
      </c>
      <c r="G19110" s="137"/>
    </row>
    <row r="19111" spans="1:7" s="12" customFormat="1" ht="27" customHeight="1">
      <c r="A19111" s="240">
        <v>6</v>
      </c>
      <c r="B19111" s="240" t="s">
        <v>72</v>
      </c>
      <c r="C19111" s="239" t="s">
        <v>157</v>
      </c>
      <c r="D19111" s="241" t="s">
        <v>1306</v>
      </c>
      <c r="E19111" s="240"/>
      <c r="F19111" s="240" t="s">
        <v>75</v>
      </c>
      <c r="G19111" s="137"/>
    </row>
    <row r="19112" spans="1:7" s="12" customFormat="1" ht="29.25" customHeight="1">
      <c r="A19112" s="240">
        <v>1</v>
      </c>
      <c r="B19112" s="240" t="s">
        <v>89</v>
      </c>
      <c r="C19112" s="239" t="s">
        <v>18</v>
      </c>
      <c r="D19112" s="241" t="s">
        <v>1307</v>
      </c>
      <c r="E19112" s="240"/>
      <c r="F19112" s="240" t="s">
        <v>75</v>
      </c>
      <c r="G19112" s="137"/>
    </row>
    <row r="19113" spans="1:7" s="12" customFormat="1" ht="27" customHeight="1">
      <c r="A19113" s="240">
        <v>1</v>
      </c>
      <c r="B19113" s="240" t="s">
        <v>89</v>
      </c>
      <c r="C19113" s="239" t="s">
        <v>21</v>
      </c>
      <c r="D19113" s="241" t="s">
        <v>1308</v>
      </c>
      <c r="E19113" s="240"/>
      <c r="F19113" s="240" t="s">
        <v>75</v>
      </c>
      <c r="G19113" s="137"/>
    </row>
    <row r="19114" spans="1:7" s="12" customFormat="1" ht="35.25" customHeight="1">
      <c r="A19114" s="240">
        <v>45</v>
      </c>
      <c r="B19114" s="240" t="s">
        <v>107</v>
      </c>
      <c r="C19114" s="239" t="s">
        <v>25</v>
      </c>
      <c r="D19114" s="241" t="s">
        <v>1309</v>
      </c>
      <c r="E19114" s="240"/>
      <c r="F19114" s="240" t="s">
        <v>111</v>
      </c>
      <c r="G19114" s="137"/>
    </row>
    <row r="19115" spans="1:7" s="12" customFormat="1" ht="33" customHeight="1">
      <c r="A19115" s="240">
        <v>3</v>
      </c>
      <c r="B19115" s="240" t="s">
        <v>72</v>
      </c>
      <c r="C19115" s="239" t="s">
        <v>29</v>
      </c>
      <c r="D19115" s="241" t="s">
        <v>1310</v>
      </c>
      <c r="E19115" s="240"/>
      <c r="F19115" s="240" t="s">
        <v>75</v>
      </c>
      <c r="G19115" s="137"/>
    </row>
    <row r="19116" spans="1:7" ht="40.5" customHeight="1">
      <c r="A19116" s="243"/>
      <c r="B19116" s="244"/>
      <c r="C19116" s="2"/>
      <c r="D19116" s="62"/>
      <c r="E19116" s="255"/>
      <c r="F19116" s="15" t="s">
        <v>1311</v>
      </c>
      <c r="G19116" s="73"/>
    </row>
    <row r="19117" spans="1:7" s="12" customFormat="1">
      <c r="A19117" s="41"/>
      <c r="B19117" s="36"/>
      <c r="C19117" s="52"/>
      <c r="D19117" s="42"/>
      <c r="E19117" s="46"/>
      <c r="F19117" s="36"/>
      <c r="G19117" s="45"/>
    </row>
    <row r="19118" spans="1:7" s="12" customFormat="1">
      <c r="A19118" s="41"/>
      <c r="B19118" s="36"/>
      <c r="C19118" s="52"/>
      <c r="D19118" s="42"/>
      <c r="E19118" s="46"/>
      <c r="F19118" s="36"/>
      <c r="G19118" s="45"/>
    </row>
    <row r="19119" spans="1:7" s="12" customFormat="1">
      <c r="A19119" s="41"/>
      <c r="B19119" s="36"/>
      <c r="C19119" s="52"/>
      <c r="D19119" s="42"/>
      <c r="E19119" s="46"/>
      <c r="F19119" s="36"/>
      <c r="G19119" s="45"/>
    </row>
    <row r="19120" spans="1:7" s="12" customFormat="1">
      <c r="A19120" s="41"/>
      <c r="B19120" s="36"/>
      <c r="C19120" s="52"/>
      <c r="D19120" s="42"/>
      <c r="E19120" s="46"/>
      <c r="F19120" s="36"/>
      <c r="G19120" s="45"/>
    </row>
    <row r="19121" spans="1:7" s="12" customFormat="1">
      <c r="A19121" s="41"/>
      <c r="B19121" s="36"/>
      <c r="C19121" s="52"/>
      <c r="D19121" s="42"/>
      <c r="E19121" s="46"/>
      <c r="F19121" s="36"/>
      <c r="G19121" s="45"/>
    </row>
    <row r="19122" spans="1:7" s="12" customFormat="1">
      <c r="A19122" s="41"/>
      <c r="B19122" s="36"/>
      <c r="C19122" s="52"/>
      <c r="D19122" s="42"/>
      <c r="E19122" s="46"/>
      <c r="F19122" s="36"/>
      <c r="G19122" s="45"/>
    </row>
    <row r="19123" spans="1:7" s="12" customFormat="1">
      <c r="A19123" s="41"/>
      <c r="B19123" s="36"/>
      <c r="C19123" s="52"/>
      <c r="D19123" s="42"/>
      <c r="E19123" s="46"/>
      <c r="F19123" s="36"/>
      <c r="G19123" s="45"/>
    </row>
    <row r="19124" spans="1:7" s="22" customFormat="1" ht="30" customHeight="1">
      <c r="A19124" s="34" t="s">
        <v>575</v>
      </c>
      <c r="B19124" s="35"/>
      <c r="C19124" s="36" t="s">
        <v>1259</v>
      </c>
      <c r="D19124" s="37"/>
      <c r="F19124" s="38" t="s">
        <v>131</v>
      </c>
      <c r="G19124" s="36"/>
    </row>
    <row r="19125" spans="1:7" s="22" customFormat="1" ht="30" customHeight="1">
      <c r="A19125" s="34" t="s">
        <v>132</v>
      </c>
      <c r="B19125" s="35"/>
      <c r="C19125" s="36" t="s">
        <v>133</v>
      </c>
      <c r="D19125" s="37"/>
      <c r="F19125" s="38" t="s">
        <v>131</v>
      </c>
      <c r="G19125" s="36"/>
    </row>
    <row r="19126" spans="1:7" s="17" customFormat="1" ht="33" customHeight="1">
      <c r="A19126" s="34" t="s">
        <v>134</v>
      </c>
      <c r="B19126" s="35"/>
      <c r="C19126" s="36" t="s">
        <v>296</v>
      </c>
      <c r="D19126" s="37"/>
      <c r="E19126" s="22"/>
      <c r="F19126" s="38" t="s">
        <v>131</v>
      </c>
      <c r="G19126" s="172"/>
    </row>
    <row r="19127" spans="1:7" s="17" customFormat="1" ht="33" customHeight="1">
      <c r="A19127" s="34"/>
      <c r="B19127" s="35"/>
      <c r="C19127" s="36"/>
      <c r="D19127" s="37"/>
      <c r="E19127" s="22"/>
      <c r="F19127" s="38"/>
      <c r="G19127" s="172"/>
    </row>
    <row r="19128" spans="1:7" s="12" customFormat="1" ht="33" customHeight="1">
      <c r="A19128" s="41"/>
      <c r="B19128" s="36"/>
      <c r="C19128" s="36"/>
      <c r="D19128" s="42"/>
      <c r="E19128" s="43" t="s">
        <v>138</v>
      </c>
      <c r="F19128" s="44"/>
      <c r="G19128" s="44"/>
    </row>
    <row r="19129" spans="1:7" s="12" customFormat="1" ht="15" customHeight="1">
      <c r="A19129" s="41"/>
      <c r="B19129" s="36"/>
      <c r="C19129" s="36"/>
      <c r="D19129" s="42"/>
      <c r="E19129" s="43"/>
      <c r="F19129" s="202"/>
      <c r="G19129" s="202"/>
    </row>
    <row r="19130" spans="1:7" s="12" customFormat="1" ht="15" customHeight="1">
      <c r="A19130" s="41"/>
      <c r="B19130" s="36"/>
      <c r="C19130" s="36"/>
      <c r="D19130" s="42"/>
      <c r="E19130" s="43"/>
      <c r="F19130" s="202"/>
      <c r="G19130" s="202"/>
    </row>
    <row r="19131" spans="1:7" s="12" customFormat="1" ht="15" customHeight="1">
      <c r="A19131" s="41"/>
      <c r="B19131" s="36"/>
      <c r="C19131" s="36"/>
      <c r="D19131" s="42"/>
      <c r="E19131" s="43"/>
      <c r="F19131" s="202"/>
      <c r="G19131" s="202"/>
    </row>
    <row r="19132" spans="1:7" s="12" customFormat="1" ht="15" customHeight="1">
      <c r="A19132" s="41"/>
      <c r="B19132" s="36"/>
      <c r="C19132" s="36"/>
      <c r="D19132" s="42"/>
      <c r="E19132" s="43"/>
      <c r="F19132" s="202"/>
      <c r="G19132" s="202"/>
    </row>
    <row r="19133" spans="1:7" s="12" customFormat="1">
      <c r="A19133" s="41"/>
      <c r="B19133" s="36"/>
      <c r="C19133" s="36"/>
      <c r="D19133" s="42"/>
      <c r="E19133" s="36"/>
      <c r="F19133" s="36"/>
      <c r="G19133" s="45"/>
    </row>
    <row r="19134" spans="1:7" s="12" customFormat="1">
      <c r="A19134" s="41"/>
      <c r="B19134" s="36"/>
      <c r="C19134" s="36"/>
      <c r="D19134" s="42"/>
      <c r="E19134" s="46" t="s">
        <v>140</v>
      </c>
      <c r="F19134" s="36"/>
      <c r="G19134" s="45"/>
    </row>
    <row r="19135" spans="1:7" s="12" customFormat="1">
      <c r="A19135" s="37" t="s">
        <v>139</v>
      </c>
      <c r="B19135" s="36"/>
      <c r="C19135" s="36"/>
      <c r="D19135" s="42"/>
      <c r="E19135" s="46" t="s">
        <v>141</v>
      </c>
      <c r="F19135" s="36"/>
      <c r="G19135" s="45"/>
    </row>
    <row r="19136" spans="1:7" s="12" customFormat="1">
      <c r="A19136" s="41"/>
      <c r="B19136" s="36"/>
      <c r="C19136" s="52"/>
      <c r="D19136" s="42"/>
      <c r="E19136" s="46" t="s">
        <v>142</v>
      </c>
      <c r="F19136" s="36"/>
      <c r="G19136" s="45"/>
    </row>
    <row r="19137" spans="1:7" s="12" customFormat="1">
      <c r="A19137" s="41"/>
      <c r="B19137" s="36"/>
      <c r="C19137" s="52"/>
      <c r="D19137" s="42"/>
      <c r="E19137" s="46"/>
      <c r="F19137" s="36"/>
      <c r="G19137" s="45"/>
    </row>
    <row r="19138" spans="1:7" s="12" customFormat="1">
      <c r="A19138" s="41"/>
      <c r="B19138" s="36"/>
      <c r="C19138" s="52"/>
      <c r="D19138" s="42"/>
      <c r="E19138" s="46"/>
      <c r="F19138" s="36"/>
      <c r="G19138" s="45"/>
    </row>
    <row r="19139" spans="1:7" s="12" customFormat="1">
      <c r="A19139" s="41"/>
      <c r="B19139" s="36"/>
      <c r="C19139" s="52"/>
      <c r="D19139" s="42"/>
      <c r="E19139" s="46"/>
      <c r="F19139" s="36"/>
      <c r="G19139" s="45"/>
    </row>
    <row r="19140" spans="1:7" s="12" customFormat="1">
      <c r="A19140" s="41"/>
      <c r="B19140" s="36"/>
      <c r="C19140" s="52"/>
      <c r="D19140" s="42"/>
      <c r="E19140" s="46"/>
      <c r="F19140" s="36"/>
      <c r="G19140" s="45"/>
    </row>
    <row r="19141" spans="1:7" s="12" customFormat="1">
      <c r="A19141" s="41"/>
      <c r="B19141" s="36"/>
      <c r="C19141" s="52"/>
      <c r="D19141" s="42"/>
      <c r="E19141" s="46"/>
      <c r="F19141" s="36"/>
      <c r="G19141" s="45"/>
    </row>
    <row r="19142" spans="1:7" s="12" customFormat="1">
      <c r="A19142" s="41"/>
      <c r="B19142" s="36"/>
      <c r="C19142" s="52"/>
      <c r="D19142" s="42"/>
      <c r="E19142" s="46"/>
      <c r="F19142" s="36"/>
      <c r="G19142" s="45"/>
    </row>
    <row r="19143" spans="1:7" s="12" customFormat="1">
      <c r="A19143" s="41"/>
      <c r="B19143" s="36"/>
      <c r="C19143" s="52"/>
      <c r="D19143" s="42"/>
      <c r="E19143" s="46"/>
      <c r="F19143" s="36"/>
      <c r="G19143" s="45"/>
    </row>
    <row r="19144" spans="1:7" s="12" customFormat="1">
      <c r="A19144" s="41"/>
      <c r="B19144" s="36"/>
      <c r="C19144" s="52"/>
      <c r="D19144" s="42"/>
      <c r="E19144" s="46"/>
      <c r="F19144" s="36"/>
      <c r="G19144" s="45"/>
    </row>
    <row r="19145" spans="1:7" s="12" customFormat="1">
      <c r="A19145" s="41"/>
      <c r="B19145" s="36"/>
      <c r="C19145" s="52"/>
      <c r="D19145" s="42"/>
      <c r="E19145" s="46"/>
      <c r="F19145" s="36"/>
      <c r="G19145" s="45"/>
    </row>
    <row r="19146" spans="1:7" s="12" customFormat="1">
      <c r="A19146" s="41"/>
      <c r="B19146" s="36"/>
      <c r="C19146" s="52"/>
      <c r="D19146" s="42"/>
      <c r="E19146" s="46"/>
      <c r="F19146" s="36"/>
      <c r="G19146" s="45"/>
    </row>
    <row r="19147" spans="1:7" s="12" customFormat="1">
      <c r="A19147" s="41"/>
      <c r="B19147" s="36"/>
      <c r="C19147" s="52"/>
      <c r="D19147" s="42"/>
      <c r="E19147" s="46"/>
      <c r="F19147" s="36"/>
      <c r="G19147" s="45"/>
    </row>
    <row r="19148" spans="1:7" s="12" customFormat="1">
      <c r="A19148" s="41"/>
      <c r="B19148" s="36"/>
      <c r="C19148" s="52"/>
      <c r="D19148" s="42"/>
      <c r="E19148" s="46"/>
      <c r="F19148" s="36"/>
      <c r="G19148" s="45"/>
    </row>
    <row r="19149" spans="1:7" s="12" customFormat="1">
      <c r="A19149" s="41"/>
      <c r="B19149" s="36"/>
      <c r="C19149" s="52"/>
      <c r="D19149" s="42"/>
      <c r="E19149" s="46"/>
      <c r="F19149" s="36"/>
      <c r="G19149" s="45"/>
    </row>
    <row r="19150" spans="1:7" s="12" customFormat="1">
      <c r="A19150" s="41"/>
      <c r="B19150" s="36"/>
      <c r="C19150" s="52"/>
      <c r="D19150" s="42"/>
      <c r="E19150" s="46"/>
      <c r="F19150" s="36"/>
      <c r="G19150" s="45"/>
    </row>
    <row r="19151" spans="1:7" s="12" customFormat="1">
      <c r="A19151" s="41"/>
      <c r="B19151" s="36"/>
      <c r="C19151" s="52"/>
      <c r="D19151" s="42"/>
      <c r="E19151" s="46"/>
      <c r="F19151" s="36"/>
      <c r="G19151" s="45"/>
    </row>
    <row r="19152" spans="1:7" s="12" customFormat="1">
      <c r="A19152" s="41"/>
      <c r="B19152" s="36"/>
      <c r="C19152" s="52"/>
      <c r="D19152" s="42"/>
      <c r="E19152" s="46"/>
      <c r="F19152" s="36"/>
      <c r="G19152" s="45"/>
    </row>
    <row r="19153" spans="1:7" s="12" customFormat="1">
      <c r="A19153" s="41"/>
      <c r="B19153" s="36"/>
      <c r="C19153" s="52"/>
      <c r="D19153" s="42"/>
      <c r="E19153" s="46"/>
      <c r="F19153" s="36"/>
      <c r="G19153" s="45"/>
    </row>
    <row r="19154" spans="1:7" s="12" customFormat="1">
      <c r="A19154" s="41"/>
      <c r="B19154" s="36"/>
      <c r="C19154" s="52"/>
      <c r="D19154" s="42"/>
      <c r="E19154" s="46"/>
      <c r="F19154" s="36"/>
      <c r="G19154" s="45"/>
    </row>
    <row r="19155" spans="1:7" s="12" customFormat="1">
      <c r="A19155" s="41"/>
      <c r="B19155" s="36"/>
      <c r="C19155" s="52"/>
      <c r="D19155" s="42"/>
      <c r="E19155" s="46"/>
      <c r="F19155" s="36"/>
      <c r="G19155" s="45"/>
    </row>
    <row r="19156" spans="1:7" s="12" customFormat="1">
      <c r="A19156" s="41"/>
      <c r="B19156" s="36"/>
      <c r="C19156" s="52"/>
      <c r="D19156" s="42"/>
      <c r="E19156" s="46"/>
      <c r="F19156" s="36"/>
      <c r="G19156" s="45"/>
    </row>
    <row r="19157" spans="1:7" s="12" customFormat="1">
      <c r="A19157" s="41"/>
      <c r="B19157" s="36"/>
      <c r="C19157" s="52"/>
      <c r="D19157" s="42"/>
      <c r="E19157" s="46"/>
      <c r="F19157" s="36"/>
      <c r="G19157" s="45"/>
    </row>
    <row r="19158" spans="1:7" s="12" customFormat="1">
      <c r="A19158" s="41"/>
      <c r="B19158" s="36"/>
      <c r="C19158" s="52"/>
      <c r="D19158" s="42"/>
      <c r="E19158" s="46"/>
      <c r="F19158" s="36"/>
      <c r="G19158" s="45"/>
    </row>
    <row r="19159" spans="1:7" s="12" customFormat="1">
      <c r="A19159" s="41"/>
      <c r="B19159" s="36"/>
      <c r="C19159" s="52"/>
      <c r="D19159" s="42"/>
      <c r="E19159" s="46"/>
      <c r="F19159" s="36"/>
      <c r="G19159" s="45"/>
    </row>
    <row r="19160" spans="1:7" s="12" customFormat="1">
      <c r="A19160" s="41"/>
      <c r="B19160" s="36"/>
      <c r="C19160" s="52"/>
      <c r="D19160" s="42"/>
      <c r="E19160" s="46"/>
      <c r="F19160" s="36"/>
      <c r="G19160" s="45"/>
    </row>
    <row r="19161" spans="1:7" s="12" customFormat="1">
      <c r="A19161" s="41"/>
      <c r="B19161" s="36"/>
      <c r="C19161" s="52"/>
      <c r="D19161" s="42"/>
      <c r="E19161" s="46"/>
      <c r="F19161" s="36"/>
      <c r="G19161" s="45"/>
    </row>
    <row r="19162" spans="1:7" s="12" customFormat="1">
      <c r="A19162" s="41"/>
      <c r="B19162" s="36"/>
      <c r="C19162" s="52"/>
      <c r="D19162" s="42"/>
      <c r="E19162" s="46"/>
      <c r="F19162" s="36"/>
      <c r="G19162" s="45"/>
    </row>
    <row r="19163" spans="1:7" s="12" customFormat="1">
      <c r="A19163" s="41"/>
      <c r="B19163" s="36"/>
      <c r="C19163" s="52"/>
      <c r="D19163" s="42"/>
      <c r="E19163" s="46"/>
      <c r="F19163" s="36"/>
      <c r="G19163" s="45"/>
    </row>
    <row r="19164" spans="1:7" s="12" customFormat="1">
      <c r="A19164" s="41"/>
      <c r="B19164" s="36"/>
      <c r="C19164" s="52"/>
      <c r="D19164" s="42"/>
      <c r="E19164" s="46"/>
      <c r="F19164" s="36"/>
      <c r="G19164" s="45"/>
    </row>
    <row r="19165" spans="1:7" s="12" customFormat="1">
      <c r="A19165" s="41"/>
      <c r="B19165" s="36"/>
      <c r="C19165" s="52"/>
      <c r="D19165" s="42"/>
      <c r="E19165" s="46"/>
      <c r="F19165" s="36"/>
      <c r="G19165" s="45"/>
    </row>
    <row r="19166" spans="1:7" s="12" customFormat="1">
      <c r="A19166" s="41"/>
      <c r="B19166" s="36"/>
      <c r="C19166" s="52"/>
      <c r="D19166" s="42"/>
      <c r="E19166" s="46"/>
      <c r="F19166" s="36"/>
      <c r="G19166" s="45"/>
    </row>
    <row r="19167" spans="1:7" s="12" customFormat="1">
      <c r="A19167" s="41"/>
      <c r="B19167" s="36"/>
      <c r="C19167" s="52"/>
      <c r="D19167" s="42"/>
      <c r="E19167" s="46"/>
      <c r="F19167" s="36"/>
      <c r="G19167" s="45"/>
    </row>
    <row r="19168" spans="1:7" s="12" customFormat="1">
      <c r="A19168" s="41"/>
      <c r="B19168" s="36"/>
      <c r="C19168" s="52"/>
      <c r="D19168" s="42"/>
      <c r="E19168" s="46"/>
      <c r="F19168" s="36"/>
      <c r="G19168" s="45"/>
    </row>
    <row r="19169" spans="1:7" s="12" customFormat="1">
      <c r="A19169" s="41"/>
      <c r="B19169" s="36"/>
      <c r="C19169" s="52"/>
      <c r="D19169" s="42"/>
      <c r="E19169" s="46"/>
      <c r="F19169" s="36"/>
      <c r="G19169" s="45"/>
    </row>
    <row r="19170" spans="1:7" s="12" customFormat="1">
      <c r="A19170" s="41"/>
      <c r="B19170" s="36"/>
      <c r="C19170" s="52"/>
      <c r="D19170" s="42"/>
      <c r="E19170" s="46"/>
      <c r="F19170" s="36"/>
      <c r="G19170" s="45"/>
    </row>
    <row r="19171" spans="1:7" s="12" customFormat="1">
      <c r="A19171" s="41"/>
      <c r="B19171" s="36"/>
      <c r="C19171" s="52"/>
      <c r="D19171" s="42"/>
      <c r="E19171" s="46"/>
      <c r="F19171" s="36"/>
      <c r="G19171" s="45"/>
    </row>
    <row r="19172" spans="1:7" s="12" customFormat="1">
      <c r="A19172" s="41"/>
      <c r="B19172" s="36"/>
      <c r="C19172" s="52"/>
      <c r="D19172" s="42"/>
      <c r="E19172" s="46"/>
      <c r="F19172" s="36"/>
      <c r="G19172" s="45"/>
    </row>
    <row r="19173" spans="1:7" s="12" customFormat="1">
      <c r="A19173" s="41"/>
      <c r="B19173" s="36"/>
      <c r="C19173" s="52"/>
      <c r="D19173" s="42"/>
      <c r="E19173" s="46"/>
      <c r="F19173" s="36"/>
      <c r="G19173" s="45"/>
    </row>
    <row r="19174" spans="1:7" s="12" customFormat="1">
      <c r="A19174" s="41"/>
      <c r="B19174" s="36"/>
      <c r="C19174" s="52"/>
      <c r="D19174" s="42"/>
      <c r="E19174" s="46"/>
      <c r="F19174" s="36"/>
      <c r="G19174" s="45"/>
    </row>
    <row r="19175" spans="1:7" s="12" customFormat="1">
      <c r="A19175" s="41"/>
      <c r="B19175" s="36"/>
      <c r="C19175" s="52"/>
      <c r="D19175" s="42"/>
      <c r="E19175" s="46"/>
      <c r="F19175" s="36"/>
      <c r="G19175" s="45"/>
    </row>
    <row r="19176" spans="1:7" s="12" customFormat="1">
      <c r="A19176" s="41"/>
      <c r="B19176" s="36"/>
      <c r="C19176" s="52"/>
      <c r="D19176" s="42"/>
      <c r="E19176" s="46"/>
      <c r="F19176" s="36"/>
      <c r="G19176" s="45"/>
    </row>
    <row r="19177" spans="1:7" s="12" customFormat="1">
      <c r="A19177" s="41"/>
      <c r="B19177" s="36"/>
      <c r="C19177" s="52"/>
      <c r="D19177" s="42"/>
      <c r="E19177" s="46"/>
      <c r="F19177" s="36"/>
      <c r="G19177" s="45"/>
    </row>
    <row r="19178" spans="1:7" s="12" customFormat="1">
      <c r="A19178" s="41"/>
      <c r="B19178" s="36"/>
      <c r="C19178" s="52"/>
      <c r="D19178" s="42"/>
      <c r="E19178" s="46"/>
      <c r="F19178" s="36"/>
      <c r="G19178" s="45"/>
    </row>
    <row r="19179" spans="1:7" s="12" customFormat="1">
      <c r="A19179" s="41"/>
      <c r="B19179" s="36"/>
      <c r="C19179" s="52"/>
      <c r="D19179" s="42"/>
      <c r="E19179" s="46"/>
      <c r="F19179" s="36"/>
      <c r="G19179" s="45"/>
    </row>
    <row r="19180" spans="1:7" s="12" customFormat="1">
      <c r="A19180" s="41"/>
      <c r="B19180" s="36"/>
      <c r="C19180" s="52"/>
      <c r="D19180" s="42"/>
      <c r="E19180" s="46"/>
      <c r="F19180" s="36"/>
      <c r="G19180" s="45"/>
    </row>
    <row r="19181" spans="1:7" s="12" customFormat="1">
      <c r="A19181" s="41"/>
      <c r="B19181" s="36"/>
      <c r="C19181" s="52"/>
      <c r="D19181" s="42"/>
      <c r="E19181" s="46"/>
      <c r="F19181" s="36"/>
      <c r="G19181" s="45"/>
    </row>
    <row r="19182" spans="1:7" s="12" customFormat="1">
      <c r="A19182" s="41"/>
      <c r="B19182" s="36"/>
      <c r="C19182" s="52"/>
      <c r="D19182" s="42"/>
      <c r="E19182" s="46"/>
      <c r="F19182" s="36"/>
      <c r="G19182" s="45"/>
    </row>
    <row r="19183" spans="1:7" s="12" customFormat="1">
      <c r="A19183" s="41"/>
      <c r="B19183" s="36"/>
      <c r="C19183" s="52"/>
      <c r="D19183" s="42"/>
      <c r="E19183" s="46"/>
      <c r="F19183" s="36"/>
      <c r="G19183" s="45"/>
    </row>
    <row r="19184" spans="1:7" s="12" customFormat="1">
      <c r="A19184" s="41"/>
      <c r="B19184" s="36"/>
      <c r="C19184" s="52"/>
      <c r="D19184" s="42"/>
      <c r="E19184" s="46"/>
      <c r="F19184" s="36"/>
      <c r="G19184" s="45"/>
    </row>
    <row r="19185" spans="1:7" s="12" customFormat="1">
      <c r="A19185" s="41"/>
      <c r="B19185" s="36"/>
      <c r="C19185" s="52"/>
      <c r="D19185" s="42"/>
      <c r="E19185" s="46"/>
      <c r="F19185" s="36"/>
      <c r="G19185" s="45"/>
    </row>
    <row r="19186" spans="1:7" s="12" customFormat="1">
      <c r="A19186" s="41"/>
      <c r="B19186" s="36"/>
      <c r="C19186" s="52"/>
      <c r="D19186" s="42"/>
      <c r="E19186" s="46"/>
      <c r="F19186" s="36"/>
      <c r="G19186" s="45"/>
    </row>
    <row r="19187" spans="1:7" s="12" customFormat="1">
      <c r="A19187" s="41"/>
      <c r="B19187" s="36"/>
      <c r="C19187" s="52"/>
      <c r="D19187" s="42"/>
      <c r="E19187" s="46"/>
      <c r="F19187" s="36"/>
      <c r="G19187" s="45"/>
    </row>
    <row r="19188" spans="1:7" s="12" customFormat="1">
      <c r="A19188" s="41"/>
      <c r="B19188" s="36"/>
      <c r="C19188" s="52"/>
      <c r="D19188" s="42"/>
      <c r="E19188" s="46"/>
      <c r="F19188" s="36"/>
      <c r="G19188" s="45"/>
    </row>
    <row r="19189" spans="1:7" s="12" customFormat="1">
      <c r="A19189" s="41"/>
      <c r="B19189" s="36"/>
      <c r="C19189" s="52"/>
      <c r="D19189" s="42"/>
      <c r="E19189" s="46"/>
      <c r="F19189" s="36"/>
      <c r="G19189" s="45"/>
    </row>
    <row r="19190" spans="1:7" s="12" customFormat="1">
      <c r="A19190" s="41"/>
      <c r="B19190" s="36"/>
      <c r="C19190" s="52"/>
      <c r="D19190" s="42"/>
      <c r="E19190" s="46"/>
      <c r="F19190" s="36"/>
      <c r="G19190" s="45"/>
    </row>
    <row r="19191" spans="1:7" s="12" customFormat="1">
      <c r="A19191" s="41"/>
      <c r="B19191" s="36"/>
      <c r="C19191" s="52"/>
      <c r="D19191" s="42"/>
      <c r="E19191" s="46"/>
      <c r="F19191" s="36"/>
      <c r="G19191" s="45"/>
    </row>
    <row r="19192" spans="1:7" s="12" customFormat="1">
      <c r="A19192" s="41"/>
      <c r="B19192" s="36"/>
      <c r="C19192" s="52"/>
      <c r="D19192" s="42"/>
      <c r="E19192" s="46"/>
      <c r="F19192" s="36"/>
      <c r="G19192" s="45"/>
    </row>
    <row r="19193" spans="1:7" s="12" customFormat="1">
      <c r="A19193" s="41"/>
      <c r="B19193" s="36"/>
      <c r="C19193" s="52"/>
      <c r="D19193" s="42"/>
      <c r="E19193" s="46"/>
      <c r="F19193" s="36"/>
      <c r="G19193" s="45"/>
    </row>
    <row r="19194" spans="1:7" s="12" customFormat="1">
      <c r="A19194" s="41"/>
      <c r="B19194" s="36"/>
      <c r="C19194" s="52"/>
      <c r="D19194" s="42"/>
      <c r="E19194" s="46"/>
      <c r="F19194" s="36"/>
      <c r="G19194" s="45"/>
    </row>
    <row r="19195" spans="1:7" s="12" customFormat="1">
      <c r="A19195" s="41"/>
      <c r="B19195" s="36"/>
      <c r="C19195" s="52"/>
      <c r="D19195" s="42"/>
      <c r="E19195" s="46"/>
      <c r="F19195" s="36"/>
      <c r="G19195" s="45"/>
    </row>
    <row r="19196" spans="1:7" s="12" customFormat="1">
      <c r="A19196" s="41"/>
      <c r="B19196" s="36"/>
      <c r="C19196" s="52"/>
      <c r="D19196" s="42"/>
      <c r="E19196" s="46"/>
      <c r="F19196" s="36"/>
      <c r="G19196" s="45"/>
    </row>
    <row r="19197" spans="1:7" s="12" customFormat="1">
      <c r="A19197" s="41"/>
      <c r="B19197" s="36"/>
      <c r="C19197" s="52"/>
      <c r="D19197" s="42"/>
      <c r="E19197" s="46"/>
      <c r="F19197" s="36"/>
      <c r="G19197" s="45"/>
    </row>
    <row r="19198" spans="1:7" s="12" customFormat="1">
      <c r="A19198" s="41"/>
      <c r="B19198" s="36"/>
      <c r="C19198" s="52"/>
      <c r="D19198" s="42"/>
      <c r="E19198" s="46"/>
      <c r="F19198" s="36"/>
      <c r="G19198" s="45"/>
    </row>
    <row r="19199" spans="1:7" s="12" customFormat="1">
      <c r="A19199" s="41"/>
      <c r="B19199" s="36"/>
      <c r="C19199" s="52"/>
      <c r="D19199" s="42"/>
      <c r="E19199" s="46"/>
      <c r="F19199" s="36"/>
      <c r="G19199" s="45"/>
    </row>
    <row r="19200" spans="1:7" s="12" customFormat="1">
      <c r="A19200" s="41"/>
      <c r="B19200" s="36"/>
      <c r="C19200" s="52"/>
      <c r="D19200" s="42"/>
      <c r="E19200" s="46"/>
      <c r="F19200" s="36"/>
      <c r="G19200" s="45"/>
    </row>
    <row r="19201" spans="1:7" s="12" customFormat="1">
      <c r="A19201" s="41"/>
      <c r="B19201" s="36"/>
      <c r="C19201" s="52"/>
      <c r="D19201" s="42"/>
      <c r="E19201" s="46"/>
      <c r="F19201" s="36"/>
      <c r="G19201" s="45"/>
    </row>
    <row r="19202" spans="1:7" s="12" customFormat="1">
      <c r="A19202" s="41"/>
      <c r="B19202" s="36"/>
      <c r="C19202" s="52"/>
      <c r="D19202" s="42"/>
      <c r="E19202" s="46"/>
      <c r="F19202" s="36"/>
      <c r="G19202" s="45"/>
    </row>
    <row r="19203" spans="1:7" s="12" customFormat="1">
      <c r="A19203" s="41"/>
      <c r="B19203" s="36"/>
      <c r="C19203" s="52"/>
      <c r="D19203" s="42"/>
      <c r="E19203" s="46"/>
      <c r="F19203" s="36"/>
      <c r="G19203" s="45"/>
    </row>
    <row r="19204" spans="1:7" s="12" customFormat="1">
      <c r="A19204" s="41"/>
      <c r="B19204" s="36"/>
      <c r="C19204" s="52"/>
      <c r="D19204" s="42"/>
      <c r="E19204" s="46"/>
      <c r="F19204" s="36"/>
      <c r="G19204" s="45"/>
    </row>
    <row r="19205" spans="1:7" s="12" customFormat="1">
      <c r="A19205" s="41"/>
      <c r="B19205" s="36"/>
      <c r="C19205" s="52"/>
      <c r="D19205" s="42"/>
      <c r="E19205" s="46"/>
      <c r="F19205" s="36"/>
      <c r="G19205" s="45"/>
    </row>
    <row r="19206" spans="1:7" s="12" customFormat="1">
      <c r="A19206" s="41"/>
      <c r="B19206" s="36"/>
      <c r="C19206" s="52"/>
      <c r="D19206" s="42"/>
      <c r="E19206" s="46"/>
      <c r="F19206" s="36"/>
      <c r="G19206" s="45"/>
    </row>
    <row r="19207" spans="1:7" s="12" customFormat="1">
      <c r="A19207" s="41"/>
      <c r="B19207" s="36"/>
      <c r="C19207" s="52"/>
      <c r="D19207" s="42"/>
      <c r="E19207" s="46"/>
      <c r="F19207" s="36"/>
      <c r="G19207" s="45"/>
    </row>
    <row r="19208" spans="1:7" s="12" customFormat="1">
      <c r="A19208" s="41"/>
      <c r="B19208" s="36"/>
      <c r="C19208" s="52"/>
      <c r="D19208" s="42"/>
      <c r="E19208" s="46"/>
      <c r="F19208" s="36"/>
      <c r="G19208" s="45"/>
    </row>
    <row r="19209" spans="1:7" s="12" customFormat="1">
      <c r="A19209" s="41"/>
      <c r="B19209" s="36"/>
      <c r="C19209" s="52"/>
      <c r="D19209" s="42"/>
      <c r="E19209" s="46"/>
      <c r="F19209" s="36"/>
      <c r="G19209" s="45"/>
    </row>
    <row r="19210" spans="1:7" s="12" customFormat="1">
      <c r="A19210" s="41"/>
      <c r="B19210" s="36"/>
      <c r="C19210" s="52"/>
      <c r="D19210" s="42"/>
      <c r="E19210" s="46"/>
      <c r="F19210" s="36"/>
      <c r="G19210" s="45"/>
    </row>
    <row r="19211" spans="1:7" s="12" customFormat="1">
      <c r="A19211" s="41"/>
      <c r="B19211" s="36"/>
      <c r="C19211" s="52"/>
      <c r="D19211" s="42"/>
      <c r="E19211" s="46"/>
      <c r="F19211" s="36"/>
      <c r="G19211" s="45"/>
    </row>
    <row r="19212" spans="1:7" s="12" customFormat="1">
      <c r="A19212" s="41"/>
      <c r="B19212" s="36"/>
      <c r="C19212" s="52"/>
      <c r="D19212" s="42"/>
      <c r="E19212" s="46"/>
      <c r="F19212" s="36"/>
      <c r="G19212" s="45"/>
    </row>
    <row r="19213" spans="1:7" s="12" customFormat="1">
      <c r="A19213" s="41"/>
      <c r="B19213" s="36"/>
      <c r="C19213" s="52"/>
      <c r="D19213" s="42"/>
      <c r="E19213" s="46"/>
      <c r="F19213" s="36"/>
      <c r="G19213" s="45"/>
    </row>
    <row r="19214" spans="1:7" s="12" customFormat="1">
      <c r="A19214" s="41"/>
      <c r="B19214" s="36"/>
      <c r="C19214" s="52"/>
      <c r="D19214" s="42"/>
      <c r="E19214" s="46"/>
      <c r="F19214" s="36"/>
      <c r="G19214" s="45"/>
    </row>
    <row r="19215" spans="1:7" s="12" customFormat="1">
      <c r="A19215" s="41"/>
      <c r="B19215" s="36"/>
      <c r="C19215" s="52"/>
      <c r="D19215" s="42"/>
      <c r="E19215" s="46"/>
      <c r="F19215" s="36"/>
      <c r="G19215" s="45"/>
    </row>
    <row r="19216" spans="1:7" s="12" customFormat="1">
      <c r="A19216" s="41"/>
      <c r="B19216" s="36"/>
      <c r="C19216" s="52"/>
      <c r="D19216" s="42"/>
      <c r="E19216" s="46"/>
      <c r="F19216" s="36"/>
      <c r="G19216" s="45"/>
    </row>
    <row r="19217" spans="1:7" s="12" customFormat="1">
      <c r="A19217" s="41"/>
      <c r="B19217" s="36"/>
      <c r="C19217" s="52"/>
      <c r="D19217" s="42"/>
      <c r="E19217" s="46"/>
      <c r="F19217" s="36"/>
      <c r="G19217" s="45"/>
    </row>
    <row r="19218" spans="1:7" s="12" customFormat="1">
      <c r="A19218" s="41"/>
      <c r="B19218" s="36"/>
      <c r="C19218" s="52"/>
      <c r="D19218" s="42"/>
      <c r="E19218" s="46"/>
      <c r="F19218" s="36"/>
      <c r="G19218" s="45"/>
    </row>
    <row r="19219" spans="1:7" s="12" customFormat="1">
      <c r="A19219" s="41"/>
      <c r="B19219" s="36"/>
      <c r="C19219" s="52"/>
      <c r="D19219" s="42"/>
      <c r="E19219" s="46"/>
      <c r="F19219" s="36"/>
      <c r="G19219" s="45"/>
    </row>
    <row r="19220" spans="1:7" s="12" customFormat="1">
      <c r="A19220" s="41"/>
      <c r="B19220" s="36"/>
      <c r="C19220" s="52"/>
      <c r="D19220" s="42"/>
      <c r="E19220" s="46"/>
      <c r="F19220" s="36"/>
      <c r="G19220" s="45"/>
    </row>
    <row r="19221" spans="1:7" s="12" customFormat="1">
      <c r="A19221" s="41"/>
      <c r="B19221" s="36"/>
      <c r="C19221" s="52"/>
      <c r="D19221" s="42"/>
      <c r="E19221" s="46"/>
      <c r="F19221" s="36"/>
      <c r="G19221" s="45"/>
    </row>
    <row r="19222" spans="1:7" s="12" customFormat="1">
      <c r="A19222" s="41"/>
      <c r="B19222" s="36"/>
      <c r="C19222" s="52"/>
      <c r="D19222" s="42"/>
      <c r="E19222" s="46"/>
      <c r="F19222" s="36"/>
      <c r="G19222" s="45"/>
    </row>
    <row r="19223" spans="1:7" s="12" customFormat="1">
      <c r="A19223" s="41"/>
      <c r="B19223" s="36"/>
      <c r="C19223" s="52"/>
      <c r="D19223" s="42"/>
      <c r="E19223" s="46"/>
      <c r="F19223" s="36"/>
      <c r="G19223" s="45"/>
    </row>
    <row r="19224" spans="1:7" s="12" customFormat="1">
      <c r="A19224" s="41"/>
      <c r="B19224" s="36"/>
      <c r="C19224" s="52"/>
      <c r="D19224" s="42"/>
      <c r="E19224" s="46"/>
      <c r="F19224" s="36"/>
      <c r="G19224" s="45"/>
    </row>
    <row r="19225" spans="1:7" s="12" customFormat="1">
      <c r="A19225" s="41"/>
      <c r="B19225" s="36"/>
      <c r="C19225" s="52"/>
      <c r="D19225" s="42"/>
      <c r="E19225" s="46"/>
      <c r="F19225" s="36"/>
      <c r="G19225" s="45"/>
    </row>
    <row r="19226" spans="1:7" s="12" customFormat="1">
      <c r="A19226" s="41"/>
      <c r="B19226" s="36"/>
      <c r="C19226" s="52"/>
      <c r="D19226" s="42"/>
      <c r="E19226" s="46"/>
      <c r="F19226" s="36"/>
      <c r="G19226" s="45"/>
    </row>
    <row r="19227" spans="1:7" s="12" customFormat="1">
      <c r="A19227" s="41"/>
      <c r="B19227" s="36"/>
      <c r="C19227" s="52"/>
      <c r="D19227" s="42"/>
      <c r="E19227" s="46"/>
      <c r="F19227" s="36"/>
      <c r="G19227" s="45"/>
    </row>
    <row r="19228" spans="1:7" s="12" customFormat="1">
      <c r="A19228" s="41"/>
      <c r="B19228" s="36"/>
      <c r="C19228" s="52"/>
      <c r="D19228" s="42"/>
      <c r="E19228" s="46"/>
      <c r="F19228" s="36"/>
      <c r="G19228" s="45"/>
    </row>
    <row r="19229" spans="1:7" s="12" customFormat="1">
      <c r="A19229" s="41"/>
      <c r="B19229" s="36"/>
      <c r="C19229" s="52"/>
      <c r="D19229" s="42"/>
      <c r="E19229" s="46"/>
      <c r="F19229" s="36"/>
      <c r="G19229" s="45"/>
    </row>
    <row r="19230" spans="1:7" s="12" customFormat="1">
      <c r="A19230" s="41"/>
      <c r="B19230" s="36"/>
      <c r="C19230" s="52"/>
      <c r="D19230" s="42"/>
      <c r="E19230" s="46"/>
      <c r="F19230" s="36"/>
      <c r="G19230" s="45"/>
    </row>
    <row r="19231" spans="1:7" s="12" customFormat="1">
      <c r="A19231" s="41"/>
      <c r="B19231" s="36"/>
      <c r="C19231" s="52"/>
      <c r="D19231" s="42"/>
      <c r="E19231" s="46"/>
      <c r="F19231" s="36"/>
      <c r="G19231" s="45"/>
    </row>
    <row r="19232" spans="1:7" s="12" customFormat="1">
      <c r="A19232" s="41"/>
      <c r="B19232" s="36"/>
      <c r="C19232" s="52"/>
      <c r="D19232" s="42"/>
      <c r="E19232" s="46"/>
      <c r="F19232" s="36"/>
      <c r="G19232" s="45"/>
    </row>
    <row r="19233" spans="1:7" s="12" customFormat="1">
      <c r="A19233" s="41"/>
      <c r="B19233" s="36"/>
      <c r="C19233" s="52"/>
      <c r="D19233" s="42"/>
      <c r="E19233" s="46"/>
      <c r="F19233" s="36"/>
      <c r="G19233" s="45"/>
    </row>
    <row r="19234" spans="1:7" s="12" customFormat="1">
      <c r="A19234" s="41"/>
      <c r="B19234" s="36"/>
      <c r="C19234" s="52"/>
      <c r="D19234" s="42"/>
      <c r="E19234" s="46"/>
      <c r="F19234" s="36"/>
      <c r="G19234" s="45"/>
    </row>
    <row r="19235" spans="1:7" s="12" customFormat="1">
      <c r="A19235" s="41"/>
      <c r="B19235" s="36"/>
      <c r="C19235" s="52"/>
      <c r="D19235" s="42"/>
      <c r="E19235" s="46"/>
      <c r="F19235" s="36"/>
      <c r="G19235" s="45"/>
    </row>
    <row r="19236" spans="1:7" s="12" customFormat="1">
      <c r="A19236" s="41"/>
      <c r="B19236" s="36"/>
      <c r="C19236" s="52"/>
      <c r="D19236" s="42"/>
      <c r="E19236" s="46"/>
      <c r="F19236" s="36"/>
      <c r="G19236" s="45"/>
    </row>
    <row r="19237" spans="1:7" s="12" customFormat="1">
      <c r="A19237" s="41"/>
      <c r="B19237" s="36"/>
      <c r="C19237" s="52"/>
      <c r="D19237" s="42"/>
      <c r="E19237" s="46"/>
      <c r="F19237" s="36"/>
      <c r="G19237" s="45"/>
    </row>
    <row r="19238" spans="1:7" s="12" customFormat="1">
      <c r="A19238" s="41"/>
      <c r="B19238" s="36"/>
      <c r="C19238" s="52"/>
      <c r="D19238" s="42"/>
      <c r="E19238" s="46"/>
      <c r="F19238" s="36"/>
      <c r="G19238" s="45"/>
    </row>
    <row r="19239" spans="1:7" s="12" customFormat="1">
      <c r="A19239" s="41"/>
      <c r="B19239" s="36"/>
      <c r="C19239" s="52"/>
      <c r="D19239" s="42"/>
      <c r="E19239" s="46"/>
      <c r="F19239" s="36"/>
      <c r="G19239" s="45"/>
    </row>
    <row r="19240" spans="1:7" s="12" customFormat="1">
      <c r="A19240" s="41"/>
      <c r="B19240" s="36"/>
      <c r="C19240" s="52"/>
      <c r="D19240" s="42"/>
      <c r="E19240" s="46"/>
      <c r="F19240" s="36"/>
      <c r="G19240" s="45"/>
    </row>
    <row r="19241" spans="1:7" s="12" customFormat="1">
      <c r="A19241" s="41"/>
      <c r="B19241" s="36"/>
      <c r="C19241" s="52"/>
      <c r="D19241" s="42"/>
      <c r="E19241" s="46"/>
      <c r="F19241" s="36"/>
      <c r="G19241" s="45"/>
    </row>
    <row r="19242" spans="1:7" s="12" customFormat="1">
      <c r="A19242" s="41"/>
      <c r="B19242" s="36"/>
      <c r="C19242" s="52"/>
      <c r="D19242" s="42"/>
      <c r="E19242" s="46"/>
      <c r="F19242" s="36"/>
      <c r="G19242" s="45"/>
    </row>
    <row r="19243" spans="1:7" s="12" customFormat="1">
      <c r="A19243" s="41"/>
      <c r="B19243" s="36"/>
      <c r="C19243" s="52"/>
      <c r="D19243" s="42"/>
      <c r="E19243" s="46"/>
      <c r="F19243" s="36"/>
      <c r="G19243" s="45"/>
    </row>
    <row r="19244" spans="1:7" s="12" customFormat="1">
      <c r="A19244" s="41"/>
      <c r="B19244" s="36"/>
      <c r="C19244" s="52"/>
      <c r="D19244" s="42"/>
      <c r="E19244" s="46"/>
      <c r="F19244" s="36"/>
      <c r="G19244" s="45"/>
    </row>
    <row r="19245" spans="1:7" s="12" customFormat="1">
      <c r="A19245" s="41"/>
      <c r="B19245" s="36"/>
      <c r="C19245" s="52"/>
      <c r="D19245" s="42"/>
      <c r="E19245" s="46"/>
      <c r="F19245" s="36"/>
      <c r="G19245" s="45"/>
    </row>
    <row r="19246" spans="1:7" s="12" customFormat="1">
      <c r="A19246" s="41"/>
      <c r="B19246" s="36"/>
      <c r="C19246" s="52"/>
      <c r="D19246" s="42"/>
      <c r="E19246" s="46"/>
      <c r="F19246" s="36"/>
      <c r="G19246" s="45"/>
    </row>
    <row r="19247" spans="1:7" s="12" customFormat="1">
      <c r="A19247" s="41"/>
      <c r="B19247" s="36"/>
      <c r="C19247" s="52"/>
      <c r="D19247" s="42"/>
      <c r="E19247" s="46"/>
      <c r="F19247" s="36"/>
      <c r="G19247" s="45"/>
    </row>
    <row r="19248" spans="1:7" s="12" customFormat="1">
      <c r="A19248" s="41"/>
      <c r="B19248" s="36"/>
      <c r="C19248" s="52"/>
      <c r="D19248" s="42"/>
      <c r="E19248" s="46"/>
      <c r="F19248" s="36"/>
      <c r="G19248" s="45"/>
    </row>
    <row r="19249" spans="1:7" s="12" customFormat="1">
      <c r="A19249" s="41"/>
      <c r="B19249" s="36"/>
      <c r="C19249" s="52"/>
      <c r="D19249" s="42"/>
      <c r="E19249" s="46"/>
      <c r="F19249" s="36"/>
      <c r="G19249" s="45"/>
    </row>
    <row r="19250" spans="1:7" s="12" customFormat="1">
      <c r="A19250" s="41"/>
      <c r="B19250" s="36"/>
      <c r="C19250" s="52"/>
      <c r="D19250" s="42"/>
      <c r="E19250" s="46"/>
      <c r="F19250" s="36"/>
      <c r="G19250" s="45"/>
    </row>
    <row r="19251" spans="1:7" s="12" customFormat="1">
      <c r="A19251" s="41"/>
      <c r="B19251" s="36"/>
      <c r="C19251" s="52"/>
      <c r="D19251" s="42"/>
      <c r="E19251" s="46"/>
      <c r="F19251" s="36"/>
      <c r="G19251" s="45"/>
    </row>
    <row r="19252" spans="1:7" s="12" customFormat="1">
      <c r="A19252" s="41"/>
      <c r="B19252" s="36"/>
      <c r="C19252" s="52"/>
      <c r="D19252" s="42"/>
      <c r="E19252" s="46"/>
      <c r="F19252" s="36"/>
      <c r="G19252" s="45"/>
    </row>
    <row r="19253" spans="1:7" s="12" customFormat="1">
      <c r="A19253" s="41"/>
      <c r="B19253" s="36"/>
      <c r="C19253" s="52"/>
      <c r="D19253" s="42"/>
      <c r="E19253" s="46"/>
      <c r="F19253" s="36"/>
      <c r="G19253" s="45"/>
    </row>
    <row r="19254" spans="1:7" s="12" customFormat="1">
      <c r="A19254" s="41"/>
      <c r="B19254" s="36"/>
      <c r="C19254" s="52"/>
      <c r="D19254" s="42"/>
      <c r="E19254" s="46"/>
      <c r="F19254" s="36"/>
      <c r="G19254" s="45"/>
    </row>
    <row r="19255" spans="1:7" s="12" customFormat="1">
      <c r="A19255" s="41"/>
      <c r="B19255" s="36"/>
      <c r="C19255" s="52"/>
      <c r="D19255" s="42"/>
      <c r="E19255" s="46"/>
      <c r="F19255" s="36"/>
      <c r="G19255" s="45"/>
    </row>
    <row r="19256" spans="1:7" s="12" customFormat="1">
      <c r="A19256" s="41"/>
      <c r="B19256" s="36"/>
      <c r="C19256" s="52"/>
      <c r="D19256" s="42"/>
      <c r="E19256" s="46"/>
      <c r="F19256" s="36"/>
      <c r="G19256" s="45"/>
    </row>
    <row r="19257" spans="1:7" s="12" customFormat="1">
      <c r="A19257" s="41"/>
      <c r="B19257" s="36"/>
      <c r="C19257" s="52"/>
      <c r="D19257" s="42"/>
      <c r="E19257" s="46"/>
      <c r="F19257" s="36"/>
      <c r="G19257" s="45"/>
    </row>
    <row r="19258" spans="1:7" s="12" customFormat="1">
      <c r="A19258" s="41"/>
      <c r="B19258" s="36"/>
      <c r="C19258" s="52"/>
      <c r="D19258" s="42"/>
      <c r="E19258" s="46"/>
      <c r="F19258" s="36"/>
      <c r="G19258" s="45"/>
    </row>
    <row r="19259" spans="1:7" s="12" customFormat="1">
      <c r="A19259" s="41"/>
      <c r="B19259" s="36"/>
      <c r="C19259" s="52"/>
      <c r="D19259" s="42"/>
      <c r="E19259" s="46"/>
      <c r="F19259" s="36"/>
      <c r="G19259" s="45"/>
    </row>
    <row r="19260" spans="1:7" s="12" customFormat="1">
      <c r="A19260" s="41"/>
      <c r="B19260" s="36"/>
      <c r="C19260" s="52"/>
      <c r="D19260" s="42"/>
      <c r="E19260" s="46"/>
      <c r="F19260" s="36"/>
      <c r="G19260" s="45"/>
    </row>
    <row r="19261" spans="1:7" s="12" customFormat="1">
      <c r="A19261" s="41"/>
      <c r="B19261" s="36"/>
      <c r="C19261" s="52"/>
      <c r="D19261" s="42"/>
      <c r="E19261" s="46"/>
      <c r="F19261" s="36"/>
      <c r="G19261" s="45"/>
    </row>
    <row r="19262" spans="1:7" s="12" customFormat="1">
      <c r="A19262" s="41"/>
      <c r="B19262" s="36"/>
      <c r="C19262" s="52"/>
      <c r="D19262" s="42"/>
      <c r="E19262" s="46"/>
      <c r="F19262" s="36"/>
      <c r="G19262" s="45"/>
    </row>
    <row r="19263" spans="1:7" s="12" customFormat="1">
      <c r="A19263" s="41"/>
      <c r="B19263" s="36"/>
      <c r="C19263" s="52"/>
      <c r="D19263" s="42"/>
      <c r="E19263" s="46"/>
      <c r="F19263" s="36"/>
      <c r="G19263" s="45"/>
    </row>
    <row r="19264" spans="1:7" s="12" customFormat="1">
      <c r="A19264" s="41"/>
      <c r="B19264" s="36"/>
      <c r="C19264" s="52"/>
      <c r="D19264" s="42"/>
      <c r="E19264" s="46"/>
      <c r="F19264" s="36"/>
      <c r="G19264" s="45"/>
    </row>
    <row r="19265" spans="1:7" s="12" customFormat="1">
      <c r="A19265" s="41"/>
      <c r="B19265" s="36"/>
      <c r="C19265" s="52"/>
      <c r="D19265" s="42"/>
      <c r="E19265" s="46"/>
      <c r="F19265" s="36"/>
      <c r="G19265" s="45"/>
    </row>
    <row r="19266" spans="1:7" s="12" customFormat="1">
      <c r="A19266" s="41"/>
      <c r="B19266" s="36"/>
      <c r="C19266" s="52"/>
      <c r="D19266" s="42"/>
      <c r="E19266" s="46"/>
      <c r="F19266" s="36"/>
      <c r="G19266" s="45"/>
    </row>
    <row r="19267" spans="1:7" s="12" customFormat="1">
      <c r="A19267" s="41"/>
      <c r="B19267" s="36"/>
      <c r="C19267" s="52"/>
      <c r="D19267" s="42"/>
      <c r="E19267" s="46"/>
      <c r="F19267" s="36"/>
      <c r="G19267" s="45"/>
    </row>
    <row r="19268" spans="1:7" s="12" customFormat="1">
      <c r="A19268" s="41"/>
      <c r="B19268" s="36"/>
      <c r="C19268" s="52"/>
      <c r="D19268" s="42"/>
      <c r="E19268" s="46"/>
      <c r="F19268" s="36"/>
      <c r="G19268" s="45"/>
    </row>
    <row r="19269" spans="1:7" s="12" customFormat="1">
      <c r="A19269" s="41"/>
      <c r="B19269" s="36"/>
      <c r="C19269" s="52"/>
      <c r="D19269" s="42"/>
      <c r="E19269" s="46"/>
      <c r="F19269" s="36"/>
      <c r="G19269" s="45"/>
    </row>
    <row r="19270" spans="1:7" s="12" customFormat="1">
      <c r="A19270" s="41"/>
      <c r="B19270" s="36"/>
      <c r="C19270" s="52"/>
      <c r="D19270" s="42"/>
      <c r="E19270" s="46"/>
      <c r="F19270" s="36"/>
      <c r="G19270" s="45"/>
    </row>
    <row r="19271" spans="1:7" s="12" customFormat="1">
      <c r="A19271" s="41"/>
      <c r="B19271" s="36"/>
      <c r="C19271" s="52"/>
      <c r="D19271" s="42"/>
      <c r="E19271" s="46"/>
      <c r="F19271" s="36"/>
      <c r="G19271" s="45"/>
    </row>
    <row r="19272" spans="1:7" s="12" customFormat="1">
      <c r="A19272" s="41"/>
      <c r="B19272" s="36"/>
      <c r="C19272" s="52"/>
      <c r="D19272" s="42"/>
      <c r="E19272" s="46"/>
      <c r="F19272" s="36"/>
      <c r="G19272" s="45"/>
    </row>
    <row r="19273" spans="1:7" s="12" customFormat="1">
      <c r="A19273" s="41"/>
      <c r="B19273" s="36"/>
      <c r="C19273" s="52"/>
      <c r="D19273" s="42"/>
      <c r="E19273" s="46"/>
      <c r="F19273" s="36"/>
      <c r="G19273" s="45"/>
    </row>
    <row r="19274" spans="1:7" s="12" customFormat="1">
      <c r="A19274" s="41"/>
      <c r="B19274" s="36"/>
      <c r="C19274" s="52"/>
      <c r="D19274" s="42"/>
      <c r="E19274" s="46"/>
      <c r="F19274" s="36"/>
      <c r="G19274" s="45"/>
    </row>
    <row r="19275" spans="1:7" s="12" customFormat="1">
      <c r="A19275" s="41"/>
      <c r="B19275" s="36"/>
      <c r="C19275" s="52"/>
      <c r="D19275" s="42"/>
      <c r="E19275" s="46"/>
      <c r="F19275" s="36"/>
      <c r="G19275" s="45"/>
    </row>
    <row r="19276" spans="1:7" s="12" customFormat="1">
      <c r="A19276" s="41"/>
      <c r="B19276" s="36"/>
      <c r="C19276" s="52"/>
      <c r="D19276" s="42"/>
      <c r="E19276" s="46"/>
      <c r="F19276" s="36"/>
      <c r="G19276" s="45"/>
    </row>
    <row r="19277" spans="1:7" s="12" customFormat="1">
      <c r="A19277" s="41"/>
      <c r="B19277" s="36"/>
      <c r="C19277" s="52"/>
      <c r="D19277" s="42"/>
      <c r="E19277" s="46"/>
      <c r="F19277" s="36"/>
      <c r="G19277" s="45"/>
    </row>
    <row r="19278" spans="1:7" s="12" customFormat="1">
      <c r="A19278" s="41"/>
      <c r="B19278" s="36"/>
      <c r="C19278" s="52"/>
      <c r="D19278" s="42"/>
      <c r="E19278" s="46"/>
      <c r="F19278" s="36"/>
      <c r="G19278" s="45"/>
    </row>
    <row r="19279" spans="1:7" s="12" customFormat="1">
      <c r="A19279" s="41"/>
      <c r="B19279" s="36"/>
      <c r="C19279" s="52"/>
      <c r="D19279" s="42"/>
      <c r="E19279" s="46"/>
      <c r="F19279" s="36"/>
      <c r="G19279" s="45"/>
    </row>
    <row r="19280" spans="1:7" s="12" customFormat="1">
      <c r="A19280" s="41"/>
      <c r="B19280" s="36"/>
      <c r="C19280" s="52"/>
      <c r="D19280" s="42"/>
      <c r="E19280" s="46"/>
      <c r="F19280" s="36"/>
      <c r="G19280" s="45"/>
    </row>
    <row r="19281" spans="1:7" s="12" customFormat="1">
      <c r="A19281" s="41"/>
      <c r="B19281" s="36"/>
      <c r="C19281" s="52"/>
      <c r="D19281" s="42"/>
      <c r="E19281" s="46"/>
      <c r="F19281" s="36"/>
      <c r="G19281" s="45"/>
    </row>
    <row r="19282" spans="1:7" s="12" customFormat="1">
      <c r="A19282" s="41"/>
      <c r="B19282" s="36"/>
      <c r="C19282" s="52"/>
      <c r="D19282" s="42"/>
      <c r="E19282" s="46"/>
      <c r="F19282" s="36"/>
      <c r="G19282" s="45"/>
    </row>
    <row r="19283" spans="1:7" s="12" customFormat="1">
      <c r="A19283" s="41"/>
      <c r="B19283" s="36"/>
      <c r="C19283" s="52"/>
      <c r="D19283" s="42"/>
      <c r="E19283" s="46"/>
      <c r="F19283" s="36"/>
      <c r="G19283" s="45"/>
    </row>
    <row r="19284" spans="1:7" s="12" customFormat="1">
      <c r="A19284" s="41"/>
      <c r="B19284" s="36"/>
      <c r="C19284" s="52"/>
      <c r="D19284" s="42"/>
      <c r="E19284" s="46"/>
      <c r="F19284" s="36"/>
      <c r="G19284" s="45"/>
    </row>
    <row r="19285" spans="1:7" s="12" customFormat="1">
      <c r="A19285" s="41"/>
      <c r="B19285" s="36"/>
      <c r="C19285" s="52"/>
      <c r="D19285" s="42"/>
      <c r="E19285" s="46"/>
      <c r="F19285" s="36"/>
      <c r="G19285" s="45"/>
    </row>
    <row r="19286" spans="1:7" s="12" customFormat="1">
      <c r="A19286" s="41"/>
      <c r="B19286" s="36"/>
      <c r="C19286" s="52"/>
      <c r="D19286" s="42"/>
      <c r="E19286" s="46"/>
      <c r="F19286" s="36"/>
      <c r="G19286" s="45"/>
    </row>
    <row r="19287" spans="1:7" s="12" customFormat="1">
      <c r="A19287" s="41"/>
      <c r="B19287" s="36"/>
      <c r="C19287" s="52"/>
      <c r="D19287" s="42"/>
      <c r="E19287" s="46"/>
      <c r="F19287" s="36"/>
      <c r="G19287" s="45"/>
    </row>
    <row r="19288" spans="1:7" s="12" customFormat="1">
      <c r="A19288" s="41"/>
      <c r="B19288" s="36"/>
      <c r="C19288" s="52"/>
      <c r="D19288" s="42"/>
      <c r="E19288" s="46"/>
      <c r="F19288" s="36"/>
      <c r="G19288" s="45"/>
    </row>
    <row r="19289" spans="1:7" s="12" customFormat="1">
      <c r="A19289" s="41"/>
      <c r="B19289" s="36"/>
      <c r="C19289" s="52"/>
      <c r="D19289" s="42"/>
      <c r="E19289" s="46"/>
      <c r="F19289" s="36"/>
      <c r="G19289" s="45"/>
    </row>
    <row r="19290" spans="1:7" s="12" customFormat="1">
      <c r="A19290" s="41"/>
      <c r="B19290" s="36"/>
      <c r="C19290" s="52"/>
      <c r="D19290" s="42"/>
      <c r="E19290" s="46"/>
      <c r="F19290" s="36"/>
      <c r="G19290" s="45"/>
    </row>
    <row r="19291" spans="1:7" s="12" customFormat="1">
      <c r="A19291" s="41"/>
      <c r="B19291" s="36"/>
      <c r="C19291" s="52"/>
      <c r="D19291" s="42"/>
      <c r="E19291" s="46"/>
      <c r="F19291" s="36"/>
      <c r="G19291" s="45"/>
    </row>
    <row r="19292" spans="1:7" s="12" customFormat="1">
      <c r="A19292" s="41"/>
      <c r="B19292" s="36"/>
      <c r="C19292" s="52"/>
      <c r="D19292" s="42"/>
      <c r="E19292" s="46"/>
      <c r="F19292" s="36"/>
      <c r="G19292" s="45"/>
    </row>
    <row r="19293" spans="1:7" s="12" customFormat="1">
      <c r="A19293" s="41"/>
      <c r="B19293" s="36"/>
      <c r="C19293" s="52"/>
      <c r="D19293" s="42"/>
      <c r="E19293" s="46"/>
      <c r="F19293" s="36"/>
      <c r="G19293" s="45"/>
    </row>
    <row r="19294" spans="1:7" s="12" customFormat="1">
      <c r="A19294" s="41"/>
      <c r="B19294" s="36"/>
      <c r="C19294" s="52"/>
      <c r="D19294" s="42"/>
      <c r="E19294" s="46"/>
      <c r="F19294" s="36"/>
      <c r="G19294" s="45"/>
    </row>
    <row r="19295" spans="1:7" s="12" customFormat="1">
      <c r="A19295" s="41"/>
      <c r="B19295" s="36"/>
      <c r="C19295" s="52"/>
      <c r="D19295" s="42"/>
      <c r="E19295" s="46"/>
      <c r="F19295" s="36"/>
      <c r="G19295" s="45"/>
    </row>
    <row r="19296" spans="1:7" s="12" customFormat="1">
      <c r="A19296" s="41"/>
      <c r="B19296" s="36"/>
      <c r="C19296" s="52"/>
      <c r="D19296" s="42"/>
      <c r="E19296" s="46"/>
      <c r="F19296" s="36"/>
      <c r="G19296" s="45"/>
    </row>
    <row r="19297" spans="1:7" s="12" customFormat="1">
      <c r="A19297" s="41"/>
      <c r="B19297" s="36"/>
      <c r="C19297" s="52"/>
      <c r="D19297" s="42"/>
      <c r="E19297" s="46"/>
      <c r="F19297" s="36"/>
      <c r="G19297" s="45"/>
    </row>
    <row r="19298" spans="1:7" s="12" customFormat="1">
      <c r="A19298" s="41"/>
      <c r="B19298" s="36"/>
      <c r="C19298" s="52"/>
      <c r="D19298" s="42"/>
      <c r="E19298" s="46"/>
      <c r="F19298" s="36"/>
      <c r="G19298" s="45"/>
    </row>
    <row r="19299" spans="1:7" s="12" customFormat="1">
      <c r="A19299" s="41"/>
      <c r="B19299" s="36"/>
      <c r="C19299" s="52"/>
      <c r="D19299" s="42"/>
      <c r="E19299" s="46"/>
      <c r="F19299" s="36"/>
      <c r="G19299" s="45"/>
    </row>
    <row r="19300" spans="1:7" s="12" customFormat="1">
      <c r="A19300" s="41"/>
      <c r="B19300" s="36"/>
      <c r="C19300" s="52"/>
      <c r="D19300" s="42"/>
      <c r="E19300" s="46"/>
      <c r="F19300" s="36"/>
      <c r="G19300" s="45"/>
    </row>
    <row r="19301" spans="1:7" s="12" customFormat="1">
      <c r="A19301" s="41"/>
      <c r="B19301" s="36"/>
      <c r="C19301" s="52"/>
      <c r="D19301" s="42"/>
      <c r="E19301" s="46"/>
      <c r="F19301" s="36"/>
      <c r="G19301" s="45"/>
    </row>
    <row r="19302" spans="1:7" s="12" customFormat="1">
      <c r="A19302" s="41"/>
      <c r="B19302" s="36"/>
      <c r="C19302" s="52"/>
      <c r="D19302" s="42"/>
      <c r="E19302" s="46"/>
      <c r="F19302" s="36"/>
      <c r="G19302" s="45"/>
    </row>
    <row r="19303" spans="1:7" s="12" customFormat="1">
      <c r="A19303" s="41"/>
      <c r="B19303" s="36"/>
      <c r="C19303" s="52"/>
      <c r="D19303" s="42"/>
      <c r="E19303" s="46"/>
      <c r="F19303" s="36"/>
      <c r="G19303" s="45"/>
    </row>
    <row r="19304" spans="1:7" s="12" customFormat="1">
      <c r="A19304" s="41"/>
      <c r="B19304" s="36"/>
      <c r="C19304" s="52"/>
      <c r="D19304" s="42"/>
      <c r="E19304" s="46"/>
      <c r="F19304" s="36"/>
      <c r="G19304" s="45"/>
    </row>
    <row r="19305" spans="1:7" s="12" customFormat="1">
      <c r="A19305" s="41"/>
      <c r="B19305" s="36"/>
      <c r="C19305" s="52"/>
      <c r="D19305" s="42"/>
      <c r="E19305" s="46"/>
      <c r="F19305" s="36"/>
      <c r="G19305" s="45"/>
    </row>
    <row r="19306" spans="1:7" s="12" customFormat="1">
      <c r="A19306" s="41"/>
      <c r="B19306" s="36"/>
      <c r="C19306" s="52"/>
      <c r="D19306" s="42"/>
      <c r="E19306" s="46"/>
      <c r="F19306" s="36"/>
      <c r="G19306" s="45"/>
    </row>
    <row r="19307" spans="1:7" s="12" customFormat="1">
      <c r="A19307" s="41"/>
      <c r="B19307" s="36"/>
      <c r="C19307" s="52"/>
      <c r="D19307" s="42"/>
      <c r="E19307" s="46"/>
      <c r="F19307" s="36"/>
      <c r="G19307" s="45"/>
    </row>
    <row r="19308" spans="1:7" s="12" customFormat="1">
      <c r="A19308" s="41"/>
      <c r="B19308" s="36"/>
      <c r="C19308" s="52"/>
      <c r="D19308" s="42"/>
      <c r="E19308" s="46"/>
      <c r="F19308" s="36"/>
      <c r="G19308" s="45"/>
    </row>
    <row r="19309" spans="1:7" s="12" customFormat="1">
      <c r="A19309" s="41"/>
      <c r="B19309" s="36"/>
      <c r="C19309" s="52"/>
      <c r="D19309" s="42"/>
      <c r="E19309" s="46"/>
      <c r="F19309" s="36"/>
      <c r="G19309" s="45"/>
    </row>
    <row r="19310" spans="1:7" s="12" customFormat="1">
      <c r="A19310" s="41"/>
      <c r="B19310" s="36"/>
      <c r="C19310" s="52"/>
      <c r="D19310" s="42"/>
      <c r="E19310" s="46"/>
      <c r="F19310" s="36"/>
      <c r="G19310" s="45"/>
    </row>
    <row r="19311" spans="1:7" s="12" customFormat="1">
      <c r="A19311" s="41"/>
      <c r="B19311" s="36"/>
      <c r="C19311" s="52"/>
      <c r="D19311" s="42"/>
      <c r="E19311" s="46"/>
      <c r="F19311" s="36"/>
      <c r="G19311" s="45"/>
    </row>
    <row r="19312" spans="1:7" s="12" customFormat="1">
      <c r="A19312" s="41"/>
      <c r="B19312" s="36"/>
      <c r="C19312" s="52"/>
      <c r="D19312" s="42"/>
      <c r="E19312" s="46"/>
      <c r="F19312" s="36"/>
      <c r="G19312" s="45"/>
    </row>
    <row r="19313" spans="1:7" s="12" customFormat="1">
      <c r="A19313" s="41"/>
      <c r="B19313" s="36"/>
      <c r="C19313" s="52"/>
      <c r="D19313" s="42"/>
      <c r="E19313" s="46"/>
      <c r="F19313" s="36"/>
      <c r="G19313" s="45"/>
    </row>
    <row r="19314" spans="1:7" s="12" customFormat="1">
      <c r="A19314" s="41"/>
      <c r="B19314" s="36"/>
      <c r="C19314" s="52"/>
      <c r="D19314" s="42"/>
      <c r="E19314" s="46"/>
      <c r="F19314" s="36"/>
      <c r="G19314" s="45"/>
    </row>
    <row r="19315" spans="1:7" s="12" customFormat="1">
      <c r="A19315" s="41"/>
      <c r="B19315" s="36"/>
      <c r="C19315" s="52"/>
      <c r="D19315" s="42"/>
      <c r="E19315" s="46"/>
      <c r="F19315" s="36"/>
      <c r="G19315" s="45"/>
    </row>
    <row r="19316" spans="1:7" s="12" customFormat="1">
      <c r="A19316" s="41"/>
      <c r="B19316" s="36"/>
      <c r="C19316" s="52"/>
      <c r="D19316" s="42"/>
      <c r="E19316" s="46"/>
      <c r="F19316" s="36"/>
      <c r="G19316" s="45"/>
    </row>
    <row r="19317" spans="1:7" s="12" customFormat="1">
      <c r="A19317" s="41"/>
      <c r="B19317" s="36"/>
      <c r="C19317" s="52"/>
      <c r="D19317" s="42"/>
      <c r="E19317" s="46"/>
      <c r="F19317" s="36"/>
      <c r="G19317" s="45"/>
    </row>
    <row r="19318" spans="1:7" s="12" customFormat="1">
      <c r="A19318" s="41"/>
      <c r="B19318" s="36"/>
      <c r="C19318" s="52"/>
      <c r="D19318" s="42"/>
      <c r="E19318" s="46"/>
      <c r="F19318" s="36"/>
      <c r="G19318" s="45"/>
    </row>
    <row r="19319" spans="1:7" s="12" customFormat="1">
      <c r="A19319" s="41"/>
      <c r="B19319" s="36"/>
      <c r="C19319" s="52"/>
      <c r="D19319" s="42"/>
      <c r="E19319" s="46"/>
      <c r="F19319" s="36"/>
      <c r="G19319" s="45"/>
    </row>
    <row r="19320" spans="1:7" s="12" customFormat="1">
      <c r="A19320" s="41"/>
      <c r="B19320" s="36"/>
      <c r="C19320" s="52"/>
      <c r="D19320" s="42"/>
      <c r="E19320" s="46"/>
      <c r="F19320" s="36"/>
      <c r="G19320" s="45"/>
    </row>
    <row r="19321" spans="1:7" s="12" customFormat="1">
      <c r="A19321" s="41"/>
      <c r="B19321" s="36"/>
      <c r="C19321" s="52"/>
      <c r="D19321" s="42"/>
      <c r="E19321" s="46"/>
      <c r="F19321" s="36"/>
      <c r="G19321" s="45"/>
    </row>
    <row r="19322" spans="1:7" s="12" customFormat="1">
      <c r="A19322" s="41"/>
      <c r="B19322" s="36"/>
      <c r="C19322" s="52"/>
      <c r="D19322" s="42"/>
      <c r="E19322" s="46"/>
      <c r="F19322" s="36"/>
      <c r="G19322" s="45"/>
    </row>
    <row r="19323" spans="1:7" s="12" customFormat="1">
      <c r="A19323" s="41"/>
      <c r="B19323" s="36"/>
      <c r="C19323" s="52"/>
      <c r="D19323" s="42"/>
      <c r="E19323" s="46"/>
      <c r="F19323" s="36"/>
      <c r="G19323" s="45"/>
    </row>
    <row r="19324" spans="1:7" s="12" customFormat="1">
      <c r="A19324" s="41"/>
      <c r="B19324" s="36"/>
      <c r="C19324" s="52"/>
      <c r="D19324" s="42"/>
      <c r="E19324" s="46"/>
      <c r="F19324" s="36"/>
      <c r="G19324" s="45"/>
    </row>
    <row r="19325" spans="1:7" s="12" customFormat="1">
      <c r="A19325" s="41"/>
      <c r="B19325" s="36"/>
      <c r="C19325" s="52"/>
      <c r="D19325" s="42"/>
      <c r="E19325" s="46"/>
      <c r="F19325" s="36"/>
      <c r="G19325" s="45"/>
    </row>
    <row r="19326" spans="1:7" s="12" customFormat="1">
      <c r="A19326" s="41"/>
      <c r="B19326" s="36"/>
      <c r="C19326" s="52"/>
      <c r="D19326" s="42"/>
      <c r="E19326" s="46"/>
      <c r="F19326" s="36"/>
      <c r="G19326" s="45"/>
    </row>
    <row r="19327" spans="1:7" s="12" customFormat="1">
      <c r="A19327" s="41"/>
      <c r="B19327" s="36"/>
      <c r="C19327" s="52"/>
      <c r="D19327" s="42"/>
      <c r="E19327" s="46"/>
      <c r="F19327" s="36"/>
      <c r="G19327" s="45"/>
    </row>
    <row r="19328" spans="1:7" s="12" customFormat="1">
      <c r="A19328" s="41"/>
      <c r="B19328" s="36"/>
      <c r="C19328" s="52"/>
      <c r="D19328" s="42"/>
      <c r="E19328" s="46"/>
      <c r="F19328" s="36"/>
      <c r="G19328" s="45"/>
    </row>
    <row r="19329" spans="1:7" s="12" customFormat="1">
      <c r="A19329" s="41"/>
      <c r="B19329" s="36"/>
      <c r="C19329" s="52"/>
      <c r="D19329" s="42"/>
      <c r="E19329" s="46"/>
      <c r="F19329" s="36"/>
      <c r="G19329" s="45"/>
    </row>
    <row r="19330" spans="1:7" s="12" customFormat="1">
      <c r="A19330" s="41"/>
      <c r="B19330" s="36"/>
      <c r="C19330" s="52"/>
      <c r="D19330" s="42"/>
      <c r="E19330" s="46"/>
      <c r="F19330" s="36"/>
      <c r="G19330" s="45"/>
    </row>
    <row r="19331" spans="1:7" s="12" customFormat="1">
      <c r="A19331" s="41"/>
      <c r="B19331" s="36"/>
      <c r="C19331" s="52"/>
      <c r="D19331" s="42"/>
      <c r="E19331" s="46"/>
      <c r="F19331" s="36"/>
      <c r="G19331" s="45"/>
    </row>
    <row r="19332" spans="1:7" s="12" customFormat="1">
      <c r="A19332" s="41"/>
      <c r="B19332" s="36"/>
      <c r="C19332" s="52"/>
      <c r="D19332" s="42"/>
      <c r="E19332" s="46"/>
      <c r="F19332" s="36"/>
      <c r="G19332" s="45"/>
    </row>
    <row r="19333" spans="1:7" s="12" customFormat="1">
      <c r="A19333" s="41"/>
      <c r="B19333" s="36"/>
      <c r="C19333" s="52"/>
      <c r="D19333" s="42"/>
      <c r="E19333" s="46"/>
      <c r="F19333" s="36"/>
      <c r="G19333" s="45"/>
    </row>
    <row r="19334" spans="1:7" s="12" customFormat="1">
      <c r="A19334" s="41"/>
      <c r="B19334" s="36"/>
      <c r="C19334" s="52"/>
      <c r="D19334" s="42"/>
      <c r="E19334" s="46"/>
      <c r="F19334" s="36"/>
      <c r="G19334" s="45"/>
    </row>
    <row r="19335" spans="1:7" s="12" customFormat="1">
      <c r="A19335" s="41"/>
      <c r="B19335" s="36"/>
      <c r="C19335" s="52"/>
      <c r="D19335" s="42"/>
      <c r="E19335" s="46"/>
      <c r="F19335" s="36"/>
      <c r="G19335" s="45"/>
    </row>
    <row r="19336" spans="1:7" s="12" customFormat="1">
      <c r="A19336" s="41"/>
      <c r="B19336" s="36"/>
      <c r="C19336" s="52"/>
      <c r="D19336" s="42"/>
      <c r="E19336" s="46"/>
      <c r="F19336" s="36"/>
      <c r="G19336" s="45"/>
    </row>
    <row r="19337" spans="1:7" s="12" customFormat="1">
      <c r="A19337" s="41"/>
      <c r="B19337" s="36"/>
      <c r="C19337" s="52"/>
      <c r="D19337" s="42"/>
      <c r="E19337" s="46"/>
      <c r="F19337" s="36"/>
      <c r="G19337" s="45"/>
    </row>
    <row r="19338" spans="1:7" s="12" customFormat="1">
      <c r="A19338" s="41"/>
      <c r="B19338" s="36"/>
      <c r="C19338" s="52"/>
      <c r="D19338" s="42"/>
      <c r="E19338" s="46"/>
      <c r="F19338" s="36"/>
      <c r="G19338" s="45"/>
    </row>
    <row r="19339" spans="1:7" s="12" customFormat="1">
      <c r="A19339" s="41"/>
      <c r="B19339" s="36"/>
      <c r="C19339" s="52"/>
      <c r="D19339" s="42"/>
      <c r="E19339" s="46"/>
      <c r="F19339" s="36"/>
      <c r="G19339" s="45"/>
    </row>
    <row r="19340" spans="1:7" s="12" customFormat="1">
      <c r="A19340" s="41"/>
      <c r="B19340" s="36"/>
      <c r="C19340" s="52"/>
      <c r="D19340" s="42"/>
      <c r="E19340" s="46"/>
      <c r="F19340" s="36"/>
      <c r="G19340" s="45"/>
    </row>
    <row r="19341" spans="1:7" s="12" customFormat="1">
      <c r="A19341" s="41"/>
      <c r="B19341" s="36"/>
      <c r="C19341" s="52"/>
      <c r="D19341" s="42"/>
      <c r="E19341" s="46"/>
      <c r="F19341" s="36"/>
      <c r="G19341" s="45"/>
    </row>
    <row r="19342" spans="1:7" s="12" customFormat="1">
      <c r="A19342" s="41"/>
      <c r="B19342" s="36"/>
      <c r="C19342" s="52"/>
      <c r="D19342" s="42"/>
      <c r="E19342" s="46"/>
      <c r="F19342" s="36"/>
      <c r="G19342" s="45"/>
    </row>
    <row r="19343" spans="1:7" s="12" customFormat="1">
      <c r="A19343" s="41"/>
      <c r="B19343" s="36"/>
      <c r="C19343" s="52"/>
      <c r="D19343" s="42"/>
      <c r="E19343" s="46"/>
      <c r="F19343" s="36"/>
      <c r="G19343" s="45"/>
    </row>
    <row r="19344" spans="1:7" s="12" customFormat="1">
      <c r="A19344" s="41"/>
      <c r="B19344" s="36"/>
      <c r="C19344" s="52"/>
      <c r="D19344" s="42"/>
      <c r="E19344" s="46"/>
      <c r="F19344" s="36"/>
      <c r="G19344" s="45"/>
    </row>
    <row r="19345" spans="1:7" s="12" customFormat="1">
      <c r="A19345" s="41"/>
      <c r="B19345" s="36"/>
      <c r="C19345" s="52"/>
      <c r="D19345" s="42"/>
      <c r="E19345" s="46"/>
      <c r="F19345" s="36"/>
      <c r="G19345" s="45"/>
    </row>
    <row r="19346" spans="1:7" s="12" customFormat="1">
      <c r="A19346" s="41"/>
      <c r="B19346" s="36"/>
      <c r="C19346" s="52"/>
      <c r="D19346" s="42"/>
      <c r="E19346" s="46"/>
      <c r="F19346" s="36"/>
      <c r="G19346" s="45"/>
    </row>
    <row r="19347" spans="1:7" s="12" customFormat="1">
      <c r="A19347" s="41"/>
      <c r="B19347" s="36"/>
      <c r="C19347" s="52"/>
      <c r="D19347" s="42"/>
      <c r="E19347" s="46"/>
      <c r="F19347" s="36"/>
      <c r="G19347" s="45"/>
    </row>
    <row r="19348" spans="1:7" s="12" customFormat="1">
      <c r="A19348" s="41"/>
      <c r="B19348" s="36"/>
      <c r="C19348" s="52"/>
      <c r="D19348" s="42"/>
      <c r="E19348" s="46"/>
      <c r="F19348" s="36"/>
      <c r="G19348" s="45"/>
    </row>
    <row r="19349" spans="1:7" s="12" customFormat="1">
      <c r="A19349" s="41"/>
      <c r="B19349" s="36"/>
      <c r="C19349" s="52"/>
      <c r="D19349" s="42"/>
      <c r="E19349" s="46"/>
      <c r="F19349" s="36"/>
      <c r="G19349" s="45"/>
    </row>
    <row r="19350" spans="1:7" s="12" customFormat="1">
      <c r="A19350" s="41"/>
      <c r="B19350" s="36"/>
      <c r="C19350" s="52"/>
      <c r="D19350" s="42"/>
      <c r="E19350" s="46"/>
      <c r="F19350" s="36"/>
      <c r="G19350" s="45"/>
    </row>
    <row r="19351" spans="1:7" s="12" customFormat="1">
      <c r="A19351" s="41"/>
      <c r="B19351" s="36"/>
      <c r="C19351" s="52"/>
      <c r="D19351" s="42"/>
      <c r="E19351" s="46"/>
      <c r="F19351" s="36"/>
      <c r="G19351" s="45"/>
    </row>
    <row r="19352" spans="1:7" s="12" customFormat="1">
      <c r="A19352" s="41"/>
      <c r="B19352" s="36"/>
      <c r="C19352" s="52"/>
      <c r="D19352" s="42"/>
      <c r="E19352" s="46"/>
      <c r="F19352" s="36"/>
      <c r="G19352" s="45"/>
    </row>
    <row r="19353" spans="1:7" s="12" customFormat="1">
      <c r="A19353" s="41"/>
      <c r="B19353" s="36"/>
      <c r="C19353" s="52"/>
      <c r="D19353" s="42"/>
      <c r="E19353" s="46"/>
      <c r="F19353" s="36"/>
      <c r="G19353" s="45"/>
    </row>
    <row r="19354" spans="1:7" s="12" customFormat="1">
      <c r="A19354" s="41"/>
      <c r="B19354" s="36"/>
      <c r="C19354" s="52"/>
      <c r="D19354" s="42"/>
      <c r="E19354" s="46"/>
      <c r="F19354" s="36"/>
      <c r="G19354" s="45"/>
    </row>
    <row r="19355" spans="1:7" s="12" customFormat="1">
      <c r="A19355" s="41"/>
      <c r="B19355" s="36"/>
      <c r="C19355" s="52"/>
      <c r="D19355" s="42"/>
      <c r="E19355" s="46"/>
      <c r="F19355" s="36"/>
      <c r="G19355" s="45"/>
    </row>
    <row r="19356" spans="1:7" s="12" customFormat="1">
      <c r="A19356" s="41"/>
      <c r="B19356" s="36"/>
      <c r="C19356" s="52"/>
      <c r="D19356" s="42"/>
      <c r="E19356" s="46"/>
      <c r="F19356" s="36"/>
      <c r="G19356" s="45"/>
    </row>
    <row r="19357" spans="1:7" s="12" customFormat="1">
      <c r="A19357" s="41"/>
      <c r="B19357" s="36"/>
      <c r="C19357" s="52"/>
      <c r="D19357" s="42"/>
      <c r="E19357" s="46"/>
      <c r="F19357" s="36"/>
      <c r="G19357" s="45"/>
    </row>
    <row r="19358" spans="1:7" s="12" customFormat="1">
      <c r="A19358" s="41"/>
      <c r="B19358" s="36"/>
      <c r="C19358" s="52"/>
      <c r="D19358" s="42"/>
      <c r="E19358" s="46"/>
      <c r="F19358" s="36"/>
      <c r="G19358" s="45"/>
    </row>
    <row r="19359" spans="1:7" s="12" customFormat="1">
      <c r="A19359" s="41"/>
      <c r="B19359" s="36"/>
      <c r="C19359" s="52"/>
      <c r="D19359" s="42"/>
      <c r="E19359" s="46"/>
      <c r="F19359" s="36"/>
      <c r="G19359" s="45"/>
    </row>
    <row r="19360" spans="1:7" s="12" customFormat="1">
      <c r="A19360" s="41"/>
      <c r="B19360" s="36"/>
      <c r="C19360" s="52"/>
      <c r="D19360" s="42"/>
      <c r="E19360" s="46"/>
      <c r="F19360" s="36"/>
      <c r="G19360" s="45"/>
    </row>
    <row r="19361" spans="1:7" s="12" customFormat="1">
      <c r="A19361" s="41"/>
      <c r="B19361" s="36"/>
      <c r="C19361" s="52"/>
      <c r="D19361" s="42"/>
      <c r="E19361" s="46"/>
      <c r="F19361" s="36"/>
      <c r="G19361" s="45"/>
    </row>
    <row r="19362" spans="1:7" s="12" customFormat="1">
      <c r="A19362" s="41"/>
      <c r="B19362" s="36"/>
      <c r="C19362" s="52"/>
      <c r="D19362" s="42"/>
      <c r="E19362" s="46"/>
      <c r="F19362" s="36"/>
      <c r="G19362" s="45"/>
    </row>
    <row r="19363" spans="1:7" s="12" customFormat="1">
      <c r="A19363" s="41"/>
      <c r="B19363" s="36"/>
      <c r="C19363" s="52"/>
      <c r="D19363" s="42"/>
      <c r="E19363" s="46"/>
      <c r="F19363" s="36"/>
      <c r="G19363" s="45"/>
    </row>
    <row r="19364" spans="1:7" s="12" customFormat="1">
      <c r="A19364" s="41"/>
      <c r="B19364" s="36"/>
      <c r="C19364" s="52"/>
      <c r="D19364" s="42"/>
      <c r="E19364" s="46"/>
      <c r="F19364" s="36"/>
      <c r="G19364" s="45"/>
    </row>
    <row r="19365" spans="1:7" s="12" customFormat="1">
      <c r="A19365" s="41"/>
      <c r="B19365" s="36"/>
      <c r="C19365" s="52"/>
      <c r="D19365" s="42"/>
      <c r="E19365" s="46"/>
      <c r="F19365" s="36"/>
      <c r="G19365" s="45"/>
    </row>
    <row r="19366" spans="1:7" s="12" customFormat="1">
      <c r="A19366" s="41"/>
      <c r="B19366" s="36"/>
      <c r="C19366" s="52"/>
      <c r="D19366" s="42"/>
      <c r="E19366" s="46"/>
      <c r="F19366" s="36"/>
      <c r="G19366" s="45"/>
    </row>
    <row r="19367" spans="1:7" s="12" customFormat="1">
      <c r="A19367" s="41"/>
      <c r="B19367" s="36"/>
      <c r="C19367" s="52"/>
      <c r="D19367" s="42"/>
      <c r="E19367" s="46"/>
      <c r="F19367" s="36"/>
      <c r="G19367" s="45"/>
    </row>
    <row r="19368" spans="1:7" s="12" customFormat="1">
      <c r="A19368" s="41"/>
      <c r="B19368" s="36"/>
      <c r="C19368" s="52"/>
      <c r="D19368" s="42"/>
      <c r="E19368" s="46"/>
      <c r="F19368" s="36"/>
      <c r="G19368" s="45"/>
    </row>
    <row r="19369" spans="1:7" s="12" customFormat="1">
      <c r="A19369" s="41"/>
      <c r="B19369" s="36"/>
      <c r="C19369" s="52"/>
      <c r="D19369" s="42"/>
      <c r="E19369" s="46"/>
      <c r="F19369" s="36"/>
      <c r="G19369" s="45"/>
    </row>
    <row r="19370" spans="1:7" s="12" customFormat="1">
      <c r="A19370" s="41"/>
      <c r="B19370" s="36"/>
      <c r="C19370" s="52"/>
      <c r="D19370" s="42"/>
      <c r="E19370" s="46"/>
      <c r="F19370" s="36"/>
      <c r="G19370" s="45"/>
    </row>
    <row r="19371" spans="1:7" s="12" customFormat="1">
      <c r="A19371" s="41"/>
      <c r="B19371" s="36"/>
      <c r="C19371" s="52"/>
      <c r="D19371" s="42"/>
      <c r="E19371" s="46"/>
      <c r="F19371" s="36"/>
      <c r="G19371" s="45"/>
    </row>
    <row r="19372" spans="1:7" s="12" customFormat="1">
      <c r="A19372" s="41"/>
      <c r="B19372" s="36"/>
      <c r="C19372" s="52"/>
      <c r="D19372" s="42"/>
      <c r="E19372" s="46"/>
      <c r="F19372" s="36"/>
      <c r="G19372" s="45"/>
    </row>
    <row r="19373" spans="1:7" s="12" customFormat="1">
      <c r="A19373" s="41"/>
      <c r="B19373" s="36"/>
      <c r="C19373" s="52"/>
      <c r="D19373" s="42"/>
      <c r="E19373" s="46"/>
      <c r="F19373" s="36"/>
      <c r="G19373" s="45"/>
    </row>
    <row r="19374" spans="1:7" s="12" customFormat="1">
      <c r="A19374" s="41"/>
      <c r="B19374" s="36"/>
      <c r="C19374" s="52"/>
      <c r="D19374" s="42"/>
      <c r="E19374" s="46"/>
      <c r="F19374" s="36"/>
      <c r="G19374" s="45"/>
    </row>
    <row r="19375" spans="1:7" s="12" customFormat="1">
      <c r="A19375" s="41"/>
      <c r="B19375" s="36"/>
      <c r="C19375" s="52"/>
      <c r="D19375" s="42"/>
      <c r="E19375" s="46"/>
      <c r="F19375" s="36"/>
      <c r="G19375" s="45"/>
    </row>
    <row r="19376" spans="1:7" s="12" customFormat="1">
      <c r="A19376" s="41"/>
      <c r="B19376" s="36"/>
      <c r="C19376" s="52"/>
      <c r="D19376" s="42"/>
      <c r="E19376" s="46"/>
      <c r="F19376" s="36"/>
      <c r="G19376" s="45"/>
    </row>
    <row r="19377" spans="1:7" s="12" customFormat="1">
      <c r="A19377" s="41"/>
      <c r="B19377" s="36"/>
      <c r="C19377" s="52"/>
      <c r="D19377" s="42"/>
      <c r="E19377" s="46"/>
      <c r="F19377" s="36"/>
      <c r="G19377" s="45"/>
    </row>
    <row r="19378" spans="1:7" s="12" customFormat="1">
      <c r="A19378" s="41"/>
      <c r="B19378" s="36"/>
      <c r="C19378" s="52"/>
      <c r="D19378" s="42"/>
      <c r="E19378" s="46"/>
      <c r="F19378" s="36"/>
      <c r="G19378" s="45"/>
    </row>
    <row r="19379" spans="1:7" s="12" customFormat="1">
      <c r="A19379" s="41"/>
      <c r="B19379" s="36"/>
      <c r="C19379" s="52"/>
      <c r="D19379" s="42"/>
      <c r="E19379" s="46"/>
      <c r="F19379" s="36"/>
      <c r="G19379" s="45"/>
    </row>
    <row r="19380" spans="1:7" s="12" customFormat="1">
      <c r="A19380" s="41"/>
      <c r="B19380" s="36"/>
      <c r="C19380" s="52"/>
      <c r="D19380" s="42"/>
      <c r="E19380" s="46"/>
      <c r="F19380" s="36"/>
      <c r="G19380" s="45"/>
    </row>
    <row r="19381" spans="1:7" s="12" customFormat="1">
      <c r="A19381" s="41"/>
      <c r="B19381" s="36"/>
      <c r="C19381" s="52"/>
      <c r="D19381" s="42"/>
      <c r="E19381" s="46"/>
      <c r="F19381" s="36"/>
      <c r="G19381" s="45"/>
    </row>
    <row r="19382" spans="1:7" s="12" customFormat="1">
      <c r="A19382" s="41"/>
      <c r="B19382" s="36"/>
      <c r="C19382" s="52"/>
      <c r="D19382" s="42"/>
      <c r="E19382" s="46"/>
      <c r="F19382" s="36"/>
      <c r="G19382" s="45"/>
    </row>
    <row r="19383" spans="1:7" s="12" customFormat="1">
      <c r="A19383" s="41"/>
      <c r="B19383" s="36"/>
      <c r="C19383" s="52"/>
      <c r="D19383" s="42"/>
      <c r="E19383" s="46"/>
      <c r="F19383" s="36"/>
      <c r="G19383" s="45"/>
    </row>
    <row r="19384" spans="1:7" s="12" customFormat="1">
      <c r="A19384" s="41"/>
      <c r="B19384" s="36"/>
      <c r="C19384" s="52"/>
      <c r="D19384" s="42"/>
      <c r="E19384" s="46"/>
      <c r="F19384" s="36"/>
      <c r="G19384" s="45"/>
    </row>
    <row r="19385" spans="1:7" s="12" customFormat="1">
      <c r="A19385" s="41"/>
      <c r="B19385" s="36"/>
      <c r="C19385" s="52"/>
      <c r="D19385" s="42"/>
      <c r="E19385" s="46"/>
      <c r="F19385" s="36"/>
      <c r="G19385" s="45"/>
    </row>
    <row r="19386" spans="1:7" s="12" customFormat="1">
      <c r="A19386" s="41"/>
      <c r="B19386" s="36"/>
      <c r="C19386" s="52"/>
      <c r="D19386" s="42"/>
      <c r="E19386" s="46"/>
      <c r="F19386" s="36"/>
      <c r="G19386" s="45"/>
    </row>
    <row r="19387" spans="1:7" s="12" customFormat="1">
      <c r="A19387" s="41"/>
      <c r="B19387" s="36"/>
      <c r="C19387" s="52"/>
      <c r="D19387" s="42"/>
      <c r="E19387" s="46"/>
      <c r="F19387" s="36"/>
      <c r="G19387" s="45"/>
    </row>
    <row r="19388" spans="1:7" s="12" customFormat="1">
      <c r="A19388" s="41"/>
      <c r="B19388" s="36"/>
      <c r="C19388" s="52"/>
      <c r="D19388" s="42"/>
      <c r="E19388" s="46"/>
      <c r="F19388" s="36"/>
      <c r="G19388" s="45"/>
    </row>
    <row r="19389" spans="1:7" s="12" customFormat="1">
      <c r="A19389" s="41"/>
      <c r="B19389" s="36"/>
      <c r="C19389" s="52"/>
      <c r="D19389" s="42"/>
      <c r="E19389" s="46"/>
      <c r="F19389" s="36"/>
      <c r="G19389" s="45"/>
    </row>
    <row r="19390" spans="1:7" s="12" customFormat="1">
      <c r="A19390" s="41"/>
      <c r="B19390" s="36"/>
      <c r="C19390" s="52"/>
      <c r="D19390" s="42"/>
      <c r="E19390" s="46"/>
      <c r="F19390" s="36"/>
      <c r="G19390" s="45"/>
    </row>
    <row r="19391" spans="1:7" s="12" customFormat="1">
      <c r="A19391" s="41"/>
      <c r="B19391" s="36"/>
      <c r="C19391" s="52"/>
      <c r="D19391" s="42"/>
      <c r="E19391" s="46"/>
      <c r="F19391" s="36"/>
      <c r="G19391" s="45"/>
    </row>
    <row r="19392" spans="1:7" s="12" customFormat="1">
      <c r="A19392" s="41"/>
      <c r="B19392" s="36"/>
      <c r="C19392" s="52"/>
      <c r="D19392" s="42"/>
      <c r="E19392" s="46"/>
      <c r="F19392" s="36"/>
      <c r="G19392" s="45"/>
    </row>
    <row r="19393" spans="1:7" s="12" customFormat="1">
      <c r="A19393" s="41"/>
      <c r="B19393" s="36"/>
      <c r="C19393" s="52"/>
      <c r="D19393" s="42"/>
      <c r="E19393" s="46"/>
      <c r="F19393" s="36"/>
      <c r="G19393" s="45"/>
    </row>
    <row r="19394" spans="1:7" s="12" customFormat="1">
      <c r="A19394" s="41"/>
      <c r="B19394" s="36"/>
      <c r="C19394" s="52"/>
      <c r="D19394" s="42"/>
      <c r="E19394" s="46"/>
      <c r="F19394" s="36"/>
      <c r="G19394" s="45"/>
    </row>
    <row r="19395" spans="1:7" s="12" customFormat="1">
      <c r="A19395" s="41"/>
      <c r="B19395" s="36"/>
      <c r="C19395" s="52"/>
      <c r="D19395" s="42"/>
      <c r="E19395" s="46"/>
      <c r="F19395" s="36"/>
      <c r="G19395" s="45"/>
    </row>
    <row r="19396" spans="1:7" s="12" customFormat="1">
      <c r="A19396" s="41"/>
      <c r="B19396" s="36"/>
      <c r="C19396" s="52"/>
      <c r="D19396" s="42"/>
      <c r="E19396" s="46"/>
      <c r="F19396" s="36"/>
      <c r="G19396" s="45"/>
    </row>
    <row r="19397" spans="1:7" s="12" customFormat="1">
      <c r="A19397" s="41"/>
      <c r="B19397" s="36"/>
      <c r="C19397" s="52"/>
      <c r="D19397" s="42"/>
      <c r="E19397" s="46"/>
      <c r="F19397" s="36"/>
      <c r="G19397" s="45"/>
    </row>
    <row r="19398" spans="1:7" s="12" customFormat="1">
      <c r="A19398" s="41"/>
      <c r="B19398" s="36"/>
      <c r="C19398" s="52"/>
      <c r="D19398" s="42"/>
      <c r="E19398" s="46"/>
      <c r="F19398" s="36"/>
      <c r="G19398" s="45"/>
    </row>
    <row r="19399" spans="1:7" s="12" customFormat="1">
      <c r="A19399" s="41"/>
      <c r="B19399" s="36"/>
      <c r="C19399" s="52"/>
      <c r="D19399" s="42"/>
      <c r="E19399" s="46"/>
      <c r="F19399" s="36"/>
      <c r="G19399" s="45"/>
    </row>
    <row r="19400" spans="1:7" s="12" customFormat="1">
      <c r="A19400" s="41"/>
      <c r="B19400" s="36"/>
      <c r="C19400" s="52"/>
      <c r="D19400" s="42"/>
      <c r="E19400" s="46"/>
      <c r="F19400" s="36"/>
      <c r="G19400" s="45"/>
    </row>
    <row r="19401" spans="1:7" s="12" customFormat="1">
      <c r="A19401" s="41"/>
      <c r="B19401" s="36"/>
      <c r="C19401" s="52"/>
      <c r="D19401" s="42"/>
      <c r="E19401" s="46"/>
      <c r="F19401" s="36"/>
      <c r="G19401" s="45"/>
    </row>
    <row r="19402" spans="1:7" s="12" customFormat="1">
      <c r="A19402" s="41"/>
      <c r="B19402" s="36"/>
      <c r="C19402" s="52"/>
      <c r="D19402" s="42"/>
      <c r="E19402" s="46"/>
      <c r="F19402" s="36"/>
      <c r="G19402" s="45"/>
    </row>
    <row r="19403" spans="1:7" s="12" customFormat="1">
      <c r="A19403" s="41"/>
      <c r="B19403" s="36"/>
      <c r="C19403" s="52"/>
      <c r="D19403" s="42"/>
      <c r="E19403" s="46"/>
      <c r="F19403" s="36"/>
      <c r="G19403" s="45"/>
    </row>
    <row r="19404" spans="1:7" s="12" customFormat="1">
      <c r="A19404" s="41"/>
      <c r="B19404" s="36"/>
      <c r="C19404" s="52"/>
      <c r="D19404" s="42"/>
      <c r="E19404" s="46"/>
      <c r="F19404" s="36"/>
      <c r="G19404" s="45"/>
    </row>
    <row r="19405" spans="1:7" s="12" customFormat="1">
      <c r="A19405" s="41"/>
      <c r="B19405" s="36"/>
      <c r="C19405" s="52"/>
      <c r="D19405" s="42"/>
      <c r="E19405" s="46"/>
      <c r="F19405" s="36"/>
      <c r="G19405" s="45"/>
    </row>
    <row r="19406" spans="1:7" s="12" customFormat="1">
      <c r="A19406" s="41"/>
      <c r="B19406" s="36"/>
      <c r="C19406" s="52"/>
      <c r="D19406" s="42"/>
      <c r="E19406" s="46"/>
      <c r="F19406" s="36"/>
      <c r="G19406" s="45"/>
    </row>
    <row r="19407" spans="1:7" s="12" customFormat="1">
      <c r="A19407" s="41"/>
      <c r="B19407" s="36"/>
      <c r="C19407" s="52"/>
      <c r="D19407" s="42"/>
      <c r="E19407" s="46"/>
      <c r="F19407" s="36"/>
      <c r="G19407" s="45"/>
    </row>
    <row r="19408" spans="1:7" s="12" customFormat="1">
      <c r="A19408" s="41"/>
      <c r="B19408" s="36"/>
      <c r="C19408" s="52"/>
      <c r="D19408" s="42"/>
      <c r="E19408" s="46"/>
      <c r="F19408" s="36"/>
      <c r="G19408" s="45"/>
    </row>
    <row r="19409" spans="1:7" s="12" customFormat="1">
      <c r="A19409" s="41"/>
      <c r="B19409" s="36"/>
      <c r="C19409" s="52"/>
      <c r="D19409" s="42"/>
      <c r="E19409" s="46"/>
      <c r="F19409" s="36"/>
      <c r="G19409" s="45"/>
    </row>
    <row r="19410" spans="1:7" s="12" customFormat="1">
      <c r="A19410" s="41"/>
      <c r="B19410" s="36"/>
      <c r="C19410" s="52"/>
      <c r="D19410" s="42"/>
      <c r="E19410" s="46"/>
      <c r="F19410" s="36"/>
      <c r="G19410" s="45"/>
    </row>
    <row r="19411" spans="1:7" s="12" customFormat="1">
      <c r="A19411" s="41"/>
      <c r="B19411" s="36"/>
      <c r="C19411" s="52"/>
      <c r="D19411" s="42"/>
      <c r="E19411" s="46"/>
      <c r="F19411" s="36"/>
      <c r="G19411" s="45"/>
    </row>
    <row r="19412" spans="1:7" s="12" customFormat="1">
      <c r="A19412" s="41"/>
      <c r="B19412" s="36"/>
      <c r="C19412" s="52"/>
      <c r="D19412" s="42"/>
      <c r="E19412" s="46"/>
      <c r="F19412" s="36"/>
      <c r="G19412" s="45"/>
    </row>
    <row r="19413" spans="1:7" s="12" customFormat="1">
      <c r="A19413" s="41"/>
      <c r="B19413" s="36"/>
      <c r="C19413" s="52"/>
      <c r="D19413" s="42"/>
      <c r="E19413" s="46"/>
      <c r="F19413" s="36"/>
      <c r="G19413" s="45"/>
    </row>
    <row r="19414" spans="1:7" s="12" customFormat="1">
      <c r="A19414" s="41"/>
      <c r="B19414" s="36"/>
      <c r="C19414" s="52"/>
      <c r="D19414" s="42"/>
      <c r="E19414" s="46"/>
      <c r="F19414" s="36"/>
      <c r="G19414" s="45"/>
    </row>
    <row r="19415" spans="1:7" s="12" customFormat="1">
      <c r="A19415" s="41"/>
      <c r="B19415" s="36"/>
      <c r="C19415" s="52"/>
      <c r="D19415" s="42"/>
      <c r="E19415" s="46"/>
      <c r="F19415" s="36"/>
      <c r="G19415" s="45"/>
    </row>
    <row r="19416" spans="1:7" s="12" customFormat="1">
      <c r="A19416" s="41"/>
      <c r="B19416" s="36"/>
      <c r="C19416" s="52"/>
      <c r="D19416" s="42"/>
      <c r="E19416" s="46"/>
      <c r="F19416" s="36"/>
      <c r="G19416" s="45"/>
    </row>
    <row r="19417" spans="1:7" s="12" customFormat="1">
      <c r="A19417" s="41"/>
      <c r="B19417" s="36"/>
      <c r="C19417" s="52"/>
      <c r="D19417" s="42"/>
      <c r="E19417" s="46"/>
      <c r="F19417" s="36"/>
      <c r="G19417" s="45"/>
    </row>
    <row r="19418" spans="1:7" s="12" customFormat="1">
      <c r="A19418" s="41"/>
      <c r="B19418" s="36"/>
      <c r="C19418" s="52"/>
      <c r="D19418" s="42"/>
      <c r="E19418" s="46"/>
      <c r="F19418" s="36"/>
      <c r="G19418" s="45"/>
    </row>
    <row r="19419" spans="1:7" s="12" customFormat="1">
      <c r="A19419" s="41"/>
      <c r="B19419" s="36"/>
      <c r="C19419" s="52"/>
      <c r="D19419" s="42"/>
      <c r="E19419" s="46"/>
      <c r="F19419" s="36"/>
      <c r="G19419" s="45"/>
    </row>
    <row r="19420" spans="1:7" s="12" customFormat="1">
      <c r="A19420" s="41"/>
      <c r="B19420" s="36"/>
      <c r="C19420" s="52"/>
      <c r="D19420" s="42"/>
      <c r="E19420" s="46"/>
      <c r="F19420" s="36"/>
      <c r="G19420" s="45"/>
    </row>
    <row r="19421" spans="1:7" s="12" customFormat="1">
      <c r="A19421" s="41"/>
      <c r="B19421" s="36"/>
      <c r="C19421" s="52"/>
      <c r="D19421" s="42"/>
      <c r="E19421" s="46"/>
      <c r="F19421" s="36"/>
      <c r="G19421" s="45"/>
    </row>
    <row r="19422" spans="1:7" s="12" customFormat="1">
      <c r="A19422" s="41"/>
      <c r="B19422" s="36"/>
      <c r="C19422" s="52"/>
      <c r="D19422" s="42"/>
      <c r="E19422" s="46"/>
      <c r="F19422" s="36"/>
      <c r="G19422" s="45"/>
    </row>
    <row r="19423" spans="1:7" s="12" customFormat="1">
      <c r="A19423" s="41"/>
      <c r="B19423" s="36"/>
      <c r="C19423" s="52"/>
      <c r="D19423" s="42"/>
      <c r="E19423" s="46"/>
      <c r="F19423" s="36"/>
      <c r="G19423" s="45"/>
    </row>
    <row r="19424" spans="1:7" s="12" customFormat="1">
      <c r="A19424" s="41"/>
      <c r="B19424" s="36"/>
      <c r="C19424" s="52"/>
      <c r="D19424" s="42"/>
      <c r="E19424" s="46"/>
      <c r="F19424" s="36"/>
      <c r="G19424" s="45"/>
    </row>
    <row r="19425" spans="1:7" s="12" customFormat="1">
      <c r="A19425" s="41"/>
      <c r="B19425" s="36"/>
      <c r="C19425" s="52"/>
      <c r="D19425" s="42"/>
      <c r="E19425" s="46"/>
      <c r="F19425" s="36"/>
      <c r="G19425" s="45"/>
    </row>
    <row r="19426" spans="1:7" s="12" customFormat="1">
      <c r="A19426" s="41"/>
      <c r="B19426" s="36"/>
      <c r="C19426" s="52"/>
      <c r="D19426" s="42"/>
      <c r="E19426" s="46"/>
      <c r="F19426" s="36"/>
      <c r="G19426" s="45"/>
    </row>
    <row r="19427" spans="1:7" s="12" customFormat="1">
      <c r="A19427" s="41"/>
      <c r="B19427" s="36"/>
      <c r="C19427" s="52"/>
      <c r="D19427" s="42"/>
      <c r="E19427" s="46"/>
      <c r="F19427" s="36"/>
      <c r="G19427" s="45"/>
    </row>
    <row r="19428" spans="1:7" s="12" customFormat="1">
      <c r="A19428" s="41"/>
      <c r="B19428" s="36"/>
      <c r="C19428" s="52"/>
      <c r="D19428" s="42"/>
      <c r="E19428" s="46"/>
      <c r="F19428" s="36"/>
      <c r="G19428" s="45"/>
    </row>
    <row r="19429" spans="1:7" s="12" customFormat="1">
      <c r="A19429" s="41"/>
      <c r="B19429" s="36"/>
      <c r="C19429" s="52"/>
      <c r="D19429" s="42"/>
      <c r="E19429" s="46"/>
      <c r="F19429" s="36"/>
      <c r="G19429" s="45"/>
    </row>
    <row r="19430" spans="1:7" s="12" customFormat="1">
      <c r="A19430" s="41"/>
      <c r="B19430" s="36"/>
      <c r="C19430" s="52"/>
      <c r="D19430" s="42"/>
      <c r="E19430" s="46"/>
      <c r="F19430" s="36"/>
      <c r="G19430" s="45"/>
    </row>
    <row r="19431" spans="1:7" s="12" customFormat="1">
      <c r="A19431" s="41"/>
      <c r="B19431" s="36"/>
      <c r="C19431" s="52"/>
      <c r="D19431" s="42"/>
      <c r="E19431" s="46"/>
      <c r="F19431" s="36"/>
      <c r="G19431" s="45"/>
    </row>
    <row r="19432" spans="1:7" s="12" customFormat="1">
      <c r="A19432" s="41"/>
      <c r="B19432" s="36"/>
      <c r="C19432" s="52"/>
      <c r="D19432" s="42"/>
      <c r="E19432" s="46"/>
      <c r="F19432" s="36"/>
      <c r="G19432" s="45"/>
    </row>
    <row r="19433" spans="1:7" s="12" customFormat="1">
      <c r="A19433" s="41"/>
      <c r="B19433" s="36"/>
      <c r="C19433" s="52"/>
      <c r="D19433" s="42"/>
      <c r="E19433" s="46"/>
      <c r="F19433" s="36"/>
      <c r="G19433" s="45"/>
    </row>
    <row r="19434" spans="1:7" s="12" customFormat="1">
      <c r="A19434" s="41"/>
      <c r="B19434" s="36"/>
      <c r="C19434" s="52"/>
      <c r="D19434" s="42"/>
      <c r="E19434" s="46"/>
      <c r="F19434" s="36"/>
      <c r="G19434" s="45"/>
    </row>
    <row r="19435" spans="1:7" s="12" customFormat="1">
      <c r="A19435" s="41"/>
      <c r="B19435" s="36"/>
      <c r="C19435" s="52"/>
      <c r="D19435" s="42"/>
      <c r="E19435" s="46"/>
      <c r="F19435" s="36"/>
      <c r="G19435" s="45"/>
    </row>
    <row r="19436" spans="1:7" s="12" customFormat="1">
      <c r="A19436" s="41"/>
      <c r="B19436" s="36"/>
      <c r="C19436" s="52"/>
      <c r="D19436" s="42"/>
      <c r="E19436" s="46"/>
      <c r="F19436" s="36"/>
      <c r="G19436" s="45"/>
    </row>
    <row r="19437" spans="1:7" s="12" customFormat="1">
      <c r="A19437" s="41"/>
      <c r="B19437" s="36"/>
      <c r="C19437" s="52"/>
      <c r="D19437" s="42"/>
      <c r="E19437" s="46"/>
      <c r="F19437" s="36"/>
      <c r="G19437" s="45"/>
    </row>
    <row r="19438" spans="1:7" s="12" customFormat="1">
      <c r="A19438" s="41"/>
      <c r="B19438" s="36"/>
      <c r="C19438" s="52"/>
      <c r="D19438" s="42"/>
      <c r="E19438" s="46"/>
      <c r="F19438" s="36"/>
      <c r="G19438" s="45"/>
    </row>
    <row r="19439" spans="1:7" s="12" customFormat="1">
      <c r="A19439" s="41"/>
      <c r="B19439" s="36"/>
      <c r="C19439" s="52"/>
      <c r="D19439" s="42"/>
      <c r="E19439" s="46"/>
      <c r="F19439" s="36"/>
      <c r="G19439" s="45"/>
    </row>
    <row r="19440" spans="1:7" s="12" customFormat="1">
      <c r="A19440" s="41"/>
      <c r="B19440" s="36"/>
      <c r="C19440" s="52"/>
      <c r="D19440" s="42"/>
      <c r="E19440" s="46"/>
      <c r="F19440" s="36"/>
      <c r="G19440" s="45"/>
    </row>
    <row r="19441" spans="1:7" s="12" customFormat="1">
      <c r="A19441" s="41"/>
      <c r="B19441" s="36"/>
      <c r="C19441" s="52"/>
      <c r="D19441" s="42"/>
      <c r="E19441" s="46"/>
      <c r="F19441" s="36"/>
      <c r="G19441" s="45"/>
    </row>
    <row r="19442" spans="1:7" s="12" customFormat="1">
      <c r="A19442" s="41"/>
      <c r="B19442" s="36"/>
      <c r="C19442" s="52"/>
      <c r="D19442" s="42"/>
      <c r="E19442" s="46"/>
      <c r="F19442" s="36"/>
      <c r="G19442" s="45"/>
    </row>
    <row r="19443" spans="1:7" s="12" customFormat="1">
      <c r="A19443" s="41"/>
      <c r="B19443" s="36"/>
      <c r="C19443" s="52"/>
      <c r="D19443" s="42"/>
      <c r="E19443" s="46"/>
      <c r="F19443" s="36"/>
      <c r="G19443" s="45"/>
    </row>
    <row r="19444" spans="1:7" s="12" customFormat="1">
      <c r="A19444" s="41"/>
      <c r="B19444" s="36"/>
      <c r="C19444" s="52"/>
      <c r="D19444" s="42"/>
      <c r="E19444" s="46"/>
      <c r="F19444" s="36"/>
      <c r="G19444" s="45"/>
    </row>
    <row r="19445" spans="1:7" s="12" customFormat="1">
      <c r="A19445" s="41"/>
      <c r="B19445" s="36"/>
      <c r="C19445" s="52"/>
      <c r="D19445" s="42"/>
      <c r="E19445" s="46"/>
      <c r="F19445" s="36"/>
      <c r="G19445" s="45"/>
    </row>
    <row r="19446" spans="1:7" s="12" customFormat="1">
      <c r="A19446" s="41"/>
      <c r="B19446" s="36"/>
      <c r="C19446" s="52"/>
      <c r="D19446" s="42"/>
      <c r="E19446" s="46"/>
      <c r="F19446" s="36"/>
      <c r="G19446" s="45"/>
    </row>
    <row r="19447" spans="1:7" s="12" customFormat="1">
      <c r="A19447" s="41"/>
      <c r="B19447" s="36"/>
      <c r="C19447" s="52"/>
      <c r="D19447" s="42"/>
      <c r="E19447" s="46"/>
      <c r="F19447" s="36"/>
      <c r="G19447" s="45"/>
    </row>
    <row r="19448" spans="1:7" s="12" customFormat="1">
      <c r="A19448" s="41"/>
      <c r="B19448" s="36"/>
      <c r="C19448" s="52"/>
      <c r="D19448" s="42"/>
      <c r="E19448" s="46"/>
      <c r="F19448" s="36"/>
      <c r="G19448" s="45"/>
    </row>
    <row r="19449" spans="1:7" s="12" customFormat="1">
      <c r="A19449" s="41"/>
      <c r="B19449" s="36"/>
      <c r="C19449" s="52"/>
      <c r="D19449" s="42"/>
      <c r="E19449" s="46"/>
      <c r="F19449" s="36"/>
      <c r="G19449" s="45"/>
    </row>
    <row r="19450" spans="1:7" s="12" customFormat="1">
      <c r="A19450" s="41"/>
      <c r="B19450" s="36"/>
      <c r="C19450" s="52"/>
      <c r="D19450" s="42"/>
      <c r="E19450" s="46"/>
      <c r="F19450" s="36"/>
      <c r="G19450" s="45"/>
    </row>
    <row r="19451" spans="1:7" s="12" customFormat="1">
      <c r="A19451" s="41"/>
      <c r="B19451" s="36"/>
      <c r="C19451" s="52"/>
      <c r="D19451" s="42"/>
      <c r="E19451" s="46"/>
      <c r="F19451" s="36"/>
      <c r="G19451" s="45"/>
    </row>
    <row r="19452" spans="1:7" s="12" customFormat="1">
      <c r="A19452" s="41"/>
      <c r="B19452" s="36"/>
      <c r="C19452" s="52"/>
      <c r="D19452" s="42"/>
      <c r="E19452" s="46"/>
      <c r="F19452" s="36"/>
      <c r="G19452" s="45"/>
    </row>
    <row r="19453" spans="1:7" s="12" customFormat="1">
      <c r="A19453" s="41"/>
      <c r="B19453" s="36"/>
      <c r="C19453" s="52"/>
      <c r="D19453" s="42"/>
      <c r="E19453" s="46"/>
      <c r="F19453" s="36"/>
      <c r="G19453" s="45"/>
    </row>
    <row r="19454" spans="1:7" s="12" customFormat="1">
      <c r="A19454" s="41"/>
      <c r="B19454" s="36"/>
      <c r="C19454" s="52"/>
      <c r="D19454" s="42"/>
      <c r="E19454" s="46"/>
      <c r="F19454" s="36"/>
      <c r="G19454" s="45"/>
    </row>
    <row r="19455" spans="1:7" s="12" customFormat="1">
      <c r="A19455" s="41"/>
      <c r="B19455" s="36"/>
      <c r="C19455" s="52"/>
      <c r="D19455" s="42"/>
      <c r="E19455" s="46"/>
      <c r="F19455" s="36"/>
      <c r="G19455" s="45"/>
    </row>
    <row r="19456" spans="1:7" s="12" customFormat="1">
      <c r="A19456" s="41"/>
      <c r="B19456" s="36"/>
      <c r="C19456" s="52"/>
      <c r="D19456" s="42"/>
      <c r="E19456" s="46"/>
      <c r="F19456" s="36"/>
      <c r="G19456" s="45"/>
    </row>
    <row r="19457" spans="1:7" s="12" customFormat="1">
      <c r="A19457" s="41"/>
      <c r="B19457" s="36"/>
      <c r="C19457" s="52"/>
      <c r="D19457" s="42"/>
      <c r="E19457" s="46"/>
      <c r="F19457" s="36"/>
      <c r="G19457" s="45"/>
    </row>
    <row r="19458" spans="1:7" s="12" customFormat="1">
      <c r="A19458" s="41"/>
      <c r="B19458" s="36"/>
      <c r="C19458" s="52"/>
      <c r="D19458" s="42"/>
      <c r="E19458" s="46"/>
      <c r="F19458" s="36"/>
      <c r="G19458" s="45"/>
    </row>
    <row r="19459" spans="1:7" s="12" customFormat="1">
      <c r="A19459" s="41"/>
      <c r="B19459" s="36"/>
      <c r="C19459" s="52"/>
      <c r="D19459" s="42"/>
      <c r="E19459" s="46"/>
      <c r="F19459" s="36"/>
      <c r="G19459" s="45"/>
    </row>
    <row r="19460" spans="1:7" s="12" customFormat="1">
      <c r="A19460" s="41"/>
      <c r="B19460" s="36"/>
      <c r="C19460" s="52"/>
      <c r="D19460" s="42"/>
      <c r="E19460" s="46"/>
      <c r="F19460" s="36"/>
      <c r="G19460" s="45"/>
    </row>
    <row r="19461" spans="1:7" s="12" customFormat="1">
      <c r="A19461" s="41"/>
      <c r="B19461" s="36"/>
      <c r="C19461" s="52"/>
      <c r="D19461" s="42"/>
      <c r="E19461" s="46"/>
      <c r="F19461" s="36"/>
      <c r="G19461" s="45"/>
    </row>
    <row r="19462" spans="1:7" s="12" customFormat="1">
      <c r="A19462" s="41"/>
      <c r="B19462" s="36"/>
      <c r="C19462" s="52"/>
      <c r="D19462" s="42"/>
      <c r="E19462" s="46"/>
      <c r="F19462" s="36"/>
      <c r="G19462" s="45"/>
    </row>
    <row r="19463" spans="1:7" s="12" customFormat="1">
      <c r="A19463" s="41"/>
      <c r="B19463" s="36"/>
      <c r="C19463" s="52"/>
      <c r="D19463" s="42"/>
      <c r="E19463" s="46"/>
      <c r="F19463" s="36"/>
      <c r="G19463" s="45"/>
    </row>
    <row r="19464" spans="1:7" s="12" customFormat="1">
      <c r="A19464" s="41"/>
      <c r="B19464" s="36"/>
      <c r="C19464" s="52"/>
      <c r="D19464" s="42"/>
      <c r="E19464" s="46"/>
      <c r="F19464" s="36"/>
      <c r="G19464" s="45"/>
    </row>
    <row r="19465" spans="1:7" s="12" customFormat="1">
      <c r="A19465" s="41"/>
      <c r="B19465" s="36"/>
      <c r="C19465" s="52"/>
      <c r="D19465" s="42"/>
      <c r="E19465" s="46"/>
      <c r="F19465" s="36"/>
      <c r="G19465" s="45"/>
    </row>
    <row r="19466" spans="1:7" s="12" customFormat="1">
      <c r="A19466" s="41"/>
      <c r="B19466" s="36"/>
      <c r="C19466" s="52"/>
      <c r="D19466" s="42"/>
      <c r="E19466" s="46"/>
      <c r="F19466" s="36"/>
      <c r="G19466" s="45"/>
    </row>
    <row r="19467" spans="1:7" s="12" customFormat="1">
      <c r="A19467" s="41"/>
      <c r="B19467" s="36"/>
      <c r="C19467" s="52"/>
      <c r="D19467" s="42"/>
      <c r="E19467" s="46"/>
      <c r="F19467" s="36"/>
      <c r="G19467" s="45"/>
    </row>
    <row r="19468" spans="1:7" s="12" customFormat="1">
      <c r="A19468" s="41"/>
      <c r="B19468" s="36"/>
      <c r="C19468" s="52"/>
      <c r="D19468" s="42"/>
      <c r="E19468" s="46"/>
      <c r="F19468" s="36"/>
      <c r="G19468" s="45"/>
    </row>
    <row r="19469" spans="1:7" s="12" customFormat="1">
      <c r="A19469" s="41"/>
      <c r="B19469" s="36"/>
      <c r="C19469" s="52"/>
      <c r="D19469" s="42"/>
      <c r="E19469" s="46"/>
      <c r="F19469" s="36"/>
      <c r="G19469" s="45"/>
    </row>
    <row r="19470" spans="1:7" s="12" customFormat="1">
      <c r="A19470" s="41"/>
      <c r="B19470" s="36"/>
      <c r="C19470" s="52"/>
      <c r="D19470" s="42"/>
      <c r="E19470" s="46"/>
      <c r="F19470" s="36"/>
      <c r="G19470" s="45"/>
    </row>
    <row r="19471" spans="1:7" s="12" customFormat="1">
      <c r="A19471" s="41"/>
      <c r="B19471" s="36"/>
      <c r="C19471" s="52"/>
      <c r="D19471" s="42"/>
      <c r="E19471" s="46"/>
      <c r="F19471" s="36"/>
      <c r="G19471" s="45"/>
    </row>
    <row r="19472" spans="1:7" s="12" customFormat="1">
      <c r="A19472" s="41"/>
      <c r="B19472" s="36"/>
      <c r="C19472" s="52"/>
      <c r="D19472" s="42"/>
      <c r="E19472" s="46"/>
      <c r="F19472" s="36"/>
      <c r="G19472" s="45"/>
    </row>
    <row r="19473" spans="1:7" s="12" customFormat="1">
      <c r="A19473" s="41"/>
      <c r="B19473" s="36"/>
      <c r="C19473" s="52"/>
      <c r="D19473" s="42"/>
      <c r="E19473" s="46"/>
      <c r="F19473" s="36"/>
      <c r="G19473" s="45"/>
    </row>
    <row r="19474" spans="1:7" s="12" customFormat="1">
      <c r="A19474" s="41"/>
      <c r="B19474" s="36"/>
      <c r="C19474" s="52"/>
      <c r="D19474" s="42"/>
      <c r="E19474" s="46"/>
      <c r="F19474" s="36"/>
      <c r="G19474" s="45"/>
    </row>
    <row r="19475" spans="1:7" s="12" customFormat="1">
      <c r="A19475" s="41"/>
      <c r="B19475" s="36"/>
      <c r="C19475" s="52"/>
      <c r="D19475" s="42"/>
      <c r="E19475" s="46"/>
      <c r="F19475" s="36"/>
      <c r="G19475" s="45"/>
    </row>
    <row r="19476" spans="1:7" s="12" customFormat="1">
      <c r="A19476" s="41"/>
      <c r="B19476" s="36"/>
      <c r="C19476" s="52"/>
      <c r="D19476" s="42"/>
      <c r="E19476" s="46"/>
      <c r="F19476" s="36"/>
      <c r="G19476" s="45"/>
    </row>
    <row r="19477" spans="1:7" s="12" customFormat="1">
      <c r="A19477" s="41"/>
      <c r="B19477" s="36"/>
      <c r="C19477" s="52"/>
      <c r="D19477" s="42"/>
      <c r="E19477" s="46"/>
      <c r="F19477" s="36"/>
      <c r="G19477" s="45"/>
    </row>
    <row r="19478" spans="1:7" s="12" customFormat="1">
      <c r="A19478" s="41"/>
      <c r="B19478" s="36"/>
      <c r="C19478" s="52"/>
      <c r="D19478" s="42"/>
      <c r="E19478" s="46"/>
      <c r="F19478" s="36"/>
      <c r="G19478" s="45"/>
    </row>
    <row r="19479" spans="1:7" s="12" customFormat="1">
      <c r="A19479" s="41"/>
      <c r="B19479" s="36"/>
      <c r="C19479" s="52"/>
      <c r="D19479" s="42"/>
      <c r="E19479" s="46"/>
      <c r="F19479" s="36"/>
      <c r="G19479" s="45"/>
    </row>
    <row r="19480" spans="1:7" s="12" customFormat="1">
      <c r="A19480" s="41"/>
      <c r="B19480" s="36"/>
      <c r="C19480" s="52"/>
      <c r="D19480" s="42"/>
      <c r="E19480" s="46"/>
      <c r="F19480" s="36"/>
      <c r="G19480" s="45"/>
    </row>
    <row r="19481" spans="1:7" s="12" customFormat="1">
      <c r="A19481" s="41"/>
      <c r="B19481" s="36"/>
      <c r="C19481" s="52"/>
      <c r="D19481" s="42"/>
      <c r="E19481" s="46"/>
      <c r="F19481" s="36"/>
      <c r="G19481" s="45"/>
    </row>
    <row r="19482" spans="1:7" s="12" customFormat="1">
      <c r="A19482" s="41"/>
      <c r="B19482" s="36"/>
      <c r="C19482" s="52"/>
      <c r="D19482" s="42"/>
      <c r="E19482" s="46"/>
      <c r="F19482" s="36"/>
      <c r="G19482" s="45"/>
    </row>
    <row r="19483" spans="1:7" s="12" customFormat="1">
      <c r="A19483" s="41"/>
      <c r="B19483" s="36"/>
      <c r="C19483" s="52"/>
      <c r="D19483" s="42"/>
      <c r="E19483" s="46"/>
      <c r="F19483" s="36"/>
      <c r="G19483" s="45"/>
    </row>
    <row r="19484" spans="1:7" s="12" customFormat="1">
      <c r="A19484" s="41"/>
      <c r="B19484" s="36"/>
      <c r="C19484" s="52"/>
      <c r="D19484" s="42"/>
      <c r="E19484" s="46"/>
      <c r="F19484" s="36"/>
      <c r="G19484" s="45"/>
    </row>
    <row r="19485" spans="1:7" s="12" customFormat="1">
      <c r="A19485" s="41"/>
      <c r="B19485" s="36"/>
      <c r="C19485" s="52"/>
      <c r="D19485" s="42"/>
      <c r="E19485" s="46"/>
      <c r="F19485" s="36"/>
      <c r="G19485" s="45"/>
    </row>
    <row r="19486" spans="1:7" s="12" customFormat="1">
      <c r="A19486" s="41"/>
      <c r="B19486" s="36"/>
      <c r="C19486" s="52"/>
      <c r="D19486" s="42"/>
      <c r="E19486" s="46"/>
      <c r="F19486" s="36"/>
      <c r="G19486" s="45"/>
    </row>
    <row r="19487" spans="1:7" s="12" customFormat="1">
      <c r="A19487" s="41"/>
      <c r="B19487" s="36"/>
      <c r="C19487" s="52"/>
      <c r="D19487" s="42"/>
      <c r="E19487" s="46"/>
      <c r="F19487" s="36"/>
      <c r="G19487" s="45"/>
    </row>
    <row r="19488" spans="1:7" s="12" customFormat="1">
      <c r="A19488" s="41"/>
      <c r="B19488" s="36"/>
      <c r="C19488" s="52"/>
      <c r="D19488" s="42"/>
      <c r="E19488" s="46"/>
      <c r="F19488" s="36"/>
      <c r="G19488" s="45"/>
    </row>
    <row r="19489" spans="1:7" s="12" customFormat="1">
      <c r="A19489" s="41"/>
      <c r="B19489" s="36"/>
      <c r="C19489" s="52"/>
      <c r="D19489" s="42"/>
      <c r="E19489" s="46"/>
      <c r="F19489" s="36"/>
      <c r="G19489" s="45"/>
    </row>
    <row r="19490" spans="1:7" s="12" customFormat="1">
      <c r="A19490" s="41"/>
      <c r="B19490" s="36"/>
      <c r="C19490" s="52"/>
      <c r="D19490" s="42"/>
      <c r="E19490" s="46"/>
      <c r="F19490" s="36"/>
      <c r="G19490" s="45"/>
    </row>
    <row r="19491" spans="1:7" s="12" customFormat="1">
      <c r="A19491" s="41"/>
      <c r="B19491" s="36"/>
      <c r="C19491" s="52"/>
      <c r="D19491" s="42"/>
      <c r="E19491" s="46"/>
      <c r="F19491" s="36"/>
      <c r="G19491" s="45"/>
    </row>
    <row r="19492" spans="1:7" s="12" customFormat="1">
      <c r="A19492" s="41"/>
      <c r="B19492" s="36"/>
      <c r="C19492" s="52"/>
      <c r="D19492" s="42"/>
      <c r="E19492" s="46"/>
      <c r="F19492" s="36"/>
      <c r="G19492" s="45"/>
    </row>
    <row r="19493" spans="1:7" s="12" customFormat="1">
      <c r="A19493" s="41"/>
      <c r="B19493" s="36"/>
      <c r="C19493" s="52"/>
      <c r="D19493" s="42"/>
      <c r="E19493" s="46"/>
      <c r="F19493" s="36"/>
      <c r="G19493" s="45"/>
    </row>
    <row r="19494" spans="1:7" s="12" customFormat="1">
      <c r="A19494" s="41"/>
      <c r="B19494" s="36"/>
      <c r="C19494" s="52"/>
      <c r="D19494" s="42"/>
      <c r="E19494" s="46"/>
      <c r="F19494" s="36"/>
      <c r="G19494" s="45"/>
    </row>
    <row r="19495" spans="1:7" s="12" customFormat="1">
      <c r="A19495" s="41"/>
      <c r="B19495" s="36"/>
      <c r="C19495" s="52"/>
      <c r="D19495" s="42"/>
      <c r="E19495" s="46"/>
      <c r="F19495" s="36"/>
      <c r="G19495" s="45"/>
    </row>
    <row r="19496" spans="1:7" s="12" customFormat="1">
      <c r="A19496" s="41"/>
      <c r="B19496" s="36"/>
      <c r="C19496" s="52"/>
      <c r="D19496" s="42"/>
      <c r="E19496" s="46"/>
      <c r="F19496" s="36"/>
      <c r="G19496" s="45"/>
    </row>
    <row r="19497" spans="1:7" s="12" customFormat="1">
      <c r="A19497" s="41"/>
      <c r="B19497" s="36"/>
      <c r="C19497" s="52"/>
      <c r="D19497" s="42"/>
      <c r="E19497" s="46"/>
      <c r="F19497" s="36"/>
      <c r="G19497" s="45"/>
    </row>
    <row r="19498" spans="1:7" s="12" customFormat="1">
      <c r="A19498" s="41"/>
      <c r="B19498" s="36"/>
      <c r="C19498" s="52"/>
      <c r="D19498" s="42"/>
      <c r="E19498" s="46"/>
      <c r="F19498" s="36"/>
      <c r="G19498" s="45"/>
    </row>
    <row r="19499" spans="1:7" s="12" customFormat="1">
      <c r="A19499" s="41"/>
      <c r="B19499" s="36"/>
      <c r="C19499" s="52"/>
      <c r="D19499" s="42"/>
      <c r="E19499" s="46"/>
      <c r="F19499" s="36"/>
      <c r="G19499" s="45"/>
    </row>
    <row r="19500" spans="1:7" s="12" customFormat="1">
      <c r="A19500" s="41"/>
      <c r="B19500" s="36"/>
      <c r="C19500" s="52"/>
      <c r="D19500" s="42"/>
      <c r="E19500" s="46"/>
      <c r="F19500" s="36"/>
      <c r="G19500" s="45"/>
    </row>
    <row r="19501" spans="1:7" s="12" customFormat="1">
      <c r="A19501" s="41"/>
      <c r="B19501" s="36"/>
      <c r="C19501" s="52"/>
      <c r="D19501" s="42"/>
      <c r="E19501" s="46"/>
      <c r="F19501" s="36"/>
      <c r="G19501" s="45"/>
    </row>
    <row r="19502" spans="1:7" s="12" customFormat="1">
      <c r="A19502" s="41"/>
      <c r="B19502" s="36"/>
      <c r="C19502" s="52"/>
      <c r="D19502" s="42"/>
      <c r="E19502" s="46"/>
      <c r="F19502" s="36"/>
      <c r="G19502" s="45"/>
    </row>
    <row r="19503" spans="1:7" s="12" customFormat="1">
      <c r="A19503" s="41"/>
      <c r="B19503" s="36"/>
      <c r="C19503" s="52"/>
      <c r="D19503" s="42"/>
      <c r="E19503" s="46"/>
      <c r="F19503" s="36"/>
      <c r="G19503" s="45"/>
    </row>
    <row r="19504" spans="1:7" s="12" customFormat="1">
      <c r="A19504" s="41"/>
      <c r="B19504" s="36"/>
      <c r="C19504" s="52"/>
      <c r="D19504" s="42"/>
      <c r="E19504" s="46"/>
      <c r="F19504" s="36"/>
      <c r="G19504" s="45"/>
    </row>
    <row r="19505" spans="1:7" s="12" customFormat="1">
      <c r="A19505" s="41"/>
      <c r="B19505" s="36"/>
      <c r="C19505" s="52"/>
      <c r="D19505" s="42"/>
      <c r="E19505" s="46"/>
      <c r="F19505" s="36"/>
      <c r="G19505" s="45"/>
    </row>
    <row r="19506" spans="1:7" s="12" customFormat="1">
      <c r="A19506" s="41"/>
      <c r="B19506" s="36"/>
      <c r="C19506" s="52"/>
      <c r="D19506" s="42"/>
      <c r="E19506" s="46"/>
      <c r="F19506" s="36"/>
      <c r="G19506" s="45"/>
    </row>
    <row r="19507" spans="1:7" s="12" customFormat="1">
      <c r="A19507" s="41"/>
      <c r="B19507" s="36"/>
      <c r="C19507" s="52"/>
      <c r="D19507" s="42"/>
      <c r="E19507" s="46"/>
      <c r="F19507" s="36"/>
      <c r="G19507" s="45"/>
    </row>
    <row r="19508" spans="1:7" s="12" customFormat="1">
      <c r="A19508" s="41"/>
      <c r="B19508" s="36"/>
      <c r="C19508" s="52"/>
      <c r="D19508" s="42"/>
      <c r="E19508" s="46"/>
      <c r="F19508" s="36"/>
      <c r="G19508" s="45"/>
    </row>
    <row r="19509" spans="1:7" s="12" customFormat="1">
      <c r="A19509" s="41"/>
      <c r="B19509" s="36"/>
      <c r="C19509" s="52"/>
      <c r="D19509" s="42"/>
      <c r="E19509" s="46"/>
      <c r="F19509" s="36"/>
      <c r="G19509" s="45"/>
    </row>
    <row r="19510" spans="1:7" s="12" customFormat="1">
      <c r="A19510" s="41"/>
      <c r="B19510" s="36"/>
      <c r="C19510" s="52"/>
      <c r="D19510" s="42"/>
      <c r="E19510" s="46"/>
      <c r="F19510" s="36"/>
      <c r="G19510" s="45"/>
    </row>
    <row r="19511" spans="1:7" s="12" customFormat="1">
      <c r="A19511" s="41"/>
      <c r="B19511" s="36"/>
      <c r="C19511" s="52"/>
      <c r="D19511" s="42"/>
      <c r="E19511" s="46"/>
      <c r="F19511" s="36"/>
      <c r="G19511" s="45"/>
    </row>
    <row r="19512" spans="1:7" s="12" customFormat="1">
      <c r="A19512" s="41"/>
      <c r="B19512" s="36"/>
      <c r="C19512" s="52"/>
      <c r="D19512" s="42"/>
      <c r="E19512" s="46"/>
      <c r="F19512" s="36"/>
      <c r="G19512" s="45"/>
    </row>
    <row r="19513" spans="1:7" s="12" customFormat="1">
      <c r="A19513" s="41"/>
      <c r="B19513" s="36"/>
      <c r="C19513" s="52"/>
      <c r="D19513" s="42"/>
      <c r="E19513" s="46"/>
      <c r="F19513" s="36"/>
      <c r="G19513" s="45"/>
    </row>
    <row r="19514" spans="1:7" s="12" customFormat="1">
      <c r="A19514" s="41"/>
      <c r="B19514" s="36"/>
      <c r="C19514" s="52"/>
      <c r="D19514" s="42"/>
      <c r="E19514" s="46"/>
      <c r="F19514" s="36"/>
      <c r="G19514" s="45"/>
    </row>
    <row r="19515" spans="1:7" s="12" customFormat="1">
      <c r="A19515" s="41"/>
      <c r="B19515" s="36"/>
      <c r="C19515" s="52"/>
      <c r="D19515" s="42"/>
      <c r="E19515" s="46"/>
      <c r="F19515" s="36"/>
      <c r="G19515" s="45"/>
    </row>
    <row r="19516" spans="1:7" s="12" customFormat="1">
      <c r="A19516" s="41"/>
      <c r="B19516" s="36"/>
      <c r="C19516" s="52"/>
      <c r="D19516" s="42"/>
      <c r="E19516" s="46"/>
      <c r="F19516" s="36"/>
      <c r="G19516" s="45"/>
    </row>
    <row r="19517" spans="1:7" s="12" customFormat="1">
      <c r="A19517" s="41"/>
      <c r="B19517" s="36"/>
      <c r="C19517" s="52"/>
      <c r="D19517" s="42"/>
      <c r="E19517" s="46"/>
      <c r="F19517" s="36"/>
      <c r="G19517" s="45"/>
    </row>
    <row r="19518" spans="1:7" s="12" customFormat="1">
      <c r="A19518" s="41"/>
      <c r="B19518" s="36"/>
      <c r="C19518" s="52"/>
      <c r="D19518" s="42"/>
      <c r="E19518" s="46"/>
      <c r="F19518" s="36"/>
      <c r="G19518" s="45"/>
    </row>
    <row r="19519" spans="1:7" s="12" customFormat="1">
      <c r="A19519" s="41"/>
      <c r="B19519" s="36"/>
      <c r="C19519" s="52"/>
      <c r="D19519" s="42"/>
      <c r="E19519" s="46"/>
      <c r="F19519" s="36"/>
      <c r="G19519" s="45"/>
    </row>
    <row r="19520" spans="1:7" s="12" customFormat="1">
      <c r="A19520" s="41"/>
      <c r="B19520" s="36"/>
      <c r="C19520" s="52"/>
      <c r="D19520" s="42"/>
      <c r="E19520" s="46"/>
      <c r="F19520" s="36"/>
      <c r="G19520" s="45"/>
    </row>
    <row r="19521" spans="1:7" s="12" customFormat="1">
      <c r="A19521" s="41"/>
      <c r="B19521" s="36"/>
      <c r="C19521" s="52"/>
      <c r="D19521" s="42"/>
      <c r="E19521" s="46"/>
      <c r="F19521" s="36"/>
      <c r="G19521" s="45"/>
    </row>
    <row r="19522" spans="1:7" s="12" customFormat="1">
      <c r="A19522" s="41"/>
      <c r="B19522" s="36"/>
      <c r="C19522" s="52"/>
      <c r="D19522" s="42"/>
      <c r="E19522" s="46"/>
      <c r="F19522" s="36"/>
      <c r="G19522" s="45"/>
    </row>
    <row r="19523" spans="1:7" s="12" customFormat="1">
      <c r="A19523" s="41"/>
      <c r="B19523" s="36"/>
      <c r="C19523" s="52"/>
      <c r="D19523" s="42"/>
      <c r="E19523" s="46"/>
      <c r="F19523" s="36"/>
      <c r="G19523" s="45"/>
    </row>
    <row r="19524" spans="1:7" s="12" customFormat="1">
      <c r="A19524" s="41"/>
      <c r="B19524" s="36"/>
      <c r="C19524" s="52"/>
      <c r="D19524" s="42"/>
      <c r="E19524" s="46"/>
      <c r="F19524" s="36"/>
      <c r="G19524" s="45"/>
    </row>
    <row r="19525" spans="1:7" s="12" customFormat="1">
      <c r="A19525" s="41"/>
      <c r="B19525" s="36"/>
      <c r="C19525" s="52"/>
      <c r="D19525" s="42"/>
      <c r="E19525" s="46"/>
      <c r="F19525" s="36"/>
      <c r="G19525" s="45"/>
    </row>
    <row r="19526" spans="1:7" s="12" customFormat="1">
      <c r="A19526" s="41"/>
      <c r="B19526" s="36"/>
      <c r="C19526" s="52"/>
      <c r="D19526" s="42"/>
      <c r="E19526" s="46"/>
      <c r="F19526" s="36"/>
      <c r="G19526" s="45"/>
    </row>
    <row r="19527" spans="1:7" s="12" customFormat="1">
      <c r="A19527" s="41"/>
      <c r="B19527" s="36"/>
      <c r="C19527" s="52"/>
      <c r="D19527" s="42"/>
      <c r="E19527" s="46"/>
      <c r="F19527" s="36"/>
      <c r="G19527" s="45"/>
    </row>
    <row r="19528" spans="1:7" s="12" customFormat="1">
      <c r="A19528" s="41"/>
      <c r="B19528" s="36"/>
      <c r="C19528" s="52"/>
      <c r="D19528" s="42"/>
      <c r="E19528" s="46"/>
      <c r="F19528" s="36"/>
      <c r="G19528" s="45"/>
    </row>
    <row r="19529" spans="1:7" s="12" customFormat="1">
      <c r="A19529" s="41"/>
      <c r="B19529" s="36"/>
      <c r="C19529" s="52"/>
      <c r="D19529" s="42"/>
      <c r="E19529" s="46"/>
      <c r="F19529" s="36"/>
      <c r="G19529" s="45"/>
    </row>
    <row r="19530" spans="1:7" s="12" customFormat="1">
      <c r="A19530" s="41"/>
      <c r="B19530" s="36"/>
      <c r="C19530" s="52"/>
      <c r="D19530" s="42"/>
      <c r="E19530" s="46"/>
      <c r="F19530" s="36"/>
      <c r="G19530" s="45"/>
    </row>
    <row r="19531" spans="1:7" s="12" customFormat="1">
      <c r="A19531" s="41"/>
      <c r="B19531" s="36"/>
      <c r="C19531" s="52"/>
      <c r="D19531" s="42"/>
      <c r="E19531" s="46"/>
      <c r="F19531" s="36"/>
      <c r="G19531" s="45"/>
    </row>
    <row r="19532" spans="1:7" s="12" customFormat="1">
      <c r="A19532" s="41"/>
      <c r="B19532" s="36"/>
      <c r="C19532" s="52"/>
      <c r="D19532" s="42"/>
      <c r="E19532" s="46"/>
      <c r="F19532" s="36"/>
      <c r="G19532" s="45"/>
    </row>
    <row r="19533" spans="1:7" s="12" customFormat="1">
      <c r="A19533" s="41"/>
      <c r="B19533" s="36"/>
      <c r="C19533" s="52"/>
      <c r="D19533" s="42"/>
      <c r="E19533" s="46"/>
      <c r="F19533" s="36"/>
      <c r="G19533" s="45"/>
    </row>
    <row r="19534" spans="1:7" s="12" customFormat="1">
      <c r="A19534" s="41"/>
      <c r="B19534" s="36"/>
      <c r="C19534" s="52"/>
      <c r="D19534" s="42"/>
      <c r="E19534" s="46"/>
      <c r="F19534" s="36"/>
      <c r="G19534" s="45"/>
    </row>
    <row r="19535" spans="1:7" s="12" customFormat="1">
      <c r="A19535" s="41"/>
      <c r="B19535" s="36"/>
      <c r="C19535" s="52"/>
      <c r="D19535" s="42"/>
      <c r="E19535" s="46"/>
      <c r="F19535" s="36"/>
      <c r="G19535" s="45"/>
    </row>
    <row r="19536" spans="1:7" s="12" customFormat="1">
      <c r="A19536" s="41"/>
      <c r="B19536" s="36"/>
      <c r="C19536" s="52"/>
      <c r="D19536" s="42"/>
      <c r="E19536" s="46"/>
      <c r="F19536" s="36"/>
      <c r="G19536" s="45"/>
    </row>
    <row r="19537" spans="1:7" s="12" customFormat="1">
      <c r="A19537" s="41"/>
      <c r="B19537" s="36"/>
      <c r="C19537" s="52"/>
      <c r="D19537" s="42"/>
      <c r="E19537" s="46"/>
      <c r="F19537" s="36"/>
      <c r="G19537" s="45"/>
    </row>
    <row r="19538" spans="1:7" s="12" customFormat="1">
      <c r="A19538" s="41"/>
      <c r="B19538" s="36"/>
      <c r="C19538" s="52"/>
      <c r="D19538" s="42"/>
      <c r="E19538" s="46"/>
      <c r="F19538" s="36"/>
      <c r="G19538" s="45"/>
    </row>
    <row r="19539" spans="1:7" s="12" customFormat="1">
      <c r="A19539" s="41"/>
      <c r="B19539" s="36"/>
      <c r="C19539" s="52"/>
      <c r="D19539" s="42"/>
      <c r="E19539" s="46"/>
      <c r="F19539" s="36"/>
      <c r="G19539" s="45"/>
    </row>
    <row r="19540" spans="1:7" s="12" customFormat="1">
      <c r="A19540" s="41"/>
      <c r="B19540" s="36"/>
      <c r="C19540" s="52"/>
      <c r="D19540" s="42"/>
      <c r="E19540" s="46"/>
      <c r="F19540" s="36"/>
      <c r="G19540" s="45"/>
    </row>
    <row r="19541" spans="1:7" s="12" customFormat="1">
      <c r="A19541" s="41"/>
      <c r="B19541" s="36"/>
      <c r="C19541" s="52"/>
      <c r="D19541" s="42"/>
      <c r="E19541" s="46"/>
      <c r="F19541" s="36"/>
      <c r="G19541" s="45"/>
    </row>
    <row r="19542" spans="1:7" s="12" customFormat="1">
      <c r="A19542" s="41"/>
      <c r="B19542" s="36"/>
      <c r="C19542" s="52"/>
      <c r="D19542" s="42"/>
      <c r="E19542" s="46"/>
      <c r="F19542" s="36"/>
      <c r="G19542" s="45"/>
    </row>
    <row r="19543" spans="1:7" s="12" customFormat="1">
      <c r="A19543" s="41"/>
      <c r="B19543" s="36"/>
      <c r="C19543" s="52"/>
      <c r="D19543" s="42"/>
      <c r="E19543" s="46"/>
      <c r="F19543" s="36"/>
      <c r="G19543" s="45"/>
    </row>
    <row r="19544" spans="1:7" s="12" customFormat="1">
      <c r="A19544" s="41"/>
      <c r="B19544" s="36"/>
      <c r="C19544" s="52"/>
      <c r="D19544" s="42"/>
      <c r="E19544" s="46"/>
      <c r="F19544" s="36"/>
      <c r="G19544" s="45"/>
    </row>
    <row r="19545" spans="1:7" s="12" customFormat="1">
      <c r="A19545" s="41"/>
      <c r="B19545" s="36"/>
      <c r="C19545" s="52"/>
      <c r="D19545" s="42"/>
      <c r="E19545" s="46"/>
      <c r="F19545" s="36"/>
      <c r="G19545" s="45"/>
    </row>
    <row r="19546" spans="1:7" s="12" customFormat="1">
      <c r="A19546" s="41"/>
      <c r="B19546" s="36"/>
      <c r="C19546" s="52"/>
      <c r="D19546" s="42"/>
      <c r="E19546" s="46"/>
      <c r="F19546" s="36"/>
      <c r="G19546" s="45"/>
    </row>
    <row r="19547" spans="1:7" s="12" customFormat="1">
      <c r="A19547" s="41"/>
      <c r="B19547" s="36"/>
      <c r="C19547" s="52"/>
      <c r="D19547" s="42"/>
      <c r="E19547" s="46"/>
      <c r="F19547" s="36"/>
      <c r="G19547" s="45"/>
    </row>
    <row r="19548" spans="1:7" s="12" customFormat="1">
      <c r="A19548" s="41"/>
      <c r="B19548" s="36"/>
      <c r="C19548" s="52"/>
      <c r="D19548" s="42"/>
      <c r="E19548" s="46"/>
      <c r="F19548" s="36"/>
      <c r="G19548" s="45"/>
    </row>
    <row r="19549" spans="1:7" s="12" customFormat="1">
      <c r="A19549" s="41"/>
      <c r="B19549" s="36"/>
      <c r="C19549" s="52"/>
      <c r="D19549" s="42"/>
      <c r="E19549" s="46"/>
      <c r="F19549" s="36"/>
      <c r="G19549" s="45"/>
    </row>
    <row r="19550" spans="1:7" s="12" customFormat="1">
      <c r="A19550" s="41"/>
      <c r="B19550" s="36"/>
      <c r="C19550" s="52"/>
      <c r="D19550" s="42"/>
      <c r="E19550" s="46"/>
      <c r="F19550" s="36"/>
      <c r="G19550" s="45"/>
    </row>
    <row r="19551" spans="1:7" s="12" customFormat="1">
      <c r="A19551" s="41"/>
      <c r="B19551" s="36"/>
      <c r="C19551" s="52"/>
      <c r="D19551" s="42"/>
      <c r="E19551" s="46"/>
      <c r="F19551" s="36"/>
      <c r="G19551" s="45"/>
    </row>
    <row r="19552" spans="1:7" s="12" customFormat="1">
      <c r="A19552" s="41"/>
      <c r="B19552" s="36"/>
      <c r="C19552" s="52"/>
      <c r="D19552" s="42"/>
      <c r="E19552" s="46"/>
      <c r="F19552" s="36"/>
      <c r="G19552" s="45"/>
    </row>
    <row r="19553" spans="1:7" s="12" customFormat="1">
      <c r="A19553" s="41"/>
      <c r="B19553" s="36"/>
      <c r="C19553" s="52"/>
      <c r="D19553" s="42"/>
      <c r="E19553" s="46"/>
      <c r="F19553" s="36"/>
      <c r="G19553" s="45"/>
    </row>
    <row r="19554" spans="1:7" s="12" customFormat="1">
      <c r="A19554" s="41"/>
      <c r="B19554" s="36"/>
      <c r="C19554" s="52"/>
      <c r="D19554" s="42"/>
      <c r="E19554" s="46"/>
      <c r="F19554" s="36"/>
      <c r="G19554" s="45"/>
    </row>
    <row r="19555" spans="1:7" s="12" customFormat="1">
      <c r="A19555" s="41"/>
      <c r="B19555" s="36"/>
      <c r="C19555" s="52"/>
      <c r="D19555" s="42"/>
      <c r="E19555" s="46"/>
      <c r="F19555" s="36"/>
      <c r="G19555" s="45"/>
    </row>
    <row r="19556" spans="1:7" s="12" customFormat="1">
      <c r="A19556" s="41"/>
      <c r="B19556" s="36"/>
      <c r="C19556" s="52"/>
      <c r="D19556" s="42"/>
      <c r="E19556" s="46"/>
      <c r="F19556" s="36"/>
      <c r="G19556" s="45"/>
    </row>
    <row r="19557" spans="1:7" s="12" customFormat="1">
      <c r="A19557" s="41"/>
      <c r="B19557" s="36"/>
      <c r="C19557" s="52"/>
      <c r="D19557" s="42"/>
      <c r="E19557" s="46"/>
      <c r="F19557" s="36"/>
      <c r="G19557" s="45"/>
    </row>
    <row r="19558" spans="1:7" s="12" customFormat="1">
      <c r="A19558" s="41"/>
      <c r="B19558" s="36"/>
      <c r="C19558" s="52"/>
      <c r="D19558" s="42"/>
      <c r="E19558" s="46"/>
      <c r="F19558" s="36"/>
      <c r="G19558" s="45"/>
    </row>
    <row r="19559" spans="1:7" s="12" customFormat="1">
      <c r="A19559" s="41"/>
      <c r="B19559" s="36"/>
      <c r="C19559" s="52"/>
      <c r="D19559" s="42"/>
      <c r="E19559" s="46"/>
      <c r="F19559" s="36"/>
      <c r="G19559" s="45"/>
    </row>
    <row r="19560" spans="1:7" s="12" customFormat="1">
      <c r="A19560" s="41"/>
      <c r="B19560" s="36"/>
      <c r="C19560" s="52"/>
      <c r="D19560" s="42"/>
      <c r="E19560" s="46"/>
      <c r="F19560" s="36"/>
      <c r="G19560" s="45"/>
    </row>
    <row r="19561" spans="1:7" s="12" customFormat="1">
      <c r="A19561" s="41"/>
      <c r="B19561" s="36"/>
      <c r="C19561" s="52"/>
      <c r="D19561" s="42"/>
      <c r="E19561" s="46"/>
      <c r="F19561" s="36"/>
      <c r="G19561" s="45"/>
    </row>
    <row r="19562" spans="1:7" s="12" customFormat="1">
      <c r="A19562" s="41"/>
      <c r="B19562" s="36"/>
      <c r="C19562" s="52"/>
      <c r="D19562" s="42"/>
      <c r="E19562" s="46"/>
      <c r="F19562" s="36"/>
      <c r="G19562" s="45"/>
    </row>
    <row r="19563" spans="1:7" s="12" customFormat="1">
      <c r="A19563" s="41"/>
      <c r="B19563" s="36"/>
      <c r="C19563" s="52"/>
      <c r="D19563" s="42"/>
      <c r="E19563" s="46"/>
      <c r="F19563" s="36"/>
      <c r="G19563" s="45"/>
    </row>
    <row r="19564" spans="1:7" s="12" customFormat="1">
      <c r="A19564" s="41"/>
      <c r="B19564" s="36"/>
      <c r="C19564" s="52"/>
      <c r="D19564" s="42"/>
      <c r="E19564" s="46"/>
      <c r="F19564" s="36"/>
      <c r="G19564" s="45"/>
    </row>
    <row r="19565" spans="1:7" s="12" customFormat="1">
      <c r="A19565" s="41"/>
      <c r="B19565" s="36"/>
      <c r="C19565" s="52"/>
      <c r="D19565" s="42"/>
      <c r="E19565" s="46"/>
      <c r="F19565" s="36"/>
      <c r="G19565" s="45"/>
    </row>
    <row r="19566" spans="1:7" s="12" customFormat="1">
      <c r="A19566" s="41"/>
      <c r="B19566" s="36"/>
      <c r="C19566" s="52"/>
      <c r="D19566" s="42"/>
      <c r="E19566" s="46"/>
      <c r="F19566" s="36"/>
      <c r="G19566" s="45"/>
    </row>
    <row r="19567" spans="1:7" s="12" customFormat="1">
      <c r="A19567" s="41"/>
      <c r="B19567" s="36"/>
      <c r="C19567" s="52"/>
      <c r="D19567" s="42"/>
      <c r="E19567" s="46"/>
      <c r="F19567" s="36"/>
      <c r="G19567" s="45"/>
    </row>
    <row r="19568" spans="1:7" s="12" customFormat="1">
      <c r="A19568" s="41"/>
      <c r="B19568" s="36"/>
      <c r="C19568" s="52"/>
      <c r="D19568" s="42"/>
      <c r="E19568" s="46"/>
      <c r="F19568" s="36"/>
      <c r="G19568" s="45"/>
    </row>
    <row r="19569" spans="1:7" s="12" customFormat="1">
      <c r="A19569" s="41"/>
      <c r="B19569" s="36"/>
      <c r="C19569" s="52"/>
      <c r="D19569" s="42"/>
      <c r="E19569" s="46"/>
      <c r="F19569" s="36"/>
      <c r="G19569" s="45"/>
    </row>
    <row r="19570" spans="1:7" s="12" customFormat="1">
      <c r="A19570" s="41"/>
      <c r="B19570" s="36"/>
      <c r="C19570" s="52"/>
      <c r="D19570" s="42"/>
      <c r="E19570" s="46"/>
      <c r="F19570" s="36"/>
      <c r="G19570" s="45"/>
    </row>
    <row r="19571" spans="1:7" s="12" customFormat="1">
      <c r="A19571" s="41"/>
      <c r="B19571" s="36"/>
      <c r="C19571" s="52"/>
      <c r="D19571" s="42"/>
      <c r="E19571" s="46"/>
      <c r="F19571" s="36"/>
      <c r="G19571" s="45"/>
    </row>
    <row r="19572" spans="1:7" s="12" customFormat="1">
      <c r="A19572" s="41"/>
      <c r="B19572" s="36"/>
      <c r="C19572" s="52"/>
      <c r="D19572" s="42"/>
      <c r="E19572" s="46"/>
      <c r="F19572" s="36"/>
      <c r="G19572" s="45"/>
    </row>
    <row r="19573" spans="1:7" s="12" customFormat="1">
      <c r="A19573" s="41"/>
      <c r="B19573" s="36"/>
      <c r="C19573" s="52"/>
      <c r="D19573" s="42"/>
      <c r="E19573" s="46"/>
      <c r="F19573" s="36"/>
      <c r="G19573" s="45"/>
    </row>
    <row r="19574" spans="1:7" s="12" customFormat="1">
      <c r="A19574" s="41"/>
      <c r="B19574" s="36"/>
      <c r="C19574" s="52"/>
      <c r="D19574" s="42"/>
      <c r="E19574" s="46"/>
      <c r="F19574" s="36"/>
      <c r="G19574" s="45"/>
    </row>
    <row r="19575" spans="1:7" s="12" customFormat="1">
      <c r="A19575" s="41"/>
      <c r="B19575" s="36"/>
      <c r="C19575" s="52"/>
      <c r="D19575" s="42"/>
      <c r="E19575" s="46"/>
      <c r="F19575" s="36"/>
      <c r="G19575" s="45"/>
    </row>
    <row r="19576" spans="1:7" s="12" customFormat="1">
      <c r="A19576" s="41"/>
      <c r="B19576" s="36"/>
      <c r="C19576" s="52"/>
      <c r="D19576" s="42"/>
      <c r="E19576" s="46"/>
      <c r="F19576" s="36"/>
      <c r="G19576" s="45"/>
    </row>
    <row r="19577" spans="1:7" s="12" customFormat="1">
      <c r="A19577" s="41"/>
      <c r="B19577" s="36"/>
      <c r="C19577" s="52"/>
      <c r="D19577" s="42"/>
      <c r="E19577" s="46"/>
      <c r="F19577" s="36"/>
      <c r="G19577" s="45"/>
    </row>
    <row r="19578" spans="1:7" s="12" customFormat="1">
      <c r="A19578" s="41"/>
      <c r="B19578" s="36"/>
      <c r="C19578" s="52"/>
      <c r="D19578" s="42"/>
      <c r="E19578" s="46"/>
      <c r="F19578" s="36"/>
      <c r="G19578" s="45"/>
    </row>
    <row r="19579" spans="1:7" s="12" customFormat="1">
      <c r="A19579" s="41"/>
      <c r="B19579" s="36"/>
      <c r="C19579" s="52"/>
      <c r="D19579" s="42"/>
      <c r="E19579" s="46"/>
      <c r="F19579" s="36"/>
      <c r="G19579" s="45"/>
    </row>
    <row r="19580" spans="1:7" s="12" customFormat="1">
      <c r="A19580" s="41"/>
      <c r="B19580" s="36"/>
      <c r="C19580" s="52"/>
      <c r="D19580" s="42"/>
      <c r="E19580" s="46"/>
      <c r="F19580" s="36"/>
      <c r="G19580" s="45"/>
    </row>
    <row r="19581" spans="1:7" s="12" customFormat="1">
      <c r="A19581" s="41"/>
      <c r="B19581" s="36"/>
      <c r="C19581" s="52"/>
      <c r="D19581" s="42"/>
      <c r="E19581" s="46"/>
      <c r="F19581" s="36"/>
      <c r="G19581" s="45"/>
    </row>
    <row r="19582" spans="1:7" s="12" customFormat="1">
      <c r="A19582" s="41"/>
      <c r="B19582" s="36"/>
      <c r="C19582" s="52"/>
      <c r="D19582" s="42"/>
      <c r="E19582" s="46"/>
      <c r="F19582" s="36"/>
      <c r="G19582" s="45"/>
    </row>
    <row r="19583" spans="1:7" s="12" customFormat="1">
      <c r="A19583" s="41"/>
      <c r="B19583" s="36"/>
      <c r="C19583" s="52"/>
      <c r="D19583" s="42"/>
      <c r="E19583" s="46"/>
      <c r="F19583" s="36"/>
      <c r="G19583" s="45"/>
    </row>
    <row r="19584" spans="1:7" s="12" customFormat="1">
      <c r="A19584" s="41"/>
      <c r="B19584" s="36"/>
      <c r="C19584" s="52"/>
      <c r="D19584" s="42"/>
      <c r="E19584" s="46"/>
      <c r="F19584" s="36"/>
      <c r="G19584" s="45"/>
    </row>
    <row r="19585" spans="1:7" s="12" customFormat="1">
      <c r="A19585" s="41"/>
      <c r="B19585" s="36"/>
      <c r="C19585" s="52"/>
      <c r="D19585" s="42"/>
      <c r="E19585" s="46"/>
      <c r="F19585" s="36"/>
      <c r="G19585" s="45"/>
    </row>
    <row r="19586" spans="1:7" s="12" customFormat="1">
      <c r="A19586" s="41"/>
      <c r="B19586" s="36"/>
      <c r="C19586" s="52"/>
      <c r="D19586" s="42"/>
      <c r="E19586" s="46"/>
      <c r="F19586" s="36"/>
      <c r="G19586" s="45"/>
    </row>
    <row r="19587" spans="1:7" s="12" customFormat="1">
      <c r="A19587" s="41"/>
      <c r="B19587" s="36"/>
      <c r="C19587" s="52"/>
      <c r="D19587" s="42"/>
      <c r="E19587" s="46"/>
      <c r="F19587" s="36"/>
      <c r="G19587" s="45"/>
    </row>
    <row r="19588" spans="1:7" s="12" customFormat="1">
      <c r="A19588" s="41"/>
      <c r="B19588" s="36"/>
      <c r="C19588" s="52"/>
      <c r="D19588" s="42"/>
      <c r="E19588" s="46"/>
      <c r="F19588" s="36"/>
      <c r="G19588" s="45"/>
    </row>
    <row r="19589" spans="1:7" s="12" customFormat="1">
      <c r="A19589" s="41"/>
      <c r="B19589" s="36"/>
      <c r="C19589" s="52"/>
      <c r="D19589" s="42"/>
      <c r="E19589" s="46"/>
      <c r="F19589" s="36"/>
      <c r="G19589" s="45"/>
    </row>
    <row r="19590" spans="1:7" s="12" customFormat="1">
      <c r="A19590" s="41"/>
      <c r="B19590" s="36"/>
      <c r="C19590" s="52"/>
      <c r="D19590" s="42"/>
      <c r="E19590" s="46"/>
      <c r="F19590" s="36"/>
      <c r="G19590" s="45"/>
    </row>
    <row r="19591" spans="1:7" s="12" customFormat="1">
      <c r="A19591" s="41"/>
      <c r="B19591" s="36"/>
      <c r="C19591" s="52"/>
      <c r="D19591" s="42"/>
      <c r="E19591" s="46"/>
      <c r="F19591" s="36"/>
      <c r="G19591" s="45"/>
    </row>
    <row r="19592" spans="1:7" s="12" customFormat="1">
      <c r="A19592" s="41"/>
      <c r="B19592" s="36"/>
      <c r="C19592" s="52"/>
      <c r="D19592" s="42"/>
      <c r="E19592" s="46"/>
      <c r="F19592" s="36"/>
      <c r="G19592" s="45"/>
    </row>
    <row r="19593" spans="1:7" s="12" customFormat="1">
      <c r="A19593" s="41"/>
      <c r="B19593" s="36"/>
      <c r="C19593" s="52"/>
      <c r="D19593" s="42"/>
      <c r="E19593" s="46"/>
      <c r="F19593" s="36"/>
      <c r="G19593" s="45"/>
    </row>
    <row r="19594" spans="1:7" s="12" customFormat="1">
      <c r="A19594" s="41"/>
      <c r="B19594" s="36"/>
      <c r="C19594" s="52"/>
      <c r="D19594" s="42"/>
      <c r="E19594" s="46"/>
      <c r="F19594" s="36"/>
      <c r="G19594" s="45"/>
    </row>
    <row r="19595" spans="1:7" s="12" customFormat="1">
      <c r="A19595" s="41"/>
      <c r="B19595" s="36"/>
      <c r="C19595" s="52"/>
      <c r="D19595" s="42"/>
      <c r="E19595" s="46"/>
      <c r="F19595" s="36"/>
      <c r="G19595" s="45"/>
    </row>
    <row r="19596" spans="1:7" s="12" customFormat="1">
      <c r="A19596" s="41"/>
      <c r="B19596" s="36"/>
      <c r="C19596" s="52"/>
      <c r="D19596" s="42"/>
      <c r="E19596" s="46"/>
      <c r="F19596" s="36"/>
      <c r="G19596" s="45"/>
    </row>
    <row r="19597" spans="1:7" s="12" customFormat="1">
      <c r="A19597" s="41"/>
      <c r="B19597" s="36"/>
      <c r="C19597" s="52"/>
      <c r="D19597" s="42"/>
      <c r="E19597" s="46"/>
      <c r="F19597" s="36"/>
      <c r="G19597" s="45"/>
    </row>
    <row r="19598" spans="1:7" s="12" customFormat="1">
      <c r="A19598" s="41"/>
      <c r="B19598" s="36"/>
      <c r="C19598" s="52"/>
      <c r="D19598" s="42"/>
      <c r="E19598" s="46"/>
      <c r="F19598" s="36"/>
      <c r="G19598" s="45"/>
    </row>
    <row r="19599" spans="1:7" s="12" customFormat="1">
      <c r="A19599" s="41"/>
      <c r="B19599" s="36"/>
      <c r="C19599" s="52"/>
      <c r="D19599" s="42"/>
      <c r="E19599" s="46"/>
      <c r="F19599" s="36"/>
      <c r="G19599" s="45"/>
    </row>
    <row r="19600" spans="1:7" s="12" customFormat="1">
      <c r="A19600" s="41"/>
      <c r="B19600" s="36"/>
      <c r="C19600" s="52"/>
      <c r="D19600" s="42"/>
      <c r="E19600" s="46"/>
      <c r="F19600" s="36"/>
      <c r="G19600" s="45"/>
    </row>
    <row r="19601" spans="1:7" s="12" customFormat="1">
      <c r="A19601" s="41"/>
      <c r="B19601" s="36"/>
      <c r="C19601" s="52"/>
      <c r="D19601" s="42"/>
      <c r="E19601" s="46"/>
      <c r="F19601" s="36"/>
      <c r="G19601" s="45"/>
    </row>
    <row r="19602" spans="1:7" s="12" customFormat="1">
      <c r="A19602" s="41"/>
      <c r="B19602" s="36"/>
      <c r="C19602" s="52"/>
      <c r="D19602" s="42"/>
      <c r="E19602" s="46"/>
      <c r="F19602" s="36"/>
      <c r="G19602" s="45"/>
    </row>
    <row r="19603" spans="1:7" s="12" customFormat="1">
      <c r="A19603" s="41"/>
      <c r="B19603" s="36"/>
      <c r="C19603" s="52"/>
      <c r="D19603" s="42"/>
      <c r="E19603" s="46"/>
      <c r="F19603" s="36"/>
      <c r="G19603" s="45"/>
    </row>
    <row r="19604" spans="1:7" s="12" customFormat="1">
      <c r="A19604" s="41"/>
      <c r="B19604" s="36"/>
      <c r="C19604" s="52"/>
      <c r="D19604" s="42"/>
      <c r="E19604" s="46"/>
      <c r="F19604" s="36"/>
      <c r="G19604" s="45"/>
    </row>
    <row r="19605" spans="1:7" s="12" customFormat="1">
      <c r="A19605" s="41"/>
      <c r="B19605" s="36"/>
      <c r="C19605" s="52"/>
      <c r="D19605" s="42"/>
      <c r="E19605" s="46"/>
      <c r="F19605" s="36"/>
      <c r="G19605" s="45"/>
    </row>
    <row r="19606" spans="1:7" s="12" customFormat="1">
      <c r="A19606" s="41"/>
      <c r="B19606" s="36"/>
      <c r="C19606" s="52"/>
      <c r="D19606" s="42"/>
      <c r="E19606" s="46"/>
      <c r="F19606" s="36"/>
      <c r="G19606" s="45"/>
    </row>
    <row r="19607" spans="1:7" s="12" customFormat="1">
      <c r="A19607" s="41"/>
      <c r="B19607" s="36"/>
      <c r="C19607" s="52"/>
      <c r="D19607" s="42"/>
      <c r="E19607" s="46"/>
      <c r="F19607" s="36"/>
      <c r="G19607" s="45"/>
    </row>
    <row r="19608" spans="1:7" s="12" customFormat="1">
      <c r="A19608" s="41"/>
      <c r="B19608" s="36"/>
      <c r="C19608" s="52"/>
      <c r="D19608" s="42"/>
      <c r="E19608" s="46"/>
      <c r="F19608" s="36"/>
      <c r="G19608" s="45"/>
    </row>
    <row r="19609" spans="1:7" s="12" customFormat="1">
      <c r="A19609" s="41"/>
      <c r="B19609" s="36"/>
      <c r="C19609" s="52"/>
      <c r="D19609" s="42"/>
      <c r="E19609" s="46"/>
      <c r="F19609" s="36"/>
      <c r="G19609" s="45"/>
    </row>
    <row r="19610" spans="1:7" s="12" customFormat="1">
      <c r="A19610" s="41"/>
      <c r="B19610" s="36"/>
      <c r="C19610" s="52"/>
      <c r="D19610" s="42"/>
      <c r="E19610" s="46"/>
      <c r="F19610" s="36"/>
      <c r="G19610" s="45"/>
    </row>
    <row r="19611" spans="1:7" s="12" customFormat="1">
      <c r="A19611" s="41"/>
      <c r="B19611" s="36"/>
      <c r="C19611" s="52"/>
      <c r="D19611" s="42"/>
      <c r="E19611" s="46"/>
      <c r="F19611" s="36"/>
      <c r="G19611" s="45"/>
    </row>
    <row r="19612" spans="1:7" s="12" customFormat="1">
      <c r="A19612" s="41"/>
      <c r="B19612" s="36"/>
      <c r="C19612" s="52"/>
      <c r="D19612" s="42"/>
      <c r="E19612" s="46"/>
      <c r="F19612" s="36"/>
      <c r="G19612" s="45"/>
    </row>
    <row r="19613" spans="1:7" s="12" customFormat="1">
      <c r="A19613" s="41"/>
      <c r="B19613" s="36"/>
      <c r="C19613" s="52"/>
      <c r="D19613" s="42"/>
      <c r="E19613" s="46"/>
      <c r="F19613" s="36"/>
      <c r="G19613" s="45"/>
    </row>
    <row r="19614" spans="1:7" s="12" customFormat="1">
      <c r="A19614" s="41"/>
      <c r="B19614" s="36"/>
      <c r="C19614" s="52"/>
      <c r="D19614" s="42"/>
      <c r="E19614" s="46"/>
      <c r="F19614" s="36"/>
      <c r="G19614" s="45"/>
    </row>
    <row r="19615" spans="1:7" s="12" customFormat="1">
      <c r="A19615" s="41"/>
      <c r="B19615" s="36"/>
      <c r="C19615" s="52"/>
      <c r="D19615" s="42"/>
      <c r="E19615" s="46"/>
      <c r="F19615" s="36"/>
      <c r="G19615" s="45"/>
    </row>
    <row r="19616" spans="1:7" s="12" customFormat="1">
      <c r="A19616" s="41"/>
      <c r="B19616" s="36"/>
      <c r="C19616" s="52"/>
      <c r="D19616" s="42"/>
      <c r="E19616" s="46"/>
      <c r="F19616" s="36"/>
      <c r="G19616" s="45"/>
    </row>
    <row r="19617" spans="1:7" s="12" customFormat="1">
      <c r="A19617" s="41"/>
      <c r="B19617" s="36"/>
      <c r="C19617" s="52"/>
      <c r="D19617" s="42"/>
      <c r="E19617" s="46"/>
      <c r="F19617" s="36"/>
      <c r="G19617" s="45"/>
    </row>
    <row r="19618" spans="1:7" s="12" customFormat="1">
      <c r="A19618" s="41"/>
      <c r="B19618" s="36"/>
      <c r="C19618" s="52"/>
      <c r="D19618" s="42"/>
      <c r="E19618" s="46"/>
      <c r="F19618" s="36"/>
      <c r="G19618" s="45"/>
    </row>
    <row r="19619" spans="1:7" s="12" customFormat="1">
      <c r="A19619" s="41"/>
      <c r="B19619" s="36"/>
      <c r="C19619" s="52"/>
      <c r="D19619" s="42"/>
      <c r="E19619" s="46"/>
      <c r="F19619" s="36"/>
      <c r="G19619" s="45"/>
    </row>
    <row r="19620" spans="1:7" s="12" customFormat="1">
      <c r="A19620" s="41"/>
      <c r="B19620" s="36"/>
      <c r="C19620" s="52"/>
      <c r="D19620" s="42"/>
      <c r="E19620" s="46"/>
      <c r="F19620" s="36"/>
      <c r="G19620" s="45"/>
    </row>
    <row r="19621" spans="1:7" s="12" customFormat="1">
      <c r="A19621" s="41"/>
      <c r="B19621" s="36"/>
      <c r="C19621" s="52"/>
      <c r="D19621" s="42"/>
      <c r="E19621" s="46"/>
      <c r="F19621" s="36"/>
      <c r="G19621" s="45"/>
    </row>
    <row r="19622" spans="1:7" s="12" customFormat="1">
      <c r="A19622" s="41"/>
      <c r="B19622" s="36"/>
      <c r="C19622" s="52"/>
      <c r="D19622" s="42"/>
      <c r="E19622" s="46"/>
      <c r="F19622" s="36"/>
      <c r="G19622" s="45"/>
    </row>
    <row r="19623" spans="1:7" s="12" customFormat="1">
      <c r="A19623" s="41"/>
      <c r="B19623" s="36"/>
      <c r="C19623" s="52"/>
      <c r="D19623" s="42"/>
      <c r="E19623" s="46"/>
      <c r="F19623" s="36"/>
      <c r="G19623" s="45"/>
    </row>
    <row r="19624" spans="1:7" s="12" customFormat="1">
      <c r="A19624" s="41"/>
      <c r="B19624" s="36"/>
      <c r="C19624" s="52"/>
      <c r="D19624" s="42"/>
      <c r="E19624" s="46"/>
      <c r="F19624" s="36"/>
      <c r="G19624" s="45"/>
    </row>
    <row r="19625" spans="1:7" s="12" customFormat="1">
      <c r="A19625" s="41"/>
      <c r="B19625" s="36"/>
      <c r="C19625" s="52"/>
      <c r="D19625" s="42"/>
      <c r="E19625" s="46"/>
      <c r="F19625" s="36"/>
      <c r="G19625" s="45"/>
    </row>
    <row r="19626" spans="1:7" s="12" customFormat="1">
      <c r="A19626" s="41"/>
      <c r="B19626" s="36"/>
      <c r="C19626" s="52"/>
      <c r="D19626" s="42"/>
      <c r="E19626" s="46"/>
      <c r="F19626" s="36"/>
      <c r="G19626" s="45"/>
    </row>
    <row r="19627" spans="1:7" s="12" customFormat="1">
      <c r="A19627" s="41"/>
      <c r="B19627" s="36"/>
      <c r="C19627" s="52"/>
      <c r="D19627" s="42"/>
      <c r="E19627" s="46"/>
      <c r="F19627" s="36"/>
      <c r="G19627" s="45"/>
    </row>
    <row r="19628" spans="1:7" s="12" customFormat="1">
      <c r="A19628" s="41"/>
      <c r="B19628" s="36"/>
      <c r="C19628" s="52"/>
      <c r="D19628" s="42"/>
      <c r="E19628" s="46"/>
      <c r="F19628" s="36"/>
      <c r="G19628" s="45"/>
    </row>
    <row r="19629" spans="1:7" s="12" customFormat="1">
      <c r="A19629" s="41"/>
      <c r="B19629" s="36"/>
      <c r="C19629" s="52"/>
      <c r="D19629" s="42"/>
      <c r="E19629" s="46"/>
      <c r="F19629" s="36"/>
      <c r="G19629" s="45"/>
    </row>
    <row r="19630" spans="1:7" s="12" customFormat="1">
      <c r="A19630" s="41"/>
      <c r="B19630" s="36"/>
      <c r="C19630" s="52"/>
      <c r="D19630" s="42"/>
      <c r="E19630" s="46"/>
      <c r="F19630" s="36"/>
      <c r="G19630" s="45"/>
    </row>
    <row r="19631" spans="1:7" s="12" customFormat="1">
      <c r="A19631" s="41"/>
      <c r="B19631" s="36"/>
      <c r="C19631" s="52"/>
      <c r="D19631" s="42"/>
      <c r="E19631" s="46"/>
      <c r="F19631" s="36"/>
      <c r="G19631" s="45"/>
    </row>
    <row r="19632" spans="1:7" s="12" customFormat="1">
      <c r="A19632" s="41"/>
      <c r="B19632" s="36"/>
      <c r="C19632" s="52"/>
      <c r="D19632" s="42"/>
      <c r="E19632" s="46"/>
      <c r="F19632" s="36"/>
      <c r="G19632" s="45"/>
    </row>
    <row r="19633" spans="1:7" s="12" customFormat="1">
      <c r="A19633" s="41"/>
      <c r="B19633" s="36"/>
      <c r="C19633" s="52"/>
      <c r="D19633" s="42"/>
      <c r="E19633" s="46"/>
      <c r="F19633" s="36"/>
      <c r="G19633" s="45"/>
    </row>
    <row r="19634" spans="1:7" s="12" customFormat="1">
      <c r="A19634" s="41"/>
      <c r="B19634" s="36"/>
      <c r="C19634" s="52"/>
      <c r="D19634" s="42"/>
      <c r="E19634" s="46"/>
      <c r="F19634" s="36"/>
      <c r="G19634" s="45"/>
    </row>
    <row r="19635" spans="1:7" s="12" customFormat="1">
      <c r="A19635" s="41"/>
      <c r="B19635" s="36"/>
      <c r="C19635" s="52"/>
      <c r="D19635" s="42"/>
      <c r="E19635" s="46"/>
      <c r="F19635" s="36"/>
      <c r="G19635" s="45"/>
    </row>
    <row r="19636" spans="1:7" s="12" customFormat="1">
      <c r="A19636" s="41"/>
      <c r="B19636" s="36"/>
      <c r="C19636" s="52"/>
      <c r="D19636" s="42"/>
      <c r="E19636" s="46"/>
      <c r="F19636" s="36"/>
      <c r="G19636" s="45"/>
    </row>
    <row r="19637" spans="1:7" s="12" customFormat="1">
      <c r="A19637" s="41"/>
      <c r="B19637" s="36"/>
      <c r="C19637" s="52"/>
      <c r="D19637" s="42"/>
      <c r="E19637" s="46"/>
      <c r="F19637" s="36"/>
      <c r="G19637" s="45"/>
    </row>
    <row r="19638" spans="1:7" s="12" customFormat="1">
      <c r="A19638" s="41"/>
      <c r="B19638" s="36"/>
      <c r="C19638" s="52"/>
      <c r="D19638" s="42"/>
      <c r="E19638" s="46"/>
      <c r="F19638" s="36"/>
      <c r="G19638" s="45"/>
    </row>
    <row r="19639" spans="1:7" s="12" customFormat="1">
      <c r="A19639" s="41"/>
      <c r="B19639" s="36"/>
      <c r="C19639" s="52"/>
      <c r="D19639" s="42"/>
      <c r="E19639" s="46"/>
      <c r="F19639" s="36"/>
      <c r="G19639" s="45"/>
    </row>
    <row r="19640" spans="1:7" s="12" customFormat="1">
      <c r="A19640" s="41"/>
      <c r="B19640" s="36"/>
      <c r="C19640" s="52"/>
      <c r="D19640" s="42"/>
      <c r="E19640" s="46"/>
      <c r="F19640" s="36"/>
      <c r="G19640" s="45"/>
    </row>
    <row r="19641" spans="1:7" s="12" customFormat="1">
      <c r="A19641" s="41"/>
      <c r="B19641" s="36"/>
      <c r="C19641" s="52"/>
      <c r="D19641" s="42"/>
      <c r="E19641" s="46"/>
      <c r="F19641" s="36"/>
      <c r="G19641" s="45"/>
    </row>
    <row r="19642" spans="1:7" s="12" customFormat="1">
      <c r="A19642" s="41"/>
      <c r="B19642" s="36"/>
      <c r="C19642" s="52"/>
      <c r="D19642" s="42"/>
      <c r="E19642" s="46"/>
      <c r="F19642" s="36"/>
      <c r="G19642" s="45"/>
    </row>
    <row r="19643" spans="1:7" s="12" customFormat="1">
      <c r="A19643" s="41"/>
      <c r="B19643" s="36"/>
      <c r="C19643" s="52"/>
      <c r="D19643" s="42"/>
      <c r="E19643" s="46"/>
      <c r="F19643" s="36"/>
      <c r="G19643" s="45"/>
    </row>
    <row r="19644" spans="1:7" s="12" customFormat="1">
      <c r="A19644" s="41"/>
      <c r="B19644" s="36"/>
      <c r="C19644" s="52"/>
      <c r="D19644" s="42"/>
      <c r="E19644" s="46"/>
      <c r="F19644" s="36"/>
      <c r="G19644" s="45"/>
    </row>
    <row r="19645" spans="1:7" s="12" customFormat="1">
      <c r="A19645" s="41"/>
      <c r="B19645" s="36"/>
      <c r="C19645" s="52"/>
      <c r="D19645" s="42"/>
      <c r="E19645" s="46"/>
      <c r="F19645" s="36"/>
      <c r="G19645" s="45"/>
    </row>
    <row r="19646" spans="1:7" s="12" customFormat="1">
      <c r="A19646" s="41"/>
      <c r="B19646" s="36"/>
      <c r="C19646" s="52"/>
      <c r="D19646" s="42"/>
      <c r="E19646" s="46"/>
      <c r="F19646" s="36"/>
      <c r="G19646" s="45"/>
    </row>
    <row r="19647" spans="1:7" s="12" customFormat="1">
      <c r="A19647" s="41"/>
      <c r="B19647" s="36"/>
      <c r="C19647" s="52"/>
      <c r="D19647" s="42"/>
      <c r="E19647" s="46"/>
      <c r="F19647" s="36"/>
      <c r="G19647" s="45"/>
    </row>
    <row r="19648" spans="1:7" s="12" customFormat="1">
      <c r="A19648" s="41"/>
      <c r="B19648" s="36"/>
      <c r="C19648" s="52"/>
      <c r="D19648" s="42"/>
      <c r="E19648" s="46"/>
      <c r="F19648" s="36"/>
      <c r="G19648" s="45"/>
    </row>
    <row r="19649" spans="1:7" s="12" customFormat="1">
      <c r="A19649" s="41"/>
      <c r="B19649" s="36"/>
      <c r="C19649" s="52"/>
      <c r="D19649" s="42"/>
      <c r="E19649" s="46"/>
      <c r="F19649" s="36"/>
      <c r="G19649" s="45"/>
    </row>
    <row r="19650" spans="1:7" s="12" customFormat="1">
      <c r="A19650" s="41"/>
      <c r="B19650" s="36"/>
      <c r="C19650" s="52"/>
      <c r="D19650" s="42"/>
      <c r="E19650" s="46"/>
      <c r="F19650" s="36"/>
      <c r="G19650" s="45"/>
    </row>
    <row r="19651" spans="1:7" s="12" customFormat="1">
      <c r="A19651" s="41"/>
      <c r="B19651" s="36"/>
      <c r="C19651" s="52"/>
      <c r="D19651" s="42"/>
      <c r="E19651" s="46"/>
      <c r="F19651" s="36"/>
      <c r="G19651" s="45"/>
    </row>
    <row r="19652" spans="1:7" s="12" customFormat="1">
      <c r="A19652" s="41"/>
      <c r="B19652" s="36"/>
      <c r="C19652" s="52"/>
      <c r="D19652" s="42"/>
      <c r="E19652" s="46"/>
      <c r="F19652" s="36"/>
      <c r="G19652" s="45"/>
    </row>
    <row r="19653" spans="1:7" s="12" customFormat="1">
      <c r="A19653" s="41"/>
      <c r="B19653" s="36"/>
      <c r="C19653" s="52"/>
      <c r="D19653" s="42"/>
      <c r="E19653" s="46"/>
      <c r="F19653" s="36"/>
      <c r="G19653" s="45"/>
    </row>
    <row r="19654" spans="1:7" s="12" customFormat="1">
      <c r="A19654" s="41"/>
      <c r="B19654" s="36"/>
      <c r="C19654" s="52"/>
      <c r="D19654" s="42"/>
      <c r="E19654" s="46"/>
      <c r="F19654" s="36"/>
      <c r="G19654" s="45"/>
    </row>
    <row r="19655" spans="1:7" s="12" customFormat="1">
      <c r="A19655" s="41"/>
      <c r="B19655" s="36"/>
      <c r="C19655" s="52"/>
      <c r="D19655" s="42"/>
      <c r="E19655" s="46"/>
      <c r="F19655" s="36"/>
      <c r="G19655" s="45"/>
    </row>
    <row r="19656" spans="1:7" s="12" customFormat="1">
      <c r="A19656" s="41"/>
      <c r="B19656" s="36"/>
      <c r="C19656" s="52"/>
      <c r="D19656" s="42"/>
      <c r="E19656" s="46"/>
      <c r="F19656" s="36"/>
      <c r="G19656" s="45"/>
    </row>
    <row r="19657" spans="1:7" s="12" customFormat="1">
      <c r="A19657" s="41"/>
      <c r="B19657" s="36"/>
      <c r="C19657" s="52"/>
      <c r="D19657" s="42"/>
      <c r="E19657" s="46"/>
      <c r="F19657" s="36"/>
      <c r="G19657" s="45"/>
    </row>
    <row r="19658" spans="1:7" s="12" customFormat="1">
      <c r="A19658" s="41"/>
      <c r="B19658" s="36"/>
      <c r="C19658" s="52"/>
      <c r="D19658" s="42"/>
      <c r="E19658" s="46"/>
      <c r="F19658" s="36"/>
      <c r="G19658" s="45"/>
    </row>
    <row r="19659" spans="1:7" s="12" customFormat="1">
      <c r="A19659" s="41"/>
      <c r="B19659" s="36"/>
      <c r="C19659" s="52"/>
      <c r="D19659" s="42"/>
      <c r="E19659" s="46"/>
      <c r="F19659" s="36"/>
      <c r="G19659" s="45"/>
    </row>
    <row r="19660" spans="1:7" s="12" customFormat="1">
      <c r="A19660" s="41"/>
      <c r="B19660" s="36"/>
      <c r="C19660" s="52"/>
      <c r="D19660" s="42"/>
      <c r="E19660" s="46"/>
      <c r="F19660" s="36"/>
      <c r="G19660" s="45"/>
    </row>
    <row r="19661" spans="1:7" s="12" customFormat="1">
      <c r="A19661" s="41"/>
      <c r="B19661" s="36"/>
      <c r="C19661" s="52"/>
      <c r="D19661" s="42"/>
      <c r="E19661" s="46"/>
      <c r="F19661" s="36"/>
      <c r="G19661" s="45"/>
    </row>
    <row r="19662" spans="1:7" s="12" customFormat="1">
      <c r="A19662" s="41"/>
      <c r="B19662" s="36"/>
      <c r="C19662" s="52"/>
      <c r="D19662" s="42"/>
      <c r="E19662" s="46"/>
      <c r="F19662" s="36"/>
      <c r="G19662" s="45"/>
    </row>
    <row r="19663" spans="1:7" s="12" customFormat="1">
      <c r="A19663" s="41"/>
      <c r="B19663" s="36"/>
      <c r="C19663" s="52"/>
      <c r="D19663" s="42"/>
      <c r="E19663" s="46"/>
      <c r="F19663" s="36"/>
      <c r="G19663" s="45"/>
    </row>
    <row r="19664" spans="1:7" s="12" customFormat="1">
      <c r="A19664" s="41"/>
      <c r="B19664" s="36"/>
      <c r="C19664" s="52"/>
      <c r="D19664" s="42"/>
      <c r="E19664" s="46"/>
      <c r="F19664" s="36"/>
      <c r="G19664" s="45"/>
    </row>
    <row r="19665" spans="1:7" s="12" customFormat="1">
      <c r="A19665" s="41"/>
      <c r="B19665" s="36"/>
      <c r="C19665" s="52"/>
      <c r="D19665" s="42"/>
      <c r="E19665" s="46"/>
      <c r="F19665" s="36"/>
      <c r="G19665" s="45"/>
    </row>
    <row r="19666" spans="1:7" s="12" customFormat="1">
      <c r="A19666" s="41"/>
      <c r="B19666" s="36"/>
      <c r="C19666" s="52"/>
      <c r="D19666" s="42"/>
      <c r="E19666" s="46"/>
      <c r="F19666" s="36"/>
      <c r="G19666" s="45"/>
    </row>
    <row r="19667" spans="1:7" s="12" customFormat="1">
      <c r="A19667" s="41"/>
      <c r="B19667" s="36"/>
      <c r="C19667" s="52"/>
      <c r="D19667" s="42"/>
      <c r="E19667" s="46"/>
      <c r="F19667" s="36"/>
      <c r="G19667" s="45"/>
    </row>
    <row r="19668" spans="1:7" s="12" customFormat="1">
      <c r="A19668" s="41"/>
      <c r="B19668" s="36"/>
      <c r="C19668" s="52"/>
      <c r="D19668" s="42"/>
      <c r="E19668" s="46"/>
      <c r="F19668" s="36"/>
      <c r="G19668" s="45"/>
    </row>
    <row r="19669" spans="1:7" s="12" customFormat="1">
      <c r="A19669" s="41"/>
      <c r="B19669" s="36"/>
      <c r="C19669" s="52"/>
      <c r="D19669" s="42"/>
      <c r="E19669" s="46"/>
      <c r="F19669" s="36"/>
      <c r="G19669" s="45"/>
    </row>
    <row r="19670" spans="1:7" s="12" customFormat="1">
      <c r="A19670" s="41"/>
      <c r="B19670" s="36"/>
      <c r="C19670" s="52"/>
      <c r="D19670" s="42"/>
      <c r="E19670" s="46"/>
      <c r="F19670" s="36"/>
      <c r="G19670" s="45"/>
    </row>
    <row r="19671" spans="1:7" s="12" customFormat="1">
      <c r="A19671" s="41"/>
      <c r="B19671" s="36"/>
      <c r="C19671" s="52"/>
      <c r="D19671" s="42"/>
      <c r="E19671" s="46"/>
      <c r="F19671" s="36"/>
      <c r="G19671" s="45"/>
    </row>
    <row r="19672" spans="1:7" s="12" customFormat="1">
      <c r="A19672" s="41"/>
      <c r="B19672" s="36"/>
      <c r="C19672" s="52"/>
      <c r="D19672" s="42"/>
      <c r="E19672" s="46"/>
      <c r="F19672" s="36"/>
      <c r="G19672" s="45"/>
    </row>
    <row r="19673" spans="1:7" s="12" customFormat="1">
      <c r="A19673" s="41"/>
      <c r="B19673" s="36"/>
      <c r="C19673" s="52"/>
      <c r="D19673" s="42"/>
      <c r="E19673" s="46"/>
      <c r="F19673" s="36"/>
      <c r="G19673" s="45"/>
    </row>
    <row r="19674" spans="1:7" s="12" customFormat="1">
      <c r="A19674" s="41"/>
      <c r="B19674" s="36"/>
      <c r="C19674" s="52"/>
      <c r="D19674" s="42"/>
      <c r="E19674" s="46"/>
      <c r="F19674" s="36"/>
      <c r="G19674" s="45"/>
    </row>
    <row r="19675" spans="1:7" s="12" customFormat="1">
      <c r="A19675" s="41"/>
      <c r="B19675" s="36"/>
      <c r="C19675" s="52"/>
      <c r="D19675" s="42"/>
      <c r="E19675" s="46"/>
      <c r="F19675" s="36"/>
      <c r="G19675" s="45"/>
    </row>
    <row r="19676" spans="1:7" s="12" customFormat="1">
      <c r="A19676" s="41"/>
      <c r="B19676" s="36"/>
      <c r="C19676" s="52"/>
      <c r="D19676" s="42"/>
      <c r="E19676" s="46"/>
      <c r="F19676" s="36"/>
      <c r="G19676" s="45"/>
    </row>
    <row r="19677" spans="1:7" s="12" customFormat="1">
      <c r="A19677" s="41"/>
      <c r="B19677" s="36"/>
      <c r="C19677" s="52"/>
      <c r="D19677" s="42"/>
      <c r="E19677" s="46"/>
      <c r="F19677" s="36"/>
      <c r="G19677" s="45"/>
    </row>
    <row r="19678" spans="1:7" s="12" customFormat="1">
      <c r="A19678" s="41"/>
      <c r="B19678" s="36"/>
      <c r="C19678" s="52"/>
      <c r="D19678" s="42"/>
      <c r="E19678" s="46"/>
      <c r="F19678" s="36"/>
      <c r="G19678" s="45"/>
    </row>
    <row r="19679" spans="1:7" s="12" customFormat="1">
      <c r="A19679" s="41"/>
      <c r="B19679" s="36"/>
      <c r="C19679" s="52"/>
      <c r="D19679" s="42"/>
      <c r="E19679" s="46"/>
      <c r="F19679" s="36"/>
      <c r="G19679" s="45"/>
    </row>
    <row r="19680" spans="1:7" s="12" customFormat="1">
      <c r="A19680" s="41"/>
      <c r="B19680" s="36"/>
      <c r="C19680" s="52"/>
      <c r="D19680" s="42"/>
      <c r="E19680" s="46"/>
      <c r="F19680" s="36"/>
      <c r="G19680" s="45"/>
    </row>
    <row r="19681" spans="1:7" s="12" customFormat="1">
      <c r="A19681" s="41"/>
      <c r="B19681" s="36"/>
      <c r="C19681" s="52"/>
      <c r="D19681" s="42"/>
      <c r="E19681" s="46"/>
      <c r="F19681" s="36"/>
      <c r="G19681" s="45"/>
    </row>
    <row r="19682" spans="1:7" s="12" customFormat="1">
      <c r="A19682" s="41"/>
      <c r="B19682" s="36"/>
      <c r="C19682" s="52"/>
      <c r="D19682" s="42"/>
      <c r="E19682" s="46"/>
      <c r="F19682" s="36"/>
      <c r="G19682" s="45"/>
    </row>
    <row r="19683" spans="1:7" s="12" customFormat="1">
      <c r="A19683" s="41"/>
      <c r="B19683" s="36"/>
      <c r="C19683" s="52"/>
      <c r="D19683" s="42"/>
      <c r="E19683" s="46"/>
      <c r="F19683" s="36"/>
      <c r="G19683" s="45"/>
    </row>
    <row r="19684" spans="1:7" s="12" customFormat="1">
      <c r="A19684" s="41"/>
      <c r="B19684" s="36"/>
      <c r="C19684" s="52"/>
      <c r="D19684" s="42"/>
      <c r="E19684" s="46"/>
      <c r="F19684" s="36"/>
      <c r="G19684" s="45"/>
    </row>
    <row r="19685" spans="1:7" s="12" customFormat="1">
      <c r="A19685" s="41"/>
      <c r="B19685" s="36"/>
      <c r="C19685" s="52"/>
      <c r="D19685" s="42"/>
      <c r="E19685" s="46"/>
      <c r="F19685" s="36"/>
      <c r="G19685" s="45"/>
    </row>
    <row r="19686" spans="1:7" s="12" customFormat="1">
      <c r="A19686" s="41"/>
      <c r="B19686" s="36"/>
      <c r="C19686" s="52"/>
      <c r="D19686" s="42"/>
      <c r="E19686" s="46"/>
      <c r="F19686" s="36"/>
      <c r="G19686" s="45"/>
    </row>
    <row r="19687" spans="1:7" s="12" customFormat="1">
      <c r="A19687" s="41"/>
      <c r="B19687" s="36"/>
      <c r="C19687" s="52"/>
      <c r="D19687" s="42"/>
      <c r="E19687" s="46"/>
      <c r="F19687" s="36"/>
      <c r="G19687" s="45"/>
    </row>
    <row r="19688" spans="1:7" s="12" customFormat="1">
      <c r="A19688" s="41"/>
      <c r="B19688" s="36"/>
      <c r="C19688" s="52"/>
      <c r="D19688" s="42"/>
      <c r="E19688" s="46"/>
      <c r="F19688" s="36"/>
      <c r="G19688" s="45"/>
    </row>
    <row r="19689" spans="1:7" s="12" customFormat="1">
      <c r="A19689" s="41"/>
      <c r="B19689" s="36"/>
      <c r="C19689" s="52"/>
      <c r="D19689" s="42"/>
      <c r="E19689" s="46"/>
      <c r="F19689" s="36"/>
      <c r="G19689" s="45"/>
    </row>
    <row r="19690" spans="1:7" s="12" customFormat="1">
      <c r="A19690" s="41"/>
      <c r="B19690" s="36"/>
      <c r="C19690" s="52"/>
      <c r="D19690" s="42"/>
      <c r="E19690" s="46"/>
      <c r="F19690" s="36"/>
      <c r="G19690" s="45"/>
    </row>
    <row r="19691" spans="1:7" s="12" customFormat="1">
      <c r="A19691" s="41"/>
      <c r="B19691" s="36"/>
      <c r="C19691" s="52"/>
      <c r="D19691" s="42"/>
      <c r="E19691" s="46"/>
      <c r="F19691" s="36"/>
      <c r="G19691" s="45"/>
    </row>
    <row r="19692" spans="1:7" s="12" customFormat="1">
      <c r="A19692" s="41"/>
      <c r="B19692" s="36"/>
      <c r="C19692" s="52"/>
      <c r="D19692" s="42"/>
      <c r="E19692" s="46"/>
      <c r="F19692" s="36"/>
      <c r="G19692" s="45"/>
    </row>
    <row r="19693" spans="1:7" s="12" customFormat="1">
      <c r="A19693" s="41"/>
      <c r="B19693" s="36"/>
      <c r="C19693" s="52"/>
      <c r="D19693" s="42"/>
      <c r="E19693" s="46"/>
      <c r="F19693" s="36"/>
      <c r="G19693" s="45"/>
    </row>
    <row r="19694" spans="1:7" s="12" customFormat="1">
      <c r="A19694" s="41"/>
      <c r="B19694" s="36"/>
      <c r="C19694" s="52"/>
      <c r="D19694" s="42"/>
      <c r="E19694" s="46"/>
      <c r="F19694" s="36"/>
      <c r="G19694" s="45"/>
    </row>
    <row r="19695" spans="1:7" s="12" customFormat="1">
      <c r="A19695" s="41"/>
      <c r="B19695" s="36"/>
      <c r="C19695" s="52"/>
      <c r="D19695" s="42"/>
      <c r="E19695" s="46"/>
      <c r="F19695" s="36"/>
      <c r="G19695" s="45"/>
    </row>
    <row r="19696" spans="1:7" s="12" customFormat="1">
      <c r="A19696" s="41"/>
      <c r="B19696" s="36"/>
      <c r="C19696" s="52"/>
      <c r="D19696" s="42"/>
      <c r="E19696" s="46"/>
      <c r="F19696" s="36"/>
      <c r="G19696" s="45"/>
    </row>
    <row r="19697" spans="1:7" s="12" customFormat="1">
      <c r="A19697" s="41"/>
      <c r="B19697" s="36"/>
      <c r="C19697" s="52"/>
      <c r="D19697" s="42"/>
      <c r="E19697" s="46"/>
      <c r="F19697" s="36"/>
      <c r="G19697" s="45"/>
    </row>
    <row r="19698" spans="1:7" s="12" customFormat="1">
      <c r="A19698" s="41"/>
      <c r="B19698" s="36"/>
      <c r="C19698" s="52"/>
      <c r="D19698" s="42"/>
      <c r="E19698" s="46"/>
      <c r="F19698" s="36"/>
      <c r="G19698" s="45"/>
    </row>
    <row r="19699" spans="1:7" s="12" customFormat="1">
      <c r="A19699" s="41"/>
      <c r="B19699" s="36"/>
      <c r="C19699" s="52"/>
      <c r="D19699" s="42"/>
      <c r="E19699" s="46"/>
      <c r="F19699" s="36"/>
      <c r="G19699" s="45"/>
    </row>
    <row r="19700" spans="1:7" s="12" customFormat="1">
      <c r="A19700" s="41"/>
      <c r="B19700" s="36"/>
      <c r="C19700" s="52"/>
      <c r="D19700" s="42"/>
      <c r="E19700" s="46"/>
      <c r="F19700" s="36"/>
      <c r="G19700" s="45"/>
    </row>
    <row r="19701" spans="1:7" s="12" customFormat="1">
      <c r="A19701" s="41"/>
      <c r="B19701" s="36"/>
      <c r="C19701" s="52"/>
      <c r="D19701" s="42"/>
      <c r="E19701" s="46"/>
      <c r="F19701" s="36"/>
      <c r="G19701" s="45"/>
    </row>
    <row r="19702" spans="1:7" s="12" customFormat="1">
      <c r="A19702" s="41"/>
      <c r="B19702" s="36"/>
      <c r="C19702" s="52"/>
      <c r="D19702" s="42"/>
      <c r="E19702" s="46"/>
      <c r="F19702" s="36"/>
      <c r="G19702" s="45"/>
    </row>
    <row r="19703" spans="1:7" s="12" customFormat="1">
      <c r="A19703" s="41"/>
      <c r="B19703" s="36"/>
      <c r="C19703" s="52"/>
      <c r="D19703" s="42"/>
      <c r="E19703" s="46"/>
      <c r="F19703" s="36"/>
      <c r="G19703" s="45"/>
    </row>
    <row r="19704" spans="1:7" s="12" customFormat="1">
      <c r="A19704" s="41"/>
      <c r="B19704" s="36"/>
      <c r="C19704" s="52"/>
      <c r="D19704" s="42"/>
      <c r="E19704" s="46"/>
      <c r="F19704" s="36"/>
      <c r="G19704" s="45"/>
    </row>
    <row r="19705" spans="1:7" s="12" customFormat="1">
      <c r="A19705" s="41"/>
      <c r="B19705" s="36"/>
      <c r="C19705" s="52"/>
      <c r="D19705" s="42"/>
      <c r="E19705" s="46"/>
      <c r="F19705" s="36"/>
      <c r="G19705" s="45"/>
    </row>
    <row r="19706" spans="1:7" s="12" customFormat="1">
      <c r="A19706" s="41"/>
      <c r="B19706" s="36"/>
      <c r="C19706" s="52"/>
      <c r="D19706" s="42"/>
      <c r="E19706" s="46"/>
      <c r="F19706" s="36"/>
      <c r="G19706" s="45"/>
    </row>
    <row r="19707" spans="1:7" s="12" customFormat="1">
      <c r="A19707" s="41"/>
      <c r="B19707" s="36"/>
      <c r="C19707" s="52"/>
      <c r="D19707" s="42"/>
      <c r="E19707" s="46"/>
      <c r="F19707" s="36"/>
      <c r="G19707" s="45"/>
    </row>
    <row r="19708" spans="1:7" s="12" customFormat="1">
      <c r="A19708" s="41"/>
      <c r="B19708" s="36"/>
      <c r="C19708" s="52"/>
      <c r="D19708" s="42"/>
      <c r="E19708" s="46"/>
      <c r="F19708" s="36"/>
      <c r="G19708" s="45"/>
    </row>
    <row r="19709" spans="1:7" s="12" customFormat="1">
      <c r="A19709" s="41"/>
      <c r="B19709" s="36"/>
      <c r="C19709" s="52"/>
      <c r="D19709" s="42"/>
      <c r="E19709" s="46"/>
      <c r="F19709" s="36"/>
      <c r="G19709" s="45"/>
    </row>
    <row r="19710" spans="1:7" s="12" customFormat="1">
      <c r="A19710" s="41"/>
      <c r="B19710" s="36"/>
      <c r="C19710" s="52"/>
      <c r="D19710" s="42"/>
      <c r="E19710" s="46"/>
      <c r="F19710" s="36"/>
      <c r="G19710" s="45"/>
    </row>
    <row r="19711" spans="1:7" s="12" customFormat="1">
      <c r="A19711" s="41"/>
      <c r="B19711" s="36"/>
      <c r="C19711" s="52"/>
      <c r="D19711" s="42"/>
      <c r="E19711" s="46"/>
      <c r="F19711" s="36"/>
      <c r="G19711" s="45"/>
    </row>
    <row r="19712" spans="1:7" s="12" customFormat="1">
      <c r="A19712" s="41"/>
      <c r="B19712" s="36"/>
      <c r="C19712" s="52"/>
      <c r="D19712" s="42"/>
      <c r="E19712" s="46"/>
      <c r="F19712" s="36"/>
      <c r="G19712" s="45"/>
    </row>
    <row r="19713" spans="1:7" s="12" customFormat="1">
      <c r="A19713" s="41"/>
      <c r="B19713" s="36"/>
      <c r="C19713" s="52"/>
      <c r="D19713" s="42"/>
      <c r="E19713" s="46"/>
      <c r="F19713" s="36"/>
      <c r="G19713" s="45"/>
    </row>
    <row r="19714" spans="1:7" s="12" customFormat="1">
      <c r="A19714" s="41"/>
      <c r="B19714" s="36"/>
      <c r="C19714" s="52"/>
      <c r="D19714" s="42"/>
      <c r="E19714" s="46"/>
      <c r="F19714" s="36"/>
      <c r="G19714" s="45"/>
    </row>
    <row r="19715" spans="1:7" s="12" customFormat="1">
      <c r="A19715" s="41"/>
      <c r="B19715" s="36"/>
      <c r="C19715" s="52"/>
      <c r="D19715" s="42"/>
      <c r="E19715" s="46"/>
      <c r="F19715" s="36"/>
      <c r="G19715" s="45"/>
    </row>
    <row r="19716" spans="1:7" s="12" customFormat="1">
      <c r="A19716" s="41"/>
      <c r="B19716" s="36"/>
      <c r="C19716" s="52"/>
      <c r="D19716" s="42"/>
      <c r="E19716" s="46"/>
      <c r="F19716" s="36"/>
      <c r="G19716" s="45"/>
    </row>
    <row r="19717" spans="1:7" s="12" customFormat="1">
      <c r="A19717" s="41"/>
      <c r="B19717" s="36"/>
      <c r="C19717" s="52"/>
      <c r="D19717" s="42"/>
      <c r="E19717" s="46"/>
      <c r="F19717" s="36"/>
      <c r="G19717" s="45"/>
    </row>
    <row r="19718" spans="1:7" s="12" customFormat="1">
      <c r="A19718" s="41"/>
      <c r="B19718" s="36"/>
      <c r="C19718" s="52"/>
      <c r="D19718" s="42"/>
      <c r="E19718" s="46"/>
      <c r="F19718" s="36"/>
      <c r="G19718" s="45"/>
    </row>
    <row r="19719" spans="1:7" s="12" customFormat="1">
      <c r="A19719" s="41"/>
      <c r="B19719" s="36"/>
      <c r="C19719" s="52"/>
      <c r="D19719" s="42"/>
      <c r="E19719" s="46"/>
      <c r="F19719" s="36"/>
      <c r="G19719" s="45"/>
    </row>
    <row r="19720" spans="1:7" s="12" customFormat="1">
      <c r="A19720" s="41"/>
      <c r="B19720" s="36"/>
      <c r="C19720" s="52"/>
      <c r="D19720" s="42"/>
      <c r="E19720" s="46"/>
      <c r="F19720" s="36"/>
      <c r="G19720" s="45"/>
    </row>
    <row r="19721" spans="1:7" s="12" customFormat="1">
      <c r="A19721" s="41"/>
      <c r="B19721" s="36"/>
      <c r="C19721" s="52"/>
      <c r="D19721" s="42"/>
      <c r="E19721" s="46"/>
      <c r="F19721" s="36"/>
      <c r="G19721" s="45"/>
    </row>
    <row r="19722" spans="1:7" s="12" customFormat="1">
      <c r="A19722" s="41"/>
      <c r="B19722" s="36"/>
      <c r="C19722" s="52"/>
      <c r="D19722" s="42"/>
      <c r="E19722" s="46"/>
      <c r="F19722" s="36"/>
      <c r="G19722" s="45"/>
    </row>
    <row r="19723" spans="1:7" s="12" customFormat="1">
      <c r="A19723" s="41"/>
      <c r="B19723" s="36"/>
      <c r="C19723" s="52"/>
      <c r="D19723" s="42"/>
      <c r="E19723" s="46"/>
      <c r="F19723" s="36"/>
      <c r="G19723" s="45"/>
    </row>
    <row r="19724" spans="1:7" s="12" customFormat="1">
      <c r="A19724" s="41"/>
      <c r="B19724" s="36"/>
      <c r="C19724" s="52"/>
      <c r="D19724" s="42"/>
      <c r="E19724" s="46"/>
      <c r="F19724" s="36"/>
      <c r="G19724" s="45"/>
    </row>
    <row r="19725" spans="1:7" s="12" customFormat="1">
      <c r="A19725" s="41"/>
      <c r="B19725" s="36"/>
      <c r="C19725" s="52"/>
      <c r="D19725" s="42"/>
      <c r="E19725" s="46"/>
      <c r="F19725" s="36"/>
      <c r="G19725" s="45"/>
    </row>
    <row r="19726" spans="1:7" s="12" customFormat="1">
      <c r="A19726" s="41"/>
      <c r="B19726" s="36"/>
      <c r="C19726" s="52"/>
      <c r="D19726" s="42"/>
      <c r="E19726" s="46"/>
      <c r="F19726" s="36"/>
      <c r="G19726" s="45"/>
    </row>
    <row r="19727" spans="1:7" s="12" customFormat="1">
      <c r="A19727" s="41"/>
      <c r="B19727" s="36"/>
      <c r="C19727" s="52"/>
      <c r="D19727" s="42"/>
      <c r="E19727" s="46"/>
      <c r="F19727" s="36"/>
      <c r="G19727" s="45"/>
    </row>
    <row r="19728" spans="1:7" s="12" customFormat="1">
      <c r="A19728" s="41"/>
      <c r="B19728" s="36"/>
      <c r="C19728" s="52"/>
      <c r="D19728" s="42"/>
      <c r="E19728" s="46"/>
      <c r="F19728" s="36"/>
      <c r="G19728" s="45"/>
    </row>
    <row r="19729" spans="1:7" s="12" customFormat="1">
      <c r="A19729" s="41"/>
      <c r="B19729" s="36"/>
      <c r="C19729" s="52"/>
      <c r="D19729" s="42"/>
      <c r="E19729" s="46"/>
      <c r="F19729" s="36"/>
      <c r="G19729" s="45"/>
    </row>
    <row r="19730" spans="1:7" s="12" customFormat="1">
      <c r="A19730" s="41"/>
      <c r="B19730" s="36"/>
      <c r="C19730" s="52"/>
      <c r="D19730" s="42"/>
      <c r="E19730" s="46"/>
      <c r="F19730" s="36"/>
      <c r="G19730" s="45"/>
    </row>
    <row r="19731" spans="1:7" s="12" customFormat="1">
      <c r="A19731" s="41"/>
      <c r="B19731" s="36"/>
      <c r="C19731" s="52"/>
      <c r="D19731" s="42"/>
      <c r="E19731" s="46"/>
      <c r="F19731" s="36"/>
      <c r="G19731" s="45"/>
    </row>
    <row r="19732" spans="1:7" s="12" customFormat="1">
      <c r="A19732" s="41"/>
      <c r="B19732" s="36"/>
      <c r="C19732" s="52"/>
      <c r="D19732" s="42"/>
      <c r="E19732" s="46"/>
      <c r="F19732" s="36"/>
      <c r="G19732" s="45"/>
    </row>
    <row r="19733" spans="1:7" s="12" customFormat="1">
      <c r="A19733" s="41"/>
      <c r="B19733" s="36"/>
      <c r="C19733" s="52"/>
      <c r="D19733" s="42"/>
      <c r="E19733" s="46"/>
      <c r="F19733" s="36"/>
      <c r="G19733" s="45"/>
    </row>
    <row r="19734" spans="1:7" s="12" customFormat="1">
      <c r="A19734" s="41"/>
      <c r="B19734" s="36"/>
      <c r="C19734" s="52"/>
      <c r="D19734" s="42"/>
      <c r="E19734" s="46"/>
      <c r="F19734" s="36"/>
      <c r="G19734" s="45"/>
    </row>
    <row r="19735" spans="1:7" s="12" customFormat="1">
      <c r="A19735" s="41"/>
      <c r="B19735" s="36"/>
      <c r="C19735" s="52"/>
      <c r="D19735" s="42"/>
      <c r="E19735" s="46"/>
      <c r="F19735" s="36"/>
      <c r="G19735" s="45"/>
    </row>
    <row r="19736" spans="1:7" s="12" customFormat="1">
      <c r="A19736" s="41"/>
      <c r="B19736" s="36"/>
      <c r="C19736" s="52"/>
      <c r="D19736" s="42"/>
      <c r="E19736" s="46"/>
      <c r="F19736" s="36"/>
      <c r="G19736" s="45"/>
    </row>
    <row r="19737" spans="1:7" s="12" customFormat="1">
      <c r="A19737" s="41"/>
      <c r="B19737" s="36"/>
      <c r="C19737" s="52"/>
      <c r="D19737" s="42"/>
      <c r="E19737" s="46"/>
      <c r="F19737" s="36"/>
      <c r="G19737" s="45"/>
    </row>
    <row r="19738" spans="1:7" s="12" customFormat="1">
      <c r="A19738" s="41"/>
      <c r="B19738" s="36"/>
      <c r="C19738" s="52"/>
      <c r="D19738" s="42"/>
      <c r="E19738" s="46"/>
      <c r="F19738" s="36"/>
      <c r="G19738" s="45"/>
    </row>
    <row r="19739" spans="1:7" s="12" customFormat="1">
      <c r="A19739" s="41"/>
      <c r="B19739" s="36"/>
      <c r="C19739" s="52"/>
      <c r="D19739" s="42"/>
      <c r="E19739" s="46"/>
      <c r="F19739" s="36"/>
      <c r="G19739" s="45"/>
    </row>
    <row r="19740" spans="1:7" s="12" customFormat="1">
      <c r="A19740" s="41"/>
      <c r="B19740" s="36"/>
      <c r="C19740" s="52"/>
      <c r="D19740" s="42"/>
      <c r="E19740" s="46"/>
      <c r="F19740" s="36"/>
      <c r="G19740" s="45"/>
    </row>
    <row r="19741" spans="1:7" s="12" customFormat="1">
      <c r="A19741" s="41"/>
      <c r="B19741" s="36"/>
      <c r="C19741" s="52"/>
      <c r="D19741" s="42"/>
      <c r="E19741" s="46"/>
      <c r="F19741" s="36"/>
      <c r="G19741" s="45"/>
    </row>
    <row r="19742" spans="1:7" s="12" customFormat="1">
      <c r="A19742" s="41"/>
      <c r="B19742" s="36"/>
      <c r="C19742" s="52"/>
      <c r="D19742" s="42"/>
      <c r="E19742" s="46"/>
      <c r="F19742" s="36"/>
      <c r="G19742" s="45"/>
    </row>
    <row r="19743" spans="1:7" s="12" customFormat="1">
      <c r="A19743" s="41"/>
      <c r="B19743" s="36"/>
      <c r="C19743" s="52"/>
      <c r="D19743" s="42"/>
      <c r="E19743" s="46"/>
      <c r="F19743" s="36"/>
      <c r="G19743" s="45"/>
    </row>
    <row r="19744" spans="1:7" s="12" customFormat="1">
      <c r="A19744" s="41"/>
      <c r="B19744" s="36"/>
      <c r="C19744" s="52"/>
      <c r="D19744" s="42"/>
      <c r="E19744" s="46"/>
      <c r="F19744" s="36"/>
      <c r="G19744" s="45"/>
    </row>
    <row r="19745" spans="1:7" s="12" customFormat="1">
      <c r="A19745" s="41"/>
      <c r="B19745" s="36"/>
      <c r="C19745" s="52"/>
      <c r="D19745" s="42"/>
      <c r="E19745" s="46"/>
      <c r="F19745" s="36"/>
      <c r="G19745" s="45"/>
    </row>
    <row r="19746" spans="1:7" s="12" customFormat="1">
      <c r="A19746" s="41"/>
      <c r="B19746" s="36"/>
      <c r="C19746" s="52"/>
      <c r="D19746" s="42"/>
      <c r="E19746" s="46"/>
      <c r="F19746" s="36"/>
      <c r="G19746" s="45"/>
    </row>
    <row r="19747" spans="1:7" s="12" customFormat="1">
      <c r="A19747" s="41"/>
      <c r="B19747" s="36"/>
      <c r="C19747" s="52"/>
      <c r="D19747" s="42"/>
      <c r="E19747" s="46"/>
      <c r="F19747" s="36"/>
      <c r="G19747" s="45"/>
    </row>
    <row r="19748" spans="1:7" s="12" customFormat="1">
      <c r="A19748" s="41"/>
      <c r="B19748" s="36"/>
      <c r="C19748" s="52"/>
      <c r="D19748" s="42"/>
      <c r="E19748" s="46"/>
      <c r="F19748" s="36"/>
      <c r="G19748" s="45"/>
    </row>
    <row r="19749" spans="1:7" s="12" customFormat="1">
      <c r="A19749" s="41"/>
      <c r="B19749" s="36"/>
      <c r="C19749" s="52"/>
      <c r="D19749" s="42"/>
      <c r="E19749" s="46"/>
      <c r="F19749" s="36"/>
      <c r="G19749" s="45"/>
    </row>
    <row r="19750" spans="1:7" s="12" customFormat="1">
      <c r="A19750" s="41"/>
      <c r="B19750" s="36"/>
      <c r="C19750" s="52"/>
      <c r="D19750" s="42"/>
      <c r="E19750" s="46"/>
      <c r="F19750" s="36"/>
      <c r="G19750" s="45"/>
    </row>
    <row r="19751" spans="1:7" s="12" customFormat="1">
      <c r="A19751" s="41"/>
      <c r="B19751" s="36"/>
      <c r="C19751" s="52"/>
      <c r="D19751" s="42"/>
      <c r="E19751" s="46"/>
      <c r="F19751" s="36"/>
      <c r="G19751" s="45"/>
    </row>
    <row r="19752" spans="1:7" s="12" customFormat="1">
      <c r="A19752" s="41"/>
      <c r="B19752" s="36"/>
      <c r="C19752" s="52"/>
      <c r="D19752" s="42"/>
      <c r="E19752" s="46"/>
      <c r="F19752" s="36"/>
      <c r="G19752" s="45"/>
    </row>
    <row r="19753" spans="1:7" s="12" customFormat="1">
      <c r="A19753" s="41"/>
      <c r="B19753" s="36"/>
      <c r="C19753" s="52"/>
      <c r="D19753" s="42"/>
      <c r="E19753" s="46"/>
      <c r="F19753" s="36"/>
      <c r="G19753" s="45"/>
    </row>
    <row r="19754" spans="1:7" s="12" customFormat="1">
      <c r="A19754" s="41"/>
      <c r="B19754" s="36"/>
      <c r="C19754" s="52"/>
      <c r="D19754" s="42"/>
      <c r="E19754" s="46"/>
      <c r="F19754" s="36"/>
      <c r="G19754" s="45"/>
    </row>
    <row r="19755" spans="1:7" s="12" customFormat="1">
      <c r="A19755" s="41"/>
      <c r="B19755" s="36"/>
      <c r="C19755" s="52"/>
      <c r="D19755" s="42"/>
      <c r="E19755" s="46"/>
      <c r="F19755" s="36"/>
      <c r="G19755" s="45"/>
    </row>
    <row r="19756" spans="1:7" s="12" customFormat="1">
      <c r="A19756" s="41"/>
      <c r="B19756" s="36"/>
      <c r="C19756" s="52"/>
      <c r="D19756" s="42"/>
      <c r="E19756" s="46"/>
      <c r="F19756" s="36"/>
      <c r="G19756" s="45"/>
    </row>
    <row r="19757" spans="1:7" s="12" customFormat="1">
      <c r="A19757" s="41"/>
      <c r="B19757" s="36"/>
      <c r="C19757" s="52"/>
      <c r="D19757" s="42"/>
      <c r="E19757" s="46"/>
      <c r="F19757" s="36"/>
      <c r="G19757" s="45"/>
    </row>
    <row r="19758" spans="1:7" s="12" customFormat="1">
      <c r="A19758" s="41"/>
      <c r="B19758" s="36"/>
      <c r="C19758" s="52"/>
      <c r="D19758" s="42"/>
      <c r="E19758" s="46"/>
      <c r="F19758" s="36"/>
      <c r="G19758" s="45"/>
    </row>
    <row r="19759" spans="1:7" s="12" customFormat="1">
      <c r="A19759" s="41"/>
      <c r="B19759" s="36"/>
      <c r="C19759" s="52"/>
      <c r="D19759" s="42"/>
      <c r="E19759" s="46"/>
      <c r="F19759" s="36"/>
      <c r="G19759" s="45"/>
    </row>
    <row r="19760" spans="1:7" s="12" customFormat="1">
      <c r="A19760" s="41"/>
      <c r="B19760" s="36"/>
      <c r="C19760" s="52"/>
      <c r="D19760" s="42"/>
      <c r="E19760" s="46"/>
      <c r="F19760" s="36"/>
      <c r="G19760" s="45"/>
    </row>
    <row r="19761" spans="1:7" s="12" customFormat="1">
      <c r="A19761" s="41"/>
      <c r="B19761" s="36"/>
      <c r="C19761" s="52"/>
      <c r="D19761" s="42"/>
      <c r="E19761" s="46"/>
      <c r="F19761" s="36"/>
      <c r="G19761" s="45"/>
    </row>
    <row r="19762" spans="1:7" s="12" customFormat="1">
      <c r="A19762" s="41"/>
      <c r="B19762" s="36"/>
      <c r="C19762" s="52"/>
      <c r="D19762" s="42"/>
      <c r="E19762" s="46"/>
      <c r="F19762" s="36"/>
      <c r="G19762" s="45"/>
    </row>
    <row r="19763" spans="1:7" s="12" customFormat="1">
      <c r="A19763" s="41"/>
      <c r="B19763" s="36"/>
      <c r="C19763" s="52"/>
      <c r="D19763" s="42"/>
      <c r="E19763" s="46"/>
      <c r="F19763" s="36"/>
      <c r="G19763" s="45"/>
    </row>
    <row r="19764" spans="1:7" s="12" customFormat="1">
      <c r="A19764" s="41"/>
      <c r="B19764" s="36"/>
      <c r="C19764" s="52"/>
      <c r="D19764" s="42"/>
      <c r="E19764" s="46"/>
      <c r="F19764" s="36"/>
      <c r="G19764" s="45"/>
    </row>
    <row r="19765" spans="1:7" s="12" customFormat="1">
      <c r="A19765" s="41"/>
      <c r="B19765" s="36"/>
      <c r="C19765" s="52"/>
      <c r="D19765" s="42"/>
      <c r="E19765" s="46"/>
      <c r="F19765" s="36"/>
      <c r="G19765" s="45"/>
    </row>
    <row r="19766" spans="1:7" s="12" customFormat="1">
      <c r="A19766" s="41"/>
      <c r="B19766" s="36"/>
      <c r="C19766" s="52"/>
      <c r="D19766" s="42"/>
      <c r="E19766" s="46"/>
      <c r="F19766" s="36"/>
      <c r="G19766" s="45"/>
    </row>
    <row r="19767" spans="1:7" s="12" customFormat="1">
      <c r="A19767" s="41"/>
      <c r="B19767" s="36"/>
      <c r="C19767" s="52"/>
      <c r="D19767" s="42"/>
      <c r="E19767" s="46"/>
      <c r="F19767" s="36"/>
      <c r="G19767" s="45"/>
    </row>
    <row r="19768" spans="1:7" s="12" customFormat="1">
      <c r="A19768" s="41"/>
      <c r="B19768" s="36"/>
      <c r="C19768" s="52"/>
      <c r="D19768" s="42"/>
      <c r="E19768" s="46"/>
      <c r="F19768" s="36"/>
      <c r="G19768" s="45"/>
    </row>
    <row r="19769" spans="1:7" s="12" customFormat="1">
      <c r="A19769" s="41"/>
      <c r="B19769" s="36"/>
      <c r="C19769" s="52"/>
      <c r="D19769" s="42"/>
      <c r="E19769" s="46"/>
      <c r="F19769" s="36"/>
      <c r="G19769" s="45"/>
    </row>
    <row r="19770" spans="1:7" s="12" customFormat="1">
      <c r="A19770" s="41"/>
      <c r="B19770" s="36"/>
      <c r="C19770" s="52"/>
      <c r="D19770" s="42"/>
      <c r="E19770" s="46"/>
      <c r="F19770" s="36"/>
      <c r="G19770" s="45"/>
    </row>
    <row r="19771" spans="1:7" s="12" customFormat="1">
      <c r="A19771" s="41"/>
      <c r="B19771" s="36"/>
      <c r="C19771" s="52"/>
      <c r="D19771" s="42"/>
      <c r="E19771" s="46"/>
      <c r="F19771" s="36"/>
      <c r="G19771" s="45"/>
    </row>
    <row r="19772" spans="1:7" s="12" customFormat="1">
      <c r="A19772" s="41"/>
      <c r="B19772" s="36"/>
      <c r="C19772" s="52"/>
      <c r="D19772" s="42"/>
      <c r="E19772" s="46"/>
      <c r="F19772" s="36"/>
      <c r="G19772" s="45"/>
    </row>
    <row r="19773" spans="1:7" s="12" customFormat="1">
      <c r="A19773" s="41"/>
      <c r="B19773" s="36"/>
      <c r="C19773" s="52"/>
      <c r="D19773" s="42"/>
      <c r="E19773" s="46"/>
      <c r="F19773" s="36"/>
      <c r="G19773" s="45"/>
    </row>
    <row r="19774" spans="1:7" s="12" customFormat="1">
      <c r="A19774" s="41"/>
      <c r="B19774" s="36"/>
      <c r="C19774" s="52"/>
      <c r="D19774" s="42"/>
      <c r="E19774" s="46"/>
      <c r="F19774" s="36"/>
      <c r="G19774" s="45"/>
    </row>
    <row r="19775" spans="1:7" s="12" customFormat="1">
      <c r="A19775" s="41"/>
      <c r="B19775" s="36"/>
      <c r="C19775" s="52"/>
      <c r="D19775" s="42"/>
      <c r="E19775" s="46"/>
      <c r="F19775" s="36"/>
      <c r="G19775" s="45"/>
    </row>
    <row r="19776" spans="1:7" s="12" customFormat="1">
      <c r="A19776" s="41"/>
      <c r="B19776" s="36"/>
      <c r="C19776" s="52"/>
      <c r="D19776" s="42"/>
      <c r="E19776" s="46"/>
      <c r="F19776" s="36"/>
      <c r="G19776" s="45"/>
    </row>
    <row r="19777" spans="1:7" s="12" customFormat="1">
      <c r="A19777" s="41"/>
      <c r="B19777" s="36"/>
      <c r="C19777" s="52"/>
      <c r="D19777" s="42"/>
      <c r="E19777" s="46"/>
      <c r="F19777" s="36"/>
      <c r="G19777" s="45"/>
    </row>
    <row r="19778" spans="1:7" s="12" customFormat="1">
      <c r="A19778" s="41"/>
      <c r="B19778" s="36"/>
      <c r="C19778" s="52"/>
      <c r="D19778" s="42"/>
      <c r="E19778" s="46"/>
      <c r="F19778" s="36"/>
      <c r="G19778" s="45"/>
    </row>
    <row r="19779" spans="1:7" s="12" customFormat="1">
      <c r="A19779" s="41"/>
      <c r="B19779" s="36"/>
      <c r="C19779" s="52"/>
      <c r="D19779" s="42"/>
      <c r="E19779" s="46"/>
      <c r="F19779" s="36"/>
      <c r="G19779" s="45"/>
    </row>
    <row r="19780" spans="1:7" s="12" customFormat="1">
      <c r="A19780" s="41"/>
      <c r="B19780" s="36"/>
      <c r="C19780" s="52"/>
      <c r="D19780" s="42"/>
      <c r="E19780" s="46"/>
      <c r="F19780" s="36"/>
      <c r="G19780" s="45"/>
    </row>
    <row r="19781" spans="1:7" s="12" customFormat="1">
      <c r="A19781" s="41"/>
      <c r="B19781" s="36"/>
      <c r="C19781" s="52"/>
      <c r="D19781" s="42"/>
      <c r="E19781" s="46"/>
      <c r="F19781" s="36"/>
      <c r="G19781" s="45"/>
    </row>
    <row r="19782" spans="1:7" s="12" customFormat="1">
      <c r="A19782" s="41"/>
      <c r="B19782" s="36"/>
      <c r="C19782" s="52"/>
      <c r="D19782" s="42"/>
      <c r="E19782" s="46"/>
      <c r="F19782" s="36"/>
      <c r="G19782" s="45"/>
    </row>
    <row r="19783" spans="1:7" s="12" customFormat="1">
      <c r="A19783" s="41"/>
      <c r="B19783" s="36"/>
      <c r="C19783" s="52"/>
      <c r="D19783" s="42"/>
      <c r="E19783" s="46"/>
      <c r="F19783" s="36"/>
      <c r="G19783" s="45"/>
    </row>
    <row r="19784" spans="1:7" s="12" customFormat="1">
      <c r="A19784" s="41"/>
      <c r="B19784" s="36"/>
      <c r="C19784" s="52"/>
      <c r="D19784" s="42"/>
      <c r="E19784" s="46"/>
      <c r="F19784" s="36"/>
      <c r="G19784" s="45"/>
    </row>
    <row r="19785" spans="1:7" s="12" customFormat="1">
      <c r="A19785" s="41"/>
      <c r="B19785" s="36"/>
      <c r="C19785" s="52"/>
      <c r="D19785" s="42"/>
      <c r="E19785" s="46"/>
      <c r="F19785" s="36"/>
      <c r="G19785" s="45"/>
    </row>
    <row r="19786" spans="1:7" s="12" customFormat="1">
      <c r="A19786" s="41"/>
      <c r="B19786" s="36"/>
      <c r="C19786" s="52"/>
      <c r="D19786" s="42"/>
      <c r="E19786" s="46"/>
      <c r="F19786" s="36"/>
      <c r="G19786" s="45"/>
    </row>
    <row r="19787" spans="1:7" s="12" customFormat="1">
      <c r="A19787" s="41"/>
      <c r="B19787" s="36"/>
      <c r="C19787" s="52"/>
      <c r="D19787" s="42"/>
      <c r="E19787" s="46"/>
      <c r="F19787" s="36"/>
      <c r="G19787" s="45"/>
    </row>
    <row r="19788" spans="1:7" s="12" customFormat="1">
      <c r="A19788" s="41"/>
      <c r="B19788" s="36"/>
      <c r="C19788" s="52"/>
      <c r="D19788" s="42"/>
      <c r="E19788" s="46"/>
      <c r="F19788" s="36"/>
      <c r="G19788" s="45"/>
    </row>
    <row r="19789" spans="1:7" s="12" customFormat="1">
      <c r="A19789" s="41"/>
      <c r="B19789" s="36"/>
      <c r="C19789" s="52"/>
      <c r="D19789" s="42"/>
      <c r="E19789" s="46"/>
      <c r="F19789" s="36"/>
      <c r="G19789" s="45"/>
    </row>
    <row r="19790" spans="1:7" s="12" customFormat="1">
      <c r="A19790" s="41"/>
      <c r="B19790" s="36"/>
      <c r="C19790" s="52"/>
      <c r="D19790" s="42"/>
      <c r="E19790" s="46"/>
      <c r="F19790" s="36"/>
      <c r="G19790" s="45"/>
    </row>
    <row r="19791" spans="1:7" s="12" customFormat="1">
      <c r="A19791" s="41"/>
      <c r="B19791" s="36"/>
      <c r="C19791" s="52"/>
      <c r="D19791" s="42"/>
      <c r="E19791" s="46"/>
      <c r="F19791" s="36"/>
      <c r="G19791" s="45"/>
    </row>
    <row r="19792" spans="1:7" s="12" customFormat="1">
      <c r="A19792" s="41"/>
      <c r="B19792" s="36"/>
      <c r="C19792" s="52"/>
      <c r="D19792" s="42"/>
      <c r="E19792" s="46"/>
      <c r="F19792" s="36"/>
      <c r="G19792" s="45"/>
    </row>
    <row r="19793" spans="1:7" s="12" customFormat="1">
      <c r="A19793" s="41"/>
      <c r="B19793" s="36"/>
      <c r="C19793" s="52"/>
      <c r="D19793" s="42"/>
      <c r="E19793" s="46"/>
      <c r="F19793" s="36"/>
      <c r="G19793" s="45"/>
    </row>
    <row r="19794" spans="1:7" s="12" customFormat="1">
      <c r="A19794" s="41"/>
      <c r="B19794" s="36"/>
      <c r="C19794" s="52"/>
      <c r="D19794" s="42"/>
      <c r="E19794" s="46"/>
      <c r="F19794" s="36"/>
      <c r="G19794" s="45"/>
    </row>
    <row r="19795" spans="1:7" s="12" customFormat="1">
      <c r="A19795" s="41"/>
      <c r="B19795" s="36"/>
      <c r="C19795" s="52"/>
      <c r="D19795" s="42"/>
      <c r="E19795" s="46"/>
      <c r="F19795" s="36"/>
      <c r="G19795" s="45"/>
    </row>
    <row r="19796" spans="1:7" s="12" customFormat="1">
      <c r="A19796" s="41"/>
      <c r="B19796" s="36"/>
      <c r="C19796" s="52"/>
      <c r="D19796" s="42"/>
      <c r="E19796" s="46"/>
      <c r="F19796" s="36"/>
      <c r="G19796" s="45"/>
    </row>
    <row r="19797" spans="1:7" s="12" customFormat="1">
      <c r="A19797" s="41"/>
      <c r="B19797" s="36"/>
      <c r="C19797" s="52"/>
      <c r="D19797" s="42"/>
      <c r="E19797" s="46"/>
      <c r="F19797" s="36"/>
      <c r="G19797" s="45"/>
    </row>
    <row r="19798" spans="1:7" s="12" customFormat="1">
      <c r="A19798" s="41"/>
      <c r="B19798" s="36"/>
      <c r="C19798" s="52"/>
      <c r="D19798" s="42"/>
      <c r="E19798" s="46"/>
      <c r="F19798" s="36"/>
      <c r="G19798" s="45"/>
    </row>
    <row r="19799" spans="1:7" s="12" customFormat="1">
      <c r="A19799" s="41"/>
      <c r="B19799" s="36"/>
      <c r="C19799" s="52"/>
      <c r="D19799" s="42"/>
      <c r="E19799" s="46"/>
      <c r="F19799" s="36"/>
      <c r="G19799" s="45"/>
    </row>
    <row r="19800" spans="1:7" s="12" customFormat="1">
      <c r="A19800" s="41"/>
      <c r="B19800" s="36"/>
      <c r="C19800" s="52"/>
      <c r="D19800" s="42"/>
      <c r="E19800" s="46"/>
      <c r="F19800" s="36"/>
      <c r="G19800" s="45"/>
    </row>
    <row r="19801" spans="1:7" s="12" customFormat="1">
      <c r="A19801" s="41"/>
      <c r="B19801" s="36"/>
      <c r="C19801" s="52"/>
      <c r="D19801" s="42"/>
      <c r="E19801" s="46"/>
      <c r="F19801" s="36"/>
      <c r="G19801" s="45"/>
    </row>
    <row r="19802" spans="1:7" s="12" customFormat="1">
      <c r="A19802" s="41"/>
      <c r="B19802" s="36"/>
      <c r="C19802" s="52"/>
      <c r="D19802" s="42"/>
      <c r="E19802" s="46"/>
      <c r="F19802" s="36"/>
      <c r="G19802" s="45"/>
    </row>
    <row r="19803" spans="1:7" s="12" customFormat="1">
      <c r="A19803" s="41"/>
      <c r="B19803" s="36"/>
      <c r="C19803" s="52"/>
      <c r="D19803" s="42"/>
      <c r="E19803" s="46"/>
      <c r="F19803" s="36"/>
      <c r="G19803" s="45"/>
    </row>
    <row r="19804" spans="1:7" s="12" customFormat="1">
      <c r="A19804" s="41"/>
      <c r="B19804" s="36"/>
      <c r="C19804" s="52"/>
      <c r="D19804" s="42"/>
      <c r="E19804" s="46"/>
      <c r="F19804" s="36"/>
      <c r="G19804" s="45"/>
    </row>
    <row r="19805" spans="1:7" s="12" customFormat="1">
      <c r="A19805" s="41"/>
      <c r="B19805" s="36"/>
      <c r="C19805" s="52"/>
      <c r="D19805" s="42"/>
      <c r="E19805" s="46"/>
      <c r="F19805" s="36"/>
      <c r="G19805" s="45"/>
    </row>
    <row r="19806" spans="1:7" s="12" customFormat="1">
      <c r="A19806" s="41"/>
      <c r="B19806" s="36"/>
      <c r="C19806" s="52"/>
      <c r="D19806" s="42"/>
      <c r="E19806" s="46"/>
      <c r="F19806" s="36"/>
      <c r="G19806" s="45"/>
    </row>
    <row r="19807" spans="1:7" s="12" customFormat="1">
      <c r="A19807" s="41"/>
      <c r="B19807" s="36"/>
      <c r="C19807" s="52"/>
      <c r="D19807" s="42"/>
      <c r="E19807" s="46"/>
      <c r="F19807" s="36"/>
      <c r="G19807" s="45"/>
    </row>
    <row r="19808" spans="1:7" s="12" customFormat="1">
      <c r="A19808" s="41"/>
      <c r="B19808" s="36"/>
      <c r="C19808" s="52"/>
      <c r="D19808" s="42"/>
      <c r="E19808" s="46"/>
      <c r="F19808" s="36"/>
      <c r="G19808" s="45"/>
    </row>
    <row r="19809" spans="1:7" s="12" customFormat="1">
      <c r="A19809" s="41"/>
      <c r="B19809" s="36"/>
      <c r="C19809" s="52"/>
      <c r="D19809" s="42"/>
      <c r="E19809" s="46"/>
      <c r="F19809" s="36"/>
      <c r="G19809" s="45"/>
    </row>
    <row r="19810" spans="1:7" s="12" customFormat="1">
      <c r="A19810" s="41"/>
      <c r="B19810" s="36"/>
      <c r="C19810" s="52"/>
      <c r="D19810" s="42"/>
      <c r="E19810" s="46"/>
      <c r="F19810" s="36"/>
      <c r="G19810" s="45"/>
    </row>
    <row r="19811" spans="1:7" s="12" customFormat="1">
      <c r="A19811" s="41"/>
      <c r="B19811" s="36"/>
      <c r="C19811" s="52"/>
      <c r="D19811" s="42"/>
      <c r="E19811" s="46"/>
      <c r="F19811" s="36"/>
      <c r="G19811" s="45"/>
    </row>
    <row r="19812" spans="1:7" s="12" customFormat="1">
      <c r="A19812" s="41"/>
      <c r="B19812" s="36"/>
      <c r="C19812" s="52"/>
      <c r="D19812" s="42"/>
      <c r="E19812" s="46"/>
      <c r="F19812" s="36"/>
      <c r="G19812" s="45"/>
    </row>
    <row r="19813" spans="1:7" s="12" customFormat="1">
      <c r="A19813" s="41"/>
      <c r="B19813" s="36"/>
      <c r="C19813" s="52"/>
      <c r="D19813" s="42"/>
      <c r="E19813" s="46"/>
      <c r="F19813" s="36"/>
      <c r="G19813" s="45"/>
    </row>
    <row r="19814" spans="1:7" s="12" customFormat="1">
      <c r="A19814" s="41"/>
      <c r="B19814" s="36"/>
      <c r="C19814" s="52"/>
      <c r="D19814" s="42"/>
      <c r="E19814" s="46"/>
      <c r="F19814" s="36"/>
      <c r="G19814" s="45"/>
    </row>
    <row r="19815" spans="1:7" s="12" customFormat="1">
      <c r="A19815" s="41"/>
      <c r="B19815" s="36"/>
      <c r="C19815" s="52"/>
      <c r="D19815" s="42"/>
      <c r="E19815" s="46"/>
      <c r="F19815" s="36"/>
      <c r="G19815" s="45"/>
    </row>
    <row r="19816" spans="1:7" s="12" customFormat="1">
      <c r="A19816" s="41"/>
      <c r="B19816" s="36"/>
      <c r="C19816" s="52"/>
      <c r="D19816" s="42"/>
      <c r="E19816" s="46"/>
      <c r="F19816" s="36"/>
      <c r="G19816" s="45"/>
    </row>
    <row r="19817" spans="1:7" s="12" customFormat="1">
      <c r="A19817" s="41"/>
      <c r="B19817" s="36"/>
      <c r="C19817" s="52"/>
      <c r="D19817" s="42"/>
      <c r="E19817" s="46"/>
      <c r="F19817" s="36"/>
      <c r="G19817" s="45"/>
    </row>
    <row r="19818" spans="1:7" s="12" customFormat="1">
      <c r="A19818" s="41"/>
      <c r="B19818" s="36"/>
      <c r="C19818" s="52"/>
      <c r="D19818" s="42"/>
      <c r="E19818" s="46"/>
      <c r="F19818" s="36"/>
      <c r="G19818" s="45"/>
    </row>
    <row r="19819" spans="1:7" s="12" customFormat="1">
      <c r="A19819" s="41"/>
      <c r="B19819" s="36"/>
      <c r="C19819" s="52"/>
      <c r="D19819" s="42"/>
      <c r="E19819" s="46"/>
      <c r="F19819" s="36"/>
      <c r="G19819" s="45"/>
    </row>
    <row r="19820" spans="1:7" s="12" customFormat="1">
      <c r="A19820" s="41"/>
      <c r="B19820" s="36"/>
      <c r="C19820" s="52"/>
      <c r="D19820" s="42"/>
      <c r="E19820" s="46"/>
      <c r="F19820" s="36"/>
      <c r="G19820" s="45"/>
    </row>
    <row r="19821" spans="1:7" s="12" customFormat="1">
      <c r="A19821" s="41"/>
      <c r="B19821" s="36"/>
      <c r="C19821" s="52"/>
      <c r="D19821" s="42"/>
      <c r="E19821" s="46"/>
      <c r="F19821" s="36"/>
      <c r="G19821" s="45"/>
    </row>
    <row r="19822" spans="1:7" s="12" customFormat="1">
      <c r="A19822" s="41"/>
      <c r="B19822" s="36"/>
      <c r="C19822" s="52"/>
      <c r="D19822" s="42"/>
      <c r="E19822" s="46"/>
      <c r="F19822" s="36"/>
      <c r="G19822" s="45"/>
    </row>
    <row r="19823" spans="1:7" s="12" customFormat="1">
      <c r="A19823" s="41"/>
      <c r="B19823" s="36"/>
      <c r="C19823" s="52"/>
      <c r="D19823" s="42"/>
      <c r="E19823" s="46"/>
      <c r="F19823" s="36"/>
      <c r="G19823" s="45"/>
    </row>
    <row r="19824" spans="1:7" s="12" customFormat="1">
      <c r="A19824" s="41"/>
      <c r="B19824" s="36"/>
      <c r="C19824" s="52"/>
      <c r="D19824" s="42"/>
      <c r="E19824" s="46"/>
      <c r="F19824" s="36"/>
      <c r="G19824" s="45"/>
    </row>
    <row r="19825" spans="1:7" s="12" customFormat="1">
      <c r="A19825" s="41"/>
      <c r="B19825" s="36"/>
      <c r="C19825" s="52"/>
      <c r="D19825" s="42"/>
      <c r="E19825" s="46"/>
      <c r="F19825" s="36"/>
      <c r="G19825" s="45"/>
    </row>
    <row r="19826" spans="1:7" s="12" customFormat="1">
      <c r="A19826" s="41"/>
      <c r="B19826" s="36"/>
      <c r="C19826" s="52"/>
      <c r="D19826" s="42"/>
      <c r="E19826" s="46"/>
      <c r="F19826" s="36"/>
      <c r="G19826" s="45"/>
    </row>
    <row r="19827" spans="1:7" s="12" customFormat="1">
      <c r="A19827" s="41"/>
      <c r="B19827" s="36"/>
      <c r="C19827" s="52"/>
      <c r="D19827" s="42"/>
      <c r="E19827" s="46"/>
      <c r="F19827" s="36"/>
      <c r="G19827" s="45"/>
    </row>
    <row r="19828" spans="1:7" s="12" customFormat="1">
      <c r="A19828" s="41"/>
      <c r="B19828" s="36"/>
      <c r="C19828" s="52"/>
      <c r="D19828" s="42"/>
      <c r="E19828" s="46"/>
      <c r="F19828" s="36"/>
      <c r="G19828" s="45"/>
    </row>
    <row r="19829" spans="1:7" s="12" customFormat="1">
      <c r="A19829" s="41"/>
      <c r="B19829" s="36"/>
      <c r="C19829" s="52"/>
      <c r="D19829" s="42"/>
      <c r="E19829" s="46"/>
      <c r="F19829" s="36"/>
      <c r="G19829" s="45"/>
    </row>
    <row r="19830" spans="1:7" s="12" customFormat="1">
      <c r="A19830" s="41"/>
      <c r="B19830" s="36"/>
      <c r="C19830" s="52"/>
      <c r="D19830" s="42"/>
      <c r="E19830" s="46"/>
      <c r="F19830" s="36"/>
      <c r="G19830" s="45"/>
    </row>
    <row r="19831" spans="1:7" s="12" customFormat="1">
      <c r="A19831" s="41"/>
      <c r="B19831" s="36"/>
      <c r="C19831" s="52"/>
      <c r="D19831" s="42"/>
      <c r="E19831" s="46"/>
      <c r="F19831" s="36"/>
      <c r="G19831" s="45"/>
    </row>
    <row r="19832" spans="1:7" s="12" customFormat="1">
      <c r="A19832" s="41"/>
      <c r="B19832" s="36"/>
      <c r="C19832" s="52"/>
      <c r="D19832" s="42"/>
      <c r="E19832" s="46"/>
      <c r="F19832" s="36"/>
      <c r="G19832" s="45"/>
    </row>
    <row r="19833" spans="1:7" s="12" customFormat="1">
      <c r="A19833" s="41"/>
      <c r="B19833" s="36"/>
      <c r="C19833" s="52"/>
      <c r="D19833" s="42"/>
      <c r="E19833" s="46"/>
      <c r="F19833" s="36"/>
      <c r="G19833" s="45"/>
    </row>
    <row r="19834" spans="1:7" s="12" customFormat="1">
      <c r="A19834" s="41"/>
      <c r="B19834" s="36"/>
      <c r="C19834" s="52"/>
      <c r="D19834" s="42"/>
      <c r="E19834" s="46"/>
      <c r="F19834" s="36"/>
      <c r="G19834" s="45"/>
    </row>
    <row r="19835" spans="1:7" s="12" customFormat="1">
      <c r="A19835" s="41"/>
      <c r="B19835" s="36"/>
      <c r="C19835" s="52"/>
      <c r="D19835" s="42"/>
      <c r="E19835" s="46"/>
      <c r="F19835" s="36"/>
      <c r="G19835" s="45"/>
    </row>
    <row r="19836" spans="1:7" s="12" customFormat="1">
      <c r="A19836" s="41"/>
      <c r="B19836" s="36"/>
      <c r="C19836" s="52"/>
      <c r="D19836" s="42"/>
      <c r="E19836" s="46"/>
      <c r="F19836" s="36"/>
      <c r="G19836" s="45"/>
    </row>
    <row r="19837" spans="1:7" s="12" customFormat="1">
      <c r="A19837" s="41"/>
      <c r="B19837" s="36"/>
      <c r="C19837" s="52"/>
      <c r="D19837" s="42"/>
      <c r="E19837" s="46"/>
      <c r="F19837" s="36"/>
      <c r="G19837" s="45"/>
    </row>
    <row r="19838" spans="1:7" s="12" customFormat="1">
      <c r="A19838" s="41"/>
      <c r="B19838" s="36"/>
      <c r="C19838" s="52"/>
      <c r="D19838" s="42"/>
      <c r="E19838" s="46"/>
      <c r="F19838" s="36"/>
      <c r="G19838" s="45"/>
    </row>
    <row r="19839" spans="1:7" s="12" customFormat="1">
      <c r="A19839" s="41"/>
      <c r="B19839" s="36"/>
      <c r="C19839" s="52"/>
      <c r="D19839" s="42"/>
      <c r="E19839" s="46"/>
      <c r="F19839" s="36"/>
      <c r="G19839" s="45"/>
    </row>
    <row r="19840" spans="1:7" s="12" customFormat="1">
      <c r="A19840" s="41"/>
      <c r="B19840" s="36"/>
      <c r="C19840" s="52"/>
      <c r="D19840" s="42"/>
      <c r="E19840" s="46"/>
      <c r="F19840" s="36"/>
      <c r="G19840" s="45"/>
    </row>
    <row r="19841" spans="1:7" s="12" customFormat="1">
      <c r="A19841" s="41"/>
      <c r="B19841" s="36"/>
      <c r="C19841" s="52"/>
      <c r="D19841" s="42"/>
      <c r="E19841" s="46"/>
      <c r="F19841" s="36"/>
      <c r="G19841" s="45"/>
    </row>
    <row r="19842" spans="1:7" s="12" customFormat="1">
      <c r="A19842" s="41"/>
      <c r="B19842" s="36"/>
      <c r="C19842" s="52"/>
      <c r="D19842" s="42"/>
      <c r="E19842" s="46"/>
      <c r="F19842" s="36"/>
      <c r="G19842" s="45"/>
    </row>
    <row r="19843" spans="1:7" s="12" customFormat="1">
      <c r="A19843" s="41"/>
      <c r="B19843" s="36"/>
      <c r="C19843" s="52"/>
      <c r="D19843" s="42"/>
      <c r="E19843" s="46"/>
      <c r="F19843" s="36"/>
      <c r="G19843" s="45"/>
    </row>
    <row r="19844" spans="1:7" s="12" customFormat="1">
      <c r="A19844" s="41"/>
      <c r="B19844" s="36"/>
      <c r="C19844" s="52"/>
      <c r="D19844" s="42"/>
      <c r="E19844" s="46"/>
      <c r="F19844" s="36"/>
      <c r="G19844" s="45"/>
    </row>
    <row r="19845" spans="1:7" s="12" customFormat="1">
      <c r="A19845" s="41"/>
      <c r="B19845" s="36"/>
      <c r="C19845" s="52"/>
      <c r="D19845" s="42"/>
      <c r="E19845" s="46"/>
      <c r="F19845" s="36"/>
      <c r="G19845" s="45"/>
    </row>
    <row r="19846" spans="1:7" s="12" customFormat="1">
      <c r="A19846" s="41"/>
      <c r="B19846" s="36"/>
      <c r="C19846" s="52"/>
      <c r="D19846" s="42"/>
      <c r="E19846" s="46"/>
      <c r="F19846" s="36"/>
      <c r="G19846" s="45"/>
    </row>
    <row r="19847" spans="1:7" s="12" customFormat="1">
      <c r="A19847" s="41"/>
      <c r="B19847" s="36"/>
      <c r="C19847" s="52"/>
      <c r="D19847" s="42"/>
      <c r="E19847" s="46"/>
      <c r="F19847" s="36"/>
      <c r="G19847" s="45"/>
    </row>
    <row r="19848" spans="1:7" s="12" customFormat="1">
      <c r="A19848" s="41"/>
      <c r="B19848" s="36"/>
      <c r="C19848" s="52"/>
      <c r="D19848" s="42"/>
      <c r="E19848" s="46"/>
      <c r="F19848" s="36"/>
      <c r="G19848" s="45"/>
    </row>
    <row r="19849" spans="1:7" s="12" customFormat="1">
      <c r="A19849" s="41"/>
      <c r="B19849" s="36"/>
      <c r="C19849" s="52"/>
      <c r="D19849" s="42"/>
      <c r="E19849" s="46"/>
      <c r="F19849" s="36"/>
      <c r="G19849" s="45"/>
    </row>
    <row r="19850" spans="1:7" s="12" customFormat="1">
      <c r="A19850" s="41"/>
      <c r="B19850" s="36"/>
      <c r="C19850" s="52"/>
      <c r="D19850" s="42"/>
      <c r="E19850" s="46"/>
      <c r="F19850" s="36"/>
      <c r="G19850" s="45"/>
    </row>
    <row r="19851" spans="1:7" s="12" customFormat="1">
      <c r="A19851" s="41"/>
      <c r="B19851" s="36"/>
      <c r="C19851" s="52"/>
      <c r="D19851" s="42"/>
      <c r="E19851" s="46"/>
      <c r="F19851" s="36"/>
      <c r="G19851" s="45"/>
    </row>
    <row r="19852" spans="1:7" s="12" customFormat="1">
      <c r="A19852" s="41"/>
      <c r="B19852" s="36"/>
      <c r="C19852" s="52"/>
      <c r="D19852" s="42"/>
      <c r="E19852" s="46"/>
      <c r="F19852" s="36"/>
      <c r="G19852" s="45"/>
    </row>
    <row r="19853" spans="1:7" s="12" customFormat="1">
      <c r="A19853" s="41"/>
      <c r="B19853" s="36"/>
      <c r="C19853" s="52"/>
      <c r="D19853" s="42"/>
      <c r="E19853" s="46"/>
      <c r="F19853" s="36"/>
      <c r="G19853" s="45"/>
    </row>
    <row r="19854" spans="1:7" s="12" customFormat="1">
      <c r="A19854" s="41"/>
      <c r="B19854" s="36"/>
      <c r="C19854" s="52"/>
      <c r="D19854" s="42"/>
      <c r="E19854" s="46"/>
      <c r="F19854" s="36"/>
      <c r="G19854" s="45"/>
    </row>
    <row r="19855" spans="1:7" s="12" customFormat="1">
      <c r="A19855" s="41"/>
      <c r="B19855" s="36"/>
      <c r="C19855" s="52"/>
      <c r="D19855" s="42"/>
      <c r="E19855" s="46"/>
      <c r="F19855" s="36"/>
      <c r="G19855" s="45"/>
    </row>
    <row r="19856" spans="1:7" s="12" customFormat="1">
      <c r="A19856" s="41"/>
      <c r="B19856" s="36"/>
      <c r="C19856" s="52"/>
      <c r="D19856" s="42"/>
      <c r="E19856" s="46"/>
      <c r="F19856" s="36"/>
      <c r="G19856" s="45"/>
    </row>
    <row r="19857" spans="1:7" s="12" customFormat="1">
      <c r="A19857" s="41"/>
      <c r="B19857" s="36"/>
      <c r="C19857" s="52"/>
      <c r="D19857" s="42"/>
      <c r="E19857" s="46"/>
      <c r="F19857" s="36"/>
      <c r="G19857" s="45"/>
    </row>
    <row r="19858" spans="1:7" s="12" customFormat="1">
      <c r="A19858" s="41"/>
      <c r="B19858" s="36"/>
      <c r="C19858" s="52"/>
      <c r="D19858" s="42"/>
      <c r="E19858" s="46"/>
      <c r="F19858" s="36"/>
      <c r="G19858" s="45"/>
    </row>
    <row r="19859" spans="1:7" s="12" customFormat="1">
      <c r="A19859" s="41"/>
      <c r="B19859" s="36"/>
      <c r="C19859" s="52"/>
      <c r="D19859" s="42"/>
      <c r="E19859" s="46"/>
      <c r="F19859" s="36"/>
      <c r="G19859" s="45"/>
    </row>
    <row r="19860" spans="1:7" s="12" customFormat="1">
      <c r="A19860" s="41"/>
      <c r="B19860" s="36"/>
      <c r="C19860" s="52"/>
      <c r="D19860" s="42"/>
      <c r="E19860" s="46"/>
      <c r="F19860" s="36"/>
      <c r="G19860" s="45"/>
    </row>
    <row r="19861" spans="1:7" s="12" customFormat="1">
      <c r="A19861" s="41"/>
      <c r="B19861" s="36"/>
      <c r="C19861" s="52"/>
      <c r="D19861" s="42"/>
      <c r="E19861" s="46"/>
      <c r="F19861" s="36"/>
      <c r="G19861" s="45"/>
    </row>
    <row r="19862" spans="1:7" s="12" customFormat="1">
      <c r="A19862" s="41"/>
      <c r="B19862" s="36"/>
      <c r="C19862" s="52"/>
      <c r="D19862" s="42"/>
      <c r="E19862" s="46"/>
      <c r="F19862" s="36"/>
      <c r="G19862" s="45"/>
    </row>
    <row r="19863" spans="1:7" s="12" customFormat="1">
      <c r="A19863" s="41"/>
      <c r="B19863" s="36"/>
      <c r="C19863" s="52"/>
      <c r="D19863" s="42"/>
      <c r="E19863" s="46"/>
      <c r="F19863" s="36"/>
      <c r="G19863" s="45"/>
    </row>
    <row r="19864" spans="1:7" s="12" customFormat="1">
      <c r="A19864" s="41"/>
      <c r="B19864" s="36"/>
      <c r="C19864" s="52"/>
      <c r="D19864" s="42"/>
      <c r="E19864" s="46"/>
      <c r="F19864" s="36"/>
      <c r="G19864" s="45"/>
    </row>
    <row r="19865" spans="1:7" s="12" customFormat="1">
      <c r="A19865" s="41"/>
      <c r="B19865" s="36"/>
      <c r="C19865" s="52"/>
      <c r="D19865" s="42"/>
      <c r="E19865" s="46"/>
      <c r="F19865" s="36"/>
      <c r="G19865" s="45"/>
    </row>
    <row r="19866" spans="1:7" s="12" customFormat="1">
      <c r="A19866" s="41"/>
      <c r="B19866" s="36"/>
      <c r="C19866" s="52"/>
      <c r="D19866" s="42"/>
      <c r="E19866" s="46"/>
      <c r="F19866" s="36"/>
      <c r="G19866" s="45"/>
    </row>
    <row r="19867" spans="1:7" s="12" customFormat="1">
      <c r="A19867" s="41"/>
      <c r="B19867" s="36"/>
      <c r="C19867" s="52"/>
      <c r="D19867" s="42"/>
      <c r="E19867" s="46"/>
      <c r="F19867" s="36"/>
      <c r="G19867" s="45"/>
    </row>
    <row r="19868" spans="1:7" s="12" customFormat="1">
      <c r="A19868" s="41"/>
      <c r="B19868" s="36"/>
      <c r="C19868" s="52"/>
      <c r="D19868" s="42"/>
      <c r="E19868" s="46"/>
      <c r="F19868" s="36"/>
      <c r="G19868" s="45"/>
    </row>
    <row r="19869" spans="1:7" s="12" customFormat="1">
      <c r="A19869" s="41"/>
      <c r="B19869" s="36"/>
      <c r="C19869" s="52"/>
      <c r="D19869" s="42"/>
      <c r="E19869" s="46"/>
      <c r="F19869" s="36"/>
      <c r="G19869" s="45"/>
    </row>
    <row r="19870" spans="1:7" s="12" customFormat="1">
      <c r="A19870" s="41"/>
      <c r="B19870" s="36"/>
      <c r="C19870" s="52"/>
      <c r="D19870" s="42"/>
      <c r="E19870" s="46"/>
      <c r="F19870" s="36"/>
      <c r="G19870" s="45"/>
    </row>
    <row r="19871" spans="1:7" s="12" customFormat="1">
      <c r="A19871" s="41"/>
      <c r="B19871" s="36"/>
      <c r="C19871" s="52"/>
      <c r="D19871" s="42"/>
      <c r="E19871" s="46"/>
      <c r="F19871" s="36"/>
      <c r="G19871" s="45"/>
    </row>
    <row r="19872" spans="1:7" s="12" customFormat="1">
      <c r="A19872" s="41"/>
      <c r="B19872" s="36"/>
      <c r="C19872" s="52"/>
      <c r="D19872" s="42"/>
      <c r="E19872" s="46"/>
      <c r="F19872" s="36"/>
      <c r="G19872" s="45"/>
    </row>
    <row r="19873" spans="1:7" s="12" customFormat="1">
      <c r="A19873" s="41"/>
      <c r="B19873" s="36"/>
      <c r="C19873" s="52"/>
      <c r="D19873" s="42"/>
      <c r="E19873" s="46"/>
      <c r="F19873" s="36"/>
      <c r="G19873" s="45"/>
    </row>
    <row r="19874" spans="1:7" s="12" customFormat="1">
      <c r="A19874" s="41"/>
      <c r="B19874" s="36"/>
      <c r="C19874" s="52"/>
      <c r="D19874" s="42"/>
      <c r="E19874" s="46"/>
      <c r="F19874" s="36"/>
      <c r="G19874" s="45"/>
    </row>
    <row r="19875" spans="1:7" s="12" customFormat="1">
      <c r="A19875" s="41"/>
      <c r="B19875" s="36"/>
      <c r="C19875" s="52"/>
      <c r="D19875" s="42"/>
      <c r="E19875" s="46"/>
      <c r="F19875" s="36"/>
      <c r="G19875" s="45"/>
    </row>
    <row r="19876" spans="1:7" s="12" customFormat="1">
      <c r="A19876" s="41"/>
      <c r="B19876" s="36"/>
      <c r="C19876" s="52"/>
      <c r="D19876" s="42"/>
      <c r="E19876" s="46"/>
      <c r="F19876" s="36"/>
      <c r="G19876" s="45"/>
    </row>
    <row r="19877" spans="1:7" s="12" customFormat="1">
      <c r="A19877" s="41"/>
      <c r="B19877" s="36"/>
      <c r="C19877" s="52"/>
      <c r="D19877" s="42"/>
      <c r="E19877" s="46"/>
      <c r="F19877" s="36"/>
      <c r="G19877" s="45"/>
    </row>
    <row r="19878" spans="1:7" s="12" customFormat="1">
      <c r="A19878" s="41"/>
      <c r="B19878" s="36"/>
      <c r="C19878" s="52"/>
      <c r="D19878" s="42"/>
      <c r="E19878" s="46"/>
      <c r="F19878" s="36"/>
      <c r="G19878" s="45"/>
    </row>
    <row r="19879" spans="1:7" s="12" customFormat="1">
      <c r="A19879" s="41"/>
      <c r="B19879" s="36"/>
      <c r="C19879" s="52"/>
      <c r="D19879" s="42"/>
      <c r="E19879" s="46"/>
      <c r="F19879" s="36"/>
      <c r="G19879" s="45"/>
    </row>
    <row r="19880" spans="1:7" s="12" customFormat="1">
      <c r="A19880" s="41"/>
      <c r="B19880" s="36"/>
      <c r="C19880" s="52"/>
      <c r="D19880" s="42"/>
      <c r="E19880" s="46"/>
      <c r="F19880" s="36"/>
      <c r="G19880" s="45"/>
    </row>
    <row r="19881" spans="1:7" s="12" customFormat="1">
      <c r="A19881" s="41"/>
      <c r="B19881" s="36"/>
      <c r="C19881" s="52"/>
      <c r="D19881" s="42"/>
      <c r="E19881" s="46"/>
      <c r="F19881" s="36"/>
      <c r="G19881" s="45"/>
    </row>
    <row r="19882" spans="1:7" s="12" customFormat="1">
      <c r="A19882" s="41"/>
      <c r="B19882" s="36"/>
      <c r="C19882" s="52"/>
      <c r="D19882" s="42"/>
      <c r="E19882" s="46"/>
      <c r="F19882" s="36"/>
      <c r="G19882" s="45"/>
    </row>
    <row r="19883" spans="1:7" s="12" customFormat="1">
      <c r="A19883" s="41"/>
      <c r="B19883" s="36"/>
      <c r="C19883" s="52"/>
      <c r="D19883" s="42"/>
      <c r="E19883" s="46"/>
      <c r="F19883" s="36"/>
      <c r="G19883" s="45"/>
    </row>
    <row r="19884" spans="1:7" s="12" customFormat="1">
      <c r="A19884" s="41"/>
      <c r="B19884" s="36"/>
      <c r="C19884" s="52"/>
      <c r="D19884" s="42"/>
      <c r="E19884" s="46"/>
      <c r="F19884" s="36"/>
      <c r="G19884" s="45"/>
    </row>
    <row r="19885" spans="1:7" s="12" customFormat="1">
      <c r="A19885" s="41"/>
      <c r="B19885" s="36"/>
      <c r="C19885" s="52"/>
      <c r="D19885" s="42"/>
      <c r="E19885" s="46"/>
      <c r="F19885" s="36"/>
      <c r="G19885" s="45"/>
    </row>
    <row r="19886" spans="1:7" s="12" customFormat="1">
      <c r="A19886" s="41"/>
      <c r="B19886" s="36"/>
      <c r="C19886" s="52"/>
      <c r="D19886" s="42"/>
      <c r="E19886" s="46"/>
      <c r="F19886" s="36"/>
      <c r="G19886" s="45"/>
    </row>
    <row r="19887" spans="1:7" s="12" customFormat="1">
      <c r="A19887" s="41"/>
      <c r="B19887" s="36"/>
      <c r="C19887" s="52"/>
      <c r="D19887" s="42"/>
      <c r="E19887" s="46"/>
      <c r="F19887" s="36"/>
      <c r="G19887" s="45"/>
    </row>
    <row r="19888" spans="1:7" s="12" customFormat="1">
      <c r="A19888" s="41"/>
      <c r="B19888" s="36"/>
      <c r="C19888" s="52"/>
      <c r="D19888" s="42"/>
      <c r="E19888" s="46"/>
      <c r="F19888" s="36"/>
      <c r="G19888" s="45"/>
    </row>
    <row r="19889" spans="1:7" s="12" customFormat="1">
      <c r="A19889" s="41"/>
      <c r="B19889" s="36"/>
      <c r="C19889" s="52"/>
      <c r="D19889" s="42"/>
      <c r="E19889" s="46"/>
      <c r="F19889" s="36"/>
      <c r="G19889" s="45"/>
    </row>
    <row r="19890" spans="1:7" s="12" customFormat="1">
      <c r="A19890" s="41"/>
      <c r="B19890" s="36"/>
      <c r="C19890" s="52"/>
      <c r="D19890" s="42"/>
      <c r="E19890" s="46"/>
      <c r="F19890" s="36"/>
      <c r="G19890" s="45"/>
    </row>
    <row r="19891" spans="1:7" s="12" customFormat="1">
      <c r="A19891" s="41"/>
      <c r="B19891" s="36"/>
      <c r="C19891" s="52"/>
      <c r="D19891" s="42"/>
      <c r="E19891" s="46"/>
      <c r="F19891" s="36"/>
      <c r="G19891" s="45"/>
    </row>
    <row r="19892" spans="1:7" s="12" customFormat="1">
      <c r="A19892" s="41"/>
      <c r="B19892" s="36"/>
      <c r="C19892" s="52"/>
      <c r="D19892" s="42"/>
      <c r="E19892" s="46"/>
      <c r="F19892" s="36"/>
      <c r="G19892" s="45"/>
    </row>
    <row r="19893" spans="1:7" s="12" customFormat="1">
      <c r="A19893" s="41"/>
      <c r="B19893" s="36"/>
      <c r="C19893" s="52"/>
      <c r="D19893" s="42"/>
      <c r="E19893" s="46"/>
      <c r="F19893" s="36"/>
      <c r="G19893" s="45"/>
    </row>
    <row r="19894" spans="1:7" s="12" customFormat="1">
      <c r="A19894" s="41"/>
      <c r="B19894" s="36"/>
      <c r="C19894" s="52"/>
      <c r="D19894" s="42"/>
      <c r="E19894" s="46"/>
      <c r="F19894" s="36"/>
      <c r="G19894" s="45"/>
    </row>
    <row r="19895" spans="1:7" s="12" customFormat="1">
      <c r="A19895" s="41"/>
      <c r="B19895" s="36"/>
      <c r="C19895" s="52"/>
      <c r="D19895" s="42"/>
      <c r="E19895" s="46"/>
      <c r="F19895" s="36"/>
      <c r="G19895" s="45"/>
    </row>
    <row r="19896" spans="1:7" s="12" customFormat="1">
      <c r="A19896" s="41"/>
      <c r="B19896" s="36"/>
      <c r="C19896" s="52"/>
      <c r="D19896" s="42"/>
      <c r="E19896" s="46"/>
      <c r="F19896" s="36"/>
      <c r="G19896" s="45"/>
    </row>
    <row r="19897" spans="1:7" s="12" customFormat="1">
      <c r="A19897" s="41"/>
      <c r="B19897" s="36"/>
      <c r="C19897" s="52"/>
      <c r="D19897" s="42"/>
      <c r="E19897" s="46"/>
      <c r="F19897" s="36"/>
      <c r="G19897" s="45"/>
    </row>
    <row r="19898" spans="1:7" s="12" customFormat="1">
      <c r="A19898" s="41"/>
      <c r="B19898" s="36"/>
      <c r="C19898" s="52"/>
      <c r="D19898" s="42"/>
      <c r="E19898" s="46"/>
      <c r="F19898" s="36"/>
      <c r="G19898" s="45"/>
    </row>
    <row r="19899" spans="1:7" s="12" customFormat="1">
      <c r="A19899" s="41"/>
      <c r="B19899" s="36"/>
      <c r="C19899" s="52"/>
      <c r="D19899" s="42"/>
      <c r="E19899" s="46"/>
      <c r="F19899" s="36"/>
      <c r="G19899" s="45"/>
    </row>
    <row r="19900" spans="1:7" s="12" customFormat="1">
      <c r="A19900" s="41"/>
      <c r="B19900" s="36"/>
      <c r="C19900" s="52"/>
      <c r="D19900" s="42"/>
      <c r="E19900" s="46"/>
      <c r="F19900" s="36"/>
      <c r="G19900" s="45"/>
    </row>
    <row r="19901" spans="1:7" s="12" customFormat="1">
      <c r="A19901" s="41"/>
      <c r="B19901" s="36"/>
      <c r="C19901" s="52"/>
      <c r="D19901" s="42"/>
      <c r="E19901" s="46"/>
      <c r="F19901" s="36"/>
      <c r="G19901" s="45"/>
    </row>
    <row r="19902" spans="1:7" s="12" customFormat="1">
      <c r="A19902" s="41"/>
      <c r="B19902" s="36"/>
      <c r="C19902" s="52"/>
      <c r="D19902" s="42"/>
      <c r="E19902" s="46"/>
      <c r="F19902" s="36"/>
      <c r="G19902" s="45"/>
    </row>
    <row r="19903" spans="1:7" s="12" customFormat="1">
      <c r="A19903" s="41"/>
      <c r="B19903" s="36"/>
      <c r="C19903" s="52"/>
      <c r="D19903" s="42"/>
      <c r="E19903" s="46"/>
      <c r="F19903" s="36"/>
      <c r="G19903" s="45"/>
    </row>
    <row r="19904" spans="1:7" s="12" customFormat="1">
      <c r="A19904" s="41"/>
      <c r="B19904" s="36"/>
      <c r="C19904" s="52"/>
      <c r="D19904" s="42"/>
      <c r="E19904" s="46"/>
      <c r="F19904" s="36"/>
      <c r="G19904" s="45"/>
    </row>
    <row r="19905" spans="1:7" s="12" customFormat="1">
      <c r="A19905" s="41"/>
      <c r="B19905" s="36"/>
      <c r="C19905" s="52"/>
      <c r="D19905" s="42"/>
      <c r="E19905" s="46"/>
      <c r="F19905" s="36"/>
      <c r="G19905" s="45"/>
    </row>
    <row r="19906" spans="1:7" s="12" customFormat="1">
      <c r="A19906" s="41"/>
      <c r="B19906" s="36"/>
      <c r="C19906" s="52"/>
      <c r="D19906" s="42"/>
      <c r="E19906" s="46"/>
      <c r="F19906" s="36"/>
      <c r="G19906" s="45"/>
    </row>
    <row r="19907" spans="1:7" s="12" customFormat="1">
      <c r="A19907" s="41"/>
      <c r="B19907" s="36"/>
      <c r="C19907" s="52"/>
      <c r="D19907" s="42"/>
      <c r="E19907" s="46"/>
      <c r="F19907" s="36"/>
      <c r="G19907" s="45"/>
    </row>
    <row r="19908" spans="1:7" s="12" customFormat="1">
      <c r="A19908" s="41"/>
      <c r="B19908" s="36"/>
      <c r="C19908" s="52"/>
      <c r="D19908" s="42"/>
      <c r="E19908" s="46"/>
      <c r="F19908" s="36"/>
      <c r="G19908" s="45"/>
    </row>
    <row r="19909" spans="1:7" s="12" customFormat="1">
      <c r="A19909" s="41"/>
      <c r="B19909" s="36"/>
      <c r="C19909" s="52"/>
      <c r="D19909" s="42"/>
      <c r="E19909" s="46"/>
      <c r="F19909" s="36"/>
      <c r="G19909" s="45"/>
    </row>
    <row r="19910" spans="1:7" s="12" customFormat="1">
      <c r="A19910" s="41"/>
      <c r="B19910" s="36"/>
      <c r="C19910" s="52"/>
      <c r="D19910" s="42"/>
      <c r="E19910" s="46"/>
      <c r="F19910" s="36"/>
      <c r="G19910" s="45"/>
    </row>
    <row r="19911" spans="1:7" s="12" customFormat="1">
      <c r="A19911" s="41"/>
      <c r="B19911" s="36"/>
      <c r="C19911" s="52"/>
      <c r="D19911" s="42"/>
      <c r="E19911" s="46"/>
      <c r="F19911" s="36"/>
      <c r="G19911" s="45"/>
    </row>
    <row r="19912" spans="1:7" s="12" customFormat="1">
      <c r="A19912" s="41"/>
      <c r="B19912" s="36"/>
      <c r="C19912" s="52"/>
      <c r="D19912" s="42"/>
      <c r="E19912" s="46"/>
      <c r="F19912" s="36"/>
      <c r="G19912" s="45"/>
    </row>
    <row r="19913" spans="1:7" s="12" customFormat="1">
      <c r="A19913" s="41"/>
      <c r="B19913" s="36"/>
      <c r="C19913" s="52"/>
      <c r="D19913" s="42"/>
      <c r="E19913" s="46"/>
      <c r="F19913" s="36"/>
      <c r="G19913" s="45"/>
    </row>
    <row r="19914" spans="1:7" s="12" customFormat="1">
      <c r="A19914" s="41"/>
      <c r="B19914" s="36"/>
      <c r="C19914" s="52"/>
      <c r="D19914" s="42"/>
      <c r="E19914" s="46"/>
      <c r="F19914" s="36"/>
      <c r="G19914" s="45"/>
    </row>
    <row r="19915" spans="1:7" s="12" customFormat="1">
      <c r="A19915" s="41"/>
      <c r="B19915" s="36"/>
      <c r="C19915" s="52"/>
      <c r="D19915" s="42"/>
      <c r="E19915" s="46"/>
      <c r="F19915" s="36"/>
      <c r="G19915" s="45"/>
    </row>
    <row r="19916" spans="1:7" s="12" customFormat="1">
      <c r="A19916" s="41"/>
      <c r="B19916" s="36"/>
      <c r="C19916" s="52"/>
      <c r="D19916" s="42"/>
      <c r="E19916" s="46"/>
      <c r="F19916" s="36"/>
      <c r="G19916" s="45"/>
    </row>
    <row r="19917" spans="1:7" s="12" customFormat="1">
      <c r="A19917" s="41"/>
      <c r="B19917" s="36"/>
      <c r="C19917" s="52"/>
      <c r="D19917" s="42"/>
      <c r="E19917" s="46"/>
      <c r="F19917" s="36"/>
      <c r="G19917" s="45"/>
    </row>
    <row r="19918" spans="1:7" s="12" customFormat="1">
      <c r="A19918" s="41"/>
      <c r="B19918" s="36"/>
      <c r="C19918" s="52"/>
      <c r="D19918" s="42"/>
      <c r="E19918" s="46"/>
      <c r="F19918" s="36"/>
      <c r="G19918" s="45"/>
    </row>
    <row r="19919" spans="1:7" s="12" customFormat="1">
      <c r="A19919" s="41"/>
      <c r="B19919" s="36"/>
      <c r="C19919" s="52"/>
      <c r="D19919" s="42"/>
      <c r="E19919" s="46"/>
      <c r="F19919" s="36"/>
      <c r="G19919" s="45"/>
    </row>
    <row r="19920" spans="1:7" s="12" customFormat="1">
      <c r="A19920" s="41"/>
      <c r="B19920" s="36"/>
      <c r="C19920" s="52"/>
      <c r="D19920" s="42"/>
      <c r="E19920" s="46"/>
      <c r="F19920" s="36"/>
      <c r="G19920" s="45"/>
    </row>
    <row r="19921" spans="1:7" s="12" customFormat="1">
      <c r="A19921" s="41"/>
      <c r="B19921" s="36"/>
      <c r="C19921" s="52"/>
      <c r="D19921" s="42"/>
      <c r="E19921" s="46"/>
      <c r="F19921" s="36"/>
      <c r="G19921" s="45"/>
    </row>
    <row r="19922" spans="1:7" s="12" customFormat="1">
      <c r="A19922" s="41"/>
      <c r="B19922" s="36"/>
      <c r="C19922" s="52"/>
      <c r="D19922" s="42"/>
      <c r="E19922" s="46"/>
      <c r="F19922" s="36"/>
      <c r="G19922" s="45"/>
    </row>
    <row r="19923" spans="1:7" s="12" customFormat="1">
      <c r="A19923" s="41"/>
      <c r="B19923" s="36"/>
      <c r="C19923" s="52"/>
      <c r="D19923" s="42"/>
      <c r="E19923" s="46"/>
      <c r="F19923" s="36"/>
      <c r="G19923" s="45"/>
    </row>
    <row r="19924" spans="1:7" s="12" customFormat="1">
      <c r="A19924" s="41"/>
      <c r="B19924" s="36"/>
      <c r="C19924" s="52"/>
      <c r="D19924" s="42"/>
      <c r="E19924" s="46"/>
      <c r="F19924" s="36"/>
      <c r="G19924" s="45"/>
    </row>
    <row r="19925" spans="1:7" s="12" customFormat="1">
      <c r="A19925" s="41"/>
      <c r="B19925" s="36"/>
      <c r="C19925" s="52"/>
      <c r="D19925" s="42"/>
      <c r="E19925" s="46"/>
      <c r="F19925" s="36"/>
      <c r="G19925" s="45"/>
    </row>
    <row r="19926" spans="1:7" s="12" customFormat="1">
      <c r="A19926" s="41"/>
      <c r="B19926" s="36"/>
      <c r="C19926" s="52"/>
      <c r="D19926" s="42"/>
      <c r="E19926" s="46"/>
      <c r="F19926" s="36"/>
      <c r="G19926" s="45"/>
    </row>
    <row r="19927" spans="1:7" s="12" customFormat="1">
      <c r="A19927" s="41"/>
      <c r="B19927" s="36"/>
      <c r="C19927" s="52"/>
      <c r="D19927" s="42"/>
      <c r="E19927" s="46"/>
      <c r="F19927" s="36"/>
      <c r="G19927" s="45"/>
    </row>
    <row r="19928" spans="1:7" s="12" customFormat="1">
      <c r="A19928" s="41"/>
      <c r="B19928" s="36"/>
      <c r="C19928" s="52"/>
      <c r="D19928" s="42"/>
      <c r="E19928" s="46"/>
      <c r="F19928" s="36"/>
      <c r="G19928" s="45"/>
    </row>
    <row r="19929" spans="1:7" s="12" customFormat="1">
      <c r="A19929" s="41"/>
      <c r="B19929" s="36"/>
      <c r="C19929" s="52"/>
      <c r="D19929" s="42"/>
      <c r="E19929" s="46"/>
      <c r="F19929" s="36"/>
      <c r="G19929" s="45"/>
    </row>
    <row r="19930" spans="1:7" s="12" customFormat="1">
      <c r="A19930" s="41"/>
      <c r="B19930" s="36"/>
      <c r="C19930" s="52"/>
      <c r="D19930" s="42"/>
      <c r="E19930" s="46"/>
      <c r="F19930" s="36"/>
      <c r="G19930" s="45"/>
    </row>
    <row r="19931" spans="1:7" s="12" customFormat="1">
      <c r="A19931" s="41"/>
      <c r="B19931" s="36"/>
      <c r="C19931" s="52"/>
      <c r="D19931" s="42"/>
      <c r="E19931" s="46"/>
      <c r="F19931" s="36"/>
      <c r="G19931" s="45"/>
    </row>
    <row r="19932" spans="1:7" s="12" customFormat="1">
      <c r="A19932" s="41"/>
      <c r="B19932" s="36"/>
      <c r="C19932" s="52"/>
      <c r="D19932" s="42"/>
      <c r="E19932" s="46"/>
      <c r="F19932" s="36"/>
      <c r="G19932" s="45"/>
    </row>
    <row r="19933" spans="1:7" s="12" customFormat="1">
      <c r="A19933" s="41"/>
      <c r="B19933" s="36"/>
      <c r="C19933" s="52"/>
      <c r="D19933" s="42"/>
      <c r="E19933" s="46"/>
      <c r="F19933" s="36"/>
      <c r="G19933" s="45"/>
    </row>
    <row r="19934" spans="1:7" s="12" customFormat="1">
      <c r="A19934" s="41"/>
      <c r="B19934" s="36"/>
      <c r="C19934" s="52"/>
      <c r="D19934" s="42"/>
      <c r="E19934" s="46"/>
      <c r="F19934" s="36"/>
      <c r="G19934" s="45"/>
    </row>
    <row r="19935" spans="1:7" s="12" customFormat="1">
      <c r="A19935" s="41"/>
      <c r="B19935" s="36"/>
      <c r="C19935" s="52"/>
      <c r="D19935" s="42"/>
      <c r="E19935" s="46"/>
      <c r="F19935" s="36"/>
      <c r="G19935" s="45"/>
    </row>
    <row r="19936" spans="1:7" s="12" customFormat="1">
      <c r="A19936" s="41"/>
      <c r="B19936" s="36"/>
      <c r="C19936" s="52"/>
      <c r="D19936" s="42"/>
      <c r="E19936" s="46"/>
      <c r="F19936" s="36"/>
      <c r="G19936" s="45"/>
    </row>
    <row r="19937" spans="1:7" s="12" customFormat="1">
      <c r="A19937" s="41"/>
      <c r="B19937" s="36"/>
      <c r="C19937" s="52"/>
      <c r="D19937" s="42"/>
      <c r="E19937" s="46"/>
      <c r="F19937" s="36"/>
      <c r="G19937" s="45"/>
    </row>
    <row r="19938" spans="1:7" s="12" customFormat="1">
      <c r="A19938" s="41"/>
      <c r="B19938" s="36"/>
      <c r="C19938" s="52"/>
      <c r="D19938" s="42"/>
      <c r="E19938" s="46"/>
      <c r="F19938" s="36"/>
      <c r="G19938" s="45"/>
    </row>
    <row r="19939" spans="1:7" s="12" customFormat="1">
      <c r="A19939" s="41"/>
      <c r="B19939" s="36"/>
      <c r="C19939" s="52"/>
      <c r="D19939" s="42"/>
      <c r="E19939" s="46"/>
      <c r="F19939" s="36"/>
      <c r="G19939" s="45"/>
    </row>
    <row r="19940" spans="1:7" s="12" customFormat="1">
      <c r="A19940" s="41"/>
      <c r="B19940" s="36"/>
      <c r="C19940" s="52"/>
      <c r="D19940" s="42"/>
      <c r="E19940" s="46"/>
      <c r="F19940" s="36"/>
      <c r="G19940" s="45"/>
    </row>
    <row r="19941" spans="1:7" s="12" customFormat="1">
      <c r="A19941" s="41"/>
      <c r="B19941" s="36"/>
      <c r="C19941" s="52"/>
      <c r="D19941" s="42"/>
      <c r="E19941" s="46"/>
      <c r="F19941" s="36"/>
      <c r="G19941" s="45"/>
    </row>
    <row r="19942" spans="1:7" s="12" customFormat="1">
      <c r="A19942" s="41"/>
      <c r="B19942" s="36"/>
      <c r="C19942" s="52"/>
      <c r="D19942" s="42"/>
      <c r="E19942" s="46"/>
      <c r="F19942" s="36"/>
      <c r="G19942" s="45"/>
    </row>
    <row r="19943" spans="1:7" s="12" customFormat="1">
      <c r="A19943" s="41"/>
      <c r="B19943" s="36"/>
      <c r="C19943" s="52"/>
      <c r="D19943" s="42"/>
      <c r="E19943" s="46"/>
      <c r="F19943" s="36"/>
      <c r="G19943" s="45"/>
    </row>
    <row r="19944" spans="1:7" s="12" customFormat="1">
      <c r="A19944" s="41"/>
      <c r="B19944" s="36"/>
      <c r="C19944" s="52"/>
      <c r="D19944" s="42"/>
      <c r="E19944" s="46"/>
      <c r="F19944" s="36"/>
      <c r="G19944" s="45"/>
    </row>
    <row r="19945" spans="1:7" s="12" customFormat="1">
      <c r="A19945" s="41"/>
      <c r="B19945" s="36"/>
      <c r="C19945" s="52"/>
      <c r="D19945" s="42"/>
      <c r="E19945" s="46"/>
      <c r="F19945" s="36"/>
      <c r="G19945" s="45"/>
    </row>
    <row r="19946" spans="1:7" s="12" customFormat="1">
      <c r="A19946" s="41"/>
      <c r="B19946" s="36"/>
      <c r="C19946" s="52"/>
      <c r="D19946" s="42"/>
      <c r="E19946" s="46"/>
      <c r="F19946" s="36"/>
      <c r="G19946" s="45"/>
    </row>
    <row r="19947" spans="1:7" s="12" customFormat="1">
      <c r="A19947" s="41"/>
      <c r="B19947" s="36"/>
      <c r="C19947" s="52"/>
      <c r="D19947" s="42"/>
      <c r="E19947" s="46"/>
      <c r="F19947" s="36"/>
      <c r="G19947" s="45"/>
    </row>
    <row r="19948" spans="1:7" s="12" customFormat="1">
      <c r="A19948" s="41"/>
      <c r="B19948" s="36"/>
      <c r="C19948" s="52"/>
      <c r="D19948" s="42"/>
      <c r="E19948" s="46"/>
      <c r="F19948" s="36"/>
      <c r="G19948" s="45"/>
    </row>
    <row r="19949" spans="1:7" s="12" customFormat="1">
      <c r="A19949" s="41"/>
      <c r="B19949" s="36"/>
      <c r="C19949" s="52"/>
      <c r="D19949" s="42"/>
      <c r="E19949" s="46"/>
      <c r="F19949" s="36"/>
      <c r="G19949" s="45"/>
    </row>
    <row r="19950" spans="1:7" s="12" customFormat="1">
      <c r="A19950" s="41"/>
      <c r="B19950" s="36"/>
      <c r="C19950" s="52"/>
      <c r="D19950" s="42"/>
      <c r="E19950" s="46"/>
      <c r="F19950" s="36"/>
      <c r="G19950" s="45"/>
    </row>
    <row r="19951" spans="1:7" s="12" customFormat="1">
      <c r="A19951" s="41"/>
      <c r="B19951" s="36"/>
      <c r="C19951" s="52"/>
      <c r="D19951" s="42"/>
      <c r="E19951" s="46"/>
      <c r="F19951" s="36"/>
      <c r="G19951" s="45"/>
    </row>
    <row r="19952" spans="1:7" s="12" customFormat="1">
      <c r="A19952" s="41"/>
      <c r="B19952" s="36"/>
      <c r="C19952" s="52"/>
      <c r="D19952" s="42"/>
      <c r="E19952" s="46"/>
      <c r="F19952" s="36"/>
      <c r="G19952" s="45"/>
    </row>
    <row r="19953" spans="1:7" s="12" customFormat="1">
      <c r="A19953" s="41"/>
      <c r="B19953" s="36"/>
      <c r="C19953" s="52"/>
      <c r="D19953" s="42"/>
      <c r="E19953" s="46"/>
      <c r="F19953" s="36"/>
      <c r="G19953" s="45"/>
    </row>
    <row r="19954" spans="1:7" s="12" customFormat="1">
      <c r="A19954" s="41"/>
      <c r="B19954" s="36"/>
      <c r="C19954" s="52"/>
      <c r="D19954" s="42"/>
      <c r="E19954" s="46"/>
      <c r="F19954" s="36"/>
      <c r="G19954" s="45"/>
    </row>
    <row r="19955" spans="1:7" s="12" customFormat="1">
      <c r="A19955" s="41"/>
      <c r="B19955" s="36"/>
      <c r="C19955" s="52"/>
      <c r="D19955" s="42"/>
      <c r="E19955" s="46"/>
      <c r="F19955" s="36"/>
      <c r="G19955" s="45"/>
    </row>
    <row r="19956" spans="1:7" s="12" customFormat="1">
      <c r="A19956" s="41"/>
      <c r="B19956" s="36"/>
      <c r="C19956" s="52"/>
      <c r="D19956" s="42"/>
      <c r="E19956" s="46"/>
      <c r="F19956" s="36"/>
      <c r="G19956" s="45"/>
    </row>
    <row r="19957" spans="1:7" s="12" customFormat="1">
      <c r="A19957" s="41"/>
      <c r="B19957" s="36"/>
      <c r="C19957" s="52"/>
      <c r="D19957" s="42"/>
      <c r="E19957" s="46"/>
      <c r="F19957" s="36"/>
      <c r="G19957" s="45"/>
    </row>
    <row r="19958" spans="1:7" s="12" customFormat="1">
      <c r="A19958" s="41"/>
      <c r="B19958" s="36"/>
      <c r="C19958" s="52"/>
      <c r="D19958" s="42"/>
      <c r="E19958" s="46"/>
      <c r="F19958" s="36"/>
      <c r="G19958" s="45"/>
    </row>
    <row r="19959" spans="1:7" s="12" customFormat="1">
      <c r="A19959" s="41"/>
      <c r="B19959" s="36"/>
      <c r="C19959" s="52"/>
      <c r="D19959" s="42"/>
      <c r="E19959" s="46"/>
      <c r="F19959" s="36"/>
      <c r="G19959" s="45"/>
    </row>
    <row r="19960" spans="1:7" s="12" customFormat="1">
      <c r="A19960" s="41"/>
      <c r="B19960" s="36"/>
      <c r="C19960" s="52"/>
      <c r="D19960" s="42"/>
      <c r="E19960" s="46"/>
      <c r="F19960" s="36"/>
      <c r="G19960" s="45"/>
    </row>
    <row r="19961" spans="1:7" s="12" customFormat="1">
      <c r="A19961" s="41"/>
      <c r="B19961" s="36"/>
      <c r="C19961" s="52"/>
      <c r="D19961" s="42"/>
      <c r="E19961" s="46"/>
      <c r="F19961" s="36"/>
      <c r="G19961" s="45"/>
    </row>
    <row r="19962" spans="1:7" s="12" customFormat="1">
      <c r="A19962" s="41"/>
      <c r="B19962" s="36"/>
      <c r="C19962" s="52"/>
      <c r="D19962" s="42"/>
      <c r="E19962" s="46"/>
      <c r="F19962" s="36"/>
      <c r="G19962" s="45"/>
    </row>
    <row r="19963" spans="1:7" s="12" customFormat="1">
      <c r="A19963" s="41"/>
      <c r="B19963" s="36"/>
      <c r="C19963" s="52"/>
      <c r="D19963" s="42"/>
      <c r="E19963" s="46"/>
      <c r="F19963" s="36"/>
      <c r="G19963" s="45"/>
    </row>
    <row r="19964" spans="1:7" s="12" customFormat="1">
      <c r="A19964" s="41"/>
      <c r="B19964" s="36"/>
      <c r="C19964" s="52"/>
      <c r="D19964" s="42"/>
      <c r="E19964" s="46"/>
      <c r="F19964" s="36"/>
      <c r="G19964" s="45"/>
    </row>
    <row r="19965" spans="1:7" s="12" customFormat="1">
      <c r="A19965" s="41"/>
      <c r="B19965" s="36"/>
      <c r="C19965" s="52"/>
      <c r="D19965" s="42"/>
      <c r="E19965" s="46"/>
      <c r="F19965" s="36"/>
      <c r="G19965" s="45"/>
    </row>
    <row r="19966" spans="1:7" s="12" customFormat="1">
      <c r="A19966" s="41"/>
      <c r="B19966" s="36"/>
      <c r="C19966" s="52"/>
      <c r="D19966" s="42"/>
      <c r="E19966" s="46"/>
      <c r="F19966" s="36"/>
      <c r="G19966" s="45"/>
    </row>
    <row r="19967" spans="1:7" s="12" customFormat="1">
      <c r="A19967" s="41"/>
      <c r="B19967" s="36"/>
      <c r="C19967" s="52"/>
      <c r="D19967" s="42"/>
      <c r="E19967" s="46"/>
      <c r="F19967" s="36"/>
      <c r="G19967" s="45"/>
    </row>
    <row r="19968" spans="1:7" s="12" customFormat="1">
      <c r="A19968" s="41"/>
      <c r="B19968" s="36"/>
      <c r="C19968" s="52"/>
      <c r="D19968" s="42"/>
      <c r="E19968" s="46"/>
      <c r="F19968" s="36"/>
      <c r="G19968" s="45"/>
    </row>
    <row r="19969" spans="1:7" s="12" customFormat="1">
      <c r="A19969" s="41"/>
      <c r="B19969" s="36"/>
      <c r="C19969" s="52"/>
      <c r="D19969" s="42"/>
      <c r="E19969" s="46"/>
      <c r="F19969" s="36"/>
      <c r="G19969" s="45"/>
    </row>
    <row r="19970" spans="1:7" s="12" customFormat="1">
      <c r="A19970" s="41"/>
      <c r="B19970" s="36"/>
      <c r="C19970" s="52"/>
      <c r="D19970" s="42"/>
      <c r="E19970" s="46"/>
      <c r="F19970" s="36"/>
      <c r="G19970" s="45"/>
    </row>
    <row r="19971" spans="1:7" s="12" customFormat="1">
      <c r="A19971" s="41"/>
      <c r="B19971" s="36"/>
      <c r="C19971" s="52"/>
      <c r="D19971" s="42"/>
      <c r="E19971" s="46"/>
      <c r="F19971" s="36"/>
      <c r="G19971" s="45"/>
    </row>
    <row r="19972" spans="1:7" s="12" customFormat="1">
      <c r="A19972" s="41"/>
      <c r="B19972" s="36"/>
      <c r="C19972" s="52"/>
      <c r="D19972" s="42"/>
      <c r="E19972" s="46"/>
      <c r="F19972" s="36"/>
      <c r="G19972" s="45"/>
    </row>
    <row r="19973" spans="1:7" s="12" customFormat="1">
      <c r="A19973" s="41"/>
      <c r="B19973" s="36"/>
      <c r="C19973" s="52"/>
      <c r="D19973" s="42"/>
      <c r="E19973" s="46"/>
      <c r="F19973" s="36"/>
      <c r="G19973" s="45"/>
    </row>
    <row r="19974" spans="1:7" s="12" customFormat="1">
      <c r="A19974" s="41"/>
      <c r="B19974" s="36"/>
      <c r="C19974" s="52"/>
      <c r="D19974" s="42"/>
      <c r="E19974" s="46"/>
      <c r="F19974" s="36"/>
      <c r="G19974" s="45"/>
    </row>
    <row r="19975" spans="1:7" s="12" customFormat="1">
      <c r="A19975" s="41"/>
      <c r="B19975" s="36"/>
      <c r="C19975" s="52"/>
      <c r="D19975" s="42"/>
      <c r="E19975" s="46"/>
      <c r="F19975" s="36"/>
      <c r="G19975" s="45"/>
    </row>
    <row r="19976" spans="1:7" s="12" customFormat="1">
      <c r="A19976" s="41"/>
      <c r="B19976" s="36"/>
      <c r="C19976" s="52"/>
      <c r="D19976" s="42"/>
      <c r="E19976" s="46"/>
      <c r="F19976" s="36"/>
      <c r="G19976" s="45"/>
    </row>
    <row r="19977" spans="1:7" s="12" customFormat="1">
      <c r="A19977" s="41"/>
      <c r="B19977" s="36"/>
      <c r="C19977" s="52"/>
      <c r="D19977" s="42"/>
      <c r="E19977" s="46"/>
      <c r="F19977" s="36"/>
      <c r="G19977" s="45"/>
    </row>
    <row r="19978" spans="1:7" s="12" customFormat="1">
      <c r="A19978" s="41"/>
      <c r="B19978" s="36"/>
      <c r="C19978" s="52"/>
      <c r="D19978" s="42"/>
      <c r="E19978" s="46"/>
      <c r="F19978" s="36"/>
      <c r="G19978" s="45"/>
    </row>
    <row r="19979" spans="1:7" s="12" customFormat="1">
      <c r="A19979" s="41"/>
      <c r="B19979" s="36"/>
      <c r="C19979" s="52"/>
      <c r="D19979" s="42"/>
      <c r="E19979" s="46"/>
      <c r="F19979" s="36"/>
      <c r="G19979" s="45"/>
    </row>
    <row r="19980" spans="1:7" s="12" customFormat="1">
      <c r="A19980" s="41"/>
      <c r="B19980" s="36"/>
      <c r="C19980" s="52"/>
      <c r="D19980" s="42"/>
      <c r="E19980" s="46"/>
      <c r="F19980" s="36"/>
      <c r="G19980" s="45"/>
    </row>
    <row r="19981" spans="1:7" s="12" customFormat="1">
      <c r="A19981" s="41"/>
      <c r="B19981" s="36"/>
      <c r="C19981" s="52"/>
      <c r="D19981" s="42"/>
      <c r="E19981" s="46"/>
      <c r="F19981" s="36"/>
      <c r="G19981" s="45"/>
    </row>
    <row r="19982" spans="1:7" s="12" customFormat="1">
      <c r="A19982" s="41"/>
      <c r="B19982" s="36"/>
      <c r="C19982" s="52"/>
      <c r="D19982" s="42"/>
      <c r="E19982" s="46"/>
      <c r="F19982" s="36"/>
      <c r="G19982" s="45"/>
    </row>
    <row r="19983" spans="1:7" s="12" customFormat="1">
      <c r="A19983" s="41"/>
      <c r="B19983" s="36"/>
      <c r="C19983" s="52"/>
      <c r="D19983" s="42"/>
      <c r="E19983" s="46"/>
      <c r="F19983" s="36"/>
      <c r="G19983" s="45"/>
    </row>
    <row r="19984" spans="1:7" s="12" customFormat="1">
      <c r="A19984" s="41"/>
      <c r="B19984" s="36"/>
      <c r="C19984" s="52"/>
      <c r="D19984" s="42"/>
      <c r="E19984" s="46"/>
      <c r="F19984" s="36"/>
      <c r="G19984" s="45"/>
    </row>
    <row r="19985" spans="1:7" s="12" customFormat="1">
      <c r="A19985" s="41"/>
      <c r="B19985" s="36"/>
      <c r="C19985" s="52"/>
      <c r="D19985" s="42"/>
      <c r="E19985" s="46"/>
      <c r="F19985" s="36"/>
      <c r="G19985" s="45"/>
    </row>
    <row r="19986" spans="1:7" s="12" customFormat="1">
      <c r="A19986" s="41"/>
      <c r="B19986" s="36"/>
      <c r="C19986" s="52"/>
      <c r="D19986" s="42"/>
      <c r="E19986" s="46"/>
      <c r="F19986" s="36"/>
      <c r="G19986" s="45"/>
    </row>
    <row r="19987" spans="1:7" s="12" customFormat="1">
      <c r="A19987" s="41"/>
      <c r="B19987" s="36"/>
      <c r="C19987" s="52"/>
      <c r="D19987" s="42"/>
      <c r="E19987" s="46"/>
      <c r="F19987" s="36"/>
      <c r="G19987" s="45"/>
    </row>
    <row r="19988" spans="1:7" s="12" customFormat="1">
      <c r="A19988" s="41"/>
      <c r="B19988" s="36"/>
      <c r="C19988" s="52"/>
      <c r="D19988" s="42"/>
      <c r="E19988" s="46"/>
      <c r="F19988" s="36"/>
      <c r="G19988" s="45"/>
    </row>
    <row r="19989" spans="1:7" s="12" customFormat="1">
      <c r="A19989" s="41"/>
      <c r="B19989" s="36"/>
      <c r="C19989" s="52"/>
      <c r="D19989" s="42"/>
      <c r="E19989" s="46"/>
      <c r="F19989" s="36"/>
      <c r="G19989" s="45"/>
    </row>
    <row r="19990" spans="1:7" s="12" customFormat="1">
      <c r="A19990" s="41"/>
      <c r="B19990" s="36"/>
      <c r="C19990" s="52"/>
      <c r="D19990" s="42"/>
      <c r="E19990" s="46"/>
      <c r="F19990" s="36"/>
      <c r="G19990" s="45"/>
    </row>
    <row r="19991" spans="1:7" s="12" customFormat="1">
      <c r="A19991" s="41"/>
      <c r="B19991" s="36"/>
      <c r="C19991" s="52"/>
      <c r="D19991" s="42"/>
      <c r="E19991" s="46"/>
      <c r="F19991" s="36"/>
      <c r="G19991" s="45"/>
    </row>
    <row r="19992" spans="1:7" s="12" customFormat="1">
      <c r="A19992" s="41"/>
      <c r="B19992" s="36"/>
      <c r="C19992" s="52"/>
      <c r="D19992" s="42"/>
      <c r="E19992" s="46"/>
      <c r="F19992" s="36"/>
      <c r="G19992" s="45"/>
    </row>
    <row r="19993" spans="1:7" s="12" customFormat="1">
      <c r="A19993" s="41"/>
      <c r="B19993" s="36"/>
      <c r="C19993" s="52"/>
      <c r="D19993" s="42"/>
      <c r="E19993" s="46"/>
      <c r="F19993" s="36"/>
      <c r="G19993" s="45"/>
    </row>
    <row r="19994" spans="1:7" s="12" customFormat="1">
      <c r="A19994" s="41"/>
      <c r="B19994" s="36"/>
      <c r="C19994" s="52"/>
      <c r="D19994" s="42"/>
      <c r="E19994" s="46"/>
      <c r="F19994" s="36"/>
      <c r="G19994" s="45"/>
    </row>
    <row r="19995" spans="1:7" s="12" customFormat="1">
      <c r="A19995" s="41"/>
      <c r="B19995" s="36"/>
      <c r="C19995" s="52"/>
      <c r="D19995" s="42"/>
      <c r="E19995" s="46"/>
      <c r="F19995" s="36"/>
      <c r="G19995" s="45"/>
    </row>
    <row r="19996" spans="1:7" s="12" customFormat="1">
      <c r="A19996" s="41"/>
      <c r="B19996" s="36"/>
      <c r="C19996" s="52"/>
      <c r="D19996" s="42"/>
      <c r="E19996" s="46"/>
      <c r="F19996" s="36"/>
      <c r="G19996" s="45"/>
    </row>
    <row r="19997" spans="1:7" s="12" customFormat="1">
      <c r="A19997" s="41"/>
      <c r="B19997" s="36"/>
      <c r="C19997" s="52"/>
      <c r="D19997" s="42"/>
      <c r="E19997" s="46"/>
      <c r="F19997" s="36"/>
      <c r="G19997" s="45"/>
    </row>
    <row r="19998" spans="1:7" s="12" customFormat="1">
      <c r="A19998" s="41"/>
      <c r="B19998" s="36"/>
      <c r="C19998" s="52"/>
      <c r="D19998" s="42"/>
      <c r="E19998" s="46"/>
      <c r="F19998" s="36"/>
      <c r="G19998" s="45"/>
    </row>
    <row r="19999" spans="1:7" s="12" customFormat="1">
      <c r="A19999" s="41"/>
      <c r="B19999" s="36"/>
      <c r="C19999" s="52"/>
      <c r="D19999" s="42"/>
      <c r="E19999" s="46"/>
      <c r="F19999" s="36"/>
      <c r="G19999" s="45"/>
    </row>
    <row r="20000" spans="1:7" s="12" customFormat="1">
      <c r="A20000" s="41"/>
      <c r="B20000" s="36"/>
      <c r="C20000" s="52"/>
      <c r="D20000" s="42"/>
      <c r="E20000" s="46"/>
      <c r="F20000" s="36"/>
      <c r="G20000" s="45"/>
    </row>
    <row r="20001" spans="1:7" s="12" customFormat="1">
      <c r="A20001" s="41"/>
      <c r="B20001" s="36"/>
      <c r="C20001" s="52"/>
      <c r="D20001" s="42"/>
      <c r="E20001" s="46"/>
      <c r="F20001" s="36"/>
      <c r="G20001" s="45"/>
    </row>
    <row r="20002" spans="1:7" s="12" customFormat="1">
      <c r="A20002" s="41"/>
      <c r="B20002" s="36"/>
      <c r="C20002" s="52"/>
      <c r="D20002" s="42"/>
      <c r="E20002" s="46"/>
      <c r="F20002" s="36"/>
      <c r="G20002" s="45"/>
    </row>
    <row r="20003" spans="1:7" s="12" customFormat="1">
      <c r="A20003" s="41"/>
      <c r="B20003" s="36"/>
      <c r="C20003" s="52"/>
      <c r="D20003" s="42"/>
      <c r="E20003" s="46"/>
      <c r="F20003" s="36"/>
      <c r="G20003" s="45"/>
    </row>
    <row r="20004" spans="1:7" s="12" customFormat="1">
      <c r="A20004" s="41"/>
      <c r="B20004" s="36"/>
      <c r="C20004" s="52"/>
      <c r="D20004" s="42"/>
      <c r="E20004" s="46"/>
      <c r="F20004" s="36"/>
      <c r="G20004" s="45"/>
    </row>
    <row r="20005" spans="1:7" s="12" customFormat="1">
      <c r="A20005" s="41"/>
      <c r="B20005" s="36"/>
      <c r="C20005" s="52"/>
      <c r="D20005" s="42"/>
      <c r="E20005" s="46"/>
      <c r="F20005" s="36"/>
      <c r="G20005" s="45"/>
    </row>
    <row r="20006" spans="1:7" s="12" customFormat="1">
      <c r="A20006" s="41"/>
      <c r="B20006" s="36"/>
      <c r="C20006" s="52"/>
      <c r="D20006" s="42"/>
      <c r="E20006" s="46"/>
      <c r="F20006" s="36"/>
      <c r="G20006" s="45"/>
    </row>
    <row r="20007" spans="1:7" s="12" customFormat="1">
      <c r="A20007" s="41"/>
      <c r="B20007" s="36"/>
      <c r="C20007" s="52"/>
      <c r="D20007" s="42"/>
      <c r="E20007" s="46"/>
      <c r="F20007" s="36"/>
      <c r="G20007" s="45"/>
    </row>
    <row r="20008" spans="1:7" s="12" customFormat="1">
      <c r="A20008" s="41"/>
      <c r="B20008" s="36"/>
      <c r="C20008" s="52"/>
      <c r="D20008" s="42"/>
      <c r="E20008" s="46"/>
      <c r="F20008" s="36"/>
      <c r="G20008" s="45"/>
    </row>
    <row r="20009" spans="1:7" s="12" customFormat="1">
      <c r="A20009" s="41"/>
      <c r="B20009" s="36"/>
      <c r="C20009" s="52"/>
      <c r="D20009" s="42"/>
      <c r="E20009" s="46"/>
      <c r="F20009" s="36"/>
      <c r="G20009" s="45"/>
    </row>
    <row r="20010" spans="1:7" s="12" customFormat="1">
      <c r="A20010" s="41"/>
      <c r="B20010" s="36"/>
      <c r="C20010" s="52"/>
      <c r="D20010" s="42"/>
      <c r="E20010" s="46"/>
      <c r="F20010" s="36"/>
      <c r="G20010" s="45"/>
    </row>
    <row r="20011" spans="1:7" s="12" customFormat="1">
      <c r="A20011" s="41"/>
      <c r="B20011" s="36"/>
      <c r="C20011" s="52"/>
      <c r="D20011" s="42"/>
      <c r="E20011" s="46"/>
      <c r="F20011" s="36"/>
      <c r="G20011" s="45"/>
    </row>
    <row r="20012" spans="1:7" s="12" customFormat="1">
      <c r="A20012" s="41"/>
      <c r="B20012" s="36"/>
      <c r="C20012" s="52"/>
      <c r="D20012" s="42"/>
      <c r="E20012" s="46"/>
      <c r="F20012" s="36"/>
      <c r="G20012" s="45"/>
    </row>
    <row r="20013" spans="1:7" s="12" customFormat="1">
      <c r="A20013" s="41"/>
      <c r="B20013" s="36"/>
      <c r="C20013" s="52"/>
      <c r="D20013" s="42"/>
      <c r="E20013" s="46"/>
      <c r="F20013" s="36"/>
      <c r="G20013" s="45"/>
    </row>
    <row r="20014" spans="1:7" s="12" customFormat="1">
      <c r="A20014" s="41"/>
      <c r="B20014" s="36"/>
      <c r="C20014" s="52"/>
      <c r="D20014" s="42"/>
      <c r="E20014" s="46"/>
      <c r="F20014" s="36"/>
      <c r="G20014" s="45"/>
    </row>
    <row r="20015" spans="1:7" s="12" customFormat="1">
      <c r="A20015" s="41"/>
      <c r="B20015" s="36"/>
      <c r="C20015" s="52"/>
      <c r="D20015" s="42"/>
      <c r="E20015" s="46"/>
      <c r="F20015" s="36"/>
      <c r="G20015" s="45"/>
    </row>
    <row r="20016" spans="1:7" s="12" customFormat="1">
      <c r="A20016" s="41"/>
      <c r="B20016" s="36"/>
      <c r="C20016" s="52"/>
      <c r="D20016" s="42"/>
      <c r="E20016" s="46"/>
      <c r="F20016" s="36"/>
      <c r="G20016" s="45"/>
    </row>
    <row r="20017" spans="1:7" s="12" customFormat="1">
      <c r="A20017" s="41"/>
      <c r="B20017" s="36"/>
      <c r="C20017" s="52"/>
      <c r="D20017" s="42"/>
      <c r="E20017" s="46"/>
      <c r="F20017" s="36"/>
      <c r="G20017" s="45"/>
    </row>
    <row r="20018" spans="1:7" s="12" customFormat="1">
      <c r="A20018" s="41"/>
      <c r="B20018" s="36"/>
      <c r="C20018" s="52"/>
      <c r="D20018" s="42"/>
      <c r="E20018" s="46"/>
      <c r="F20018" s="36"/>
      <c r="G20018" s="45"/>
    </row>
    <row r="20019" spans="1:7" s="12" customFormat="1">
      <c r="A20019" s="41"/>
      <c r="B20019" s="36"/>
      <c r="C20019" s="52"/>
      <c r="D20019" s="42"/>
      <c r="E20019" s="46"/>
      <c r="F20019" s="36"/>
      <c r="G20019" s="45"/>
    </row>
    <row r="20020" spans="1:7" s="12" customFormat="1">
      <c r="A20020" s="41"/>
      <c r="B20020" s="36"/>
      <c r="C20020" s="52"/>
      <c r="D20020" s="42"/>
      <c r="E20020" s="46"/>
      <c r="F20020" s="36"/>
      <c r="G20020" s="45"/>
    </row>
    <row r="20021" spans="1:7" s="12" customFormat="1">
      <c r="A20021" s="41"/>
      <c r="B20021" s="36"/>
      <c r="C20021" s="52"/>
      <c r="D20021" s="42"/>
      <c r="E20021" s="46"/>
      <c r="F20021" s="36"/>
      <c r="G20021" s="45"/>
    </row>
    <row r="20022" spans="1:7" s="12" customFormat="1">
      <c r="A20022" s="41"/>
      <c r="B20022" s="36"/>
      <c r="C20022" s="52"/>
      <c r="D20022" s="42"/>
      <c r="E20022" s="46"/>
      <c r="F20022" s="36"/>
      <c r="G20022" s="45"/>
    </row>
    <row r="20023" spans="1:7" s="12" customFormat="1">
      <c r="A20023" s="41"/>
      <c r="B20023" s="36"/>
      <c r="C20023" s="52"/>
      <c r="D20023" s="42"/>
      <c r="E20023" s="46"/>
      <c r="F20023" s="36"/>
      <c r="G20023" s="45"/>
    </row>
    <row r="20024" spans="1:7" s="12" customFormat="1">
      <c r="A20024" s="41"/>
      <c r="B20024" s="36"/>
      <c r="C20024" s="52"/>
      <c r="D20024" s="42"/>
      <c r="E20024" s="46"/>
      <c r="F20024" s="36"/>
      <c r="G20024" s="45"/>
    </row>
    <row r="20025" spans="1:7" s="12" customFormat="1">
      <c r="A20025" s="41"/>
      <c r="B20025" s="36"/>
      <c r="C20025" s="52"/>
      <c r="D20025" s="42"/>
      <c r="E20025" s="46"/>
      <c r="F20025" s="36"/>
      <c r="G20025" s="45"/>
    </row>
    <row r="20026" spans="1:7" s="12" customFormat="1">
      <c r="A20026" s="41"/>
      <c r="B20026" s="36"/>
      <c r="C20026" s="52"/>
      <c r="D20026" s="42"/>
      <c r="E20026" s="46"/>
      <c r="F20026" s="36"/>
      <c r="G20026" s="45"/>
    </row>
    <row r="20027" spans="1:7" s="12" customFormat="1">
      <c r="A20027" s="41"/>
      <c r="B20027" s="36"/>
      <c r="C20027" s="52"/>
      <c r="D20027" s="42"/>
      <c r="E20027" s="46"/>
      <c r="F20027" s="36"/>
      <c r="G20027" s="45"/>
    </row>
    <row r="20028" spans="1:7" s="12" customFormat="1">
      <c r="A20028" s="41"/>
      <c r="B20028" s="36"/>
      <c r="C20028" s="52"/>
      <c r="D20028" s="42"/>
      <c r="E20028" s="46"/>
      <c r="F20028" s="36"/>
      <c r="G20028" s="45"/>
    </row>
    <row r="20029" spans="1:7" s="12" customFormat="1">
      <c r="A20029" s="41"/>
      <c r="B20029" s="36"/>
      <c r="C20029" s="52"/>
      <c r="D20029" s="42"/>
      <c r="E20029" s="46"/>
      <c r="F20029" s="36"/>
      <c r="G20029" s="45"/>
    </row>
    <row r="20030" spans="1:7" s="12" customFormat="1">
      <c r="A20030" s="41"/>
      <c r="B20030" s="36"/>
      <c r="C20030" s="52"/>
      <c r="D20030" s="42"/>
      <c r="E20030" s="46"/>
      <c r="F20030" s="36"/>
      <c r="G20030" s="45"/>
    </row>
    <row r="20031" spans="1:7" s="12" customFormat="1">
      <c r="A20031" s="41"/>
      <c r="B20031" s="36"/>
      <c r="C20031" s="52"/>
      <c r="D20031" s="42"/>
      <c r="E20031" s="46"/>
      <c r="F20031" s="36"/>
      <c r="G20031" s="45"/>
    </row>
    <row r="20032" spans="1:7" s="12" customFormat="1">
      <c r="A20032" s="41"/>
      <c r="B20032" s="36"/>
      <c r="C20032" s="52"/>
      <c r="D20032" s="42"/>
      <c r="E20032" s="46"/>
      <c r="F20032" s="36"/>
      <c r="G20032" s="45"/>
    </row>
    <row r="20033" spans="1:7" s="12" customFormat="1">
      <c r="A20033" s="41"/>
      <c r="B20033" s="36"/>
      <c r="C20033" s="52"/>
      <c r="D20033" s="42"/>
      <c r="E20033" s="46"/>
      <c r="F20033" s="36"/>
      <c r="G20033" s="45"/>
    </row>
    <row r="20034" spans="1:7" s="12" customFormat="1">
      <c r="A20034" s="41"/>
      <c r="B20034" s="36"/>
      <c r="C20034" s="52"/>
      <c r="D20034" s="42"/>
      <c r="E20034" s="46"/>
      <c r="F20034" s="36"/>
      <c r="G20034" s="45"/>
    </row>
    <row r="20035" spans="1:7" s="12" customFormat="1">
      <c r="A20035" s="41"/>
      <c r="B20035" s="36"/>
      <c r="C20035" s="52"/>
      <c r="D20035" s="42"/>
      <c r="E20035" s="46"/>
      <c r="F20035" s="36"/>
      <c r="G20035" s="45"/>
    </row>
    <row r="20036" spans="1:7" s="12" customFormat="1">
      <c r="A20036" s="41"/>
      <c r="B20036" s="36"/>
      <c r="C20036" s="52"/>
      <c r="D20036" s="42"/>
      <c r="E20036" s="46"/>
      <c r="F20036" s="36"/>
      <c r="G20036" s="45"/>
    </row>
    <row r="20037" spans="1:7" s="12" customFormat="1">
      <c r="A20037" s="41"/>
      <c r="B20037" s="36"/>
      <c r="C20037" s="52"/>
      <c r="D20037" s="42"/>
      <c r="E20037" s="46"/>
      <c r="F20037" s="36"/>
      <c r="G20037" s="45"/>
    </row>
    <row r="20038" spans="1:7" s="12" customFormat="1">
      <c r="A20038" s="41"/>
      <c r="B20038" s="36"/>
      <c r="C20038" s="52"/>
      <c r="D20038" s="42"/>
      <c r="E20038" s="46"/>
      <c r="F20038" s="36"/>
      <c r="G20038" s="45"/>
    </row>
    <row r="20039" spans="1:7" s="12" customFormat="1">
      <c r="A20039" s="41"/>
      <c r="B20039" s="36"/>
      <c r="C20039" s="52"/>
      <c r="D20039" s="42"/>
      <c r="E20039" s="46"/>
      <c r="F20039" s="36"/>
      <c r="G20039" s="45"/>
    </row>
    <row r="20040" spans="1:7" s="12" customFormat="1">
      <c r="A20040" s="41"/>
      <c r="B20040" s="36"/>
      <c r="C20040" s="52"/>
      <c r="D20040" s="42"/>
      <c r="E20040" s="46"/>
      <c r="F20040" s="36"/>
      <c r="G20040" s="45"/>
    </row>
    <row r="20041" spans="1:7" s="12" customFormat="1">
      <c r="A20041" s="41"/>
      <c r="B20041" s="36"/>
      <c r="C20041" s="52"/>
      <c r="D20041" s="42"/>
      <c r="E20041" s="46"/>
      <c r="F20041" s="36"/>
      <c r="G20041" s="45"/>
    </row>
    <row r="20042" spans="1:7" s="12" customFormat="1">
      <c r="A20042" s="41"/>
      <c r="B20042" s="36"/>
      <c r="C20042" s="52"/>
      <c r="D20042" s="42"/>
      <c r="E20042" s="46"/>
      <c r="F20042" s="36"/>
      <c r="G20042" s="45"/>
    </row>
    <row r="20043" spans="1:7" s="12" customFormat="1">
      <c r="A20043" s="41"/>
      <c r="B20043" s="36"/>
      <c r="C20043" s="52"/>
      <c r="D20043" s="42"/>
      <c r="E20043" s="46"/>
      <c r="F20043" s="36"/>
      <c r="G20043" s="45"/>
    </row>
    <row r="20044" spans="1:7" s="12" customFormat="1">
      <c r="A20044" s="41"/>
      <c r="B20044" s="36"/>
      <c r="C20044" s="52"/>
      <c r="D20044" s="42"/>
      <c r="E20044" s="46"/>
      <c r="F20044" s="36"/>
      <c r="G20044" s="45"/>
    </row>
    <row r="20045" spans="1:7" s="12" customFormat="1">
      <c r="A20045" s="41"/>
      <c r="B20045" s="36"/>
      <c r="C20045" s="52"/>
      <c r="D20045" s="42"/>
      <c r="E20045" s="46"/>
      <c r="F20045" s="36"/>
      <c r="G20045" s="45"/>
    </row>
    <row r="20046" spans="1:7" s="12" customFormat="1">
      <c r="A20046" s="41"/>
      <c r="B20046" s="36"/>
      <c r="C20046" s="52"/>
      <c r="D20046" s="42"/>
      <c r="E20046" s="46"/>
      <c r="F20046" s="36"/>
      <c r="G20046" s="45"/>
    </row>
    <row r="20047" spans="1:7" s="12" customFormat="1">
      <c r="A20047" s="41"/>
      <c r="B20047" s="36"/>
      <c r="C20047" s="52"/>
      <c r="D20047" s="42"/>
      <c r="E20047" s="46"/>
      <c r="F20047" s="36"/>
      <c r="G20047" s="45"/>
    </row>
    <row r="20048" spans="1:7" s="12" customFormat="1">
      <c r="A20048" s="41"/>
      <c r="B20048" s="36"/>
      <c r="C20048" s="52"/>
      <c r="D20048" s="42"/>
      <c r="E20048" s="46"/>
      <c r="F20048" s="36"/>
      <c r="G20048" s="45"/>
    </row>
    <row r="20049" spans="1:7" s="12" customFormat="1">
      <c r="A20049" s="41"/>
      <c r="B20049" s="36"/>
      <c r="C20049" s="52"/>
      <c r="D20049" s="42"/>
      <c r="E20049" s="46"/>
      <c r="F20049" s="36"/>
      <c r="G20049" s="45"/>
    </row>
    <row r="20050" spans="1:7" s="12" customFormat="1">
      <c r="A20050" s="41"/>
      <c r="B20050" s="36"/>
      <c r="C20050" s="52"/>
      <c r="D20050" s="42"/>
      <c r="E20050" s="46"/>
      <c r="F20050" s="36"/>
      <c r="G20050" s="45"/>
    </row>
    <row r="20051" spans="1:7" s="12" customFormat="1">
      <c r="A20051" s="41"/>
      <c r="B20051" s="36"/>
      <c r="C20051" s="52"/>
      <c r="D20051" s="42"/>
      <c r="E20051" s="46"/>
      <c r="F20051" s="36"/>
      <c r="G20051" s="45"/>
    </row>
    <row r="20052" spans="1:7" s="12" customFormat="1">
      <c r="A20052" s="41"/>
      <c r="B20052" s="36"/>
      <c r="C20052" s="52"/>
      <c r="D20052" s="42"/>
      <c r="E20052" s="46"/>
      <c r="F20052" s="36"/>
      <c r="G20052" s="45"/>
    </row>
    <row r="20053" spans="1:7" s="12" customFormat="1">
      <c r="A20053" s="41"/>
      <c r="B20053" s="36"/>
      <c r="C20053" s="52"/>
      <c r="D20053" s="42"/>
      <c r="E20053" s="46"/>
      <c r="F20053" s="36"/>
      <c r="G20053" s="45"/>
    </row>
    <row r="20054" spans="1:7" s="12" customFormat="1">
      <c r="A20054" s="41"/>
      <c r="B20054" s="36"/>
      <c r="C20054" s="52"/>
      <c r="D20054" s="42"/>
      <c r="E20054" s="46"/>
      <c r="F20054" s="36"/>
      <c r="G20054" s="45"/>
    </row>
    <row r="20055" spans="1:7">
      <c r="A20055" s="278" t="s">
        <v>0</v>
      </c>
      <c r="B20055" s="278"/>
      <c r="C20055" s="278"/>
      <c r="D20055" s="278"/>
      <c r="E20055" s="278"/>
      <c r="F20055" s="278"/>
      <c r="G20055" s="278"/>
    </row>
    <row r="20056" spans="1:7">
      <c r="A20056" s="279" t="s">
        <v>1</v>
      </c>
      <c r="B20056" s="279"/>
      <c r="C20056" s="279"/>
      <c r="D20056" s="279"/>
      <c r="E20056" s="279"/>
      <c r="F20056" s="279"/>
      <c r="G20056" s="279"/>
    </row>
    <row r="20057" spans="1:7" ht="30.75" customHeight="1">
      <c r="A20057" s="1" t="s">
        <v>2</v>
      </c>
      <c r="B20057" s="245"/>
      <c r="C20057" s="245"/>
      <c r="D20057" s="316" t="s">
        <v>1267</v>
      </c>
      <c r="E20057" s="316"/>
      <c r="F20057" s="316"/>
      <c r="G20057" s="316"/>
    </row>
    <row r="20058" spans="1:7" ht="30" customHeight="1">
      <c r="A20058" s="281" t="s">
        <v>3</v>
      </c>
      <c r="B20058" s="282"/>
      <c r="C20058" s="2" t="s">
        <v>4</v>
      </c>
      <c r="D20058" s="255" t="s">
        <v>5</v>
      </c>
      <c r="E20058" s="255" t="s">
        <v>6</v>
      </c>
      <c r="F20058" s="255" t="s">
        <v>7</v>
      </c>
      <c r="G20058" s="3" t="s">
        <v>8</v>
      </c>
    </row>
    <row r="20059" spans="1:7">
      <c r="A20059" s="255"/>
      <c r="B20059" s="255"/>
      <c r="C20059" s="2"/>
      <c r="D20059" s="72" t="s">
        <v>374</v>
      </c>
      <c r="E20059" s="255"/>
      <c r="F20059" s="255"/>
      <c r="G20059" s="3"/>
    </row>
    <row r="20060" spans="1:7" s="11" customFormat="1" ht="16.5" customHeight="1">
      <c r="A20060" s="285">
        <v>274</v>
      </c>
      <c r="B20060" s="285" t="s">
        <v>39</v>
      </c>
      <c r="C20060" s="283" t="s">
        <v>11</v>
      </c>
      <c r="D20060" s="287" t="s">
        <v>149</v>
      </c>
      <c r="E20060" s="253">
        <v>121</v>
      </c>
      <c r="F20060" s="240" t="s">
        <v>42</v>
      </c>
      <c r="G20060" s="9">
        <f>SUM(A20060*E20060/100)</f>
        <v>331.54</v>
      </c>
    </row>
    <row r="20061" spans="1:7" s="11" customFormat="1" ht="16.5" customHeight="1">
      <c r="A20061" s="286"/>
      <c r="B20061" s="286"/>
      <c r="C20061" s="284"/>
      <c r="D20061" s="288"/>
      <c r="E20061" s="293" t="s">
        <v>150</v>
      </c>
      <c r="F20061" s="294"/>
      <c r="G20061" s="295"/>
    </row>
    <row r="20062" spans="1:7" s="12" customFormat="1">
      <c r="A20062" s="285">
        <v>3627</v>
      </c>
      <c r="B20062" s="285" t="s">
        <v>39</v>
      </c>
      <c r="C20062" s="283" t="s">
        <v>15</v>
      </c>
      <c r="D20062" s="287" t="s">
        <v>305</v>
      </c>
      <c r="E20062" s="240">
        <v>226.38</v>
      </c>
      <c r="F20062" s="240" t="s">
        <v>52</v>
      </c>
      <c r="G20062" s="9">
        <f>SUM(A20062*E20062/100)</f>
        <v>8210.8026000000009</v>
      </c>
    </row>
    <row r="20063" spans="1:7" s="12" customFormat="1" ht="35.25" customHeight="1">
      <c r="A20063" s="286"/>
      <c r="B20063" s="286"/>
      <c r="C20063" s="284"/>
      <c r="D20063" s="288"/>
      <c r="E20063" s="289" t="s">
        <v>719</v>
      </c>
      <c r="F20063" s="290"/>
      <c r="G20063" s="291"/>
    </row>
    <row r="20064" spans="1:7" s="12" customFormat="1">
      <c r="A20064" s="285">
        <v>90000</v>
      </c>
      <c r="B20064" s="285" t="s">
        <v>10</v>
      </c>
      <c r="C20064" s="283" t="s">
        <v>18</v>
      </c>
      <c r="D20064" s="287" t="s">
        <v>1268</v>
      </c>
      <c r="E20064" s="240">
        <v>75.63</v>
      </c>
      <c r="F20064" s="240" t="s">
        <v>254</v>
      </c>
      <c r="G20064" s="9">
        <f>SUM(A20064*E20064/1000)</f>
        <v>6806.7</v>
      </c>
    </row>
    <row r="20065" spans="1:7" s="12" customFormat="1" ht="35.25" customHeight="1">
      <c r="A20065" s="286"/>
      <c r="B20065" s="286"/>
      <c r="C20065" s="284"/>
      <c r="D20065" s="288"/>
      <c r="E20065" s="289" t="s">
        <v>1269</v>
      </c>
      <c r="F20065" s="290"/>
      <c r="G20065" s="291"/>
    </row>
    <row r="20066" spans="1:7" s="12" customFormat="1">
      <c r="A20066" s="285">
        <v>43</v>
      </c>
      <c r="B20066" s="285" t="s">
        <v>10</v>
      </c>
      <c r="C20066" s="283" t="s">
        <v>21</v>
      </c>
      <c r="D20066" s="287" t="s">
        <v>1270</v>
      </c>
      <c r="E20066" s="240">
        <v>453.75</v>
      </c>
      <c r="F20066" s="240" t="s">
        <v>147</v>
      </c>
      <c r="G20066" s="9">
        <f>SUM(A20066*E20066/100)</f>
        <v>195.11250000000001</v>
      </c>
    </row>
    <row r="20067" spans="1:7" s="12" customFormat="1" ht="35.25" customHeight="1">
      <c r="A20067" s="286"/>
      <c r="B20067" s="286"/>
      <c r="C20067" s="284"/>
      <c r="D20067" s="288"/>
      <c r="E20067" s="289" t="s">
        <v>1271</v>
      </c>
      <c r="F20067" s="290"/>
      <c r="G20067" s="291"/>
    </row>
    <row r="20068" spans="1:7" s="22" customFormat="1">
      <c r="A20068" s="285">
        <v>64</v>
      </c>
      <c r="B20068" s="285" t="s">
        <v>10</v>
      </c>
      <c r="C20068" s="283" t="s">
        <v>25</v>
      </c>
      <c r="D20068" s="287" t="s">
        <v>200</v>
      </c>
      <c r="E20068" s="252">
        <v>1285.6300000000001</v>
      </c>
      <c r="F20068" s="230" t="s">
        <v>147</v>
      </c>
      <c r="G20068" s="168">
        <f>SUM(A20068*E20068/100)</f>
        <v>822.80320000000006</v>
      </c>
    </row>
    <row r="20069" spans="1:7" s="22" customFormat="1" ht="30.75" customHeight="1">
      <c r="A20069" s="286"/>
      <c r="B20069" s="286"/>
      <c r="C20069" s="284"/>
      <c r="D20069" s="288"/>
      <c r="E20069" s="289" t="s">
        <v>201</v>
      </c>
      <c r="F20069" s="290"/>
      <c r="G20069" s="291"/>
    </row>
    <row r="20070" spans="1:7" s="11" customFormat="1">
      <c r="A20070" s="285">
        <v>261</v>
      </c>
      <c r="B20070" s="285" t="s">
        <v>39</v>
      </c>
      <c r="C20070" s="283" t="s">
        <v>29</v>
      </c>
      <c r="D20070" s="287" t="s">
        <v>1272</v>
      </c>
      <c r="E20070" s="253">
        <v>1306.8</v>
      </c>
      <c r="F20070" s="240" t="s">
        <v>42</v>
      </c>
      <c r="G20070" s="9">
        <f>SUM(A20070*E20070/100)</f>
        <v>3410.748</v>
      </c>
    </row>
    <row r="20071" spans="1:7" s="11" customFormat="1" ht="40.5" customHeight="1">
      <c r="A20071" s="286"/>
      <c r="B20071" s="286"/>
      <c r="C20071" s="284"/>
      <c r="D20071" s="288"/>
      <c r="E20071" s="293" t="s">
        <v>714</v>
      </c>
      <c r="F20071" s="294"/>
      <c r="G20071" s="295"/>
    </row>
    <row r="20072" spans="1:7" s="10" customFormat="1" ht="15" customHeight="1">
      <c r="A20072" s="285">
        <v>97</v>
      </c>
      <c r="B20072" s="285" t="s">
        <v>10</v>
      </c>
      <c r="C20072" s="283" t="s">
        <v>33</v>
      </c>
      <c r="D20072" s="299" t="s">
        <v>30</v>
      </c>
      <c r="E20072" s="253">
        <v>337</v>
      </c>
      <c r="F20072" s="240" t="s">
        <v>31</v>
      </c>
      <c r="G20072" s="9">
        <f>SUM(A20072*E20072)</f>
        <v>32689</v>
      </c>
    </row>
    <row r="20073" spans="1:7" s="10" customFormat="1" ht="169.5" customHeight="1">
      <c r="A20073" s="286"/>
      <c r="B20073" s="286"/>
      <c r="C20073" s="284"/>
      <c r="D20073" s="300"/>
      <c r="E20073" s="301" t="s">
        <v>32</v>
      </c>
      <c r="F20073" s="302"/>
      <c r="G20073" s="303"/>
    </row>
    <row r="20074" spans="1:7" ht="15" customHeight="1">
      <c r="A20074" s="304">
        <v>3.9</v>
      </c>
      <c r="B20074" s="285" t="s">
        <v>24</v>
      </c>
      <c r="C20074" s="283" t="s">
        <v>36</v>
      </c>
      <c r="D20074" s="299" t="s">
        <v>26</v>
      </c>
      <c r="E20074" s="253">
        <v>5001.7</v>
      </c>
      <c r="F20074" s="240" t="s">
        <v>27</v>
      </c>
      <c r="G20074" s="9">
        <f>SUM(A20074*E20074)</f>
        <v>19506.629999999997</v>
      </c>
    </row>
    <row r="20075" spans="1:7" ht="63" customHeight="1">
      <c r="A20075" s="305"/>
      <c r="B20075" s="286"/>
      <c r="C20075" s="284"/>
      <c r="D20075" s="300"/>
      <c r="E20075" s="289" t="s">
        <v>28</v>
      </c>
      <c r="F20075" s="290"/>
      <c r="G20075" s="291"/>
    </row>
    <row r="20076" spans="1:7">
      <c r="A20076" s="283">
        <v>130</v>
      </c>
      <c r="B20076" s="283" t="s">
        <v>39</v>
      </c>
      <c r="C20076" s="285" t="s">
        <v>40</v>
      </c>
      <c r="D20076" s="287" t="s">
        <v>1273</v>
      </c>
      <c r="E20076" s="253">
        <v>778.09</v>
      </c>
      <c r="F20076" s="240" t="s">
        <v>42</v>
      </c>
      <c r="G20076" s="9">
        <f>SUM(A20076*E20076/100)</f>
        <v>1011.5169999999999</v>
      </c>
    </row>
    <row r="20077" spans="1:7" ht="38.25" customHeight="1">
      <c r="A20077" s="284"/>
      <c r="B20077" s="284"/>
      <c r="C20077" s="286"/>
      <c r="D20077" s="288"/>
      <c r="E20077" s="289" t="s">
        <v>1274</v>
      </c>
      <c r="F20077" s="290"/>
      <c r="G20077" s="291"/>
    </row>
    <row r="20078" spans="1:7" ht="17.25" customHeight="1">
      <c r="A20078" s="283">
        <v>566</v>
      </c>
      <c r="B20078" s="283" t="s">
        <v>10</v>
      </c>
      <c r="C20078" s="285" t="s">
        <v>44</v>
      </c>
      <c r="D20078" s="287" t="s">
        <v>204</v>
      </c>
      <c r="E20078" s="253">
        <v>12346.65</v>
      </c>
      <c r="F20078" s="240" t="s">
        <v>13</v>
      </c>
      <c r="G20078" s="9">
        <f>SUM(A20078*E20078/100)</f>
        <v>69882.03899999999</v>
      </c>
    </row>
    <row r="20079" spans="1:7" ht="27" customHeight="1">
      <c r="A20079" s="284"/>
      <c r="B20079" s="284"/>
      <c r="C20079" s="286"/>
      <c r="D20079" s="288"/>
      <c r="E20079" s="289" t="s">
        <v>205</v>
      </c>
      <c r="F20079" s="290"/>
      <c r="G20079" s="291"/>
    </row>
    <row r="20080" spans="1:7" s="11" customFormat="1" ht="15" customHeight="1">
      <c r="A20080" s="285">
        <v>1467</v>
      </c>
      <c r="B20080" s="285" t="s">
        <v>39</v>
      </c>
      <c r="C20080" s="283" t="s">
        <v>47</v>
      </c>
      <c r="D20080" s="287" t="s">
        <v>41</v>
      </c>
      <c r="E20080" s="253">
        <v>2206.6</v>
      </c>
      <c r="F20080" s="240" t="s">
        <v>42</v>
      </c>
      <c r="G20080" s="9">
        <f>SUM(A20080*E20080/100)</f>
        <v>32370.821999999996</v>
      </c>
    </row>
    <row r="20081" spans="1:7" s="11" customFormat="1" ht="42" customHeight="1">
      <c r="A20081" s="286"/>
      <c r="B20081" s="286"/>
      <c r="C20081" s="284"/>
      <c r="D20081" s="288"/>
      <c r="E20081" s="293" t="s">
        <v>43</v>
      </c>
      <c r="F20081" s="294"/>
      <c r="G20081" s="295"/>
    </row>
    <row r="20082" spans="1:7" s="11" customFormat="1" ht="15" customHeight="1">
      <c r="A20082" s="285">
        <v>1467</v>
      </c>
      <c r="B20082" s="285" t="s">
        <v>39</v>
      </c>
      <c r="C20082" s="283" t="s">
        <v>50</v>
      </c>
      <c r="D20082" s="287" t="s">
        <v>45</v>
      </c>
      <c r="E20082" s="240">
        <v>2197.52</v>
      </c>
      <c r="F20082" s="240" t="s">
        <v>42</v>
      </c>
      <c r="G20082" s="9">
        <f>SUM(A20082*E20082/100)</f>
        <v>32237.618399999999</v>
      </c>
    </row>
    <row r="20083" spans="1:7" s="11" customFormat="1" ht="38.25" customHeight="1">
      <c r="A20083" s="286"/>
      <c r="B20083" s="286"/>
      <c r="C20083" s="284"/>
      <c r="D20083" s="288"/>
      <c r="E20083" s="293" t="s">
        <v>46</v>
      </c>
      <c r="F20083" s="294"/>
      <c r="G20083" s="295"/>
    </row>
    <row r="20084" spans="1:7" s="12" customFormat="1">
      <c r="A20084" s="285">
        <v>274</v>
      </c>
      <c r="B20084" s="285" t="s">
        <v>39</v>
      </c>
      <c r="C20084" s="283" t="s">
        <v>54</v>
      </c>
      <c r="D20084" s="287" t="s">
        <v>151</v>
      </c>
      <c r="E20084" s="253">
        <v>660</v>
      </c>
      <c r="F20084" s="240" t="s">
        <v>42</v>
      </c>
      <c r="G20084" s="9">
        <f>SUM(A20084*E20084/100)</f>
        <v>1808.4</v>
      </c>
    </row>
    <row r="20085" spans="1:7" s="12" customFormat="1" ht="44.25" customHeight="1">
      <c r="A20085" s="286"/>
      <c r="B20085" s="286"/>
      <c r="C20085" s="284"/>
      <c r="D20085" s="288"/>
      <c r="E20085" s="293" t="s">
        <v>152</v>
      </c>
      <c r="F20085" s="294"/>
      <c r="G20085" s="295"/>
    </row>
    <row r="20086" spans="1:7">
      <c r="A20086" s="285">
        <v>274</v>
      </c>
      <c r="B20086" s="285" t="s">
        <v>39</v>
      </c>
      <c r="C20086" s="283" t="s">
        <v>57</v>
      </c>
      <c r="D20086" s="287" t="s">
        <v>720</v>
      </c>
      <c r="E20086" s="253">
        <v>3015.76</v>
      </c>
      <c r="F20086" s="240" t="s">
        <v>42</v>
      </c>
      <c r="G20086" s="9">
        <f>SUM(A20086*E20086/100)</f>
        <v>8263.1824000000015</v>
      </c>
    </row>
    <row r="20087" spans="1:7" ht="33" customHeight="1">
      <c r="A20087" s="286"/>
      <c r="B20087" s="286"/>
      <c r="C20087" s="284"/>
      <c r="D20087" s="288"/>
      <c r="E20087" s="289" t="s">
        <v>721</v>
      </c>
      <c r="F20087" s="290"/>
      <c r="G20087" s="291"/>
    </row>
    <row r="20088" spans="1:7">
      <c r="A20088" s="285">
        <v>31</v>
      </c>
      <c r="B20088" s="285" t="s">
        <v>39</v>
      </c>
      <c r="C20088" s="283" t="s">
        <v>60</v>
      </c>
      <c r="D20088" s="287" t="s">
        <v>307</v>
      </c>
      <c r="E20088" s="253">
        <v>1778.5</v>
      </c>
      <c r="F20088" s="240" t="s">
        <v>165</v>
      </c>
      <c r="G20088" s="8">
        <f>SUM(A20088*E20088)</f>
        <v>55133.5</v>
      </c>
    </row>
    <row r="20089" spans="1:7" ht="41.25" customHeight="1">
      <c r="A20089" s="286"/>
      <c r="B20089" s="286"/>
      <c r="C20089" s="284"/>
      <c r="D20089" s="288"/>
      <c r="E20089" s="289" t="s">
        <v>308</v>
      </c>
      <c r="F20089" s="290"/>
      <c r="G20089" s="291"/>
    </row>
    <row r="20090" spans="1:7" s="12" customFormat="1">
      <c r="A20090" s="285">
        <v>1741</v>
      </c>
      <c r="B20090" s="285" t="s">
        <v>39</v>
      </c>
      <c r="C20090" s="283" t="s">
        <v>63</v>
      </c>
      <c r="D20090" s="287" t="s">
        <v>167</v>
      </c>
      <c r="E20090" s="253">
        <v>442.75</v>
      </c>
      <c r="F20090" s="240" t="s">
        <v>52</v>
      </c>
      <c r="G20090" s="9">
        <f>SUM(A20090*E20090/100)</f>
        <v>7708.2775000000001</v>
      </c>
    </row>
    <row r="20091" spans="1:7" s="12" customFormat="1" ht="30.75" customHeight="1">
      <c r="A20091" s="286"/>
      <c r="B20091" s="286"/>
      <c r="C20091" s="284"/>
      <c r="D20091" s="288"/>
      <c r="E20091" s="289" t="s">
        <v>168</v>
      </c>
      <c r="F20091" s="290"/>
      <c r="G20091" s="291"/>
    </row>
    <row r="20092" spans="1:7">
      <c r="A20092" s="285">
        <v>3160</v>
      </c>
      <c r="B20092" s="285" t="s">
        <v>39</v>
      </c>
      <c r="C20092" s="283" t="s">
        <v>66</v>
      </c>
      <c r="D20092" s="287" t="s">
        <v>792</v>
      </c>
      <c r="E20092" s="253">
        <v>425.84</v>
      </c>
      <c r="F20092" s="240" t="s">
        <v>42</v>
      </c>
      <c r="G20092" s="8">
        <f>SUM(A20092*E20092/100)</f>
        <v>13456.544</v>
      </c>
    </row>
    <row r="20093" spans="1:7" ht="27" customHeight="1">
      <c r="A20093" s="286"/>
      <c r="B20093" s="286"/>
      <c r="C20093" s="284"/>
      <c r="D20093" s="288"/>
      <c r="E20093" s="289" t="s">
        <v>793</v>
      </c>
      <c r="F20093" s="290"/>
      <c r="G20093" s="291"/>
    </row>
    <row r="20094" spans="1:7">
      <c r="A20094" s="285">
        <v>4352</v>
      </c>
      <c r="B20094" s="285" t="s">
        <v>39</v>
      </c>
      <c r="C20094" s="283" t="s">
        <v>69</v>
      </c>
      <c r="D20094" s="323" t="s">
        <v>300</v>
      </c>
      <c r="E20094" s="252">
        <v>1043.9000000000001</v>
      </c>
      <c r="F20094" s="230" t="s">
        <v>42</v>
      </c>
      <c r="G20094" s="9">
        <f>SUM(A20094*E20094/100)</f>
        <v>45430.528000000006</v>
      </c>
    </row>
    <row r="20095" spans="1:7" ht="27" customHeight="1">
      <c r="A20095" s="286"/>
      <c r="B20095" s="286"/>
      <c r="C20095" s="284"/>
      <c r="D20095" s="288"/>
      <c r="E20095" s="289" t="s">
        <v>301</v>
      </c>
      <c r="F20095" s="290"/>
      <c r="G20095" s="291"/>
    </row>
    <row r="20096" spans="1:7">
      <c r="A20096" s="285">
        <v>772</v>
      </c>
      <c r="B20096" s="285" t="s">
        <v>39</v>
      </c>
      <c r="C20096" s="283" t="s">
        <v>73</v>
      </c>
      <c r="D20096" s="287" t="s">
        <v>170</v>
      </c>
      <c r="E20096" s="253">
        <v>1160.06</v>
      </c>
      <c r="F20096" s="240" t="s">
        <v>42</v>
      </c>
      <c r="G20096" s="8">
        <f>SUM(A20096*E20096/100)</f>
        <v>8955.6631999999991</v>
      </c>
    </row>
    <row r="20097" spans="1:7" ht="30.75" customHeight="1">
      <c r="A20097" s="286"/>
      <c r="B20097" s="286"/>
      <c r="C20097" s="284"/>
      <c r="D20097" s="288"/>
      <c r="E20097" s="289" t="s">
        <v>171</v>
      </c>
      <c r="F20097" s="290"/>
      <c r="G20097" s="291"/>
    </row>
    <row r="20098" spans="1:7">
      <c r="A20098" s="285">
        <v>389</v>
      </c>
      <c r="B20098" s="285" t="s">
        <v>39</v>
      </c>
      <c r="C20098" s="283" t="s">
        <v>208</v>
      </c>
      <c r="D20098" s="323" t="s">
        <v>764</v>
      </c>
      <c r="E20098" s="252">
        <v>674.6</v>
      </c>
      <c r="F20098" s="230" t="s">
        <v>42</v>
      </c>
      <c r="G20098" s="9">
        <f>SUM(A20098*E20098/100)</f>
        <v>2624.1940000000004</v>
      </c>
    </row>
    <row r="20099" spans="1:7" ht="46.5" customHeight="1">
      <c r="A20099" s="286"/>
      <c r="B20099" s="286"/>
      <c r="C20099" s="284"/>
      <c r="D20099" s="288"/>
      <c r="E20099" s="289" t="s">
        <v>765</v>
      </c>
      <c r="F20099" s="290"/>
      <c r="G20099" s="291"/>
    </row>
    <row r="20100" spans="1:7">
      <c r="A20100" s="283">
        <v>178</v>
      </c>
      <c r="B20100" s="283" t="s">
        <v>39</v>
      </c>
      <c r="C20100" s="285" t="s">
        <v>209</v>
      </c>
      <c r="D20100" s="287" t="s">
        <v>214</v>
      </c>
      <c r="E20100" s="253">
        <v>674.19</v>
      </c>
      <c r="F20100" s="240" t="s">
        <v>42</v>
      </c>
      <c r="G20100" s="9">
        <f>SUM(A20100*E20100/100)</f>
        <v>1200.0582000000002</v>
      </c>
    </row>
    <row r="20101" spans="1:7" ht="36" customHeight="1">
      <c r="A20101" s="284"/>
      <c r="B20101" s="284"/>
      <c r="C20101" s="286"/>
      <c r="D20101" s="288"/>
      <c r="E20101" s="289" t="s">
        <v>767</v>
      </c>
      <c r="F20101" s="290"/>
      <c r="G20101" s="291"/>
    </row>
    <row r="20102" spans="1:7" s="12" customFormat="1">
      <c r="A20102" s="285">
        <v>1762</v>
      </c>
      <c r="B20102" s="285" t="s">
        <v>39</v>
      </c>
      <c r="C20102" s="283" t="s">
        <v>210</v>
      </c>
      <c r="D20102" s="287" t="s">
        <v>206</v>
      </c>
      <c r="E20102" s="253">
        <v>859.9</v>
      </c>
      <c r="F20102" s="240" t="s">
        <v>52</v>
      </c>
      <c r="G20102" s="9">
        <f>SUM(A20102*E20102/100)</f>
        <v>15151.438</v>
      </c>
    </row>
    <row r="20103" spans="1:7" s="12" customFormat="1" ht="28.5" customHeight="1">
      <c r="A20103" s="286"/>
      <c r="B20103" s="286"/>
      <c r="C20103" s="284"/>
      <c r="D20103" s="288"/>
      <c r="E20103" s="289" t="s">
        <v>207</v>
      </c>
      <c r="F20103" s="290"/>
      <c r="G20103" s="291"/>
    </row>
    <row r="20104" spans="1:7" ht="51.75" customHeight="1">
      <c r="A20104" s="227"/>
      <c r="B20104" s="227"/>
      <c r="C20104" s="229" t="s">
        <v>213</v>
      </c>
      <c r="D20104" s="231" t="s">
        <v>153</v>
      </c>
      <c r="E20104" s="296"/>
      <c r="F20104" s="297"/>
      <c r="G20104" s="298"/>
    </row>
    <row r="20105" spans="1:7">
      <c r="A20105" s="283">
        <v>1633</v>
      </c>
      <c r="B20105" s="283" t="s">
        <v>39</v>
      </c>
      <c r="C20105" s="285" t="s">
        <v>154</v>
      </c>
      <c r="D20105" s="287" t="s">
        <v>158</v>
      </c>
      <c r="E20105" s="253">
        <v>3275.5</v>
      </c>
      <c r="F20105" s="240" t="s">
        <v>42</v>
      </c>
      <c r="G20105" s="9">
        <f>SUM(A20105*E20105/100)</f>
        <v>53488.915000000001</v>
      </c>
    </row>
    <row r="20106" spans="1:7" ht="30" customHeight="1">
      <c r="A20106" s="284"/>
      <c r="B20106" s="284"/>
      <c r="C20106" s="286"/>
      <c r="D20106" s="288"/>
      <c r="E20106" s="289" t="s">
        <v>159</v>
      </c>
      <c r="F20106" s="290"/>
      <c r="G20106" s="291"/>
    </row>
    <row r="20107" spans="1:7" s="157" customFormat="1">
      <c r="A20107" s="283">
        <v>1633</v>
      </c>
      <c r="B20107" s="283" t="s">
        <v>39</v>
      </c>
      <c r="C20107" s="285" t="s">
        <v>272</v>
      </c>
      <c r="D20107" s="287" t="s">
        <v>160</v>
      </c>
      <c r="E20107" s="253">
        <v>1887.4</v>
      </c>
      <c r="F20107" s="240" t="s">
        <v>42</v>
      </c>
      <c r="G20107" s="9">
        <f>SUM(A20107*E20107/100)</f>
        <v>30821.242000000002</v>
      </c>
    </row>
    <row r="20108" spans="1:7" s="157" customFormat="1" ht="38.25" customHeight="1">
      <c r="A20108" s="284"/>
      <c r="B20108" s="284"/>
      <c r="C20108" s="286"/>
      <c r="D20108" s="288"/>
      <c r="E20108" s="289" t="s">
        <v>161</v>
      </c>
      <c r="F20108" s="290"/>
      <c r="G20108" s="291"/>
    </row>
    <row r="20109" spans="1:7" ht="40.5" customHeight="1">
      <c r="A20109" s="243"/>
      <c r="B20109" s="244"/>
      <c r="C20109" s="2"/>
      <c r="D20109" s="62"/>
      <c r="E20109" s="255"/>
      <c r="F20109" s="15" t="s">
        <v>1275</v>
      </c>
      <c r="G20109" s="73" t="s">
        <v>1276</v>
      </c>
    </row>
    <row r="20110" spans="1:7" s="22" customFormat="1">
      <c r="B20110" s="35"/>
      <c r="C20110" s="36"/>
      <c r="D20110" s="37"/>
      <c r="E20110" s="36"/>
      <c r="F20110" s="45"/>
      <c r="G20110" s="36"/>
    </row>
    <row r="20111" spans="1:7" s="22" customFormat="1">
      <c r="B20111" s="35"/>
      <c r="C20111" s="36"/>
      <c r="D20111" s="37"/>
      <c r="E20111" s="36"/>
      <c r="F20111" s="45"/>
      <c r="G20111" s="36"/>
    </row>
    <row r="20112" spans="1:7" s="22" customFormat="1">
      <c r="B20112" s="35"/>
      <c r="C20112" s="36"/>
      <c r="D20112" s="37"/>
      <c r="E20112" s="36"/>
      <c r="F20112" s="45"/>
      <c r="G20112" s="36"/>
    </row>
    <row r="20113" spans="1:7" s="22" customFormat="1">
      <c r="B20113" s="35"/>
      <c r="C20113" s="36"/>
      <c r="D20113" s="37"/>
      <c r="E20113" s="36"/>
      <c r="F20113" s="45"/>
      <c r="G20113" s="36"/>
    </row>
    <row r="20114" spans="1:7" s="22" customFormat="1">
      <c r="B20114" s="35"/>
      <c r="C20114" s="36"/>
      <c r="D20114" s="37"/>
      <c r="E20114" s="36"/>
      <c r="F20114" s="45"/>
      <c r="G20114" s="36"/>
    </row>
    <row r="20115" spans="1:7" s="12" customFormat="1">
      <c r="A20115" s="34" t="s">
        <v>302</v>
      </c>
      <c r="B20115" s="35"/>
      <c r="C20115" s="36" t="s">
        <v>412</v>
      </c>
      <c r="D20115" s="37"/>
      <c r="E20115" s="36" t="s">
        <v>131</v>
      </c>
      <c r="F20115" s="45"/>
      <c r="G20115" s="36"/>
    </row>
    <row r="20116" spans="1:7" s="12" customFormat="1">
      <c r="A20116" s="41"/>
      <c r="B20116" s="36"/>
      <c r="C20116" s="36"/>
      <c r="D20116" s="42"/>
      <c r="E20116" s="36"/>
      <c r="F20116" s="65"/>
      <c r="G20116" s="66"/>
    </row>
    <row r="20117" spans="1:7" s="12" customFormat="1">
      <c r="A20117" s="41"/>
      <c r="B20117" s="36"/>
      <c r="C20117" s="36"/>
      <c r="D20117" s="42"/>
      <c r="E20117" s="38" t="s">
        <v>138</v>
      </c>
      <c r="F20117" s="67"/>
      <c r="G20117" s="67"/>
    </row>
    <row r="20118" spans="1:7" s="12" customFormat="1">
      <c r="A20118" s="41"/>
      <c r="B20118" s="36"/>
      <c r="C20118" s="36"/>
      <c r="D20118" s="42"/>
      <c r="E20118" s="36"/>
      <c r="F20118" s="36"/>
      <c r="G20118" s="45"/>
    </row>
    <row r="20119" spans="1:7" s="12" customFormat="1">
      <c r="A20119" s="41"/>
      <c r="B20119" s="36"/>
      <c r="C20119" s="36"/>
      <c r="D20119" s="42"/>
      <c r="E20119" s="36"/>
      <c r="F20119" s="36"/>
      <c r="G20119" s="45"/>
    </row>
    <row r="20120" spans="1:7" s="12" customFormat="1">
      <c r="A20120" s="41"/>
      <c r="B20120" s="36"/>
      <c r="C20120" s="36"/>
      <c r="D20120" s="42"/>
      <c r="E20120" s="36"/>
      <c r="F20120" s="36"/>
      <c r="G20120" s="45"/>
    </row>
    <row r="20121" spans="1:7" s="12" customFormat="1">
      <c r="A20121" s="41"/>
      <c r="B20121" s="36"/>
      <c r="C20121" s="36"/>
      <c r="D20121" s="42"/>
      <c r="E20121" s="36"/>
      <c r="F20121" s="36"/>
      <c r="G20121" s="45"/>
    </row>
    <row r="20122" spans="1:7" s="12" customFormat="1">
      <c r="A20122" s="41"/>
      <c r="B20122" s="36"/>
      <c r="C20122" s="36"/>
      <c r="D20122" s="42"/>
      <c r="E20122" s="36"/>
      <c r="F20122" s="36"/>
      <c r="G20122" s="45"/>
    </row>
    <row r="20123" spans="1:7" s="12" customFormat="1">
      <c r="A20123" s="41"/>
      <c r="B20123" s="36"/>
      <c r="C20123" s="36"/>
      <c r="D20123" s="42"/>
      <c r="E20123" s="46" t="s">
        <v>140</v>
      </c>
      <c r="F20123" s="36"/>
      <c r="G20123" s="45"/>
    </row>
    <row r="20124" spans="1:7" s="12" customFormat="1">
      <c r="A20124" s="37" t="s">
        <v>139</v>
      </c>
      <c r="B20124" s="36"/>
      <c r="C20124" s="36"/>
      <c r="D20124" s="42"/>
      <c r="E20124" s="46" t="s">
        <v>141</v>
      </c>
      <c r="F20124" s="36"/>
      <c r="G20124" s="45"/>
    </row>
    <row r="20125" spans="1:7" s="12" customFormat="1">
      <c r="A20125" s="41"/>
      <c r="B20125" s="36"/>
      <c r="C20125" s="36"/>
      <c r="D20125" s="42"/>
      <c r="E20125" s="46" t="s">
        <v>142</v>
      </c>
      <c r="F20125" s="36"/>
      <c r="G20125" s="45"/>
    </row>
    <row r="20126" spans="1:7" s="12" customFormat="1">
      <c r="A20126" s="41"/>
      <c r="B20126" s="36"/>
      <c r="C20126" s="52"/>
      <c r="D20126" s="42"/>
      <c r="E20126" s="46"/>
      <c r="F20126" s="36"/>
      <c r="G20126" s="45"/>
    </row>
    <row r="20127" spans="1:7" s="12" customFormat="1">
      <c r="A20127" s="41"/>
      <c r="B20127" s="36"/>
      <c r="C20127" s="52"/>
      <c r="D20127" s="42"/>
      <c r="E20127" s="46"/>
      <c r="F20127" s="36"/>
      <c r="G20127" s="45"/>
    </row>
    <row r="20128" spans="1:7" s="12" customFormat="1">
      <c r="A20128" s="41"/>
      <c r="B20128" s="36"/>
      <c r="C20128" s="52"/>
      <c r="D20128" s="42"/>
      <c r="E20128" s="46"/>
      <c r="F20128" s="36"/>
      <c r="G20128" s="45"/>
    </row>
    <row r="20129" spans="1:7" s="12" customFormat="1">
      <c r="A20129" s="41"/>
      <c r="B20129" s="36"/>
      <c r="C20129" s="52"/>
      <c r="D20129" s="42"/>
      <c r="E20129" s="46"/>
      <c r="F20129" s="36"/>
      <c r="G20129" s="45"/>
    </row>
    <row r="20130" spans="1:7" s="12" customFormat="1">
      <c r="A20130" s="41"/>
      <c r="B20130" s="36"/>
      <c r="C20130" s="52"/>
      <c r="D20130" s="42"/>
      <c r="E20130" s="46"/>
      <c r="F20130" s="36"/>
      <c r="G20130" s="45"/>
    </row>
    <row r="20131" spans="1:7" s="12" customFormat="1">
      <c r="A20131" s="41"/>
      <c r="B20131" s="36"/>
      <c r="C20131" s="52"/>
      <c r="D20131" s="42"/>
      <c r="E20131" s="46"/>
      <c r="F20131" s="36"/>
      <c r="G20131" s="45"/>
    </row>
    <row r="20132" spans="1:7" s="12" customFormat="1">
      <c r="A20132" s="41"/>
      <c r="B20132" s="36"/>
      <c r="C20132" s="52"/>
      <c r="D20132" s="42"/>
      <c r="E20132" s="46"/>
      <c r="F20132" s="36"/>
      <c r="G20132" s="45"/>
    </row>
    <row r="20133" spans="1:7" s="12" customFormat="1">
      <c r="A20133" s="41"/>
      <c r="B20133" s="36"/>
      <c r="C20133" s="52"/>
      <c r="D20133" s="42"/>
      <c r="E20133" s="46"/>
      <c r="F20133" s="36"/>
      <c r="G20133" s="45"/>
    </row>
    <row r="20134" spans="1:7" s="12" customFormat="1">
      <c r="A20134" s="41"/>
      <c r="B20134" s="36"/>
      <c r="C20134" s="52"/>
      <c r="D20134" s="42"/>
      <c r="E20134" s="46"/>
      <c r="F20134" s="36"/>
      <c r="G20134" s="45"/>
    </row>
    <row r="20135" spans="1:7" s="12" customFormat="1">
      <c r="A20135" s="41"/>
      <c r="B20135" s="36"/>
      <c r="C20135" s="52"/>
      <c r="D20135" s="42"/>
      <c r="E20135" s="46"/>
      <c r="F20135" s="36"/>
      <c r="G20135" s="45"/>
    </row>
    <row r="20136" spans="1:7" s="12" customFormat="1">
      <c r="A20136" s="41"/>
      <c r="B20136" s="36"/>
      <c r="C20136" s="52"/>
      <c r="D20136" s="42"/>
      <c r="E20136" s="46"/>
      <c r="F20136" s="36"/>
      <c r="G20136" s="45"/>
    </row>
    <row r="20137" spans="1:7" s="12" customFormat="1">
      <c r="A20137" s="41"/>
      <c r="B20137" s="36"/>
      <c r="C20137" s="52"/>
      <c r="D20137" s="42"/>
      <c r="E20137" s="46"/>
      <c r="F20137" s="36"/>
      <c r="G20137" s="45"/>
    </row>
    <row r="20138" spans="1:7" s="12" customFormat="1">
      <c r="A20138" s="41"/>
      <c r="B20138" s="36"/>
      <c r="C20138" s="52"/>
      <c r="D20138" s="42"/>
      <c r="E20138" s="46"/>
      <c r="F20138" s="36"/>
      <c r="G20138" s="45"/>
    </row>
    <row r="20139" spans="1:7" s="12" customFormat="1">
      <c r="A20139" s="41"/>
      <c r="B20139" s="36"/>
      <c r="C20139" s="52"/>
      <c r="D20139" s="42"/>
      <c r="E20139" s="46"/>
      <c r="F20139" s="36"/>
      <c r="G20139" s="45"/>
    </row>
    <row r="20140" spans="1:7" s="12" customFormat="1">
      <c r="A20140" s="41"/>
      <c r="B20140" s="36"/>
      <c r="C20140" s="52"/>
      <c r="D20140" s="42"/>
      <c r="E20140" s="46"/>
      <c r="F20140" s="36"/>
      <c r="G20140" s="45"/>
    </row>
    <row r="20141" spans="1:7" s="12" customFormat="1">
      <c r="A20141" s="41"/>
      <c r="B20141" s="36"/>
      <c r="C20141" s="52"/>
      <c r="D20141" s="42"/>
      <c r="E20141" s="46"/>
      <c r="F20141" s="36"/>
      <c r="G20141" s="45"/>
    </row>
    <row r="20142" spans="1:7" s="12" customFormat="1">
      <c r="A20142" s="41"/>
      <c r="B20142" s="36"/>
      <c r="C20142" s="52"/>
      <c r="D20142" s="42"/>
      <c r="E20142" s="46"/>
      <c r="F20142" s="36"/>
      <c r="G20142" s="45"/>
    </row>
    <row r="20143" spans="1:7" s="12" customFormat="1">
      <c r="A20143" s="41"/>
      <c r="B20143" s="36"/>
      <c r="C20143" s="52"/>
      <c r="D20143" s="42"/>
      <c r="E20143" s="46"/>
      <c r="F20143" s="36"/>
      <c r="G20143" s="45"/>
    </row>
    <row r="20144" spans="1:7" s="12" customFormat="1">
      <c r="A20144" s="41"/>
      <c r="B20144" s="36"/>
      <c r="C20144" s="52"/>
      <c r="D20144" s="42"/>
      <c r="E20144" s="46"/>
      <c r="F20144" s="36"/>
      <c r="G20144" s="45"/>
    </row>
    <row r="20145" spans="1:7" s="12" customFormat="1">
      <c r="A20145" s="41"/>
      <c r="B20145" s="36"/>
      <c r="C20145" s="52"/>
      <c r="D20145" s="42"/>
      <c r="E20145" s="46"/>
      <c r="F20145" s="36"/>
      <c r="G20145" s="45"/>
    </row>
    <row r="20146" spans="1:7" s="12" customFormat="1">
      <c r="A20146" s="41"/>
      <c r="B20146" s="36"/>
      <c r="C20146" s="52"/>
      <c r="D20146" s="42"/>
      <c r="E20146" s="46"/>
      <c r="F20146" s="36"/>
      <c r="G20146" s="45"/>
    </row>
    <row r="20147" spans="1:7" s="12" customFormat="1">
      <c r="A20147" s="41"/>
      <c r="B20147" s="36"/>
      <c r="C20147" s="52"/>
      <c r="D20147" s="42"/>
      <c r="E20147" s="46"/>
      <c r="F20147" s="36"/>
      <c r="G20147" s="45"/>
    </row>
    <row r="20148" spans="1:7" s="12" customFormat="1">
      <c r="A20148" s="41"/>
      <c r="B20148" s="36"/>
      <c r="C20148" s="52"/>
      <c r="D20148" s="42"/>
      <c r="E20148" s="46"/>
      <c r="F20148" s="36"/>
      <c r="G20148" s="45"/>
    </row>
    <row r="20149" spans="1:7" s="12" customFormat="1">
      <c r="A20149" s="41"/>
      <c r="B20149" s="36"/>
      <c r="C20149" s="52"/>
      <c r="D20149" s="42"/>
      <c r="E20149" s="46"/>
      <c r="F20149" s="36"/>
      <c r="G20149" s="45"/>
    </row>
    <row r="20150" spans="1:7" s="12" customFormat="1">
      <c r="A20150" s="41"/>
      <c r="B20150" s="36"/>
      <c r="C20150" s="52"/>
      <c r="D20150" s="42"/>
      <c r="E20150" s="46"/>
      <c r="F20150" s="36"/>
      <c r="G20150" s="45"/>
    </row>
    <row r="20151" spans="1:7" s="12" customFormat="1">
      <c r="A20151" s="41"/>
      <c r="B20151" s="36"/>
      <c r="C20151" s="52"/>
      <c r="D20151" s="42"/>
      <c r="E20151" s="46"/>
      <c r="F20151" s="36"/>
      <c r="G20151" s="45"/>
    </row>
    <row r="20152" spans="1:7" s="12" customFormat="1">
      <c r="A20152" s="41"/>
      <c r="B20152" s="36"/>
      <c r="C20152" s="52"/>
      <c r="D20152" s="42"/>
      <c r="E20152" s="46"/>
      <c r="F20152" s="36"/>
      <c r="G20152" s="45"/>
    </row>
    <row r="20153" spans="1:7" s="12" customFormat="1">
      <c r="A20153" s="41"/>
      <c r="B20153" s="36"/>
      <c r="C20153" s="52"/>
      <c r="D20153" s="42"/>
      <c r="E20153" s="46"/>
      <c r="F20153" s="36"/>
      <c r="G20153" s="45"/>
    </row>
    <row r="20154" spans="1:7" s="12" customFormat="1">
      <c r="A20154" s="41"/>
      <c r="B20154" s="36"/>
      <c r="C20154" s="52"/>
      <c r="D20154" s="42"/>
      <c r="E20154" s="46"/>
      <c r="F20154" s="36"/>
      <c r="G20154" s="45"/>
    </row>
    <row r="20155" spans="1:7" s="12" customFormat="1">
      <c r="A20155" s="41"/>
      <c r="B20155" s="36"/>
      <c r="C20155" s="52"/>
      <c r="D20155" s="42"/>
      <c r="E20155" s="46"/>
      <c r="F20155" s="36"/>
      <c r="G20155" s="45"/>
    </row>
    <row r="20156" spans="1:7" s="12" customFormat="1">
      <c r="A20156" s="41"/>
      <c r="B20156" s="36"/>
      <c r="C20156" s="52"/>
      <c r="D20156" s="42"/>
      <c r="E20156" s="46"/>
      <c r="F20156" s="36"/>
      <c r="G20156" s="45"/>
    </row>
    <row r="20157" spans="1:7" s="12" customFormat="1">
      <c r="A20157" s="41"/>
      <c r="B20157" s="36"/>
      <c r="C20157" s="52"/>
      <c r="D20157" s="42"/>
      <c r="E20157" s="46"/>
      <c r="F20157" s="36"/>
      <c r="G20157" s="45"/>
    </row>
    <row r="20158" spans="1:7" s="12" customFormat="1">
      <c r="A20158" s="41"/>
      <c r="B20158" s="36"/>
      <c r="C20158" s="52"/>
      <c r="D20158" s="42"/>
      <c r="E20158" s="46"/>
      <c r="F20158" s="36"/>
      <c r="G20158" s="45"/>
    </row>
    <row r="20159" spans="1:7" s="12" customFormat="1">
      <c r="A20159" s="41"/>
      <c r="B20159" s="36"/>
      <c r="C20159" s="52"/>
      <c r="D20159" s="42"/>
      <c r="E20159" s="46"/>
      <c r="F20159" s="36"/>
      <c r="G20159" s="45"/>
    </row>
    <row r="20160" spans="1:7" s="12" customFormat="1">
      <c r="A20160" s="41"/>
      <c r="B20160" s="36"/>
      <c r="C20160" s="52"/>
      <c r="D20160" s="42"/>
      <c r="E20160" s="46"/>
      <c r="F20160" s="36"/>
      <c r="G20160" s="45"/>
    </row>
    <row r="20161" spans="1:7" s="12" customFormat="1">
      <c r="A20161" s="41"/>
      <c r="B20161" s="36"/>
      <c r="C20161" s="52"/>
      <c r="D20161" s="42"/>
      <c r="E20161" s="46"/>
      <c r="F20161" s="36"/>
      <c r="G20161" s="45"/>
    </row>
    <row r="20162" spans="1:7" s="12" customFormat="1">
      <c r="A20162" s="41"/>
      <c r="B20162" s="36"/>
      <c r="C20162" s="52"/>
      <c r="D20162" s="42"/>
      <c r="E20162" s="46"/>
      <c r="F20162" s="36"/>
      <c r="G20162" s="45"/>
    </row>
    <row r="20163" spans="1:7" s="12" customFormat="1">
      <c r="A20163" s="41"/>
      <c r="B20163" s="36"/>
      <c r="C20163" s="52"/>
      <c r="D20163" s="42"/>
      <c r="E20163" s="46"/>
      <c r="F20163" s="36"/>
      <c r="G20163" s="45"/>
    </row>
    <row r="20164" spans="1:7" s="12" customFormat="1">
      <c r="A20164" s="41"/>
      <c r="B20164" s="36"/>
      <c r="C20164" s="52"/>
      <c r="D20164" s="42"/>
      <c r="E20164" s="46"/>
      <c r="F20164" s="36"/>
      <c r="G20164" s="45"/>
    </row>
    <row r="20165" spans="1:7" s="12" customFormat="1">
      <c r="A20165" s="41"/>
      <c r="B20165" s="36"/>
      <c r="C20165" s="52"/>
      <c r="D20165" s="42"/>
      <c r="E20165" s="46"/>
      <c r="F20165" s="36"/>
      <c r="G20165" s="45"/>
    </row>
    <row r="20166" spans="1:7" s="12" customFormat="1">
      <c r="A20166" s="41"/>
      <c r="B20166" s="36"/>
      <c r="C20166" s="52"/>
      <c r="D20166" s="42"/>
      <c r="E20166" s="46"/>
      <c r="F20166" s="36"/>
      <c r="G20166" s="45"/>
    </row>
    <row r="20167" spans="1:7" s="12" customFormat="1">
      <c r="A20167" s="41"/>
      <c r="B20167" s="36"/>
      <c r="C20167" s="52"/>
      <c r="D20167" s="42"/>
      <c r="E20167" s="46"/>
      <c r="F20167" s="36"/>
      <c r="G20167" s="45"/>
    </row>
    <row r="20168" spans="1:7" s="12" customFormat="1">
      <c r="A20168" s="41"/>
      <c r="B20168" s="36"/>
      <c r="C20168" s="52"/>
      <c r="D20168" s="42"/>
      <c r="E20168" s="46"/>
      <c r="F20168" s="36"/>
      <c r="G20168" s="45"/>
    </row>
    <row r="20169" spans="1:7" s="12" customFormat="1">
      <c r="A20169" s="41"/>
      <c r="B20169" s="36"/>
      <c r="C20169" s="52"/>
      <c r="D20169" s="42"/>
      <c r="E20169" s="46"/>
      <c r="F20169" s="36"/>
      <c r="G20169" s="45"/>
    </row>
    <row r="20170" spans="1:7" s="12" customFormat="1">
      <c r="A20170" s="41"/>
      <c r="B20170" s="36"/>
      <c r="C20170" s="52"/>
      <c r="D20170" s="42"/>
      <c r="E20170" s="46"/>
      <c r="F20170" s="36"/>
      <c r="G20170" s="45"/>
    </row>
    <row r="20171" spans="1:7" s="12" customFormat="1">
      <c r="A20171" s="41"/>
      <c r="B20171" s="36"/>
      <c r="C20171" s="52"/>
      <c r="D20171" s="42"/>
      <c r="E20171" s="46"/>
      <c r="F20171" s="36"/>
      <c r="G20171" s="45"/>
    </row>
    <row r="20172" spans="1:7" s="12" customFormat="1">
      <c r="A20172" s="41"/>
      <c r="B20172" s="36"/>
      <c r="C20172" s="52"/>
      <c r="D20172" s="42"/>
      <c r="E20172" s="46"/>
      <c r="F20172" s="36"/>
      <c r="G20172" s="45"/>
    </row>
    <row r="20173" spans="1:7" s="12" customFormat="1">
      <c r="A20173" s="41"/>
      <c r="B20173" s="36"/>
      <c r="C20173" s="52"/>
      <c r="D20173" s="42"/>
      <c r="E20173" s="46"/>
      <c r="F20173" s="36"/>
      <c r="G20173" s="45"/>
    </row>
    <row r="20174" spans="1:7" s="12" customFormat="1">
      <c r="A20174" s="41"/>
      <c r="B20174" s="36"/>
      <c r="C20174" s="52"/>
      <c r="D20174" s="42"/>
      <c r="E20174" s="46"/>
      <c r="F20174" s="36"/>
      <c r="G20174" s="45"/>
    </row>
    <row r="20175" spans="1:7" s="12" customFormat="1">
      <c r="A20175" s="41"/>
      <c r="B20175" s="36"/>
      <c r="C20175" s="52"/>
      <c r="D20175" s="42"/>
      <c r="E20175" s="46"/>
      <c r="F20175" s="36"/>
      <c r="G20175" s="45"/>
    </row>
    <row r="20176" spans="1:7" s="12" customFormat="1">
      <c r="A20176" s="41"/>
      <c r="B20176" s="36"/>
      <c r="C20176" s="52"/>
      <c r="D20176" s="42"/>
      <c r="E20176" s="46"/>
      <c r="F20176" s="36"/>
      <c r="G20176" s="45"/>
    </row>
    <row r="20177" spans="1:7" s="12" customFormat="1">
      <c r="A20177" s="41"/>
      <c r="B20177" s="36"/>
      <c r="C20177" s="52"/>
      <c r="D20177" s="42"/>
      <c r="E20177" s="46"/>
      <c r="F20177" s="36"/>
      <c r="G20177" s="45"/>
    </row>
    <row r="20178" spans="1:7" s="12" customFormat="1">
      <c r="A20178" s="41"/>
      <c r="B20178" s="36"/>
      <c r="C20178" s="52"/>
      <c r="D20178" s="42"/>
      <c r="E20178" s="46"/>
      <c r="F20178" s="36"/>
      <c r="G20178" s="45"/>
    </row>
    <row r="20179" spans="1:7" s="12" customFormat="1">
      <c r="A20179" s="41"/>
      <c r="B20179" s="36"/>
      <c r="C20179" s="52"/>
      <c r="D20179" s="42"/>
      <c r="E20179" s="46"/>
      <c r="F20179" s="36"/>
      <c r="G20179" s="45"/>
    </row>
    <row r="20180" spans="1:7" s="12" customFormat="1">
      <c r="A20180" s="41"/>
      <c r="B20180" s="36"/>
      <c r="C20180" s="52"/>
      <c r="D20180" s="42"/>
      <c r="E20180" s="46"/>
      <c r="F20180" s="36"/>
      <c r="G20180" s="45"/>
    </row>
    <row r="20181" spans="1:7" s="12" customFormat="1">
      <c r="A20181" s="41"/>
      <c r="B20181" s="36"/>
      <c r="C20181" s="52"/>
      <c r="D20181" s="42"/>
      <c r="E20181" s="46"/>
      <c r="F20181" s="36"/>
      <c r="G20181" s="45"/>
    </row>
    <row r="20182" spans="1:7" s="12" customFormat="1">
      <c r="A20182" s="41"/>
      <c r="B20182" s="36"/>
      <c r="C20182" s="52"/>
      <c r="D20182" s="42"/>
      <c r="E20182" s="46"/>
      <c r="F20182" s="36"/>
      <c r="G20182" s="45"/>
    </row>
    <row r="20183" spans="1:7" s="12" customFormat="1">
      <c r="A20183" s="41"/>
      <c r="B20183" s="36"/>
      <c r="C20183" s="52"/>
      <c r="D20183" s="42"/>
      <c r="E20183" s="46"/>
      <c r="F20183" s="36"/>
      <c r="G20183" s="45"/>
    </row>
    <row r="20184" spans="1:7" s="12" customFormat="1">
      <c r="A20184" s="41"/>
      <c r="B20184" s="36"/>
      <c r="C20184" s="52"/>
      <c r="D20184" s="42"/>
      <c r="E20184" s="46"/>
      <c r="F20184" s="36"/>
      <c r="G20184" s="45"/>
    </row>
    <row r="20185" spans="1:7" s="12" customFormat="1">
      <c r="A20185" s="41"/>
      <c r="B20185" s="36"/>
      <c r="C20185" s="52"/>
      <c r="D20185" s="42"/>
      <c r="E20185" s="46"/>
      <c r="F20185" s="36"/>
      <c r="G20185" s="45"/>
    </row>
    <row r="20186" spans="1:7" s="12" customFormat="1">
      <c r="A20186" s="41"/>
      <c r="B20186" s="36"/>
      <c r="C20186" s="52"/>
      <c r="D20186" s="42"/>
      <c r="E20186" s="46"/>
      <c r="F20186" s="36"/>
      <c r="G20186" s="45"/>
    </row>
    <row r="20187" spans="1:7" s="12" customFormat="1">
      <c r="A20187" s="41"/>
      <c r="B20187" s="36"/>
      <c r="C20187" s="52"/>
      <c r="D20187" s="42"/>
      <c r="E20187" s="46"/>
      <c r="F20187" s="36"/>
      <c r="G20187" s="45"/>
    </row>
    <row r="20188" spans="1:7" s="12" customFormat="1">
      <c r="A20188" s="41"/>
      <c r="B20188" s="36"/>
      <c r="C20188" s="52"/>
      <c r="D20188" s="42"/>
      <c r="E20188" s="46"/>
      <c r="F20188" s="36"/>
      <c r="G20188" s="45"/>
    </row>
    <row r="20189" spans="1:7" s="12" customFormat="1">
      <c r="A20189" s="41"/>
      <c r="B20189" s="36"/>
      <c r="C20189" s="52"/>
      <c r="D20189" s="42"/>
      <c r="E20189" s="46"/>
      <c r="F20189" s="36"/>
      <c r="G20189" s="45"/>
    </row>
    <row r="20190" spans="1:7" s="12" customFormat="1">
      <c r="A20190" s="41"/>
      <c r="B20190" s="36"/>
      <c r="C20190" s="52"/>
      <c r="D20190" s="42"/>
      <c r="E20190" s="46"/>
      <c r="F20190" s="36"/>
      <c r="G20190" s="45"/>
    </row>
    <row r="20191" spans="1:7" s="12" customFormat="1">
      <c r="A20191" s="41"/>
      <c r="B20191" s="36"/>
      <c r="C20191" s="52"/>
      <c r="D20191" s="42"/>
      <c r="E20191" s="46"/>
      <c r="F20191" s="36"/>
      <c r="G20191" s="45"/>
    </row>
    <row r="20192" spans="1:7" s="12" customFormat="1">
      <c r="A20192" s="41"/>
      <c r="B20192" s="36"/>
      <c r="C20192" s="52"/>
      <c r="D20192" s="42"/>
      <c r="E20192" s="46"/>
      <c r="F20192" s="36"/>
      <c r="G20192" s="45"/>
    </row>
    <row r="20193" spans="1:7" s="12" customFormat="1">
      <c r="A20193" s="41"/>
      <c r="B20193" s="36"/>
      <c r="C20193" s="52"/>
      <c r="D20193" s="42"/>
      <c r="E20193" s="46"/>
      <c r="F20193" s="36"/>
      <c r="G20193" s="45"/>
    </row>
    <row r="20194" spans="1:7" s="12" customFormat="1">
      <c r="A20194" s="41"/>
      <c r="B20194" s="36"/>
      <c r="C20194" s="52"/>
      <c r="D20194" s="42"/>
      <c r="E20194" s="46"/>
      <c r="F20194" s="36"/>
      <c r="G20194" s="45"/>
    </row>
    <row r="20195" spans="1:7" s="12" customFormat="1">
      <c r="A20195" s="41"/>
      <c r="B20195" s="36"/>
      <c r="C20195" s="52"/>
      <c r="D20195" s="42"/>
      <c r="E20195" s="46"/>
      <c r="F20195" s="36"/>
      <c r="G20195" s="45"/>
    </row>
    <row r="20196" spans="1:7" s="12" customFormat="1">
      <c r="A20196" s="41"/>
      <c r="B20196" s="36"/>
      <c r="C20196" s="52"/>
      <c r="D20196" s="42"/>
      <c r="E20196" s="46"/>
      <c r="F20196" s="36"/>
      <c r="G20196" s="45"/>
    </row>
    <row r="20197" spans="1:7" s="12" customFormat="1">
      <c r="A20197" s="41"/>
      <c r="B20197" s="36"/>
      <c r="C20197" s="52"/>
      <c r="D20197" s="42"/>
      <c r="E20197" s="46"/>
      <c r="F20197" s="36"/>
      <c r="G20197" s="45"/>
    </row>
    <row r="20198" spans="1:7" s="12" customFormat="1">
      <c r="A20198" s="41"/>
      <c r="B20198" s="36"/>
      <c r="C20198" s="52"/>
      <c r="D20198" s="42"/>
      <c r="E20198" s="46"/>
      <c r="F20198" s="36"/>
      <c r="G20198" s="45"/>
    </row>
    <row r="20199" spans="1:7" s="12" customFormat="1">
      <c r="A20199" s="41"/>
      <c r="B20199" s="36"/>
      <c r="C20199" s="52"/>
      <c r="D20199" s="42"/>
      <c r="E20199" s="46"/>
      <c r="F20199" s="36"/>
      <c r="G20199" s="45"/>
    </row>
    <row r="20200" spans="1:7" s="12" customFormat="1">
      <c r="A20200" s="41"/>
      <c r="B20200" s="36"/>
      <c r="C20200" s="52"/>
      <c r="D20200" s="42"/>
      <c r="E20200" s="46"/>
      <c r="F20200" s="36"/>
      <c r="G20200" s="45"/>
    </row>
    <row r="20201" spans="1:7" s="12" customFormat="1">
      <c r="A20201" s="41"/>
      <c r="B20201" s="36"/>
      <c r="C20201" s="52"/>
      <c r="D20201" s="42"/>
      <c r="E20201" s="46"/>
      <c r="F20201" s="36"/>
      <c r="G20201" s="45"/>
    </row>
    <row r="20202" spans="1:7" s="12" customFormat="1">
      <c r="A20202" s="41"/>
      <c r="B20202" s="36"/>
      <c r="C20202" s="52"/>
      <c r="D20202" s="42"/>
      <c r="E20202" s="46"/>
      <c r="F20202" s="36"/>
      <c r="G20202" s="45"/>
    </row>
    <row r="20203" spans="1:7" s="12" customFormat="1">
      <c r="A20203" s="41"/>
      <c r="B20203" s="36"/>
      <c r="C20203" s="52"/>
      <c r="D20203" s="42"/>
      <c r="E20203" s="46"/>
      <c r="F20203" s="36"/>
      <c r="G20203" s="45"/>
    </row>
    <row r="20204" spans="1:7" s="12" customFormat="1">
      <c r="A20204" s="41"/>
      <c r="B20204" s="36"/>
      <c r="C20204" s="52"/>
      <c r="D20204" s="42"/>
      <c r="E20204" s="46"/>
      <c r="F20204" s="36"/>
      <c r="G20204" s="45"/>
    </row>
    <row r="20205" spans="1:7" s="12" customFormat="1">
      <c r="A20205" s="41"/>
      <c r="B20205" s="36"/>
      <c r="C20205" s="52"/>
      <c r="D20205" s="42"/>
      <c r="E20205" s="46"/>
      <c r="F20205" s="36"/>
      <c r="G20205" s="45"/>
    </row>
    <row r="20206" spans="1:7" s="12" customFormat="1">
      <c r="A20206" s="41"/>
      <c r="B20206" s="36"/>
      <c r="C20206" s="52"/>
      <c r="D20206" s="42"/>
      <c r="E20206" s="46"/>
      <c r="F20206" s="36"/>
      <c r="G20206" s="45"/>
    </row>
    <row r="20207" spans="1:7" s="12" customFormat="1">
      <c r="A20207" s="41"/>
      <c r="B20207" s="36"/>
      <c r="C20207" s="52"/>
      <c r="D20207" s="42"/>
      <c r="E20207" s="46"/>
      <c r="F20207" s="36"/>
      <c r="G20207" s="45"/>
    </row>
    <row r="20208" spans="1:7" s="12" customFormat="1">
      <c r="A20208" s="41"/>
      <c r="B20208" s="36"/>
      <c r="C20208" s="52"/>
      <c r="D20208" s="42"/>
      <c r="E20208" s="46"/>
      <c r="F20208" s="36"/>
      <c r="G20208" s="45"/>
    </row>
    <row r="20209" spans="1:7" s="12" customFormat="1">
      <c r="A20209" s="41"/>
      <c r="B20209" s="36"/>
      <c r="C20209" s="52"/>
      <c r="D20209" s="42"/>
      <c r="E20209" s="46"/>
      <c r="F20209" s="36"/>
      <c r="G20209" s="45"/>
    </row>
    <row r="20210" spans="1:7" s="12" customFormat="1">
      <c r="A20210" s="41"/>
      <c r="B20210" s="36"/>
      <c r="C20210" s="52"/>
      <c r="D20210" s="42"/>
      <c r="E20210" s="46"/>
      <c r="F20210" s="36"/>
      <c r="G20210" s="45"/>
    </row>
    <row r="20211" spans="1:7" s="12" customFormat="1">
      <c r="A20211" s="41"/>
      <c r="B20211" s="36"/>
      <c r="C20211" s="52"/>
      <c r="D20211" s="42"/>
      <c r="E20211" s="46"/>
      <c r="F20211" s="36"/>
      <c r="G20211" s="45"/>
    </row>
    <row r="20212" spans="1:7" s="12" customFormat="1">
      <c r="A20212" s="41"/>
      <c r="B20212" s="36"/>
      <c r="C20212" s="52"/>
      <c r="D20212" s="42"/>
      <c r="E20212" s="46"/>
      <c r="F20212" s="36"/>
      <c r="G20212" s="45"/>
    </row>
    <row r="20213" spans="1:7" s="12" customFormat="1">
      <c r="A20213" s="41"/>
      <c r="B20213" s="36"/>
      <c r="C20213" s="52"/>
      <c r="D20213" s="42"/>
      <c r="E20213" s="46"/>
      <c r="F20213" s="36"/>
      <c r="G20213" s="45"/>
    </row>
    <row r="20214" spans="1:7" s="12" customFormat="1">
      <c r="A20214" s="41"/>
      <c r="B20214" s="36"/>
      <c r="C20214" s="52"/>
      <c r="D20214" s="42"/>
      <c r="E20214" s="46"/>
      <c r="F20214" s="36"/>
      <c r="G20214" s="45"/>
    </row>
    <row r="20215" spans="1:7" s="12" customFormat="1">
      <c r="A20215" s="41"/>
      <c r="B20215" s="36"/>
      <c r="C20215" s="52"/>
      <c r="D20215" s="42"/>
      <c r="E20215" s="46"/>
      <c r="F20215" s="36"/>
      <c r="G20215" s="45"/>
    </row>
    <row r="20216" spans="1:7" s="12" customFormat="1">
      <c r="A20216" s="41"/>
      <c r="B20216" s="36"/>
      <c r="C20216" s="52"/>
      <c r="D20216" s="42"/>
      <c r="E20216" s="46"/>
      <c r="F20216" s="36"/>
      <c r="G20216" s="45"/>
    </row>
    <row r="20217" spans="1:7" s="12" customFormat="1">
      <c r="A20217" s="41"/>
      <c r="B20217" s="36"/>
      <c r="C20217" s="52"/>
      <c r="D20217" s="42"/>
      <c r="E20217" s="46"/>
      <c r="F20217" s="36"/>
      <c r="G20217" s="45"/>
    </row>
    <row r="20218" spans="1:7" s="12" customFormat="1">
      <c r="A20218" s="41"/>
      <c r="B20218" s="36"/>
      <c r="C20218" s="52"/>
      <c r="D20218" s="42"/>
      <c r="E20218" s="46"/>
      <c r="F20218" s="36"/>
      <c r="G20218" s="45"/>
    </row>
    <row r="20219" spans="1:7" s="12" customFormat="1">
      <c r="A20219" s="41"/>
      <c r="B20219" s="36"/>
      <c r="C20219" s="52"/>
      <c r="D20219" s="42"/>
      <c r="E20219" s="46"/>
      <c r="F20219" s="36"/>
      <c r="G20219" s="45"/>
    </row>
    <row r="20220" spans="1:7" s="12" customFormat="1">
      <c r="A20220" s="41"/>
      <c r="B20220" s="36"/>
      <c r="C20220" s="52"/>
      <c r="D20220" s="42"/>
      <c r="E20220" s="46"/>
      <c r="F20220" s="36"/>
      <c r="G20220" s="45"/>
    </row>
    <row r="20221" spans="1:7" s="12" customFormat="1">
      <c r="A20221" s="41"/>
      <c r="B20221" s="36"/>
      <c r="C20221" s="52"/>
      <c r="D20221" s="42"/>
      <c r="E20221" s="46"/>
      <c r="F20221" s="36"/>
      <c r="G20221" s="45"/>
    </row>
    <row r="20222" spans="1:7" s="12" customFormat="1">
      <c r="A20222" s="41"/>
      <c r="B20222" s="36"/>
      <c r="C20222" s="52"/>
      <c r="D20222" s="42"/>
      <c r="E20222" s="46"/>
      <c r="F20222" s="36"/>
      <c r="G20222" s="45"/>
    </row>
    <row r="20223" spans="1:7" s="12" customFormat="1">
      <c r="A20223" s="41"/>
      <c r="B20223" s="36"/>
      <c r="C20223" s="52"/>
      <c r="D20223" s="42"/>
      <c r="E20223" s="46"/>
      <c r="F20223" s="36"/>
      <c r="G20223" s="45"/>
    </row>
    <row r="20224" spans="1:7" s="12" customFormat="1">
      <c r="A20224" s="41"/>
      <c r="B20224" s="36"/>
      <c r="C20224" s="52"/>
      <c r="D20224" s="42"/>
      <c r="E20224" s="46"/>
      <c r="F20224" s="36"/>
      <c r="G20224" s="45"/>
    </row>
    <row r="20225" spans="1:7" s="12" customFormat="1">
      <c r="A20225" s="41"/>
      <c r="B20225" s="36"/>
      <c r="C20225" s="52"/>
      <c r="D20225" s="42"/>
      <c r="E20225" s="46"/>
      <c r="F20225" s="36"/>
      <c r="G20225" s="45"/>
    </row>
    <row r="20226" spans="1:7" s="12" customFormat="1">
      <c r="A20226" s="41"/>
      <c r="B20226" s="36"/>
      <c r="C20226" s="52"/>
      <c r="D20226" s="42"/>
      <c r="E20226" s="46"/>
      <c r="F20226" s="36"/>
      <c r="G20226" s="45"/>
    </row>
    <row r="20227" spans="1:7" s="12" customFormat="1">
      <c r="A20227" s="41"/>
      <c r="B20227" s="36"/>
      <c r="C20227" s="52"/>
      <c r="D20227" s="42"/>
      <c r="E20227" s="46"/>
      <c r="F20227" s="36"/>
      <c r="G20227" s="45"/>
    </row>
    <row r="20228" spans="1:7" s="12" customFormat="1">
      <c r="A20228" s="41"/>
      <c r="B20228" s="36"/>
      <c r="C20228" s="52"/>
      <c r="D20228" s="42"/>
      <c r="E20228" s="46"/>
      <c r="F20228" s="36"/>
      <c r="G20228" s="45"/>
    </row>
    <row r="20229" spans="1:7" s="12" customFormat="1">
      <c r="A20229" s="41"/>
      <c r="B20229" s="36"/>
      <c r="C20229" s="52"/>
      <c r="D20229" s="42"/>
      <c r="E20229" s="46"/>
      <c r="F20229" s="36"/>
      <c r="G20229" s="45"/>
    </row>
    <row r="20230" spans="1:7" s="12" customFormat="1">
      <c r="A20230" s="41"/>
      <c r="B20230" s="36"/>
      <c r="C20230" s="52"/>
      <c r="D20230" s="42"/>
      <c r="E20230" s="46"/>
      <c r="F20230" s="36"/>
      <c r="G20230" s="45"/>
    </row>
    <row r="20231" spans="1:7" s="12" customFormat="1">
      <c r="A20231" s="41"/>
      <c r="B20231" s="36"/>
      <c r="C20231" s="52"/>
      <c r="D20231" s="42"/>
      <c r="E20231" s="46"/>
      <c r="F20231" s="36"/>
      <c r="G20231" s="45"/>
    </row>
    <row r="20232" spans="1:7" s="12" customFormat="1">
      <c r="A20232" s="41"/>
      <c r="B20232" s="36"/>
      <c r="C20232" s="52"/>
      <c r="D20232" s="42"/>
      <c r="E20232" s="46"/>
      <c r="F20232" s="36"/>
      <c r="G20232" s="45"/>
    </row>
    <row r="20233" spans="1:7" s="12" customFormat="1">
      <c r="A20233" s="41"/>
      <c r="B20233" s="36"/>
      <c r="C20233" s="52"/>
      <c r="D20233" s="42"/>
      <c r="E20233" s="46"/>
      <c r="F20233" s="36"/>
      <c r="G20233" s="45"/>
    </row>
    <row r="20234" spans="1:7" s="12" customFormat="1">
      <c r="A20234" s="41"/>
      <c r="B20234" s="36"/>
      <c r="C20234" s="52"/>
      <c r="D20234" s="42"/>
      <c r="E20234" s="46"/>
      <c r="F20234" s="36"/>
      <c r="G20234" s="45"/>
    </row>
    <row r="20235" spans="1:7" s="12" customFormat="1">
      <c r="A20235" s="41"/>
      <c r="B20235" s="36"/>
      <c r="C20235" s="52"/>
      <c r="D20235" s="42"/>
      <c r="E20235" s="46"/>
      <c r="F20235" s="36"/>
      <c r="G20235" s="45"/>
    </row>
    <row r="20236" spans="1:7" s="12" customFormat="1">
      <c r="A20236" s="41"/>
      <c r="B20236" s="36"/>
      <c r="C20236" s="52"/>
      <c r="D20236" s="42"/>
      <c r="E20236" s="46"/>
      <c r="F20236" s="36"/>
      <c r="G20236" s="45"/>
    </row>
    <row r="20237" spans="1:7" s="12" customFormat="1">
      <c r="A20237" s="41"/>
      <c r="B20237" s="36"/>
      <c r="C20237" s="52"/>
      <c r="D20237" s="42"/>
      <c r="E20237" s="46"/>
      <c r="F20237" s="36"/>
      <c r="G20237" s="45"/>
    </row>
    <row r="20238" spans="1:7" s="12" customFormat="1">
      <c r="A20238" s="41"/>
      <c r="B20238" s="36"/>
      <c r="C20238" s="52"/>
      <c r="D20238" s="42"/>
      <c r="E20238" s="46"/>
      <c r="F20238" s="36"/>
      <c r="G20238" s="45"/>
    </row>
    <row r="20239" spans="1:7" s="12" customFormat="1">
      <c r="A20239" s="41"/>
      <c r="B20239" s="36"/>
      <c r="C20239" s="52"/>
      <c r="D20239" s="42"/>
      <c r="E20239" s="46"/>
      <c r="F20239" s="36"/>
      <c r="G20239" s="45"/>
    </row>
    <row r="20240" spans="1:7" s="12" customFormat="1">
      <c r="A20240" s="41"/>
      <c r="B20240" s="36"/>
      <c r="C20240" s="52"/>
      <c r="D20240" s="42"/>
      <c r="E20240" s="46"/>
      <c r="F20240" s="36"/>
      <c r="G20240" s="45"/>
    </row>
    <row r="20241" spans="1:7" s="12" customFormat="1">
      <c r="A20241" s="41"/>
      <c r="B20241" s="36"/>
      <c r="C20241" s="52"/>
      <c r="D20241" s="42"/>
      <c r="E20241" s="46"/>
      <c r="F20241" s="36"/>
      <c r="G20241" s="45"/>
    </row>
    <row r="20242" spans="1:7" s="12" customFormat="1">
      <c r="A20242" s="41"/>
      <c r="B20242" s="36"/>
      <c r="C20242" s="52"/>
      <c r="D20242" s="42"/>
      <c r="E20242" s="46"/>
      <c r="F20242" s="36"/>
      <c r="G20242" s="45"/>
    </row>
    <row r="20243" spans="1:7" s="12" customFormat="1">
      <c r="A20243" s="41"/>
      <c r="B20243" s="36"/>
      <c r="C20243" s="52"/>
      <c r="D20243" s="42"/>
      <c r="E20243" s="46"/>
      <c r="F20243" s="36"/>
      <c r="G20243" s="45"/>
    </row>
    <row r="20244" spans="1:7" s="12" customFormat="1">
      <c r="A20244" s="41"/>
      <c r="B20244" s="36"/>
      <c r="C20244" s="52"/>
      <c r="D20244" s="42"/>
      <c r="E20244" s="46"/>
      <c r="F20244" s="36"/>
      <c r="G20244" s="45"/>
    </row>
    <row r="20245" spans="1:7" s="12" customFormat="1">
      <c r="A20245" s="41"/>
      <c r="B20245" s="36"/>
      <c r="C20245" s="52"/>
      <c r="D20245" s="42"/>
      <c r="E20245" s="46"/>
      <c r="F20245" s="36"/>
      <c r="G20245" s="45"/>
    </row>
    <row r="20246" spans="1:7" s="12" customFormat="1">
      <c r="A20246" s="41"/>
      <c r="B20246" s="36"/>
      <c r="C20246" s="52"/>
      <c r="D20246" s="42"/>
      <c r="E20246" s="46"/>
      <c r="F20246" s="36"/>
      <c r="G20246" s="45"/>
    </row>
    <row r="20247" spans="1:7" s="12" customFormat="1">
      <c r="A20247" s="41"/>
      <c r="B20247" s="36"/>
      <c r="C20247" s="52"/>
      <c r="D20247" s="42"/>
      <c r="E20247" s="46"/>
      <c r="F20247" s="36"/>
      <c r="G20247" s="45"/>
    </row>
    <row r="20248" spans="1:7" s="12" customFormat="1">
      <c r="A20248" s="41"/>
      <c r="B20248" s="36"/>
      <c r="C20248" s="52"/>
      <c r="D20248" s="42"/>
      <c r="E20248" s="46"/>
      <c r="F20248" s="36"/>
      <c r="G20248" s="45"/>
    </row>
    <row r="20249" spans="1:7" s="12" customFormat="1">
      <c r="A20249" s="41"/>
      <c r="B20249" s="36"/>
      <c r="C20249" s="52"/>
      <c r="D20249" s="42"/>
      <c r="E20249" s="46"/>
      <c r="F20249" s="36"/>
      <c r="G20249" s="45"/>
    </row>
    <row r="20250" spans="1:7" s="12" customFormat="1">
      <c r="A20250" s="41"/>
      <c r="B20250" s="36"/>
      <c r="C20250" s="52"/>
      <c r="D20250" s="42"/>
      <c r="E20250" s="46"/>
      <c r="F20250" s="36"/>
      <c r="G20250" s="45"/>
    </row>
    <row r="20251" spans="1:7" s="12" customFormat="1">
      <c r="A20251" s="41"/>
      <c r="B20251" s="36"/>
      <c r="C20251" s="52"/>
      <c r="D20251" s="42"/>
      <c r="E20251" s="46"/>
      <c r="F20251" s="36"/>
      <c r="G20251" s="45"/>
    </row>
    <row r="20252" spans="1:7" s="12" customFormat="1">
      <c r="A20252" s="41"/>
      <c r="B20252" s="36"/>
      <c r="C20252" s="52"/>
      <c r="D20252" s="42"/>
      <c r="E20252" s="46"/>
      <c r="F20252" s="36"/>
      <c r="G20252" s="45"/>
    </row>
    <row r="20253" spans="1:7" s="12" customFormat="1">
      <c r="A20253" s="41"/>
      <c r="B20253" s="36"/>
      <c r="C20253" s="52"/>
      <c r="D20253" s="42"/>
      <c r="E20253" s="46"/>
      <c r="F20253" s="36"/>
      <c r="G20253" s="45"/>
    </row>
    <row r="20254" spans="1:7" s="12" customFormat="1">
      <c r="A20254" s="41"/>
      <c r="B20254" s="36"/>
      <c r="C20254" s="52"/>
      <c r="D20254" s="42"/>
      <c r="E20254" s="46"/>
      <c r="F20254" s="36"/>
      <c r="G20254" s="45"/>
    </row>
    <row r="20255" spans="1:7" s="12" customFormat="1">
      <c r="A20255" s="41"/>
      <c r="B20255" s="36"/>
      <c r="C20255" s="52"/>
      <c r="D20255" s="42"/>
      <c r="E20255" s="46"/>
      <c r="F20255" s="36"/>
      <c r="G20255" s="45"/>
    </row>
    <row r="20256" spans="1:7" s="12" customFormat="1">
      <c r="A20256" s="41"/>
      <c r="B20256" s="36"/>
      <c r="C20256" s="52"/>
      <c r="D20256" s="42"/>
      <c r="E20256" s="46"/>
      <c r="F20256" s="36"/>
      <c r="G20256" s="45"/>
    </row>
    <row r="20257" spans="1:7" s="12" customFormat="1">
      <c r="A20257" s="41"/>
      <c r="B20257" s="36"/>
      <c r="C20257" s="52"/>
      <c r="D20257" s="42"/>
      <c r="E20257" s="46"/>
      <c r="F20257" s="36"/>
      <c r="G20257" s="45"/>
    </row>
    <row r="20258" spans="1:7" s="12" customFormat="1">
      <c r="A20258" s="41"/>
      <c r="B20258" s="36"/>
      <c r="C20258" s="52"/>
      <c r="D20258" s="42"/>
      <c r="E20258" s="46"/>
      <c r="F20258" s="36"/>
      <c r="G20258" s="45"/>
    </row>
    <row r="20259" spans="1:7" s="12" customFormat="1">
      <c r="A20259" s="41"/>
      <c r="B20259" s="36"/>
      <c r="C20259" s="52"/>
      <c r="D20259" s="42"/>
      <c r="E20259" s="46"/>
      <c r="F20259" s="36"/>
      <c r="G20259" s="45"/>
    </row>
    <row r="20260" spans="1:7" s="12" customFormat="1">
      <c r="A20260" s="41"/>
      <c r="B20260" s="36"/>
      <c r="C20260" s="52"/>
      <c r="D20260" s="42"/>
      <c r="E20260" s="46"/>
      <c r="F20260" s="36"/>
      <c r="G20260" s="45"/>
    </row>
    <row r="20261" spans="1:7" s="12" customFormat="1">
      <c r="A20261" s="41"/>
      <c r="B20261" s="36"/>
      <c r="C20261" s="52"/>
      <c r="D20261" s="42"/>
      <c r="E20261" s="46"/>
      <c r="F20261" s="36"/>
      <c r="G20261" s="45"/>
    </row>
    <row r="20262" spans="1:7" s="12" customFormat="1">
      <c r="A20262" s="41"/>
      <c r="B20262" s="36"/>
      <c r="C20262" s="52"/>
      <c r="D20262" s="42"/>
      <c r="E20262" s="46"/>
      <c r="F20262" s="36"/>
      <c r="G20262" s="45"/>
    </row>
    <row r="20263" spans="1:7" s="12" customFormat="1">
      <c r="A20263" s="41"/>
      <c r="B20263" s="36"/>
      <c r="C20263" s="52"/>
      <c r="D20263" s="42"/>
      <c r="E20263" s="46"/>
      <c r="F20263" s="36"/>
      <c r="G20263" s="45"/>
    </row>
    <row r="20264" spans="1:7" s="12" customFormat="1">
      <c r="A20264" s="41"/>
      <c r="B20264" s="36"/>
      <c r="C20264" s="52"/>
      <c r="D20264" s="42"/>
      <c r="E20264" s="46"/>
      <c r="F20264" s="36"/>
      <c r="G20264" s="45"/>
    </row>
    <row r="20265" spans="1:7" s="12" customFormat="1">
      <c r="A20265" s="41"/>
      <c r="B20265" s="36"/>
      <c r="C20265" s="52"/>
      <c r="D20265" s="42"/>
      <c r="E20265" s="46"/>
      <c r="F20265" s="36"/>
      <c r="G20265" s="45"/>
    </row>
    <row r="20266" spans="1:7" s="12" customFormat="1">
      <c r="A20266" s="41"/>
      <c r="B20266" s="36"/>
      <c r="C20266" s="52"/>
      <c r="D20266" s="42"/>
      <c r="E20266" s="46"/>
      <c r="F20266" s="36"/>
      <c r="G20266" s="45"/>
    </row>
    <row r="20267" spans="1:7" s="12" customFormat="1">
      <c r="A20267" s="41"/>
      <c r="B20267" s="36"/>
      <c r="C20267" s="52"/>
      <c r="D20267" s="42"/>
      <c r="E20267" s="46"/>
      <c r="F20267" s="36"/>
      <c r="G20267" s="45"/>
    </row>
    <row r="20268" spans="1:7" s="12" customFormat="1">
      <c r="A20268" s="41"/>
      <c r="B20268" s="36"/>
      <c r="C20268" s="52"/>
      <c r="D20268" s="42"/>
      <c r="E20268" s="46"/>
      <c r="F20268" s="36"/>
      <c r="G20268" s="45"/>
    </row>
    <row r="20269" spans="1:7" s="12" customFormat="1">
      <c r="A20269" s="41"/>
      <c r="B20269" s="36"/>
      <c r="C20269" s="52"/>
      <c r="D20269" s="42"/>
      <c r="E20269" s="46"/>
      <c r="F20269" s="36"/>
      <c r="G20269" s="45"/>
    </row>
    <row r="20270" spans="1:7" s="12" customFormat="1">
      <c r="A20270" s="41"/>
      <c r="B20270" s="36"/>
      <c r="C20270" s="52"/>
      <c r="D20270" s="42"/>
      <c r="E20270" s="46"/>
      <c r="F20270" s="36"/>
      <c r="G20270" s="45"/>
    </row>
    <row r="20271" spans="1:7" s="12" customFormat="1">
      <c r="A20271" s="41"/>
      <c r="B20271" s="36"/>
      <c r="C20271" s="52"/>
      <c r="D20271" s="42"/>
      <c r="E20271" s="46"/>
      <c r="F20271" s="36"/>
      <c r="G20271" s="45"/>
    </row>
    <row r="20272" spans="1:7" s="12" customFormat="1">
      <c r="A20272" s="41"/>
      <c r="B20272" s="36"/>
      <c r="C20272" s="52"/>
      <c r="D20272" s="42"/>
      <c r="E20272" s="46"/>
      <c r="F20272" s="36"/>
      <c r="G20272" s="45"/>
    </row>
    <row r="20273" spans="1:7" s="12" customFormat="1">
      <c r="A20273" s="41"/>
      <c r="B20273" s="36"/>
      <c r="C20273" s="52"/>
      <c r="D20273" s="42"/>
      <c r="E20273" s="46"/>
      <c r="F20273" s="36"/>
      <c r="G20273" s="45"/>
    </row>
    <row r="20274" spans="1:7" s="12" customFormat="1">
      <c r="A20274" s="41"/>
      <c r="B20274" s="36"/>
      <c r="C20274" s="52"/>
      <c r="D20274" s="42"/>
      <c r="E20274" s="46"/>
      <c r="F20274" s="36"/>
      <c r="G20274" s="45"/>
    </row>
    <row r="20275" spans="1:7" s="12" customFormat="1">
      <c r="A20275" s="41"/>
      <c r="B20275" s="36"/>
      <c r="C20275" s="52"/>
      <c r="D20275" s="42"/>
      <c r="E20275" s="46"/>
      <c r="F20275" s="36"/>
      <c r="G20275" s="45"/>
    </row>
    <row r="20276" spans="1:7" s="12" customFormat="1">
      <c r="A20276" s="41"/>
      <c r="B20276" s="36"/>
      <c r="C20276" s="52"/>
      <c r="D20276" s="42"/>
      <c r="E20276" s="46"/>
      <c r="F20276" s="36"/>
      <c r="G20276" s="45"/>
    </row>
    <row r="20277" spans="1:7" s="12" customFormat="1">
      <c r="A20277" s="41"/>
      <c r="B20277" s="36"/>
      <c r="C20277" s="52"/>
      <c r="D20277" s="42"/>
      <c r="E20277" s="46"/>
      <c r="F20277" s="36"/>
      <c r="G20277" s="45"/>
    </row>
    <row r="20278" spans="1:7" s="12" customFormat="1">
      <c r="A20278" s="41"/>
      <c r="B20278" s="36"/>
      <c r="C20278" s="52"/>
      <c r="D20278" s="42"/>
      <c r="E20278" s="46"/>
      <c r="F20278" s="36"/>
      <c r="G20278" s="45"/>
    </row>
    <row r="20279" spans="1:7" s="12" customFormat="1">
      <c r="A20279" s="41"/>
      <c r="B20279" s="36"/>
      <c r="C20279" s="52"/>
      <c r="D20279" s="42"/>
      <c r="E20279" s="46"/>
      <c r="F20279" s="36"/>
      <c r="G20279" s="45"/>
    </row>
    <row r="20280" spans="1:7" s="12" customFormat="1">
      <c r="A20280" s="41"/>
      <c r="B20280" s="36"/>
      <c r="C20280" s="52"/>
      <c r="D20280" s="42"/>
      <c r="E20280" s="46"/>
      <c r="F20280" s="36"/>
      <c r="G20280" s="45"/>
    </row>
    <row r="20281" spans="1:7" s="12" customFormat="1">
      <c r="A20281" s="41"/>
      <c r="B20281" s="36"/>
      <c r="C20281" s="52"/>
      <c r="D20281" s="42"/>
      <c r="E20281" s="46"/>
      <c r="F20281" s="36"/>
      <c r="G20281" s="45"/>
    </row>
    <row r="20282" spans="1:7" s="12" customFormat="1">
      <c r="A20282" s="41"/>
      <c r="B20282" s="36"/>
      <c r="C20282" s="52"/>
      <c r="D20282" s="42"/>
      <c r="E20282" s="46"/>
      <c r="F20282" s="36"/>
      <c r="G20282" s="45"/>
    </row>
    <row r="20283" spans="1:7" s="12" customFormat="1">
      <c r="A20283" s="41"/>
      <c r="B20283" s="36"/>
      <c r="C20283" s="52"/>
      <c r="D20283" s="42"/>
      <c r="E20283" s="46"/>
      <c r="F20283" s="36"/>
      <c r="G20283" s="45"/>
    </row>
    <row r="20284" spans="1:7" s="12" customFormat="1">
      <c r="A20284" s="41"/>
      <c r="B20284" s="36"/>
      <c r="C20284" s="52"/>
      <c r="D20284" s="42"/>
      <c r="E20284" s="46"/>
      <c r="F20284" s="36"/>
      <c r="G20284" s="45"/>
    </row>
    <row r="20285" spans="1:7" s="12" customFormat="1">
      <c r="A20285" s="41"/>
      <c r="B20285" s="36"/>
      <c r="C20285" s="52"/>
      <c r="D20285" s="42"/>
      <c r="E20285" s="46"/>
      <c r="F20285" s="36"/>
      <c r="G20285" s="45"/>
    </row>
    <row r="20286" spans="1:7" s="12" customFormat="1">
      <c r="A20286" s="41"/>
      <c r="B20286" s="36"/>
      <c r="C20286" s="52"/>
      <c r="D20286" s="42"/>
      <c r="E20286" s="46"/>
      <c r="F20286" s="36"/>
      <c r="G20286" s="45"/>
    </row>
    <row r="20287" spans="1:7" s="12" customFormat="1">
      <c r="A20287" s="41"/>
      <c r="B20287" s="36"/>
      <c r="C20287" s="52"/>
      <c r="D20287" s="42"/>
      <c r="E20287" s="46"/>
      <c r="F20287" s="36"/>
      <c r="G20287" s="45"/>
    </row>
    <row r="20288" spans="1:7" s="12" customFormat="1">
      <c r="A20288" s="41"/>
      <c r="B20288" s="36"/>
      <c r="C20288" s="52"/>
      <c r="D20288" s="42"/>
      <c r="E20288" s="46"/>
      <c r="F20288" s="36"/>
      <c r="G20288" s="45"/>
    </row>
    <row r="20289" spans="1:7" s="12" customFormat="1">
      <c r="A20289" s="41"/>
      <c r="B20289" s="36"/>
      <c r="C20289" s="52"/>
      <c r="D20289" s="42"/>
      <c r="E20289" s="46"/>
      <c r="F20289" s="36"/>
      <c r="G20289" s="45"/>
    </row>
    <row r="20290" spans="1:7" s="12" customFormat="1">
      <c r="A20290" s="41"/>
      <c r="B20290" s="36"/>
      <c r="C20290" s="52"/>
      <c r="D20290" s="42"/>
      <c r="E20290" s="46"/>
      <c r="F20290" s="36"/>
      <c r="G20290" s="45"/>
    </row>
    <row r="20291" spans="1:7" s="12" customFormat="1">
      <c r="A20291" s="41"/>
      <c r="B20291" s="36"/>
      <c r="C20291" s="52"/>
      <c r="D20291" s="42"/>
      <c r="E20291" s="46"/>
      <c r="F20291" s="36"/>
      <c r="G20291" s="45"/>
    </row>
    <row r="20292" spans="1:7" s="12" customFormat="1">
      <c r="A20292" s="41"/>
      <c r="B20292" s="36"/>
      <c r="C20292" s="52"/>
      <c r="D20292" s="42"/>
      <c r="E20292" s="46"/>
      <c r="F20292" s="36"/>
      <c r="G20292" s="45"/>
    </row>
    <row r="20293" spans="1:7" s="12" customFormat="1">
      <c r="A20293" s="41"/>
      <c r="B20293" s="36"/>
      <c r="C20293" s="52"/>
      <c r="D20293" s="42"/>
      <c r="E20293" s="46"/>
      <c r="F20293" s="36"/>
      <c r="G20293" s="45"/>
    </row>
    <row r="20294" spans="1:7" s="12" customFormat="1">
      <c r="A20294" s="41"/>
      <c r="B20294" s="36"/>
      <c r="C20294" s="52"/>
      <c r="D20294" s="42"/>
      <c r="E20294" s="46"/>
      <c r="F20294" s="36"/>
      <c r="G20294" s="45"/>
    </row>
    <row r="20295" spans="1:7" s="12" customFormat="1">
      <c r="A20295" s="41"/>
      <c r="B20295" s="36"/>
      <c r="C20295" s="52"/>
      <c r="D20295" s="42"/>
      <c r="E20295" s="46"/>
      <c r="F20295" s="36"/>
      <c r="G20295" s="45"/>
    </row>
    <row r="20296" spans="1:7" s="12" customFormat="1">
      <c r="A20296" s="41"/>
      <c r="B20296" s="36"/>
      <c r="C20296" s="52"/>
      <c r="D20296" s="42"/>
      <c r="E20296" s="46"/>
      <c r="F20296" s="36"/>
      <c r="G20296" s="45"/>
    </row>
    <row r="20297" spans="1:7" s="12" customFormat="1">
      <c r="A20297" s="41"/>
      <c r="B20297" s="36"/>
      <c r="C20297" s="52"/>
      <c r="D20297" s="42"/>
      <c r="E20297" s="46"/>
      <c r="F20297" s="36"/>
      <c r="G20297" s="45"/>
    </row>
    <row r="20298" spans="1:7" s="12" customFormat="1">
      <c r="A20298" s="41"/>
      <c r="B20298" s="36"/>
      <c r="C20298" s="52"/>
      <c r="D20298" s="42"/>
      <c r="E20298" s="46"/>
      <c r="F20298" s="36"/>
      <c r="G20298" s="45"/>
    </row>
    <row r="20299" spans="1:7" s="12" customFormat="1">
      <c r="A20299" s="41"/>
      <c r="B20299" s="36"/>
      <c r="C20299" s="52"/>
      <c r="D20299" s="42"/>
      <c r="E20299" s="46"/>
      <c r="F20299" s="36"/>
      <c r="G20299" s="45"/>
    </row>
    <row r="20300" spans="1:7" s="12" customFormat="1">
      <c r="A20300" s="41"/>
      <c r="B20300" s="36"/>
      <c r="C20300" s="52"/>
      <c r="D20300" s="42"/>
      <c r="E20300" s="46"/>
      <c r="F20300" s="36"/>
      <c r="G20300" s="45"/>
    </row>
    <row r="20301" spans="1:7" s="12" customFormat="1">
      <c r="A20301" s="41"/>
      <c r="B20301" s="36"/>
      <c r="C20301" s="52"/>
      <c r="D20301" s="42"/>
      <c r="E20301" s="46"/>
      <c r="F20301" s="36"/>
      <c r="G20301" s="45"/>
    </row>
    <row r="20302" spans="1:7" s="12" customFormat="1">
      <c r="A20302" s="41"/>
      <c r="B20302" s="36"/>
      <c r="C20302" s="52"/>
      <c r="D20302" s="42"/>
      <c r="E20302" s="46"/>
      <c r="F20302" s="36"/>
      <c r="G20302" s="45"/>
    </row>
    <row r="20303" spans="1:7" s="12" customFormat="1">
      <c r="A20303" s="41"/>
      <c r="B20303" s="36"/>
      <c r="C20303" s="52"/>
      <c r="D20303" s="42"/>
      <c r="E20303" s="46"/>
      <c r="F20303" s="36"/>
      <c r="G20303" s="45"/>
    </row>
    <row r="20304" spans="1:7" s="12" customFormat="1">
      <c r="A20304" s="41"/>
      <c r="B20304" s="36"/>
      <c r="C20304" s="52"/>
      <c r="D20304" s="42"/>
      <c r="E20304" s="46"/>
      <c r="F20304" s="36"/>
      <c r="G20304" s="45"/>
    </row>
    <row r="20305" spans="1:7" s="12" customFormat="1">
      <c r="A20305" s="41"/>
      <c r="B20305" s="36"/>
      <c r="C20305" s="52"/>
      <c r="D20305" s="42"/>
      <c r="E20305" s="46"/>
      <c r="F20305" s="36"/>
      <c r="G20305" s="45"/>
    </row>
    <row r="20306" spans="1:7" s="12" customFormat="1">
      <c r="A20306" s="41"/>
      <c r="B20306" s="36"/>
      <c r="C20306" s="52"/>
      <c r="D20306" s="42"/>
      <c r="E20306" s="46"/>
      <c r="F20306" s="36"/>
      <c r="G20306" s="45"/>
    </row>
    <row r="20307" spans="1:7" s="12" customFormat="1">
      <c r="A20307" s="41"/>
      <c r="B20307" s="36"/>
      <c r="C20307" s="52"/>
      <c r="D20307" s="42"/>
      <c r="E20307" s="46"/>
      <c r="F20307" s="36"/>
      <c r="G20307" s="45"/>
    </row>
    <row r="20308" spans="1:7" s="12" customFormat="1">
      <c r="A20308" s="41"/>
      <c r="B20308" s="36"/>
      <c r="C20308" s="52"/>
      <c r="D20308" s="42"/>
      <c r="E20308" s="46"/>
      <c r="F20308" s="36"/>
      <c r="G20308" s="45"/>
    </row>
    <row r="20309" spans="1:7" s="12" customFormat="1">
      <c r="A20309" s="41"/>
      <c r="B20309" s="36"/>
      <c r="C20309" s="52"/>
      <c r="D20309" s="42"/>
      <c r="E20309" s="46"/>
      <c r="F20309" s="36"/>
      <c r="G20309" s="45"/>
    </row>
    <row r="20310" spans="1:7" s="12" customFormat="1">
      <c r="A20310" s="41"/>
      <c r="B20310" s="36"/>
      <c r="C20310" s="52"/>
      <c r="D20310" s="42"/>
      <c r="E20310" s="46"/>
      <c r="F20310" s="36"/>
      <c r="G20310" s="45"/>
    </row>
    <row r="20311" spans="1:7" s="12" customFormat="1">
      <c r="A20311" s="41"/>
      <c r="B20311" s="36"/>
      <c r="C20311" s="52"/>
      <c r="D20311" s="42"/>
      <c r="E20311" s="46"/>
      <c r="F20311" s="36"/>
      <c r="G20311" s="45"/>
    </row>
    <row r="20312" spans="1:7" s="12" customFormat="1">
      <c r="A20312" s="41"/>
      <c r="B20312" s="36"/>
      <c r="C20312" s="52"/>
      <c r="D20312" s="42"/>
      <c r="E20312" s="46"/>
      <c r="F20312" s="36"/>
      <c r="G20312" s="45"/>
    </row>
    <row r="20313" spans="1:7" s="12" customFormat="1">
      <c r="A20313" s="41"/>
      <c r="B20313" s="36"/>
      <c r="C20313" s="52"/>
      <c r="D20313" s="42"/>
      <c r="E20313" s="46"/>
      <c r="F20313" s="36"/>
      <c r="G20313" s="45"/>
    </row>
    <row r="20314" spans="1:7" s="12" customFormat="1">
      <c r="A20314" s="41"/>
      <c r="B20314" s="36"/>
      <c r="C20314" s="52"/>
      <c r="D20314" s="42"/>
      <c r="E20314" s="46"/>
      <c r="F20314" s="36"/>
      <c r="G20314" s="45"/>
    </row>
    <row r="20315" spans="1:7" s="12" customFormat="1">
      <c r="A20315" s="41"/>
      <c r="B20315" s="36"/>
      <c r="C20315" s="52"/>
      <c r="D20315" s="42"/>
      <c r="E20315" s="46"/>
      <c r="F20315" s="36"/>
      <c r="G20315" s="45"/>
    </row>
    <row r="20316" spans="1:7" s="12" customFormat="1">
      <c r="A20316" s="41"/>
      <c r="B20316" s="36"/>
      <c r="C20316" s="52"/>
      <c r="D20316" s="42"/>
      <c r="E20316" s="46"/>
      <c r="F20316" s="36"/>
      <c r="G20316" s="45"/>
    </row>
    <row r="20317" spans="1:7" s="12" customFormat="1">
      <c r="A20317" s="41"/>
      <c r="B20317" s="36"/>
      <c r="C20317" s="52"/>
      <c r="D20317" s="42"/>
      <c r="E20317" s="46"/>
      <c r="F20317" s="36"/>
      <c r="G20317" s="45"/>
    </row>
    <row r="20318" spans="1:7" s="12" customFormat="1">
      <c r="A20318" s="41"/>
      <c r="B20318" s="36"/>
      <c r="C20318" s="52"/>
      <c r="D20318" s="42"/>
      <c r="E20318" s="46"/>
      <c r="F20318" s="36"/>
      <c r="G20318" s="45"/>
    </row>
    <row r="20319" spans="1:7" s="12" customFormat="1">
      <c r="A20319" s="41"/>
      <c r="B20319" s="36"/>
      <c r="C20319" s="52"/>
      <c r="D20319" s="42"/>
      <c r="E20319" s="46"/>
      <c r="F20319" s="36"/>
      <c r="G20319" s="45"/>
    </row>
    <row r="20320" spans="1:7" s="12" customFormat="1">
      <c r="A20320" s="41"/>
      <c r="B20320" s="36"/>
      <c r="C20320" s="52"/>
      <c r="D20320" s="42"/>
      <c r="E20320" s="46"/>
      <c r="F20320" s="36"/>
      <c r="G20320" s="45"/>
    </row>
    <row r="20321" spans="1:7" s="12" customFormat="1">
      <c r="A20321" s="41"/>
      <c r="B20321" s="36"/>
      <c r="C20321" s="52"/>
      <c r="D20321" s="42"/>
      <c r="E20321" s="46"/>
      <c r="F20321" s="36"/>
      <c r="G20321" s="45"/>
    </row>
    <row r="20322" spans="1:7" s="12" customFormat="1">
      <c r="A20322" s="41"/>
      <c r="B20322" s="36"/>
      <c r="C20322" s="52"/>
      <c r="D20322" s="42"/>
      <c r="E20322" s="46"/>
      <c r="F20322" s="36"/>
      <c r="G20322" s="45"/>
    </row>
    <row r="20323" spans="1:7" s="12" customFormat="1">
      <c r="A20323" s="41"/>
      <c r="B20323" s="36"/>
      <c r="C20323" s="52"/>
      <c r="D20323" s="42"/>
      <c r="E20323" s="46"/>
      <c r="F20323" s="36"/>
      <c r="G20323" s="45"/>
    </row>
    <row r="20324" spans="1:7" s="12" customFormat="1">
      <c r="A20324" s="41"/>
      <c r="B20324" s="36"/>
      <c r="C20324" s="52"/>
      <c r="D20324" s="42"/>
      <c r="E20324" s="46"/>
      <c r="F20324" s="36"/>
      <c r="G20324" s="45"/>
    </row>
    <row r="20325" spans="1:7" s="12" customFormat="1">
      <c r="A20325" s="41"/>
      <c r="B20325" s="36"/>
      <c r="C20325" s="52"/>
      <c r="D20325" s="42"/>
      <c r="E20325" s="46"/>
      <c r="F20325" s="36"/>
      <c r="G20325" s="45"/>
    </row>
    <row r="20326" spans="1:7" s="12" customFormat="1">
      <c r="A20326" s="41"/>
      <c r="B20326" s="36"/>
      <c r="C20326" s="52"/>
      <c r="D20326" s="42"/>
      <c r="E20326" s="46"/>
      <c r="F20326" s="36"/>
      <c r="G20326" s="45"/>
    </row>
    <row r="20327" spans="1:7" s="12" customFormat="1">
      <c r="A20327" s="41"/>
      <c r="B20327" s="36"/>
      <c r="C20327" s="52"/>
      <c r="D20327" s="42"/>
      <c r="E20327" s="46"/>
      <c r="F20327" s="36"/>
      <c r="G20327" s="45"/>
    </row>
    <row r="20328" spans="1:7" s="12" customFormat="1">
      <c r="A20328" s="41"/>
      <c r="B20328" s="36"/>
      <c r="C20328" s="52"/>
      <c r="D20328" s="42"/>
      <c r="E20328" s="46"/>
      <c r="F20328" s="36"/>
      <c r="G20328" s="45"/>
    </row>
    <row r="20329" spans="1:7" s="12" customFormat="1">
      <c r="A20329" s="41"/>
      <c r="B20329" s="36"/>
      <c r="C20329" s="52"/>
      <c r="D20329" s="42"/>
      <c r="E20329" s="46"/>
      <c r="F20329" s="36"/>
      <c r="G20329" s="45"/>
    </row>
    <row r="20330" spans="1:7" s="12" customFormat="1">
      <c r="A20330" s="41"/>
      <c r="B20330" s="36"/>
      <c r="C20330" s="52"/>
      <c r="D20330" s="42"/>
      <c r="E20330" s="46"/>
      <c r="F20330" s="36"/>
      <c r="G20330" s="45"/>
    </row>
    <row r="20331" spans="1:7" s="12" customFormat="1">
      <c r="A20331" s="41"/>
      <c r="B20331" s="36"/>
      <c r="C20331" s="52"/>
      <c r="D20331" s="42"/>
      <c r="E20331" s="46"/>
      <c r="F20331" s="36"/>
      <c r="G20331" s="45"/>
    </row>
    <row r="20332" spans="1:7" s="12" customFormat="1">
      <c r="A20332" s="41"/>
      <c r="B20332" s="36"/>
      <c r="C20332" s="52"/>
      <c r="D20332" s="42"/>
      <c r="E20332" s="46"/>
      <c r="F20332" s="36"/>
      <c r="G20332" s="45"/>
    </row>
    <row r="20333" spans="1:7" s="12" customFormat="1">
      <c r="A20333" s="41"/>
      <c r="B20333" s="36"/>
      <c r="C20333" s="52"/>
      <c r="D20333" s="42"/>
      <c r="E20333" s="46"/>
      <c r="F20333" s="36"/>
      <c r="G20333" s="45"/>
    </row>
    <row r="20334" spans="1:7" s="12" customFormat="1">
      <c r="A20334" s="41"/>
      <c r="B20334" s="36"/>
      <c r="C20334" s="52"/>
      <c r="D20334" s="42"/>
      <c r="E20334" s="46"/>
      <c r="F20334" s="36"/>
      <c r="G20334" s="45"/>
    </row>
    <row r="20335" spans="1:7" s="12" customFormat="1">
      <c r="A20335" s="41"/>
      <c r="B20335" s="36"/>
      <c r="C20335" s="52"/>
      <c r="D20335" s="42"/>
      <c r="E20335" s="46"/>
      <c r="F20335" s="36"/>
      <c r="G20335" s="45"/>
    </row>
    <row r="20336" spans="1:7" s="12" customFormat="1">
      <c r="A20336" s="41"/>
      <c r="B20336" s="36"/>
      <c r="C20336" s="52"/>
      <c r="D20336" s="42"/>
      <c r="E20336" s="46"/>
      <c r="F20336" s="36"/>
      <c r="G20336" s="45"/>
    </row>
    <row r="20337" spans="1:7" s="12" customFormat="1">
      <c r="A20337" s="41"/>
      <c r="B20337" s="36"/>
      <c r="C20337" s="52"/>
      <c r="D20337" s="42"/>
      <c r="E20337" s="46"/>
      <c r="F20337" s="36"/>
      <c r="G20337" s="45"/>
    </row>
    <row r="20338" spans="1:7" s="12" customFormat="1">
      <c r="A20338" s="41"/>
      <c r="B20338" s="36"/>
      <c r="C20338" s="52"/>
      <c r="D20338" s="42"/>
      <c r="E20338" s="46"/>
      <c r="F20338" s="36"/>
      <c r="G20338" s="45"/>
    </row>
    <row r="20339" spans="1:7" s="12" customFormat="1">
      <c r="A20339" s="41"/>
      <c r="B20339" s="36"/>
      <c r="C20339" s="52"/>
      <c r="D20339" s="42"/>
      <c r="E20339" s="46"/>
      <c r="F20339" s="36"/>
      <c r="G20339" s="45"/>
    </row>
    <row r="20340" spans="1:7" s="12" customFormat="1">
      <c r="A20340" s="41"/>
      <c r="B20340" s="36"/>
      <c r="C20340" s="52"/>
      <c r="D20340" s="42"/>
      <c r="E20340" s="46"/>
      <c r="F20340" s="36"/>
      <c r="G20340" s="45"/>
    </row>
    <row r="20341" spans="1:7" s="12" customFormat="1">
      <c r="A20341" s="41"/>
      <c r="B20341" s="36"/>
      <c r="C20341" s="52"/>
      <c r="D20341" s="42"/>
      <c r="E20341" s="46"/>
      <c r="F20341" s="36"/>
      <c r="G20341" s="45"/>
    </row>
    <row r="20342" spans="1:7" s="12" customFormat="1">
      <c r="A20342" s="41"/>
      <c r="B20342" s="36"/>
      <c r="C20342" s="52"/>
      <c r="D20342" s="42"/>
      <c r="E20342" s="46"/>
      <c r="F20342" s="36"/>
      <c r="G20342" s="45"/>
    </row>
    <row r="20343" spans="1:7" s="12" customFormat="1">
      <c r="A20343" s="41"/>
      <c r="B20343" s="36"/>
      <c r="C20343" s="52"/>
      <c r="D20343" s="42"/>
      <c r="E20343" s="46"/>
      <c r="F20343" s="36"/>
      <c r="G20343" s="45"/>
    </row>
    <row r="20344" spans="1:7" s="12" customFormat="1">
      <c r="A20344" s="41"/>
      <c r="B20344" s="36"/>
      <c r="C20344" s="52"/>
      <c r="D20344" s="42"/>
      <c r="E20344" s="46"/>
      <c r="F20344" s="36"/>
      <c r="G20344" s="45"/>
    </row>
    <row r="20345" spans="1:7" s="12" customFormat="1">
      <c r="A20345" s="41"/>
      <c r="B20345" s="36"/>
      <c r="C20345" s="52"/>
      <c r="D20345" s="42"/>
      <c r="E20345" s="46"/>
      <c r="F20345" s="36"/>
      <c r="G20345" s="45"/>
    </row>
    <row r="20346" spans="1:7" s="12" customFormat="1">
      <c r="A20346" s="41"/>
      <c r="B20346" s="36"/>
      <c r="C20346" s="52"/>
      <c r="D20346" s="42"/>
      <c r="E20346" s="46"/>
      <c r="F20346" s="36"/>
      <c r="G20346" s="45"/>
    </row>
    <row r="20347" spans="1:7" s="12" customFormat="1">
      <c r="A20347" s="41"/>
      <c r="B20347" s="36"/>
      <c r="C20347" s="52"/>
      <c r="D20347" s="42"/>
      <c r="E20347" s="46"/>
      <c r="F20347" s="36"/>
      <c r="G20347" s="45"/>
    </row>
    <row r="20348" spans="1:7" s="12" customFormat="1">
      <c r="A20348" s="41"/>
      <c r="B20348" s="36"/>
      <c r="C20348" s="52"/>
      <c r="D20348" s="42"/>
      <c r="E20348" s="46"/>
      <c r="F20348" s="36"/>
      <c r="G20348" s="45"/>
    </row>
    <row r="20349" spans="1:7" s="12" customFormat="1">
      <c r="A20349" s="41"/>
      <c r="B20349" s="36"/>
      <c r="C20349" s="52"/>
      <c r="D20349" s="42"/>
      <c r="E20349" s="46"/>
      <c r="F20349" s="36"/>
      <c r="G20349" s="45"/>
    </row>
    <row r="20350" spans="1:7" s="12" customFormat="1">
      <c r="A20350" s="41"/>
      <c r="B20350" s="36"/>
      <c r="C20350" s="52"/>
      <c r="D20350" s="42"/>
      <c r="E20350" s="46"/>
      <c r="F20350" s="36"/>
      <c r="G20350" s="45"/>
    </row>
    <row r="20351" spans="1:7" s="12" customFormat="1">
      <c r="A20351" s="41"/>
      <c r="B20351" s="36"/>
      <c r="C20351" s="52"/>
      <c r="D20351" s="42"/>
      <c r="E20351" s="46"/>
      <c r="F20351" s="36"/>
      <c r="G20351" s="45"/>
    </row>
    <row r="20352" spans="1:7" s="12" customFormat="1">
      <c r="A20352" s="41"/>
      <c r="B20352" s="36"/>
      <c r="C20352" s="52"/>
      <c r="D20352" s="42"/>
      <c r="E20352" s="46"/>
      <c r="F20352" s="36"/>
      <c r="G20352" s="45"/>
    </row>
    <row r="20353" spans="1:7" s="12" customFormat="1">
      <c r="A20353" s="41"/>
      <c r="B20353" s="36"/>
      <c r="C20353" s="52"/>
      <c r="D20353" s="42"/>
      <c r="E20353" s="46"/>
      <c r="F20353" s="36"/>
      <c r="G20353" s="45"/>
    </row>
    <row r="20354" spans="1:7" s="12" customFormat="1">
      <c r="A20354" s="41"/>
      <c r="B20354" s="36"/>
      <c r="C20354" s="52"/>
      <c r="D20354" s="42"/>
      <c r="E20354" s="46"/>
      <c r="F20354" s="36"/>
      <c r="G20354" s="45"/>
    </row>
    <row r="20355" spans="1:7" s="12" customFormat="1">
      <c r="A20355" s="41"/>
      <c r="B20355" s="36"/>
      <c r="C20355" s="52"/>
      <c r="D20355" s="42"/>
      <c r="E20355" s="46"/>
      <c r="F20355" s="36"/>
      <c r="G20355" s="45"/>
    </row>
    <row r="20356" spans="1:7" s="12" customFormat="1">
      <c r="A20356" s="41"/>
      <c r="B20356" s="36"/>
      <c r="C20356" s="52"/>
      <c r="D20356" s="42"/>
      <c r="E20356" s="46"/>
      <c r="F20356" s="36"/>
      <c r="G20356" s="45"/>
    </row>
    <row r="20357" spans="1:7" s="12" customFormat="1">
      <c r="A20357" s="41"/>
      <c r="B20357" s="36"/>
      <c r="C20357" s="52"/>
      <c r="D20357" s="42"/>
      <c r="E20357" s="46"/>
      <c r="F20357" s="36"/>
      <c r="G20357" s="45"/>
    </row>
    <row r="20358" spans="1:7" s="12" customFormat="1">
      <c r="A20358" s="41"/>
      <c r="B20358" s="36"/>
      <c r="C20358" s="52"/>
      <c r="D20358" s="42"/>
      <c r="E20358" s="46"/>
      <c r="F20358" s="36"/>
      <c r="G20358" s="45"/>
    </row>
    <row r="20359" spans="1:7" s="12" customFormat="1">
      <c r="A20359" s="41"/>
      <c r="B20359" s="36"/>
      <c r="C20359" s="52"/>
      <c r="D20359" s="42"/>
      <c r="E20359" s="46"/>
      <c r="F20359" s="36"/>
      <c r="G20359" s="45"/>
    </row>
    <row r="20360" spans="1:7" s="12" customFormat="1">
      <c r="A20360" s="41"/>
      <c r="B20360" s="36"/>
      <c r="C20360" s="52"/>
      <c r="D20360" s="42"/>
      <c r="E20360" s="46"/>
      <c r="F20360" s="36"/>
      <c r="G20360" s="45"/>
    </row>
    <row r="20361" spans="1:7" s="12" customFormat="1">
      <c r="A20361" s="41"/>
      <c r="B20361" s="36"/>
      <c r="C20361" s="52"/>
      <c r="D20361" s="42"/>
      <c r="E20361" s="46"/>
      <c r="F20361" s="36"/>
      <c r="G20361" s="45"/>
    </row>
    <row r="20362" spans="1:7" s="12" customFormat="1">
      <c r="A20362" s="41"/>
      <c r="B20362" s="36"/>
      <c r="C20362" s="52"/>
      <c r="D20362" s="42"/>
      <c r="E20362" s="46"/>
      <c r="F20362" s="36"/>
      <c r="G20362" s="45"/>
    </row>
    <row r="20363" spans="1:7" s="12" customFormat="1">
      <c r="A20363" s="41"/>
      <c r="B20363" s="36"/>
      <c r="C20363" s="52"/>
      <c r="D20363" s="42"/>
      <c r="E20363" s="46"/>
      <c r="F20363" s="36"/>
      <c r="G20363" s="45"/>
    </row>
    <row r="20364" spans="1:7" s="12" customFormat="1">
      <c r="A20364" s="41"/>
      <c r="B20364" s="36"/>
      <c r="C20364" s="52"/>
      <c r="D20364" s="42"/>
      <c r="E20364" s="46"/>
      <c r="F20364" s="36"/>
      <c r="G20364" s="45"/>
    </row>
    <row r="20365" spans="1:7" s="12" customFormat="1">
      <c r="A20365" s="41"/>
      <c r="B20365" s="36"/>
      <c r="C20365" s="52"/>
      <c r="D20365" s="42"/>
      <c r="E20365" s="46"/>
      <c r="F20365" s="36"/>
      <c r="G20365" s="45"/>
    </row>
    <row r="20366" spans="1:7" s="12" customFormat="1">
      <c r="A20366" s="41"/>
      <c r="B20366" s="36"/>
      <c r="C20366" s="52"/>
      <c r="D20366" s="42"/>
      <c r="E20366" s="46"/>
      <c r="F20366" s="36"/>
      <c r="G20366" s="45"/>
    </row>
    <row r="20367" spans="1:7" s="12" customFormat="1">
      <c r="A20367" s="41"/>
      <c r="B20367" s="36"/>
      <c r="C20367" s="52"/>
      <c r="D20367" s="42"/>
      <c r="E20367" s="46"/>
      <c r="F20367" s="36"/>
      <c r="G20367" s="45"/>
    </row>
    <row r="20368" spans="1:7" s="12" customFormat="1">
      <c r="A20368" s="41"/>
      <c r="B20368" s="36"/>
      <c r="C20368" s="52"/>
      <c r="D20368" s="42"/>
      <c r="E20368" s="46"/>
      <c r="F20368" s="36"/>
      <c r="G20368" s="45"/>
    </row>
    <row r="20369" spans="1:7" s="12" customFormat="1">
      <c r="A20369" s="41"/>
      <c r="B20369" s="36"/>
      <c r="C20369" s="52"/>
      <c r="D20369" s="42"/>
      <c r="E20369" s="46"/>
      <c r="F20369" s="36"/>
      <c r="G20369" s="45"/>
    </row>
    <row r="20370" spans="1:7" s="12" customFormat="1">
      <c r="A20370" s="41"/>
      <c r="B20370" s="36"/>
      <c r="C20370" s="52"/>
      <c r="D20370" s="42"/>
      <c r="E20370" s="46"/>
      <c r="F20370" s="36"/>
      <c r="G20370" s="45"/>
    </row>
    <row r="20371" spans="1:7" s="12" customFormat="1">
      <c r="A20371" s="41"/>
      <c r="B20371" s="36"/>
      <c r="C20371" s="52"/>
      <c r="D20371" s="42"/>
      <c r="E20371" s="46"/>
      <c r="F20371" s="36"/>
      <c r="G20371" s="45"/>
    </row>
    <row r="20372" spans="1:7" s="12" customFormat="1">
      <c r="A20372" s="41"/>
      <c r="B20372" s="36"/>
      <c r="C20372" s="52"/>
      <c r="D20372" s="42"/>
      <c r="E20372" s="46"/>
      <c r="F20372" s="36"/>
      <c r="G20372" s="45"/>
    </row>
    <row r="20373" spans="1:7" s="12" customFormat="1">
      <c r="A20373" s="41"/>
      <c r="B20373" s="36"/>
      <c r="C20373" s="52"/>
      <c r="D20373" s="42"/>
      <c r="E20373" s="46"/>
      <c r="F20373" s="36"/>
      <c r="G20373" s="45"/>
    </row>
    <row r="20374" spans="1:7" s="12" customFormat="1">
      <c r="A20374" s="41"/>
      <c r="B20374" s="36"/>
      <c r="C20374" s="52"/>
      <c r="D20374" s="42"/>
      <c r="E20374" s="46"/>
      <c r="F20374" s="36"/>
      <c r="G20374" s="45"/>
    </row>
    <row r="20375" spans="1:7" s="12" customFormat="1">
      <c r="A20375" s="41"/>
      <c r="B20375" s="36"/>
      <c r="C20375" s="52"/>
      <c r="D20375" s="42"/>
      <c r="E20375" s="46"/>
      <c r="F20375" s="36"/>
      <c r="G20375" s="45"/>
    </row>
    <row r="20376" spans="1:7" s="12" customFormat="1">
      <c r="A20376" s="41"/>
      <c r="B20376" s="36"/>
      <c r="C20376" s="52"/>
      <c r="D20376" s="42"/>
      <c r="E20376" s="46"/>
      <c r="F20376" s="36"/>
      <c r="G20376" s="45"/>
    </row>
    <row r="20377" spans="1:7" s="12" customFormat="1">
      <c r="A20377" s="41"/>
      <c r="B20377" s="36"/>
      <c r="C20377" s="52"/>
      <c r="D20377" s="42"/>
      <c r="E20377" s="46"/>
      <c r="F20377" s="36"/>
      <c r="G20377" s="45"/>
    </row>
    <row r="20378" spans="1:7" s="12" customFormat="1">
      <c r="A20378" s="41"/>
      <c r="B20378" s="36"/>
      <c r="C20378" s="52"/>
      <c r="D20378" s="42"/>
      <c r="E20378" s="46"/>
      <c r="F20378" s="36"/>
      <c r="G20378" s="45"/>
    </row>
    <row r="20379" spans="1:7" s="12" customFormat="1">
      <c r="A20379" s="41"/>
      <c r="B20379" s="36"/>
      <c r="C20379" s="52"/>
      <c r="D20379" s="42"/>
      <c r="E20379" s="46"/>
      <c r="F20379" s="36"/>
      <c r="G20379" s="45"/>
    </row>
    <row r="20380" spans="1:7" s="12" customFormat="1">
      <c r="A20380" s="41"/>
      <c r="B20380" s="36"/>
      <c r="C20380" s="52"/>
      <c r="D20380" s="42"/>
      <c r="E20380" s="46"/>
      <c r="F20380" s="36"/>
      <c r="G20380" s="45"/>
    </row>
    <row r="20381" spans="1:7" s="12" customFormat="1">
      <c r="A20381" s="41"/>
      <c r="B20381" s="36"/>
      <c r="C20381" s="52"/>
      <c r="D20381" s="42"/>
      <c r="E20381" s="46"/>
      <c r="F20381" s="36"/>
      <c r="G20381" s="45"/>
    </row>
    <row r="20382" spans="1:7" s="12" customFormat="1">
      <c r="A20382" s="41"/>
      <c r="B20382" s="36"/>
      <c r="C20382" s="52"/>
      <c r="D20382" s="42"/>
      <c r="E20382" s="46"/>
      <c r="F20382" s="36"/>
      <c r="G20382" s="45"/>
    </row>
    <row r="20383" spans="1:7" s="12" customFormat="1">
      <c r="A20383" s="41"/>
      <c r="B20383" s="36"/>
      <c r="C20383" s="52"/>
      <c r="D20383" s="42"/>
      <c r="E20383" s="46"/>
      <c r="F20383" s="36"/>
      <c r="G20383" s="45"/>
    </row>
    <row r="20384" spans="1:7" s="12" customFormat="1">
      <c r="A20384" s="41"/>
      <c r="B20384" s="36"/>
      <c r="C20384" s="52"/>
      <c r="D20384" s="42"/>
      <c r="E20384" s="46"/>
      <c r="F20384" s="36"/>
      <c r="G20384" s="45"/>
    </row>
    <row r="20385" spans="1:7" s="12" customFormat="1">
      <c r="A20385" s="41"/>
      <c r="B20385" s="36"/>
      <c r="C20385" s="52"/>
      <c r="D20385" s="42"/>
      <c r="E20385" s="46"/>
      <c r="F20385" s="36"/>
      <c r="G20385" s="45"/>
    </row>
    <row r="20386" spans="1:7" s="12" customFormat="1">
      <c r="A20386" s="41"/>
      <c r="B20386" s="36"/>
      <c r="C20386" s="52"/>
      <c r="D20386" s="42"/>
      <c r="E20386" s="46"/>
      <c r="F20386" s="36"/>
      <c r="G20386" s="45"/>
    </row>
    <row r="20387" spans="1:7" s="12" customFormat="1">
      <c r="A20387" s="41"/>
      <c r="B20387" s="36"/>
      <c r="C20387" s="52"/>
      <c r="D20387" s="42"/>
      <c r="E20387" s="46"/>
      <c r="F20387" s="36"/>
      <c r="G20387" s="45"/>
    </row>
    <row r="20388" spans="1:7" s="12" customFormat="1">
      <c r="A20388" s="41"/>
      <c r="B20388" s="36"/>
      <c r="C20388" s="52"/>
      <c r="D20388" s="42"/>
      <c r="E20388" s="46"/>
      <c r="F20388" s="36"/>
      <c r="G20388" s="45"/>
    </row>
    <row r="20389" spans="1:7" s="12" customFormat="1">
      <c r="A20389" s="41"/>
      <c r="B20389" s="36"/>
      <c r="C20389" s="52"/>
      <c r="D20389" s="42"/>
      <c r="E20389" s="46"/>
      <c r="F20389" s="36"/>
      <c r="G20389" s="45"/>
    </row>
    <row r="20390" spans="1:7" s="12" customFormat="1">
      <c r="A20390" s="41"/>
      <c r="B20390" s="36"/>
      <c r="C20390" s="52"/>
      <c r="D20390" s="42"/>
      <c r="E20390" s="46"/>
      <c r="F20390" s="36"/>
      <c r="G20390" s="45"/>
    </row>
    <row r="20391" spans="1:7" s="12" customFormat="1">
      <c r="A20391" s="41"/>
      <c r="B20391" s="36"/>
      <c r="C20391" s="52"/>
      <c r="D20391" s="42"/>
      <c r="E20391" s="46"/>
      <c r="F20391" s="36"/>
      <c r="G20391" s="45"/>
    </row>
    <row r="20392" spans="1:7" s="12" customFormat="1">
      <c r="A20392" s="41"/>
      <c r="B20392" s="36"/>
      <c r="C20392" s="52"/>
      <c r="D20392" s="42"/>
      <c r="E20392" s="46"/>
      <c r="F20392" s="36"/>
      <c r="G20392" s="45"/>
    </row>
    <row r="20393" spans="1:7" s="12" customFormat="1">
      <c r="A20393" s="41"/>
      <c r="B20393" s="36"/>
      <c r="C20393" s="52"/>
      <c r="D20393" s="42"/>
      <c r="E20393" s="46"/>
      <c r="F20393" s="36"/>
      <c r="G20393" s="45"/>
    </row>
    <row r="20394" spans="1:7" s="12" customFormat="1">
      <c r="A20394" s="41"/>
      <c r="B20394" s="36"/>
      <c r="C20394" s="52"/>
      <c r="D20394" s="42"/>
      <c r="E20394" s="46"/>
      <c r="F20394" s="36"/>
      <c r="G20394" s="45"/>
    </row>
    <row r="20395" spans="1:7" s="12" customFormat="1">
      <c r="A20395" s="41"/>
      <c r="B20395" s="36"/>
      <c r="C20395" s="52"/>
      <c r="D20395" s="42"/>
      <c r="E20395" s="46"/>
      <c r="F20395" s="36"/>
      <c r="G20395" s="45"/>
    </row>
    <row r="20396" spans="1:7" s="12" customFormat="1">
      <c r="A20396" s="41"/>
      <c r="B20396" s="36"/>
      <c r="C20396" s="52"/>
      <c r="D20396" s="42"/>
      <c r="E20396" s="46"/>
      <c r="F20396" s="36"/>
      <c r="G20396" s="45"/>
    </row>
    <row r="20397" spans="1:7" s="12" customFormat="1">
      <c r="A20397" s="41"/>
      <c r="B20397" s="36"/>
      <c r="C20397" s="52"/>
      <c r="D20397" s="42"/>
      <c r="E20397" s="46"/>
      <c r="F20397" s="36"/>
      <c r="G20397" s="45"/>
    </row>
    <row r="20398" spans="1:7" s="12" customFormat="1">
      <c r="A20398" s="41"/>
      <c r="B20398" s="36"/>
      <c r="C20398" s="52"/>
      <c r="D20398" s="42"/>
      <c r="E20398" s="46"/>
      <c r="F20398" s="36"/>
      <c r="G20398" s="45"/>
    </row>
    <row r="20399" spans="1:7" s="12" customFormat="1">
      <c r="A20399" s="41"/>
      <c r="B20399" s="36"/>
      <c r="C20399" s="52"/>
      <c r="D20399" s="42"/>
      <c r="E20399" s="46"/>
      <c r="F20399" s="36"/>
      <c r="G20399" s="45"/>
    </row>
    <row r="20400" spans="1:7" s="12" customFormat="1">
      <c r="A20400" s="41"/>
      <c r="B20400" s="36"/>
      <c r="C20400" s="52"/>
      <c r="D20400" s="42"/>
      <c r="E20400" s="46"/>
      <c r="F20400" s="36"/>
      <c r="G20400" s="45"/>
    </row>
    <row r="20401" spans="1:7" s="12" customFormat="1">
      <c r="A20401" s="41"/>
      <c r="B20401" s="36"/>
      <c r="C20401" s="52"/>
      <c r="D20401" s="42"/>
      <c r="E20401" s="46"/>
      <c r="F20401" s="36"/>
      <c r="G20401" s="45"/>
    </row>
    <row r="20402" spans="1:7" s="12" customFormat="1">
      <c r="A20402" s="41"/>
      <c r="B20402" s="36"/>
      <c r="C20402" s="52"/>
      <c r="D20402" s="42"/>
      <c r="E20402" s="46"/>
      <c r="F20402" s="36"/>
      <c r="G20402" s="45"/>
    </row>
    <row r="20403" spans="1:7" s="12" customFormat="1">
      <c r="A20403" s="41"/>
      <c r="B20403" s="36"/>
      <c r="C20403" s="52"/>
      <c r="D20403" s="42"/>
      <c r="E20403" s="46"/>
      <c r="F20403" s="36"/>
      <c r="G20403" s="45"/>
    </row>
    <row r="20404" spans="1:7" s="12" customFormat="1">
      <c r="A20404" s="41"/>
      <c r="B20404" s="36"/>
      <c r="C20404" s="52"/>
      <c r="D20404" s="42"/>
      <c r="E20404" s="46"/>
      <c r="F20404" s="36"/>
      <c r="G20404" s="45"/>
    </row>
    <row r="20405" spans="1:7" s="12" customFormat="1">
      <c r="A20405" s="41"/>
      <c r="B20405" s="36"/>
      <c r="C20405" s="52"/>
      <c r="D20405" s="42"/>
      <c r="E20405" s="46"/>
      <c r="F20405" s="36"/>
      <c r="G20405" s="45"/>
    </row>
    <row r="20406" spans="1:7" s="12" customFormat="1">
      <c r="A20406" s="41"/>
      <c r="B20406" s="36"/>
      <c r="C20406" s="52"/>
      <c r="D20406" s="42"/>
      <c r="E20406" s="46"/>
      <c r="F20406" s="36"/>
      <c r="G20406" s="45"/>
    </row>
    <row r="20407" spans="1:7" s="12" customFormat="1">
      <c r="A20407" s="41"/>
      <c r="B20407" s="36"/>
      <c r="C20407" s="52"/>
      <c r="D20407" s="42"/>
      <c r="E20407" s="46"/>
      <c r="F20407" s="36"/>
      <c r="G20407" s="45"/>
    </row>
    <row r="20408" spans="1:7" s="12" customFormat="1">
      <c r="A20408" s="41"/>
      <c r="B20408" s="36"/>
      <c r="C20408" s="52"/>
      <c r="D20408" s="42"/>
      <c r="E20408" s="46"/>
      <c r="F20408" s="36"/>
      <c r="G20408" s="45"/>
    </row>
    <row r="20409" spans="1:7" s="12" customFormat="1">
      <c r="A20409" s="41"/>
      <c r="B20409" s="36"/>
      <c r="C20409" s="52"/>
      <c r="D20409" s="42"/>
      <c r="E20409" s="46"/>
      <c r="F20409" s="36"/>
      <c r="G20409" s="45"/>
    </row>
    <row r="20410" spans="1:7" s="12" customFormat="1">
      <c r="A20410" s="41"/>
      <c r="B20410" s="36"/>
      <c r="C20410" s="52"/>
      <c r="D20410" s="42"/>
      <c r="E20410" s="46"/>
      <c r="F20410" s="36"/>
      <c r="G20410" s="45"/>
    </row>
    <row r="20411" spans="1:7" s="12" customFormat="1">
      <c r="A20411" s="41"/>
      <c r="B20411" s="36"/>
      <c r="C20411" s="52"/>
      <c r="D20411" s="42"/>
      <c r="E20411" s="46"/>
      <c r="F20411" s="36"/>
      <c r="G20411" s="45"/>
    </row>
    <row r="20412" spans="1:7" s="12" customFormat="1">
      <c r="A20412" s="41"/>
      <c r="B20412" s="36"/>
      <c r="C20412" s="52"/>
      <c r="D20412" s="42"/>
      <c r="E20412" s="46"/>
      <c r="F20412" s="36"/>
      <c r="G20412" s="45"/>
    </row>
    <row r="20413" spans="1:7" s="12" customFormat="1">
      <c r="A20413" s="41"/>
      <c r="B20413" s="36"/>
      <c r="C20413" s="52"/>
      <c r="D20413" s="42"/>
      <c r="E20413" s="46"/>
      <c r="F20413" s="36"/>
      <c r="G20413" s="45"/>
    </row>
    <row r="20414" spans="1:7" s="12" customFormat="1">
      <c r="A20414" s="41"/>
      <c r="B20414" s="36"/>
      <c r="C20414" s="52"/>
      <c r="D20414" s="42"/>
      <c r="E20414" s="46"/>
      <c r="F20414" s="36"/>
      <c r="G20414" s="45"/>
    </row>
    <row r="20415" spans="1:7" s="12" customFormat="1">
      <c r="A20415" s="41"/>
      <c r="B20415" s="36"/>
      <c r="C20415" s="52"/>
      <c r="D20415" s="42"/>
      <c r="E20415" s="46"/>
      <c r="F20415" s="36"/>
      <c r="G20415" s="45"/>
    </row>
    <row r="20416" spans="1:7" s="12" customFormat="1">
      <c r="A20416" s="41"/>
      <c r="B20416" s="36"/>
      <c r="C20416" s="52"/>
      <c r="D20416" s="42"/>
      <c r="E20416" s="46"/>
      <c r="F20416" s="36"/>
      <c r="G20416" s="45"/>
    </row>
    <row r="20417" spans="1:7" s="12" customFormat="1">
      <c r="A20417" s="41"/>
      <c r="B20417" s="36"/>
      <c r="C20417" s="52"/>
      <c r="D20417" s="42"/>
      <c r="E20417" s="46"/>
      <c r="F20417" s="36"/>
      <c r="G20417" s="45"/>
    </row>
    <row r="20418" spans="1:7" s="12" customFormat="1">
      <c r="A20418" s="41"/>
      <c r="B20418" s="36"/>
      <c r="C20418" s="52"/>
      <c r="D20418" s="42"/>
      <c r="E20418" s="46"/>
      <c r="F20418" s="36"/>
      <c r="G20418" s="45"/>
    </row>
    <row r="20419" spans="1:7" s="12" customFormat="1">
      <c r="A20419" s="41"/>
      <c r="B20419" s="36"/>
      <c r="C20419" s="52"/>
      <c r="D20419" s="42"/>
      <c r="E20419" s="46"/>
      <c r="F20419" s="36"/>
      <c r="G20419" s="45"/>
    </row>
    <row r="20420" spans="1:7" s="12" customFormat="1">
      <c r="A20420" s="41"/>
      <c r="B20420" s="36"/>
      <c r="C20420" s="52"/>
      <c r="D20420" s="42"/>
      <c r="E20420" s="46"/>
      <c r="F20420" s="36"/>
      <c r="G20420" s="45"/>
    </row>
    <row r="20421" spans="1:7" s="12" customFormat="1">
      <c r="A20421" s="41"/>
      <c r="B20421" s="36"/>
      <c r="C20421" s="52"/>
      <c r="D20421" s="42"/>
      <c r="E20421" s="46"/>
      <c r="F20421" s="36"/>
      <c r="G20421" s="45"/>
    </row>
    <row r="20422" spans="1:7" s="12" customFormat="1">
      <c r="A20422" s="41"/>
      <c r="B20422" s="36"/>
      <c r="C20422" s="52"/>
      <c r="D20422" s="42"/>
      <c r="E20422" s="46"/>
      <c r="F20422" s="36"/>
      <c r="G20422" s="45"/>
    </row>
    <row r="20423" spans="1:7" s="12" customFormat="1">
      <c r="A20423" s="41"/>
      <c r="B20423" s="36"/>
      <c r="C20423" s="52"/>
      <c r="D20423" s="42"/>
      <c r="E20423" s="46"/>
      <c r="F20423" s="36"/>
      <c r="G20423" s="45"/>
    </row>
    <row r="20424" spans="1:7" s="12" customFormat="1">
      <c r="A20424" s="41"/>
      <c r="B20424" s="36"/>
      <c r="C20424" s="52"/>
      <c r="D20424" s="42"/>
      <c r="E20424" s="46"/>
      <c r="F20424" s="36"/>
      <c r="G20424" s="45"/>
    </row>
    <row r="20425" spans="1:7" s="12" customFormat="1">
      <c r="A20425" s="41"/>
      <c r="B20425" s="36"/>
      <c r="C20425" s="52"/>
      <c r="D20425" s="42"/>
      <c r="E20425" s="46"/>
      <c r="F20425" s="36"/>
      <c r="G20425" s="45"/>
    </row>
    <row r="20426" spans="1:7" s="12" customFormat="1">
      <c r="A20426" s="41"/>
      <c r="B20426" s="36"/>
      <c r="C20426" s="52"/>
      <c r="D20426" s="42"/>
      <c r="E20426" s="46"/>
      <c r="F20426" s="36"/>
      <c r="G20426" s="45"/>
    </row>
    <row r="20427" spans="1:7" s="12" customFormat="1">
      <c r="A20427" s="41"/>
      <c r="B20427" s="36"/>
      <c r="C20427" s="52"/>
      <c r="D20427" s="42"/>
      <c r="E20427" s="46"/>
      <c r="F20427" s="36"/>
      <c r="G20427" s="45"/>
    </row>
    <row r="20428" spans="1:7" s="12" customFormat="1">
      <c r="A20428" s="41"/>
      <c r="B20428" s="36"/>
      <c r="C20428" s="52"/>
      <c r="D20428" s="42"/>
      <c r="E20428" s="46"/>
      <c r="F20428" s="36"/>
      <c r="G20428" s="45"/>
    </row>
    <row r="20429" spans="1:7" s="12" customFormat="1">
      <c r="A20429" s="41"/>
      <c r="B20429" s="36"/>
      <c r="C20429" s="52"/>
      <c r="D20429" s="42"/>
      <c r="E20429" s="46"/>
      <c r="F20429" s="36"/>
      <c r="G20429" s="45"/>
    </row>
    <row r="20430" spans="1:7" s="12" customFormat="1">
      <c r="A20430" s="41"/>
      <c r="B20430" s="36"/>
      <c r="C20430" s="52"/>
      <c r="D20430" s="42"/>
      <c r="E20430" s="46"/>
      <c r="F20430" s="36"/>
      <c r="G20430" s="45"/>
    </row>
    <row r="20431" spans="1:7" s="12" customFormat="1">
      <c r="A20431" s="41"/>
      <c r="B20431" s="36"/>
      <c r="C20431" s="52"/>
      <c r="D20431" s="42"/>
      <c r="E20431" s="46"/>
      <c r="F20431" s="36"/>
      <c r="G20431" s="45"/>
    </row>
    <row r="20432" spans="1:7" s="12" customFormat="1">
      <c r="A20432" s="41"/>
      <c r="B20432" s="36"/>
      <c r="C20432" s="52"/>
      <c r="D20432" s="42"/>
      <c r="E20432" s="46"/>
      <c r="F20432" s="36"/>
      <c r="G20432" s="45"/>
    </row>
    <row r="20433" spans="1:7" s="12" customFormat="1">
      <c r="A20433" s="41"/>
      <c r="B20433" s="36"/>
      <c r="C20433" s="52"/>
      <c r="D20433" s="42"/>
      <c r="E20433" s="46"/>
      <c r="F20433" s="36"/>
      <c r="G20433" s="45"/>
    </row>
    <row r="20434" spans="1:7" s="12" customFormat="1">
      <c r="A20434" s="41"/>
      <c r="B20434" s="36"/>
      <c r="C20434" s="52"/>
      <c r="D20434" s="42"/>
      <c r="E20434" s="46"/>
      <c r="F20434" s="36"/>
      <c r="G20434" s="45"/>
    </row>
    <row r="20435" spans="1:7" s="12" customFormat="1">
      <c r="A20435" s="41"/>
      <c r="B20435" s="36"/>
      <c r="C20435" s="52"/>
      <c r="D20435" s="42"/>
      <c r="E20435" s="46"/>
      <c r="F20435" s="36"/>
      <c r="G20435" s="45"/>
    </row>
    <row r="20436" spans="1:7" s="12" customFormat="1">
      <c r="A20436" s="41"/>
      <c r="B20436" s="36"/>
      <c r="C20436" s="52"/>
      <c r="D20436" s="42"/>
      <c r="E20436" s="46"/>
      <c r="F20436" s="36"/>
      <c r="G20436" s="45"/>
    </row>
    <row r="20437" spans="1:7" s="12" customFormat="1">
      <c r="A20437" s="41"/>
      <c r="B20437" s="36"/>
      <c r="C20437" s="52"/>
      <c r="D20437" s="42"/>
      <c r="E20437" s="46"/>
      <c r="F20437" s="36"/>
      <c r="G20437" s="45"/>
    </row>
    <row r="20438" spans="1:7" s="12" customFormat="1">
      <c r="A20438" s="41"/>
      <c r="B20438" s="36"/>
      <c r="C20438" s="52"/>
      <c r="D20438" s="42"/>
      <c r="E20438" s="46"/>
      <c r="F20438" s="36"/>
      <c r="G20438" s="45"/>
    </row>
    <row r="20439" spans="1:7" s="12" customFormat="1">
      <c r="A20439" s="41"/>
      <c r="B20439" s="36"/>
      <c r="C20439" s="52"/>
      <c r="D20439" s="42"/>
      <c r="E20439" s="46"/>
      <c r="F20439" s="36"/>
      <c r="G20439" s="45"/>
    </row>
    <row r="20440" spans="1:7" s="12" customFormat="1">
      <c r="A20440" s="41"/>
      <c r="B20440" s="36"/>
      <c r="C20440" s="52"/>
      <c r="D20440" s="42"/>
      <c r="E20440" s="46"/>
      <c r="F20440" s="36"/>
      <c r="G20440" s="45"/>
    </row>
    <row r="20441" spans="1:7" s="12" customFormat="1">
      <c r="A20441" s="41"/>
      <c r="B20441" s="36"/>
      <c r="C20441" s="52"/>
      <c r="D20441" s="42"/>
      <c r="E20441" s="46"/>
      <c r="F20441" s="36"/>
      <c r="G20441" s="45"/>
    </row>
    <row r="20442" spans="1:7" s="12" customFormat="1">
      <c r="A20442" s="41"/>
      <c r="B20442" s="36"/>
      <c r="C20442" s="52"/>
      <c r="D20442" s="42"/>
      <c r="E20442" s="46"/>
      <c r="F20442" s="36"/>
      <c r="G20442" s="45"/>
    </row>
    <row r="20443" spans="1:7" s="12" customFormat="1">
      <c r="A20443" s="41"/>
      <c r="B20443" s="36"/>
      <c r="C20443" s="52"/>
      <c r="D20443" s="42"/>
      <c r="E20443" s="46"/>
      <c r="F20443" s="36"/>
      <c r="G20443" s="45"/>
    </row>
    <row r="20444" spans="1:7" s="12" customFormat="1">
      <c r="A20444" s="41"/>
      <c r="B20444" s="36"/>
      <c r="C20444" s="52"/>
      <c r="D20444" s="42"/>
      <c r="E20444" s="46"/>
      <c r="F20444" s="36"/>
      <c r="G20444" s="45"/>
    </row>
    <row r="20445" spans="1:7" s="12" customFormat="1">
      <c r="A20445" s="41"/>
      <c r="B20445" s="36"/>
      <c r="C20445" s="52"/>
      <c r="D20445" s="42"/>
      <c r="E20445" s="46"/>
      <c r="F20445" s="36"/>
      <c r="G20445" s="45"/>
    </row>
    <row r="20446" spans="1:7" s="12" customFormat="1">
      <c r="A20446" s="41"/>
      <c r="B20446" s="36"/>
      <c r="C20446" s="52"/>
      <c r="D20446" s="42"/>
      <c r="E20446" s="46"/>
      <c r="F20446" s="36"/>
      <c r="G20446" s="45"/>
    </row>
    <row r="20447" spans="1:7" s="12" customFormat="1">
      <c r="A20447" s="41"/>
      <c r="B20447" s="36"/>
      <c r="C20447" s="52"/>
      <c r="D20447" s="42"/>
      <c r="E20447" s="46"/>
      <c r="F20447" s="36"/>
      <c r="G20447" s="45"/>
    </row>
    <row r="20448" spans="1:7" s="12" customFormat="1">
      <c r="A20448" s="41"/>
      <c r="B20448" s="36"/>
      <c r="C20448" s="52"/>
      <c r="D20448" s="42"/>
      <c r="E20448" s="46"/>
      <c r="F20448" s="36"/>
      <c r="G20448" s="45"/>
    </row>
    <row r="20449" spans="1:7" s="12" customFormat="1">
      <c r="A20449" s="41"/>
      <c r="B20449" s="36"/>
      <c r="C20449" s="52"/>
      <c r="D20449" s="42"/>
      <c r="E20449" s="46"/>
      <c r="F20449" s="36"/>
      <c r="G20449" s="45"/>
    </row>
    <row r="20450" spans="1:7" s="12" customFormat="1">
      <c r="A20450" s="41"/>
      <c r="B20450" s="36"/>
      <c r="C20450" s="52"/>
      <c r="D20450" s="42"/>
      <c r="E20450" s="46"/>
      <c r="F20450" s="36"/>
      <c r="G20450" s="45"/>
    </row>
    <row r="20451" spans="1:7" s="12" customFormat="1">
      <c r="A20451" s="41"/>
      <c r="B20451" s="36"/>
      <c r="C20451" s="52"/>
      <c r="D20451" s="42"/>
      <c r="E20451" s="46"/>
      <c r="F20451" s="36"/>
      <c r="G20451" s="45"/>
    </row>
    <row r="20452" spans="1:7" s="12" customFormat="1">
      <c r="A20452" s="41"/>
      <c r="B20452" s="36"/>
      <c r="C20452" s="52"/>
      <c r="D20452" s="42"/>
      <c r="E20452" s="46"/>
      <c r="F20452" s="36"/>
      <c r="G20452" s="45"/>
    </row>
    <row r="20453" spans="1:7" s="12" customFormat="1">
      <c r="A20453" s="41"/>
      <c r="B20453" s="36"/>
      <c r="C20453" s="52"/>
      <c r="D20453" s="42"/>
      <c r="E20453" s="46"/>
      <c r="F20453" s="36"/>
      <c r="G20453" s="45"/>
    </row>
    <row r="20454" spans="1:7" s="12" customFormat="1">
      <c r="A20454" s="41"/>
      <c r="B20454" s="36"/>
      <c r="C20454" s="52"/>
      <c r="D20454" s="42"/>
      <c r="E20454" s="46"/>
      <c r="F20454" s="36"/>
      <c r="G20454" s="45"/>
    </row>
    <row r="20455" spans="1:7" s="12" customFormat="1">
      <c r="A20455" s="41"/>
      <c r="B20455" s="36"/>
      <c r="C20455" s="52"/>
      <c r="D20455" s="42"/>
      <c r="E20455" s="46"/>
      <c r="F20455" s="36"/>
      <c r="G20455" s="45"/>
    </row>
    <row r="20456" spans="1:7" s="12" customFormat="1">
      <c r="A20456" s="41"/>
      <c r="B20456" s="36"/>
      <c r="C20456" s="52"/>
      <c r="D20456" s="42"/>
      <c r="E20456" s="46"/>
      <c r="F20456" s="36"/>
      <c r="G20456" s="45"/>
    </row>
    <row r="20457" spans="1:7" s="12" customFormat="1">
      <c r="A20457" s="41"/>
      <c r="B20457" s="36"/>
      <c r="C20457" s="52"/>
      <c r="D20457" s="42"/>
      <c r="E20457" s="46"/>
      <c r="F20457" s="36"/>
      <c r="G20457" s="45"/>
    </row>
    <row r="20458" spans="1:7" s="12" customFormat="1">
      <c r="A20458" s="41"/>
      <c r="B20458" s="36"/>
      <c r="C20458" s="52"/>
      <c r="D20458" s="42"/>
      <c r="E20458" s="46"/>
      <c r="F20458" s="36"/>
      <c r="G20458" s="45"/>
    </row>
    <row r="20459" spans="1:7" s="12" customFormat="1">
      <c r="A20459" s="41"/>
      <c r="B20459" s="36"/>
      <c r="C20459" s="52"/>
      <c r="D20459" s="42"/>
      <c r="E20459" s="46"/>
      <c r="F20459" s="36"/>
      <c r="G20459" s="45"/>
    </row>
    <row r="20460" spans="1:7" s="12" customFormat="1">
      <c r="A20460" s="41"/>
      <c r="B20460" s="36"/>
      <c r="C20460" s="52"/>
      <c r="D20460" s="42"/>
      <c r="E20460" s="46"/>
      <c r="F20460" s="36"/>
      <c r="G20460" s="45"/>
    </row>
    <row r="20461" spans="1:7" s="12" customFormat="1">
      <c r="A20461" s="41"/>
      <c r="B20461" s="36"/>
      <c r="C20461" s="52"/>
      <c r="D20461" s="42"/>
      <c r="E20461" s="46"/>
      <c r="F20461" s="36"/>
      <c r="G20461" s="45"/>
    </row>
    <row r="20462" spans="1:7" s="12" customFormat="1">
      <c r="A20462" s="41"/>
      <c r="B20462" s="36"/>
      <c r="C20462" s="52"/>
      <c r="D20462" s="42"/>
      <c r="E20462" s="46"/>
      <c r="F20462" s="36"/>
      <c r="G20462" s="45"/>
    </row>
    <row r="20463" spans="1:7" s="12" customFormat="1">
      <c r="A20463" s="41"/>
      <c r="B20463" s="36"/>
      <c r="C20463" s="52"/>
      <c r="D20463" s="42"/>
      <c r="E20463" s="46"/>
      <c r="F20463" s="36"/>
      <c r="G20463" s="45"/>
    </row>
    <row r="20464" spans="1:7" s="12" customFormat="1">
      <c r="A20464" s="41"/>
      <c r="B20464" s="36"/>
      <c r="C20464" s="52"/>
      <c r="D20464" s="42"/>
      <c r="E20464" s="46"/>
      <c r="F20464" s="36"/>
      <c r="G20464" s="45"/>
    </row>
    <row r="20465" spans="1:7" s="12" customFormat="1">
      <c r="A20465" s="41"/>
      <c r="B20465" s="36"/>
      <c r="C20465" s="52"/>
      <c r="D20465" s="42"/>
      <c r="E20465" s="46"/>
      <c r="F20465" s="36"/>
      <c r="G20465" s="45"/>
    </row>
    <row r="20466" spans="1:7" s="12" customFormat="1">
      <c r="A20466" s="41"/>
      <c r="B20466" s="36"/>
      <c r="C20466" s="52"/>
      <c r="D20466" s="42"/>
      <c r="E20466" s="46"/>
      <c r="F20466" s="36"/>
      <c r="G20466" s="45"/>
    </row>
    <row r="20467" spans="1:7" s="12" customFormat="1">
      <c r="A20467" s="41"/>
      <c r="B20467" s="36"/>
      <c r="C20467" s="52"/>
      <c r="D20467" s="42"/>
      <c r="E20467" s="46"/>
      <c r="F20467" s="36"/>
      <c r="G20467" s="45"/>
    </row>
    <row r="20468" spans="1:7" s="12" customFormat="1">
      <c r="A20468" s="41"/>
      <c r="B20468" s="36"/>
      <c r="C20468" s="52"/>
      <c r="D20468" s="42"/>
      <c r="E20468" s="46"/>
      <c r="F20468" s="36"/>
      <c r="G20468" s="45"/>
    </row>
    <row r="20469" spans="1:7" s="12" customFormat="1">
      <c r="A20469" s="41"/>
      <c r="B20469" s="36"/>
      <c r="C20469" s="52"/>
      <c r="D20469" s="42"/>
      <c r="E20469" s="46"/>
      <c r="F20469" s="36"/>
      <c r="G20469" s="45"/>
    </row>
    <row r="20470" spans="1:7" s="12" customFormat="1">
      <c r="A20470" s="41"/>
      <c r="B20470" s="36"/>
      <c r="C20470" s="52"/>
      <c r="D20470" s="42"/>
      <c r="E20470" s="46"/>
      <c r="F20470" s="36"/>
      <c r="G20470" s="45"/>
    </row>
    <row r="20471" spans="1:7" s="12" customFormat="1">
      <c r="A20471" s="41"/>
      <c r="B20471" s="36"/>
      <c r="C20471" s="52"/>
      <c r="D20471" s="42"/>
      <c r="E20471" s="46"/>
      <c r="F20471" s="36"/>
      <c r="G20471" s="45"/>
    </row>
    <row r="20472" spans="1:7" s="12" customFormat="1">
      <c r="A20472" s="41"/>
      <c r="B20472" s="36"/>
      <c r="C20472" s="52"/>
      <c r="D20472" s="42"/>
      <c r="E20472" s="46"/>
      <c r="F20472" s="36"/>
      <c r="G20472" s="45"/>
    </row>
    <row r="20473" spans="1:7" s="12" customFormat="1">
      <c r="A20473" s="41"/>
      <c r="B20473" s="36"/>
      <c r="C20473" s="52"/>
      <c r="D20473" s="42"/>
      <c r="E20473" s="46"/>
      <c r="F20473" s="36"/>
      <c r="G20473" s="45"/>
    </row>
    <row r="20474" spans="1:7" s="12" customFormat="1">
      <c r="A20474" s="41"/>
      <c r="B20474" s="36"/>
      <c r="C20474" s="52"/>
      <c r="D20474" s="42"/>
      <c r="E20474" s="46"/>
      <c r="F20474" s="36"/>
      <c r="G20474" s="45"/>
    </row>
    <row r="20475" spans="1:7" s="12" customFormat="1">
      <c r="A20475" s="41"/>
      <c r="B20475" s="36"/>
      <c r="C20475" s="52"/>
      <c r="D20475" s="42"/>
      <c r="E20475" s="46"/>
      <c r="F20475" s="36"/>
      <c r="G20475" s="45"/>
    </row>
    <row r="20476" spans="1:7" s="12" customFormat="1">
      <c r="A20476" s="41"/>
      <c r="B20476" s="36"/>
      <c r="C20476" s="52"/>
      <c r="D20476" s="42"/>
      <c r="E20476" s="46"/>
      <c r="F20476" s="36"/>
      <c r="G20476" s="45"/>
    </row>
    <row r="20477" spans="1:7" s="12" customFormat="1">
      <c r="A20477" s="41"/>
      <c r="B20477" s="36"/>
      <c r="C20477" s="52"/>
      <c r="D20477" s="42"/>
      <c r="E20477" s="46"/>
      <c r="F20477" s="36"/>
      <c r="G20477" s="45"/>
    </row>
    <row r="20478" spans="1:7" s="12" customFormat="1">
      <c r="A20478" s="41"/>
      <c r="B20478" s="36"/>
      <c r="C20478" s="52"/>
      <c r="D20478" s="42"/>
      <c r="E20478" s="46"/>
      <c r="F20478" s="36"/>
      <c r="G20478" s="45"/>
    </row>
    <row r="20479" spans="1:7" s="12" customFormat="1">
      <c r="A20479" s="41"/>
      <c r="B20479" s="36"/>
      <c r="C20479" s="52"/>
      <c r="D20479" s="42"/>
      <c r="E20479" s="46"/>
      <c r="F20479" s="36"/>
      <c r="G20479" s="45"/>
    </row>
    <row r="20480" spans="1:7" s="12" customFormat="1">
      <c r="A20480" s="41"/>
      <c r="B20480" s="36"/>
      <c r="C20480" s="52"/>
      <c r="D20480" s="42"/>
      <c r="E20480" s="46"/>
      <c r="F20480" s="36"/>
      <c r="G20480" s="45"/>
    </row>
    <row r="20481" spans="1:7" s="12" customFormat="1">
      <c r="A20481" s="41"/>
      <c r="B20481" s="36"/>
      <c r="C20481" s="52"/>
      <c r="D20481" s="42"/>
      <c r="E20481" s="46"/>
      <c r="F20481" s="36"/>
      <c r="G20481" s="45"/>
    </row>
    <row r="20482" spans="1:7" s="12" customFormat="1">
      <c r="A20482" s="41"/>
      <c r="B20482" s="36"/>
      <c r="C20482" s="52"/>
      <c r="D20482" s="42"/>
      <c r="E20482" s="46"/>
      <c r="F20482" s="36"/>
      <c r="G20482" s="45"/>
    </row>
    <row r="20483" spans="1:7" s="12" customFormat="1">
      <c r="A20483" s="41"/>
      <c r="B20483" s="36"/>
      <c r="C20483" s="52"/>
      <c r="D20483" s="42"/>
      <c r="E20483" s="46"/>
      <c r="F20483" s="36"/>
      <c r="G20483" s="45"/>
    </row>
    <row r="20484" spans="1:7" s="12" customFormat="1">
      <c r="A20484" s="41"/>
      <c r="B20484" s="36"/>
      <c r="C20484" s="52"/>
      <c r="D20484" s="42"/>
      <c r="E20484" s="46"/>
      <c r="F20484" s="36"/>
      <c r="G20484" s="45"/>
    </row>
    <row r="20485" spans="1:7" s="12" customFormat="1">
      <c r="A20485" s="41"/>
      <c r="B20485" s="36"/>
      <c r="C20485" s="52"/>
      <c r="D20485" s="42"/>
      <c r="E20485" s="46"/>
      <c r="F20485" s="36"/>
      <c r="G20485" s="45"/>
    </row>
    <row r="20486" spans="1:7" s="12" customFormat="1">
      <c r="A20486" s="41"/>
      <c r="B20486" s="36"/>
      <c r="C20486" s="52"/>
      <c r="D20486" s="42"/>
      <c r="E20486" s="46"/>
      <c r="F20486" s="36"/>
      <c r="G20486" s="45"/>
    </row>
    <row r="20487" spans="1:7" s="12" customFormat="1">
      <c r="A20487" s="41"/>
      <c r="B20487" s="36"/>
      <c r="C20487" s="52"/>
      <c r="D20487" s="42"/>
      <c r="E20487" s="46"/>
      <c r="F20487" s="36"/>
      <c r="G20487" s="45"/>
    </row>
    <row r="20488" spans="1:7" s="12" customFormat="1">
      <c r="A20488" s="41"/>
      <c r="B20488" s="36"/>
      <c r="C20488" s="52"/>
      <c r="D20488" s="42"/>
      <c r="E20488" s="46"/>
      <c r="F20488" s="36"/>
      <c r="G20488" s="45"/>
    </row>
    <row r="20489" spans="1:7" s="12" customFormat="1">
      <c r="A20489" s="41"/>
      <c r="B20489" s="36"/>
      <c r="C20489" s="52"/>
      <c r="D20489" s="42"/>
      <c r="E20489" s="46"/>
      <c r="F20489" s="36"/>
      <c r="G20489" s="45"/>
    </row>
    <row r="20490" spans="1:7" s="12" customFormat="1">
      <c r="A20490" s="41"/>
      <c r="B20490" s="36"/>
      <c r="C20490" s="52"/>
      <c r="D20490" s="42"/>
      <c r="E20490" s="46"/>
      <c r="F20490" s="36"/>
      <c r="G20490" s="45"/>
    </row>
    <row r="20491" spans="1:7" s="12" customFormat="1">
      <c r="A20491" s="41"/>
      <c r="B20491" s="36"/>
      <c r="C20491" s="52"/>
      <c r="D20491" s="42"/>
      <c r="E20491" s="46"/>
      <c r="F20491" s="36"/>
      <c r="G20491" s="45"/>
    </row>
    <row r="20492" spans="1:7" s="12" customFormat="1">
      <c r="A20492" s="41"/>
      <c r="B20492" s="36"/>
      <c r="C20492" s="52"/>
      <c r="D20492" s="42"/>
      <c r="E20492" s="46"/>
      <c r="F20492" s="36"/>
      <c r="G20492" s="45"/>
    </row>
    <row r="20493" spans="1:7" s="12" customFormat="1">
      <c r="A20493" s="41"/>
      <c r="B20493" s="36"/>
      <c r="C20493" s="52"/>
      <c r="D20493" s="42"/>
      <c r="E20493" s="46"/>
      <c r="F20493" s="36"/>
      <c r="G20493" s="45"/>
    </row>
    <row r="20494" spans="1:7" s="12" customFormat="1">
      <c r="A20494" s="41"/>
      <c r="B20494" s="36"/>
      <c r="C20494" s="52"/>
      <c r="D20494" s="42"/>
      <c r="E20494" s="46"/>
      <c r="F20494" s="36"/>
      <c r="G20494" s="45"/>
    </row>
    <row r="20495" spans="1:7" s="12" customFormat="1">
      <c r="A20495" s="41"/>
      <c r="B20495" s="36"/>
      <c r="C20495" s="52"/>
      <c r="D20495" s="42"/>
      <c r="E20495" s="46"/>
      <c r="F20495" s="36"/>
      <c r="G20495" s="45"/>
    </row>
    <row r="20496" spans="1:7" s="12" customFormat="1">
      <c r="A20496" s="41"/>
      <c r="B20496" s="36"/>
      <c r="C20496" s="52"/>
      <c r="D20496" s="42"/>
      <c r="E20496" s="46"/>
      <c r="F20496" s="36"/>
      <c r="G20496" s="45"/>
    </row>
    <row r="20497" spans="1:7" s="12" customFormat="1">
      <c r="A20497" s="41"/>
      <c r="B20497" s="36"/>
      <c r="C20497" s="52"/>
      <c r="D20497" s="42"/>
      <c r="E20497" s="46"/>
      <c r="F20497" s="36"/>
      <c r="G20497" s="45"/>
    </row>
    <row r="20498" spans="1:7" s="12" customFormat="1">
      <c r="A20498" s="41"/>
      <c r="B20498" s="36"/>
      <c r="C20498" s="52"/>
      <c r="D20498" s="42"/>
      <c r="E20498" s="46"/>
      <c r="F20498" s="36"/>
      <c r="G20498" s="45"/>
    </row>
    <row r="20499" spans="1:7" s="12" customFormat="1">
      <c r="A20499" s="41"/>
      <c r="B20499" s="36"/>
      <c r="C20499" s="52"/>
      <c r="D20499" s="42"/>
      <c r="E20499" s="46"/>
      <c r="F20499" s="36"/>
      <c r="G20499" s="45"/>
    </row>
    <row r="20500" spans="1:7" s="12" customFormat="1">
      <c r="A20500" s="41"/>
      <c r="B20500" s="36"/>
      <c r="C20500" s="52"/>
      <c r="D20500" s="42"/>
      <c r="E20500" s="46"/>
      <c r="F20500" s="36"/>
      <c r="G20500" s="45"/>
    </row>
    <row r="20501" spans="1:7" s="12" customFormat="1">
      <c r="A20501" s="41"/>
      <c r="B20501" s="36"/>
      <c r="C20501" s="52"/>
      <c r="D20501" s="42"/>
      <c r="E20501" s="46"/>
      <c r="F20501" s="36"/>
      <c r="G20501" s="45"/>
    </row>
    <row r="20502" spans="1:7" s="12" customFormat="1">
      <c r="A20502" s="41"/>
      <c r="B20502" s="36"/>
      <c r="C20502" s="52"/>
      <c r="D20502" s="42"/>
      <c r="E20502" s="46"/>
      <c r="F20502" s="36"/>
      <c r="G20502" s="45"/>
    </row>
    <row r="20503" spans="1:7" s="12" customFormat="1">
      <c r="A20503" s="41"/>
      <c r="B20503" s="36"/>
      <c r="C20503" s="52"/>
      <c r="D20503" s="42"/>
      <c r="E20503" s="46"/>
      <c r="F20503" s="36"/>
      <c r="G20503" s="45"/>
    </row>
    <row r="20504" spans="1:7" s="12" customFormat="1">
      <c r="A20504" s="41"/>
      <c r="B20504" s="36"/>
      <c r="C20504" s="52"/>
      <c r="D20504" s="42"/>
      <c r="E20504" s="46"/>
      <c r="F20504" s="36"/>
      <c r="G20504" s="45"/>
    </row>
    <row r="20505" spans="1:7" s="12" customFormat="1">
      <c r="A20505" s="41"/>
      <c r="B20505" s="36"/>
      <c r="C20505" s="52"/>
      <c r="D20505" s="42"/>
      <c r="E20505" s="46"/>
      <c r="F20505" s="36"/>
      <c r="G20505" s="45"/>
    </row>
    <row r="20506" spans="1:7" s="12" customFormat="1">
      <c r="A20506" s="41"/>
      <c r="B20506" s="36"/>
      <c r="C20506" s="52"/>
      <c r="D20506" s="42"/>
      <c r="E20506" s="46"/>
      <c r="F20506" s="36"/>
      <c r="G20506" s="45"/>
    </row>
    <row r="20507" spans="1:7" s="12" customFormat="1">
      <c r="A20507" s="41"/>
      <c r="B20507" s="36"/>
      <c r="C20507" s="52"/>
      <c r="D20507" s="42"/>
      <c r="E20507" s="46"/>
      <c r="F20507" s="36"/>
      <c r="G20507" s="45"/>
    </row>
    <row r="20508" spans="1:7" s="12" customFormat="1">
      <c r="A20508" s="41"/>
      <c r="B20508" s="36"/>
      <c r="C20508" s="52"/>
      <c r="D20508" s="42"/>
      <c r="E20508" s="46"/>
      <c r="F20508" s="36"/>
      <c r="G20508" s="45"/>
    </row>
    <row r="20509" spans="1:7" s="12" customFormat="1">
      <c r="A20509" s="41"/>
      <c r="B20509" s="36"/>
      <c r="C20509" s="52"/>
      <c r="D20509" s="42"/>
      <c r="E20509" s="46"/>
      <c r="F20509" s="36"/>
      <c r="G20509" s="45"/>
    </row>
    <row r="20510" spans="1:7" s="12" customFormat="1">
      <c r="A20510" s="41"/>
      <c r="B20510" s="36"/>
      <c r="C20510" s="52"/>
      <c r="D20510" s="42"/>
      <c r="E20510" s="46"/>
      <c r="F20510" s="36"/>
      <c r="G20510" s="45"/>
    </row>
    <row r="20511" spans="1:7" s="12" customFormat="1">
      <c r="A20511" s="41"/>
      <c r="B20511" s="36"/>
      <c r="C20511" s="52"/>
      <c r="D20511" s="42"/>
      <c r="E20511" s="46"/>
      <c r="F20511" s="36"/>
      <c r="G20511" s="45"/>
    </row>
    <row r="20512" spans="1:7" s="12" customFormat="1">
      <c r="A20512" s="41"/>
      <c r="B20512" s="36"/>
      <c r="C20512" s="52"/>
      <c r="D20512" s="42"/>
      <c r="E20512" s="46"/>
      <c r="F20512" s="36"/>
      <c r="G20512" s="45"/>
    </row>
    <row r="20513" spans="1:7" s="12" customFormat="1">
      <c r="A20513" s="41"/>
      <c r="B20513" s="36"/>
      <c r="C20513" s="52"/>
      <c r="D20513" s="42"/>
      <c r="E20513" s="46"/>
      <c r="F20513" s="36"/>
      <c r="G20513" s="45"/>
    </row>
    <row r="20514" spans="1:7" s="12" customFormat="1">
      <c r="A20514" s="41"/>
      <c r="B20514" s="36"/>
      <c r="C20514" s="52"/>
      <c r="D20514" s="42"/>
      <c r="E20514" s="46"/>
      <c r="F20514" s="36"/>
      <c r="G20514" s="45"/>
    </row>
    <row r="20515" spans="1:7" s="12" customFormat="1">
      <c r="A20515" s="41"/>
      <c r="B20515" s="36"/>
      <c r="C20515" s="52"/>
      <c r="D20515" s="42"/>
      <c r="E20515" s="46"/>
      <c r="F20515" s="36"/>
      <c r="G20515" s="45"/>
    </row>
    <row r="20516" spans="1:7" s="12" customFormat="1">
      <c r="A20516" s="41"/>
      <c r="B20516" s="36"/>
      <c r="C20516" s="52"/>
      <c r="D20516" s="42"/>
      <c r="E20516" s="46"/>
      <c r="F20516" s="36"/>
      <c r="G20516" s="45"/>
    </row>
    <row r="20517" spans="1:7" s="12" customFormat="1">
      <c r="A20517" s="41"/>
      <c r="B20517" s="36"/>
      <c r="C20517" s="52"/>
      <c r="D20517" s="42"/>
      <c r="E20517" s="46"/>
      <c r="F20517" s="36"/>
      <c r="G20517" s="45"/>
    </row>
    <row r="20518" spans="1:7" s="12" customFormat="1">
      <c r="A20518" s="41"/>
      <c r="B20518" s="36"/>
      <c r="C20518" s="52"/>
      <c r="D20518" s="42"/>
      <c r="E20518" s="46"/>
      <c r="F20518" s="36"/>
      <c r="G20518" s="45"/>
    </row>
    <row r="20519" spans="1:7" s="12" customFormat="1">
      <c r="A20519" s="41"/>
      <c r="B20519" s="36"/>
      <c r="C20519" s="52"/>
      <c r="D20519" s="42"/>
      <c r="E20519" s="46"/>
      <c r="F20519" s="36"/>
      <c r="G20519" s="45"/>
    </row>
    <row r="20520" spans="1:7" s="12" customFormat="1">
      <c r="A20520" s="41"/>
      <c r="B20520" s="36"/>
      <c r="C20520" s="52"/>
      <c r="D20520" s="42"/>
      <c r="E20520" s="46"/>
      <c r="F20520" s="36"/>
      <c r="G20520" s="45"/>
    </row>
    <row r="20521" spans="1:7" s="12" customFormat="1">
      <c r="A20521" s="41"/>
      <c r="B20521" s="36"/>
      <c r="C20521" s="52"/>
      <c r="D20521" s="42"/>
      <c r="E20521" s="46"/>
      <c r="F20521" s="36"/>
      <c r="G20521" s="45"/>
    </row>
    <row r="20522" spans="1:7" s="12" customFormat="1">
      <c r="A20522" s="41"/>
      <c r="B20522" s="36"/>
      <c r="C20522" s="52"/>
      <c r="D20522" s="42"/>
      <c r="E20522" s="46"/>
      <c r="F20522" s="36"/>
      <c r="G20522" s="45"/>
    </row>
    <row r="20523" spans="1:7" s="12" customFormat="1">
      <c r="A20523" s="41"/>
      <c r="B20523" s="36"/>
      <c r="C20523" s="52"/>
      <c r="D20523" s="42"/>
      <c r="E20523" s="46"/>
      <c r="F20523" s="36"/>
      <c r="G20523" s="45"/>
    </row>
    <row r="20524" spans="1:7" s="12" customFormat="1">
      <c r="A20524" s="41"/>
      <c r="B20524" s="36"/>
      <c r="C20524" s="52"/>
      <c r="D20524" s="42"/>
      <c r="E20524" s="46"/>
      <c r="F20524" s="36"/>
      <c r="G20524" s="45"/>
    </row>
    <row r="20525" spans="1:7" s="12" customFormat="1">
      <c r="A20525" s="41"/>
      <c r="B20525" s="36"/>
      <c r="C20525" s="52"/>
      <c r="D20525" s="42"/>
      <c r="E20525" s="46"/>
      <c r="F20525" s="36"/>
      <c r="G20525" s="45"/>
    </row>
    <row r="20526" spans="1:7" s="12" customFormat="1">
      <c r="A20526" s="41"/>
      <c r="B20526" s="36"/>
      <c r="C20526" s="52"/>
      <c r="D20526" s="42"/>
      <c r="E20526" s="46"/>
      <c r="F20526" s="36"/>
      <c r="G20526" s="45"/>
    </row>
    <row r="20527" spans="1:7" s="12" customFormat="1">
      <c r="A20527" s="41"/>
      <c r="B20527" s="36"/>
      <c r="C20527" s="52"/>
      <c r="D20527" s="42"/>
      <c r="E20527" s="46"/>
      <c r="F20527" s="36"/>
      <c r="G20527" s="45"/>
    </row>
    <row r="20528" spans="1:7" s="12" customFormat="1">
      <c r="A20528" s="41"/>
      <c r="B20528" s="36"/>
      <c r="C20528" s="52"/>
      <c r="D20528" s="42"/>
      <c r="E20528" s="46"/>
      <c r="F20528" s="36"/>
      <c r="G20528" s="45"/>
    </row>
    <row r="20529" spans="1:7" s="12" customFormat="1">
      <c r="A20529" s="41"/>
      <c r="B20529" s="36"/>
      <c r="C20529" s="52"/>
      <c r="D20529" s="42"/>
      <c r="E20529" s="46"/>
      <c r="F20529" s="36"/>
      <c r="G20529" s="45"/>
    </row>
    <row r="20530" spans="1:7" s="12" customFormat="1">
      <c r="A20530" s="41"/>
      <c r="B20530" s="36"/>
      <c r="C20530" s="52"/>
      <c r="D20530" s="42"/>
      <c r="E20530" s="46"/>
      <c r="F20530" s="36"/>
      <c r="G20530" s="45"/>
    </row>
    <row r="20531" spans="1:7" s="12" customFormat="1">
      <c r="A20531" s="41"/>
      <c r="B20531" s="36"/>
      <c r="C20531" s="52"/>
      <c r="D20531" s="42"/>
      <c r="E20531" s="46"/>
      <c r="F20531" s="36"/>
      <c r="G20531" s="45"/>
    </row>
    <row r="20532" spans="1:7" s="12" customFormat="1">
      <c r="A20532" s="41"/>
      <c r="B20532" s="36"/>
      <c r="C20532" s="52"/>
      <c r="D20532" s="42"/>
      <c r="E20532" s="46"/>
      <c r="F20532" s="36"/>
      <c r="G20532" s="45"/>
    </row>
    <row r="20533" spans="1:7" s="12" customFormat="1">
      <c r="A20533" s="41"/>
      <c r="B20533" s="36"/>
      <c r="C20533" s="52"/>
      <c r="D20533" s="42"/>
      <c r="E20533" s="46"/>
      <c r="F20533" s="36"/>
      <c r="G20533" s="45"/>
    </row>
    <row r="20534" spans="1:7" s="12" customFormat="1">
      <c r="A20534" s="41"/>
      <c r="B20534" s="36"/>
      <c r="C20534" s="52"/>
      <c r="D20534" s="42"/>
      <c r="E20534" s="46"/>
      <c r="F20534" s="36"/>
      <c r="G20534" s="45"/>
    </row>
    <row r="20535" spans="1:7" s="12" customFormat="1">
      <c r="A20535" s="41"/>
      <c r="B20535" s="36"/>
      <c r="C20535" s="52"/>
      <c r="D20535" s="42"/>
      <c r="E20535" s="46"/>
      <c r="F20535" s="36"/>
      <c r="G20535" s="45"/>
    </row>
    <row r="20536" spans="1:7" s="12" customFormat="1">
      <c r="A20536" s="41"/>
      <c r="B20536" s="36"/>
      <c r="C20536" s="52"/>
      <c r="D20536" s="42"/>
      <c r="E20536" s="46"/>
      <c r="F20536" s="36"/>
      <c r="G20536" s="45"/>
    </row>
    <row r="20537" spans="1:7" s="12" customFormat="1">
      <c r="A20537" s="41"/>
      <c r="B20537" s="36"/>
      <c r="C20537" s="52"/>
      <c r="D20537" s="42"/>
      <c r="E20537" s="46"/>
      <c r="F20537" s="36"/>
      <c r="G20537" s="45"/>
    </row>
    <row r="20538" spans="1:7" s="12" customFormat="1">
      <c r="A20538" s="41"/>
      <c r="B20538" s="36"/>
      <c r="C20538" s="52"/>
      <c r="D20538" s="42"/>
      <c r="E20538" s="46"/>
      <c r="F20538" s="36"/>
      <c r="G20538" s="45"/>
    </row>
    <row r="20539" spans="1:7" s="12" customFormat="1">
      <c r="A20539" s="41"/>
      <c r="B20539" s="36"/>
      <c r="C20539" s="52"/>
      <c r="D20539" s="42"/>
      <c r="E20539" s="46"/>
      <c r="F20539" s="36"/>
      <c r="G20539" s="45"/>
    </row>
    <row r="20540" spans="1:7" s="12" customFormat="1">
      <c r="A20540" s="41"/>
      <c r="B20540" s="36"/>
      <c r="C20540" s="52"/>
      <c r="D20540" s="42"/>
      <c r="E20540" s="46"/>
      <c r="F20540" s="36"/>
      <c r="G20540" s="45"/>
    </row>
    <row r="20541" spans="1:7" s="12" customFormat="1">
      <c r="A20541" s="41"/>
      <c r="B20541" s="36"/>
      <c r="C20541" s="52"/>
      <c r="D20541" s="42"/>
      <c r="E20541" s="46"/>
      <c r="F20541" s="36"/>
      <c r="G20541" s="45"/>
    </row>
    <row r="20542" spans="1:7" s="12" customFormat="1">
      <c r="A20542" s="41"/>
      <c r="B20542" s="36"/>
      <c r="C20542" s="52"/>
      <c r="D20542" s="42"/>
      <c r="E20542" s="46"/>
      <c r="F20542" s="36"/>
      <c r="G20542" s="45"/>
    </row>
    <row r="20543" spans="1:7" s="12" customFormat="1">
      <c r="A20543" s="41"/>
      <c r="B20543" s="36"/>
      <c r="C20543" s="52"/>
      <c r="D20543" s="42"/>
      <c r="E20543" s="46"/>
      <c r="F20543" s="36"/>
      <c r="G20543" s="45"/>
    </row>
    <row r="20544" spans="1:7" s="12" customFormat="1">
      <c r="A20544" s="41"/>
      <c r="B20544" s="36"/>
      <c r="C20544" s="52"/>
      <c r="D20544" s="42"/>
      <c r="E20544" s="46"/>
      <c r="F20544" s="36"/>
      <c r="G20544" s="45"/>
    </row>
    <row r="20545" spans="1:7" s="12" customFormat="1">
      <c r="A20545" s="41"/>
      <c r="B20545" s="36"/>
      <c r="C20545" s="52"/>
      <c r="D20545" s="42"/>
      <c r="E20545" s="46"/>
      <c r="F20545" s="36"/>
      <c r="G20545" s="45"/>
    </row>
    <row r="20546" spans="1:7" s="12" customFormat="1">
      <c r="A20546" s="41"/>
      <c r="B20546" s="36"/>
      <c r="C20546" s="52"/>
      <c r="D20546" s="42"/>
      <c r="E20546" s="46"/>
      <c r="F20546" s="36"/>
      <c r="G20546" s="45"/>
    </row>
    <row r="20547" spans="1:7" s="12" customFormat="1">
      <c r="A20547" s="41"/>
      <c r="B20547" s="36"/>
      <c r="C20547" s="52"/>
      <c r="D20547" s="42"/>
      <c r="E20547" s="46"/>
      <c r="F20547" s="36"/>
      <c r="G20547" s="45"/>
    </row>
    <row r="20548" spans="1:7" s="12" customFormat="1">
      <c r="A20548" s="41"/>
      <c r="B20548" s="36"/>
      <c r="C20548" s="52"/>
      <c r="D20548" s="42"/>
      <c r="E20548" s="46"/>
      <c r="F20548" s="36"/>
      <c r="G20548" s="45"/>
    </row>
    <row r="20549" spans="1:7" s="12" customFormat="1">
      <c r="A20549" s="41"/>
      <c r="B20549" s="36"/>
      <c r="C20549" s="52"/>
      <c r="D20549" s="42"/>
      <c r="E20549" s="46"/>
      <c r="F20549" s="36"/>
      <c r="G20549" s="45"/>
    </row>
    <row r="20550" spans="1:7" s="12" customFormat="1">
      <c r="A20550" s="41"/>
      <c r="B20550" s="36"/>
      <c r="C20550" s="52"/>
      <c r="D20550" s="42"/>
      <c r="E20550" s="46"/>
      <c r="F20550" s="36"/>
      <c r="G20550" s="45"/>
    </row>
    <row r="20551" spans="1:7" s="12" customFormat="1">
      <c r="A20551" s="41"/>
      <c r="B20551" s="36"/>
      <c r="C20551" s="52"/>
      <c r="D20551" s="42"/>
      <c r="E20551" s="46"/>
      <c r="F20551" s="36"/>
      <c r="G20551" s="45"/>
    </row>
    <row r="20552" spans="1:7" s="12" customFormat="1">
      <c r="A20552" s="41"/>
      <c r="B20552" s="36"/>
      <c r="C20552" s="52"/>
      <c r="D20552" s="42"/>
      <c r="E20552" s="46"/>
      <c r="F20552" s="36"/>
      <c r="G20552" s="45"/>
    </row>
    <row r="20553" spans="1:7" s="12" customFormat="1">
      <c r="A20553" s="41"/>
      <c r="B20553" s="36"/>
      <c r="C20553" s="52"/>
      <c r="D20553" s="42"/>
      <c r="E20553" s="46"/>
      <c r="F20553" s="36"/>
      <c r="G20553" s="45"/>
    </row>
    <row r="20554" spans="1:7">
      <c r="A20554" s="278" t="s">
        <v>0</v>
      </c>
      <c r="B20554" s="278"/>
      <c r="C20554" s="278"/>
      <c r="D20554" s="278"/>
      <c r="E20554" s="278"/>
      <c r="F20554" s="278"/>
      <c r="G20554" s="278"/>
    </row>
    <row r="20555" spans="1:7">
      <c r="A20555" s="279" t="s">
        <v>1</v>
      </c>
      <c r="B20555" s="279"/>
      <c r="C20555" s="279"/>
      <c r="D20555" s="279"/>
      <c r="E20555" s="279"/>
      <c r="F20555" s="279"/>
      <c r="G20555" s="279"/>
    </row>
    <row r="20556" spans="1:7" ht="39" customHeight="1">
      <c r="A20556" s="1" t="s">
        <v>2</v>
      </c>
      <c r="B20556" s="245"/>
      <c r="C20556" s="245"/>
      <c r="D20556" s="316" t="s">
        <v>1252</v>
      </c>
      <c r="E20556" s="316"/>
      <c r="F20556" s="316"/>
      <c r="G20556" s="316"/>
    </row>
    <row r="20557" spans="1:7" ht="30" customHeight="1">
      <c r="A20557" s="281" t="s">
        <v>3</v>
      </c>
      <c r="B20557" s="282"/>
      <c r="C20557" s="2" t="s">
        <v>4</v>
      </c>
      <c r="D20557" s="255" t="s">
        <v>5</v>
      </c>
      <c r="E20557" s="255" t="s">
        <v>6</v>
      </c>
      <c r="F20557" s="255" t="s">
        <v>7</v>
      </c>
      <c r="G20557" s="3" t="s">
        <v>8</v>
      </c>
    </row>
    <row r="20558" spans="1:7">
      <c r="A20558" s="18"/>
      <c r="B20558" s="19"/>
      <c r="C20558" s="19"/>
      <c r="D20558" s="78" t="s">
        <v>78</v>
      </c>
      <c r="E20558" s="19"/>
      <c r="F20558" s="19"/>
      <c r="G20558" s="21"/>
    </row>
    <row r="20559" spans="1:7">
      <c r="A20559" s="283">
        <v>12</v>
      </c>
      <c r="B20559" s="283" t="s">
        <v>72</v>
      </c>
      <c r="C20559" s="285" t="s">
        <v>11</v>
      </c>
      <c r="D20559" s="287" t="s">
        <v>177</v>
      </c>
      <c r="E20559" s="253">
        <v>6166.6</v>
      </c>
      <c r="F20559" s="240" t="s">
        <v>75</v>
      </c>
      <c r="G20559" s="8">
        <f>SUM(A20559*E20559)</f>
        <v>73999.200000000012</v>
      </c>
    </row>
    <row r="20560" spans="1:7" ht="112.5" customHeight="1">
      <c r="A20560" s="284"/>
      <c r="B20560" s="284"/>
      <c r="C20560" s="286"/>
      <c r="D20560" s="288"/>
      <c r="E20560" s="289" t="s">
        <v>178</v>
      </c>
      <c r="F20560" s="290"/>
      <c r="G20560" s="291"/>
    </row>
    <row r="20561" spans="1:7">
      <c r="A20561" s="283">
        <v>12</v>
      </c>
      <c r="B20561" s="283" t="s">
        <v>72</v>
      </c>
      <c r="C20561" s="285" t="s">
        <v>15</v>
      </c>
      <c r="D20561" s="287" t="s">
        <v>1005</v>
      </c>
      <c r="E20561" s="253">
        <v>4926</v>
      </c>
      <c r="F20561" s="240" t="s">
        <v>75</v>
      </c>
      <c r="G20561" s="8">
        <f>SUM(A20561*E20561)</f>
        <v>59112</v>
      </c>
    </row>
    <row r="20562" spans="1:7" ht="152.25" customHeight="1">
      <c r="A20562" s="284"/>
      <c r="B20562" s="284"/>
      <c r="C20562" s="286"/>
      <c r="D20562" s="288"/>
      <c r="E20562" s="289" t="s">
        <v>1006</v>
      </c>
      <c r="F20562" s="290"/>
      <c r="G20562" s="291"/>
    </row>
    <row r="20563" spans="1:7">
      <c r="A20563" s="283">
        <v>24</v>
      </c>
      <c r="B20563" s="283" t="s">
        <v>72</v>
      </c>
      <c r="C20563" s="285" t="s">
        <v>18</v>
      </c>
      <c r="D20563" s="287" t="s">
        <v>219</v>
      </c>
      <c r="E20563" s="253">
        <v>270.60000000000002</v>
      </c>
      <c r="F20563" s="240" t="s">
        <v>75</v>
      </c>
      <c r="G20563" s="8">
        <f>SUM(A20563*E20563)</f>
        <v>6494.4000000000005</v>
      </c>
    </row>
    <row r="20564" spans="1:7" ht="53.25" customHeight="1">
      <c r="A20564" s="284"/>
      <c r="B20564" s="284"/>
      <c r="C20564" s="286"/>
      <c r="D20564" s="288"/>
      <c r="E20564" s="289" t="s">
        <v>220</v>
      </c>
      <c r="F20564" s="290"/>
      <c r="G20564" s="291"/>
    </row>
    <row r="20565" spans="1:7">
      <c r="A20565" s="283">
        <v>20</v>
      </c>
      <c r="B20565" s="283" t="s">
        <v>72</v>
      </c>
      <c r="C20565" s="285" t="s">
        <v>21</v>
      </c>
      <c r="D20565" s="287" t="s">
        <v>181</v>
      </c>
      <c r="E20565" s="253">
        <v>566.70000000000005</v>
      </c>
      <c r="F20565" s="240" t="s">
        <v>75</v>
      </c>
      <c r="G20565" s="8">
        <f>SUM(A20565*E20565)</f>
        <v>11334</v>
      </c>
    </row>
    <row r="20566" spans="1:7" ht="38.25" customHeight="1">
      <c r="A20566" s="284"/>
      <c r="B20566" s="284"/>
      <c r="C20566" s="286"/>
      <c r="D20566" s="288"/>
      <c r="E20566" s="289" t="s">
        <v>182</v>
      </c>
      <c r="F20566" s="290"/>
      <c r="G20566" s="291"/>
    </row>
    <row r="20567" spans="1:7">
      <c r="A20567" s="283">
        <v>2</v>
      </c>
      <c r="B20567" s="283" t="s">
        <v>89</v>
      </c>
      <c r="C20567" s="285" t="s">
        <v>25</v>
      </c>
      <c r="D20567" s="287" t="s">
        <v>183</v>
      </c>
      <c r="E20567" s="253">
        <v>5712.3</v>
      </c>
      <c r="F20567" s="240" t="s">
        <v>75</v>
      </c>
      <c r="G20567" s="8">
        <f>SUM(A20567*E20567)</f>
        <v>11424.6</v>
      </c>
    </row>
    <row r="20568" spans="1:7" ht="128.25" customHeight="1">
      <c r="A20568" s="284"/>
      <c r="B20568" s="284"/>
      <c r="C20568" s="286"/>
      <c r="D20568" s="288"/>
      <c r="E20568" s="289" t="s">
        <v>184</v>
      </c>
      <c r="F20568" s="290"/>
      <c r="G20568" s="291"/>
    </row>
    <row r="20569" spans="1:7">
      <c r="A20569" s="283">
        <v>12</v>
      </c>
      <c r="B20569" s="283" t="s">
        <v>72</v>
      </c>
      <c r="C20569" s="285" t="s">
        <v>29</v>
      </c>
      <c r="D20569" s="287" t="s">
        <v>94</v>
      </c>
      <c r="E20569" s="253">
        <v>2533.4699999999998</v>
      </c>
      <c r="F20569" s="240" t="s">
        <v>75</v>
      </c>
      <c r="G20569" s="8">
        <f>SUM(A20569*E20569)</f>
        <v>30401.64</v>
      </c>
    </row>
    <row r="20570" spans="1:7" ht="31.5" customHeight="1">
      <c r="A20570" s="284"/>
      <c r="B20570" s="284"/>
      <c r="C20570" s="286"/>
      <c r="D20570" s="288"/>
      <c r="E20570" s="289" t="s">
        <v>185</v>
      </c>
      <c r="F20570" s="290"/>
      <c r="G20570" s="291"/>
    </row>
    <row r="20571" spans="1:7">
      <c r="A20571" s="283"/>
      <c r="B20571" s="283"/>
      <c r="C20571" s="285" t="s">
        <v>33</v>
      </c>
      <c r="D20571" s="287" t="s">
        <v>226</v>
      </c>
      <c r="E20571" s="296"/>
      <c r="F20571" s="297"/>
      <c r="G20571" s="298"/>
    </row>
    <row r="20572" spans="1:7" ht="102.75" customHeight="1">
      <c r="A20572" s="284"/>
      <c r="B20572" s="284"/>
      <c r="C20572" s="286"/>
      <c r="D20572" s="288"/>
      <c r="E20572" s="306"/>
      <c r="F20572" s="307"/>
      <c r="G20572" s="308"/>
    </row>
    <row r="20573" spans="1:7">
      <c r="A20573" s="283">
        <v>400</v>
      </c>
      <c r="B20573" s="283" t="s">
        <v>107</v>
      </c>
      <c r="C20573" s="285" t="s">
        <v>99</v>
      </c>
      <c r="D20573" s="287" t="s">
        <v>227</v>
      </c>
      <c r="E20573" s="253">
        <v>73.209999999999994</v>
      </c>
      <c r="F20573" s="240" t="s">
        <v>111</v>
      </c>
      <c r="G20573" s="8">
        <f>SUM(A20573*E20573)</f>
        <v>29283.999999999996</v>
      </c>
    </row>
    <row r="20574" spans="1:7" ht="26.25" customHeight="1">
      <c r="A20574" s="284"/>
      <c r="B20574" s="284"/>
      <c r="C20574" s="286"/>
      <c r="D20574" s="288"/>
      <c r="E20574" s="289" t="s">
        <v>228</v>
      </c>
      <c r="F20574" s="290"/>
      <c r="G20574" s="291"/>
    </row>
    <row r="20575" spans="1:7">
      <c r="A20575" s="283">
        <v>600</v>
      </c>
      <c r="B20575" s="283" t="s">
        <v>72</v>
      </c>
      <c r="C20575" s="285" t="s">
        <v>102</v>
      </c>
      <c r="D20575" s="287" t="s">
        <v>229</v>
      </c>
      <c r="E20575" s="253">
        <v>95.79</v>
      </c>
      <c r="F20575" s="240" t="s">
        <v>111</v>
      </c>
      <c r="G20575" s="8">
        <f>SUM(A20575*E20575)</f>
        <v>57474.000000000007</v>
      </c>
    </row>
    <row r="20576" spans="1:7" ht="32.25" customHeight="1">
      <c r="A20576" s="284"/>
      <c r="B20576" s="284"/>
      <c r="C20576" s="286"/>
      <c r="D20576" s="288"/>
      <c r="E20576" s="289" t="s">
        <v>604</v>
      </c>
      <c r="F20576" s="290"/>
      <c r="G20576" s="291"/>
    </row>
    <row r="20577" spans="1:7" s="12" customFormat="1">
      <c r="A20577" s="285">
        <v>6</v>
      </c>
      <c r="B20577" s="285" t="s">
        <v>72</v>
      </c>
      <c r="C20577" s="285" t="s">
        <v>36</v>
      </c>
      <c r="D20577" s="287" t="s">
        <v>862</v>
      </c>
      <c r="E20577" s="253">
        <v>11477.4</v>
      </c>
      <c r="F20577" s="240" t="s">
        <v>75</v>
      </c>
      <c r="G20577" s="9">
        <f>A20577*E20577</f>
        <v>68864.399999999994</v>
      </c>
    </row>
    <row r="20578" spans="1:7" s="12" customFormat="1" ht="156.75" customHeight="1">
      <c r="A20578" s="286"/>
      <c r="B20578" s="286"/>
      <c r="C20578" s="286"/>
      <c r="D20578" s="288"/>
      <c r="E20578" s="293" t="s">
        <v>863</v>
      </c>
      <c r="F20578" s="294"/>
      <c r="G20578" s="295"/>
    </row>
    <row r="20579" spans="1:7">
      <c r="A20579" s="283">
        <v>20</v>
      </c>
      <c r="B20579" s="283" t="s">
        <v>72</v>
      </c>
      <c r="C20579" s="285" t="s">
        <v>40</v>
      </c>
      <c r="D20579" s="287" t="s">
        <v>186</v>
      </c>
      <c r="E20579" s="253">
        <v>1671.58</v>
      </c>
      <c r="F20579" s="240" t="s">
        <v>75</v>
      </c>
      <c r="G20579" s="8">
        <f>SUM(A20579*E20579)</f>
        <v>33431.599999999999</v>
      </c>
    </row>
    <row r="20580" spans="1:7" ht="87.75" customHeight="1">
      <c r="A20580" s="284"/>
      <c r="B20580" s="284"/>
      <c r="C20580" s="286"/>
      <c r="D20580" s="288"/>
      <c r="E20580" s="289" t="s">
        <v>187</v>
      </c>
      <c r="F20580" s="290"/>
      <c r="G20580" s="291"/>
    </row>
    <row r="20581" spans="1:7">
      <c r="A20581" s="283">
        <v>30</v>
      </c>
      <c r="B20581" s="283" t="s">
        <v>72</v>
      </c>
      <c r="C20581" s="285" t="s">
        <v>44</v>
      </c>
      <c r="D20581" s="287" t="s">
        <v>83</v>
      </c>
      <c r="E20581" s="253">
        <v>447.15</v>
      </c>
      <c r="F20581" s="240" t="s">
        <v>75</v>
      </c>
      <c r="G20581" s="8">
        <f>SUM(A20581*E20581)</f>
        <v>13414.5</v>
      </c>
    </row>
    <row r="20582" spans="1:7" ht="40.5" customHeight="1">
      <c r="A20582" s="284"/>
      <c r="B20582" s="284"/>
      <c r="C20582" s="286"/>
      <c r="D20582" s="288"/>
      <c r="E20582" s="289" t="s">
        <v>84</v>
      </c>
      <c r="F20582" s="290"/>
      <c r="G20582" s="291"/>
    </row>
    <row r="20583" spans="1:7">
      <c r="A20583" s="283">
        <v>30</v>
      </c>
      <c r="B20583" s="283" t="s">
        <v>72</v>
      </c>
      <c r="C20583" s="285" t="s">
        <v>47</v>
      </c>
      <c r="D20583" s="287" t="s">
        <v>85</v>
      </c>
      <c r="E20583" s="253">
        <v>1109.46</v>
      </c>
      <c r="F20583" s="240" t="s">
        <v>75</v>
      </c>
      <c r="G20583" s="8">
        <f>SUM(A20583*E20583)</f>
        <v>33283.800000000003</v>
      </c>
    </row>
    <row r="20584" spans="1:7" ht="33.75" customHeight="1">
      <c r="A20584" s="284"/>
      <c r="B20584" s="284"/>
      <c r="C20584" s="286"/>
      <c r="D20584" s="288"/>
      <c r="E20584" s="320" t="s">
        <v>86</v>
      </c>
      <c r="F20584" s="321"/>
      <c r="G20584" s="322"/>
    </row>
    <row r="20585" spans="1:7">
      <c r="A20585" s="283"/>
      <c r="B20585" s="283"/>
      <c r="C20585" s="285" t="s">
        <v>50</v>
      </c>
      <c r="D20585" s="287" t="s">
        <v>1007</v>
      </c>
      <c r="E20585" s="296"/>
      <c r="F20585" s="297"/>
      <c r="G20585" s="298"/>
    </row>
    <row r="20586" spans="1:7">
      <c r="A20586" s="284"/>
      <c r="B20586" s="284"/>
      <c r="C20586" s="286"/>
      <c r="D20586" s="288"/>
      <c r="E20586" s="306"/>
      <c r="F20586" s="307"/>
      <c r="G20586" s="308"/>
    </row>
    <row r="20587" spans="1:7">
      <c r="A20587" s="283">
        <v>4</v>
      </c>
      <c r="B20587" s="283" t="s">
        <v>72</v>
      </c>
      <c r="C20587" s="285" t="s">
        <v>99</v>
      </c>
      <c r="D20587" s="287" t="s">
        <v>1008</v>
      </c>
      <c r="E20587" s="253">
        <v>573.70000000000005</v>
      </c>
      <c r="F20587" s="240" t="s">
        <v>75</v>
      </c>
      <c r="G20587" s="8">
        <f>SUM(A20587*E20587)</f>
        <v>2294.8000000000002</v>
      </c>
    </row>
    <row r="20588" spans="1:7" ht="33" customHeight="1">
      <c r="A20588" s="284"/>
      <c r="B20588" s="284"/>
      <c r="C20588" s="286"/>
      <c r="D20588" s="288"/>
      <c r="E20588" s="289" t="s">
        <v>1009</v>
      </c>
      <c r="F20588" s="290"/>
      <c r="G20588" s="291"/>
    </row>
    <row r="20589" spans="1:7">
      <c r="A20589" s="283">
        <v>16</v>
      </c>
      <c r="B20589" s="283" t="s">
        <v>72</v>
      </c>
      <c r="C20589" s="285" t="s">
        <v>102</v>
      </c>
      <c r="D20589" s="287" t="s">
        <v>103</v>
      </c>
      <c r="E20589" s="253">
        <v>318.33999999999997</v>
      </c>
      <c r="F20589" s="240" t="s">
        <v>75</v>
      </c>
      <c r="G20589" s="8">
        <f>SUM(A20589*E20589)</f>
        <v>5093.4399999999996</v>
      </c>
    </row>
    <row r="20590" spans="1:7" ht="34.5" customHeight="1">
      <c r="A20590" s="284"/>
      <c r="B20590" s="284"/>
      <c r="C20590" s="286"/>
      <c r="D20590" s="288"/>
      <c r="E20590" s="289" t="s">
        <v>1010</v>
      </c>
      <c r="F20590" s="290"/>
      <c r="G20590" s="291"/>
    </row>
    <row r="20591" spans="1:7">
      <c r="A20591" s="283">
        <v>8</v>
      </c>
      <c r="B20591" s="283" t="s">
        <v>72</v>
      </c>
      <c r="C20591" s="285" t="s">
        <v>102</v>
      </c>
      <c r="D20591" s="287" t="s">
        <v>100</v>
      </c>
      <c r="E20591" s="253">
        <v>290.83999999999997</v>
      </c>
      <c r="F20591" s="240" t="s">
        <v>75</v>
      </c>
      <c r="G20591" s="8">
        <f>SUM(A20591*E20591)</f>
        <v>2326.7199999999998</v>
      </c>
    </row>
    <row r="20592" spans="1:7" ht="29.25" customHeight="1">
      <c r="A20592" s="284"/>
      <c r="B20592" s="284"/>
      <c r="C20592" s="286"/>
      <c r="D20592" s="288"/>
      <c r="E20592" s="289" t="s">
        <v>1010</v>
      </c>
      <c r="F20592" s="290"/>
      <c r="G20592" s="291"/>
    </row>
    <row r="20593" spans="1:7" s="22" customFormat="1">
      <c r="A20593" s="283">
        <v>12</v>
      </c>
      <c r="B20593" s="283" t="s">
        <v>72</v>
      </c>
      <c r="C20593" s="285" t="s">
        <v>54</v>
      </c>
      <c r="D20593" s="287" t="s">
        <v>868</v>
      </c>
      <c r="E20593" s="253">
        <v>2376</v>
      </c>
      <c r="F20593" s="240" t="s">
        <v>75</v>
      </c>
      <c r="G20593" s="8">
        <f>SUM(A20593*E20593)</f>
        <v>28512</v>
      </c>
    </row>
    <row r="20594" spans="1:7" s="22" customFormat="1" ht="51.75" customHeight="1">
      <c r="A20594" s="284"/>
      <c r="B20594" s="284"/>
      <c r="C20594" s="286"/>
      <c r="D20594" s="288"/>
      <c r="E20594" s="289" t="s">
        <v>223</v>
      </c>
      <c r="F20594" s="290"/>
      <c r="G20594" s="291"/>
    </row>
    <row r="20595" spans="1:7">
      <c r="A20595" s="283"/>
      <c r="B20595" s="283"/>
      <c r="C20595" s="285" t="s">
        <v>57</v>
      </c>
      <c r="D20595" s="287" t="s">
        <v>236</v>
      </c>
      <c r="E20595" s="296"/>
      <c r="F20595" s="297"/>
      <c r="G20595" s="298"/>
    </row>
    <row r="20596" spans="1:7" ht="132" customHeight="1">
      <c r="A20596" s="284"/>
      <c r="B20596" s="284"/>
      <c r="C20596" s="286"/>
      <c r="D20596" s="288"/>
      <c r="E20596" s="306"/>
      <c r="F20596" s="307"/>
      <c r="G20596" s="308"/>
    </row>
    <row r="20597" spans="1:7">
      <c r="A20597" s="283">
        <v>1200</v>
      </c>
      <c r="B20597" s="283" t="s">
        <v>107</v>
      </c>
      <c r="C20597" s="285" t="s">
        <v>99</v>
      </c>
      <c r="D20597" s="287" t="s">
        <v>1247</v>
      </c>
      <c r="E20597" s="253">
        <v>128.53</v>
      </c>
      <c r="F20597" s="240" t="s">
        <v>111</v>
      </c>
      <c r="G20597" s="8">
        <f>SUM(A20597*E20597)</f>
        <v>154236</v>
      </c>
    </row>
    <row r="20598" spans="1:7" ht="37.5" customHeight="1">
      <c r="A20598" s="284"/>
      <c r="B20598" s="284"/>
      <c r="C20598" s="286"/>
      <c r="D20598" s="288"/>
      <c r="E20598" s="289" t="s">
        <v>289</v>
      </c>
      <c r="F20598" s="290"/>
      <c r="G20598" s="291"/>
    </row>
    <row r="20599" spans="1:7">
      <c r="A20599" s="283">
        <v>12</v>
      </c>
      <c r="B20599" s="283" t="s">
        <v>72</v>
      </c>
      <c r="C20599" s="285" t="s">
        <v>60</v>
      </c>
      <c r="D20599" s="287" t="s">
        <v>239</v>
      </c>
      <c r="E20599" s="253">
        <v>2587</v>
      </c>
      <c r="F20599" s="240" t="s">
        <v>75</v>
      </c>
      <c r="G20599" s="8">
        <f>SUM(A20599*E20599)</f>
        <v>31044</v>
      </c>
    </row>
    <row r="20600" spans="1:7" ht="57.75" customHeight="1">
      <c r="A20600" s="284"/>
      <c r="B20600" s="284"/>
      <c r="C20600" s="286"/>
      <c r="D20600" s="288"/>
      <c r="E20600" s="289" t="s">
        <v>240</v>
      </c>
      <c r="F20600" s="290"/>
      <c r="G20600" s="291"/>
    </row>
    <row r="20601" spans="1:7">
      <c r="A20601" s="285">
        <v>12</v>
      </c>
      <c r="B20601" s="285" t="s">
        <v>72</v>
      </c>
      <c r="C20601" s="283" t="s">
        <v>63</v>
      </c>
      <c r="D20601" s="287" t="s">
        <v>1011</v>
      </c>
      <c r="E20601" s="253">
        <v>2882</v>
      </c>
      <c r="F20601" s="240" t="s">
        <v>75</v>
      </c>
      <c r="G20601" s="8">
        <f>SUM(A20601*E20601)</f>
        <v>34584</v>
      </c>
    </row>
    <row r="20602" spans="1:7" ht="40.5" customHeight="1">
      <c r="A20602" s="286"/>
      <c r="B20602" s="286"/>
      <c r="C20602" s="284"/>
      <c r="D20602" s="288"/>
      <c r="E20602" s="289" t="s">
        <v>1012</v>
      </c>
      <c r="F20602" s="290"/>
      <c r="G20602" s="291"/>
    </row>
    <row r="20603" spans="1:7">
      <c r="A20603" s="285">
        <v>12</v>
      </c>
      <c r="B20603" s="285" t="s">
        <v>72</v>
      </c>
      <c r="C20603" s="283" t="s">
        <v>66</v>
      </c>
      <c r="D20603" s="287" t="s">
        <v>873</v>
      </c>
      <c r="E20603" s="253">
        <v>3432</v>
      </c>
      <c r="F20603" s="240" t="s">
        <v>75</v>
      </c>
      <c r="G20603" s="8">
        <f>SUM(A20603*E20603)</f>
        <v>41184</v>
      </c>
    </row>
    <row r="20604" spans="1:7" ht="30" customHeight="1">
      <c r="A20604" s="286"/>
      <c r="B20604" s="286"/>
      <c r="C20604" s="284"/>
      <c r="D20604" s="288"/>
      <c r="E20604" s="289" t="s">
        <v>874</v>
      </c>
      <c r="F20604" s="290"/>
      <c r="G20604" s="291"/>
    </row>
    <row r="20605" spans="1:7">
      <c r="A20605" s="285">
        <v>2</v>
      </c>
      <c r="B20605" s="285" t="s">
        <v>72</v>
      </c>
      <c r="C20605" s="283" t="s">
        <v>69</v>
      </c>
      <c r="D20605" s="287" t="s">
        <v>1013</v>
      </c>
      <c r="E20605" s="253">
        <v>2745</v>
      </c>
      <c r="F20605" s="240" t="s">
        <v>75</v>
      </c>
      <c r="G20605" s="8">
        <f>SUM(A20605*E20605)</f>
        <v>5490</v>
      </c>
    </row>
    <row r="20606" spans="1:7" ht="27" customHeight="1">
      <c r="A20606" s="286"/>
      <c r="B20606" s="286"/>
      <c r="C20606" s="284"/>
      <c r="D20606" s="288"/>
      <c r="E20606" s="289" t="s">
        <v>1014</v>
      </c>
      <c r="F20606" s="290"/>
      <c r="G20606" s="291"/>
    </row>
    <row r="20607" spans="1:7">
      <c r="A20607" s="285">
        <v>36</v>
      </c>
      <c r="B20607" s="285" t="s">
        <v>72</v>
      </c>
      <c r="C20607" s="283" t="s">
        <v>73</v>
      </c>
      <c r="D20607" s="287" t="s">
        <v>822</v>
      </c>
      <c r="E20607" s="253">
        <v>843.92</v>
      </c>
      <c r="F20607" s="240" t="s">
        <v>75</v>
      </c>
      <c r="G20607" s="8">
        <f>SUM(A20607*E20607)</f>
        <v>30381.119999999999</v>
      </c>
    </row>
    <row r="20608" spans="1:7" ht="45.75" customHeight="1">
      <c r="A20608" s="286"/>
      <c r="B20608" s="286"/>
      <c r="C20608" s="284"/>
      <c r="D20608" s="288"/>
      <c r="E20608" s="289" t="s">
        <v>823</v>
      </c>
      <c r="F20608" s="290"/>
      <c r="G20608" s="291"/>
    </row>
    <row r="20609" spans="1:7">
      <c r="A20609" s="285">
        <v>20</v>
      </c>
      <c r="B20609" s="285" t="s">
        <v>72</v>
      </c>
      <c r="C20609" s="283" t="s">
        <v>208</v>
      </c>
      <c r="D20609" s="287" t="s">
        <v>822</v>
      </c>
      <c r="E20609" s="253">
        <v>341.88</v>
      </c>
      <c r="F20609" s="240" t="s">
        <v>75</v>
      </c>
      <c r="G20609" s="8">
        <f>SUM(A20609*E20609)</f>
        <v>6837.6</v>
      </c>
    </row>
    <row r="20610" spans="1:7" ht="45.75" customHeight="1">
      <c r="A20610" s="286"/>
      <c r="B20610" s="286"/>
      <c r="C20610" s="284"/>
      <c r="D20610" s="288"/>
      <c r="E20610" s="289" t="s">
        <v>1253</v>
      </c>
      <c r="F20610" s="290"/>
      <c r="G20610" s="291"/>
    </row>
    <row r="20611" spans="1:7" s="17" customFormat="1" ht="36.75" customHeight="1">
      <c r="A20611" s="255"/>
      <c r="B20611" s="255"/>
      <c r="C20611" s="2"/>
      <c r="D20611" s="62"/>
      <c r="E20611" s="255"/>
      <c r="F20611" s="15" t="s">
        <v>320</v>
      </c>
      <c r="G20611" s="169">
        <v>747749</v>
      </c>
    </row>
    <row r="20612" spans="1:7" s="12" customFormat="1">
      <c r="A20612" s="52"/>
      <c r="B20612" s="52"/>
      <c r="C20612" s="51"/>
      <c r="D20612" s="171" t="s">
        <v>1015</v>
      </c>
      <c r="E20612" s="52"/>
      <c r="F20612" s="52"/>
      <c r="G20612" s="58"/>
    </row>
    <row r="20613" spans="1:7">
      <c r="A20613" s="283"/>
      <c r="B20613" s="283"/>
      <c r="C20613" s="285" t="s">
        <v>11</v>
      </c>
      <c r="D20613" s="287" t="s">
        <v>113</v>
      </c>
      <c r="E20613" s="296"/>
      <c r="F20613" s="297"/>
      <c r="G20613" s="298"/>
    </row>
    <row r="20614" spans="1:7" ht="180.75" customHeight="1">
      <c r="A20614" s="284"/>
      <c r="B20614" s="284"/>
      <c r="C20614" s="286"/>
      <c r="D20614" s="288"/>
      <c r="E20614" s="306"/>
      <c r="F20614" s="307"/>
      <c r="G20614" s="308"/>
    </row>
    <row r="20615" spans="1:7" ht="18" customHeight="1">
      <c r="A20615" s="283">
        <v>50</v>
      </c>
      <c r="B20615" s="283" t="s">
        <v>72</v>
      </c>
      <c r="C20615" s="285"/>
      <c r="D20615" s="354" t="s">
        <v>154</v>
      </c>
      <c r="E20615" s="253">
        <v>14748</v>
      </c>
      <c r="F20615" s="240" t="s">
        <v>75</v>
      </c>
      <c r="G20615" s="8">
        <f>SUM(A20615*E20615)</f>
        <v>737400</v>
      </c>
    </row>
    <row r="20616" spans="1:7" ht="33" customHeight="1">
      <c r="A20616" s="284"/>
      <c r="B20616" s="284"/>
      <c r="C20616" s="286"/>
      <c r="D20616" s="355"/>
      <c r="E20616" s="289" t="s">
        <v>114</v>
      </c>
      <c r="F20616" s="290"/>
      <c r="G20616" s="291"/>
    </row>
    <row r="20617" spans="1:7" ht="18" customHeight="1">
      <c r="A20617" s="283">
        <v>10</v>
      </c>
      <c r="B20617" s="283" t="s">
        <v>72</v>
      </c>
      <c r="C20617" s="285"/>
      <c r="D20617" s="287" t="s">
        <v>157</v>
      </c>
      <c r="E20617" s="253">
        <v>42745</v>
      </c>
      <c r="F20617" s="240" t="s">
        <v>75</v>
      </c>
      <c r="G20617" s="8">
        <f>SUM(A20617*E20617)</f>
        <v>427450</v>
      </c>
    </row>
    <row r="20618" spans="1:7" ht="33.75" customHeight="1">
      <c r="A20618" s="284"/>
      <c r="B20618" s="284"/>
      <c r="C20618" s="286"/>
      <c r="D20618" s="288"/>
      <c r="E20618" s="289" t="s">
        <v>1248</v>
      </c>
      <c r="F20618" s="290"/>
      <c r="G20618" s="291"/>
    </row>
    <row r="20619" spans="1:7" s="22" customFormat="1">
      <c r="A20619" s="283"/>
      <c r="B20619" s="283"/>
      <c r="C20619" s="285" t="s">
        <v>15</v>
      </c>
      <c r="D20619" s="287" t="s">
        <v>1016</v>
      </c>
      <c r="E20619" s="296"/>
      <c r="F20619" s="297"/>
      <c r="G20619" s="298"/>
    </row>
    <row r="20620" spans="1:7" s="22" customFormat="1" ht="63.75" customHeight="1">
      <c r="A20620" s="284"/>
      <c r="B20620" s="284"/>
      <c r="C20620" s="286"/>
      <c r="D20620" s="288"/>
      <c r="E20620" s="306"/>
      <c r="F20620" s="307"/>
      <c r="G20620" s="308"/>
    </row>
    <row r="20621" spans="1:7" s="22" customFormat="1">
      <c r="A20621" s="283">
        <v>650</v>
      </c>
      <c r="B20621" s="283" t="s">
        <v>107</v>
      </c>
      <c r="C20621" s="285" t="s">
        <v>154</v>
      </c>
      <c r="D20621" s="287" t="s">
        <v>103</v>
      </c>
      <c r="E20621" s="253">
        <v>28</v>
      </c>
      <c r="F20621" s="240" t="s">
        <v>111</v>
      </c>
      <c r="G20621" s="8">
        <f>SUM(A20621*E20621)</f>
        <v>18200</v>
      </c>
    </row>
    <row r="20622" spans="1:7" s="22" customFormat="1" ht="25.5" customHeight="1">
      <c r="A20622" s="284"/>
      <c r="B20622" s="284"/>
      <c r="C20622" s="286"/>
      <c r="D20622" s="288"/>
      <c r="E20622" s="289" t="s">
        <v>947</v>
      </c>
      <c r="F20622" s="290"/>
      <c r="G20622" s="291"/>
    </row>
    <row r="20623" spans="1:7" s="22" customFormat="1">
      <c r="A20623" s="283">
        <v>600</v>
      </c>
      <c r="B20623" s="283" t="s">
        <v>107</v>
      </c>
      <c r="C20623" s="285" t="s">
        <v>157</v>
      </c>
      <c r="D20623" s="287" t="s">
        <v>424</v>
      </c>
      <c r="E20623" s="253">
        <v>226</v>
      </c>
      <c r="F20623" s="240" t="s">
        <v>111</v>
      </c>
      <c r="G20623" s="8">
        <f>SUM(A20623*E20623)</f>
        <v>135600</v>
      </c>
    </row>
    <row r="20624" spans="1:7" s="22" customFormat="1" ht="27.75" customHeight="1">
      <c r="A20624" s="284"/>
      <c r="B20624" s="284"/>
      <c r="C20624" s="286"/>
      <c r="D20624" s="288"/>
      <c r="E20624" s="289" t="s">
        <v>1017</v>
      </c>
      <c r="F20624" s="290"/>
      <c r="G20624" s="291"/>
    </row>
    <row r="20625" spans="1:7" s="22" customFormat="1">
      <c r="A20625" s="283">
        <v>300</v>
      </c>
      <c r="B20625" s="283" t="s">
        <v>107</v>
      </c>
      <c r="C20625" s="285" t="s">
        <v>197</v>
      </c>
      <c r="D20625" s="287" t="s">
        <v>423</v>
      </c>
      <c r="E20625" s="253">
        <v>486</v>
      </c>
      <c r="F20625" s="240" t="s">
        <v>111</v>
      </c>
      <c r="G20625" s="8">
        <f>SUM(A20625*E20625)</f>
        <v>145800</v>
      </c>
    </row>
    <row r="20626" spans="1:7" s="22" customFormat="1" ht="36.75" customHeight="1">
      <c r="A20626" s="284"/>
      <c r="B20626" s="284"/>
      <c r="C20626" s="286"/>
      <c r="D20626" s="288"/>
      <c r="E20626" s="289" t="s">
        <v>1018</v>
      </c>
      <c r="F20626" s="290"/>
      <c r="G20626" s="291"/>
    </row>
    <row r="20627" spans="1:7" s="22" customFormat="1">
      <c r="A20627" s="283">
        <v>700</v>
      </c>
      <c r="B20627" s="283" t="s">
        <v>107</v>
      </c>
      <c r="C20627" s="285" t="s">
        <v>427</v>
      </c>
      <c r="D20627" s="287" t="s">
        <v>1249</v>
      </c>
      <c r="E20627" s="253">
        <v>1375</v>
      </c>
      <c r="F20627" s="240" t="s">
        <v>111</v>
      </c>
      <c r="G20627" s="8">
        <f>SUM(A20627*E20627)</f>
        <v>962500</v>
      </c>
    </row>
    <row r="20628" spans="1:7" s="22" customFormat="1" ht="49.5" customHeight="1">
      <c r="A20628" s="284"/>
      <c r="B20628" s="284"/>
      <c r="C20628" s="286"/>
      <c r="D20628" s="288"/>
      <c r="E20628" s="289" t="s">
        <v>1250</v>
      </c>
      <c r="F20628" s="290"/>
      <c r="G20628" s="291"/>
    </row>
    <row r="20629" spans="1:7" s="22" customFormat="1">
      <c r="A20629" s="283">
        <v>140</v>
      </c>
      <c r="B20629" s="283" t="s">
        <v>107</v>
      </c>
      <c r="C20629" s="285" t="s">
        <v>18</v>
      </c>
      <c r="D20629" s="287" t="s">
        <v>110</v>
      </c>
      <c r="E20629" s="253">
        <v>242</v>
      </c>
      <c r="F20629" s="240" t="s">
        <v>111</v>
      </c>
      <c r="G20629" s="8">
        <f>SUM(A20629*E20629)</f>
        <v>33880</v>
      </c>
    </row>
    <row r="20630" spans="1:7" s="22" customFormat="1" ht="58.5" customHeight="1">
      <c r="A20630" s="284"/>
      <c r="B20630" s="284"/>
      <c r="C20630" s="286"/>
      <c r="D20630" s="288"/>
      <c r="E20630" s="289" t="s">
        <v>112</v>
      </c>
      <c r="F20630" s="290"/>
      <c r="G20630" s="291"/>
    </row>
    <row r="20631" spans="1:7" s="17" customFormat="1" ht="47.25" customHeight="1">
      <c r="A20631" s="255"/>
      <c r="B20631" s="255"/>
      <c r="C20631" s="2"/>
      <c r="D20631" s="62"/>
      <c r="E20631" s="255"/>
      <c r="F20631" s="15" t="s">
        <v>1019</v>
      </c>
      <c r="G20631" s="169">
        <v>1453486</v>
      </c>
    </row>
    <row r="20632" spans="1:7">
      <c r="A20632" s="255"/>
      <c r="B20632" s="255"/>
      <c r="C20632" s="2"/>
      <c r="D20632" s="173" t="s">
        <v>292</v>
      </c>
      <c r="E20632" s="255"/>
      <c r="F20632" s="255"/>
      <c r="G20632" s="3"/>
    </row>
    <row r="20633" spans="1:7" s="12" customFormat="1" ht="52.5" customHeight="1">
      <c r="A20633" s="240">
        <v>2</v>
      </c>
      <c r="B20633" s="240" t="s">
        <v>72</v>
      </c>
      <c r="C20633" s="239" t="s">
        <v>11</v>
      </c>
      <c r="D20633" s="241" t="s">
        <v>1251</v>
      </c>
      <c r="E20633" s="240"/>
      <c r="F20633" s="240" t="s">
        <v>75</v>
      </c>
      <c r="G20633" s="137"/>
    </row>
    <row r="20634" spans="1:7" s="12" customFormat="1">
      <c r="A20634" s="240">
        <v>1</v>
      </c>
      <c r="B20634" s="240" t="s">
        <v>72</v>
      </c>
      <c r="C20634" s="239" t="s">
        <v>15</v>
      </c>
      <c r="D20634" s="241" t="s">
        <v>1022</v>
      </c>
      <c r="E20634" s="240"/>
      <c r="F20634" s="240" t="s">
        <v>75</v>
      </c>
      <c r="G20634" s="137"/>
    </row>
    <row r="20635" spans="1:7" s="17" customFormat="1" ht="30.75" customHeight="1">
      <c r="A20635" s="255"/>
      <c r="B20635" s="255"/>
      <c r="C20635" s="2"/>
      <c r="D20635" s="62"/>
      <c r="E20635" s="255"/>
      <c r="F20635" s="15" t="s">
        <v>1158</v>
      </c>
      <c r="G20635" s="169"/>
    </row>
    <row r="20636" spans="1:7" s="17" customFormat="1">
      <c r="A20636" s="4"/>
      <c r="B20636" s="4"/>
      <c r="C20636" s="5"/>
      <c r="D20636" s="47"/>
      <c r="E20636" s="4"/>
      <c r="F20636" s="64"/>
      <c r="G20636" s="172"/>
    </row>
    <row r="20637" spans="1:7">
      <c r="A20637" s="4"/>
      <c r="B20637" s="4"/>
      <c r="C20637" s="5"/>
      <c r="D20637" s="6" t="s">
        <v>1260</v>
      </c>
      <c r="E20637" s="4"/>
      <c r="F20637" s="4"/>
      <c r="G20637" s="7"/>
    </row>
    <row r="20638" spans="1:7">
      <c r="A20638" s="283">
        <v>8643</v>
      </c>
      <c r="B20638" s="283" t="s">
        <v>10</v>
      </c>
      <c r="C20638" s="285" t="s">
        <v>11</v>
      </c>
      <c r="D20638" s="287" t="s">
        <v>241</v>
      </c>
      <c r="E20638" s="253">
        <v>3176.25</v>
      </c>
      <c r="F20638" s="240" t="s">
        <v>242</v>
      </c>
      <c r="G20638" s="9">
        <f>SUM(A20638*E20638/1000)</f>
        <v>27452.328750000001</v>
      </c>
    </row>
    <row r="20639" spans="1:7" ht="67.5" customHeight="1">
      <c r="A20639" s="284"/>
      <c r="B20639" s="284"/>
      <c r="C20639" s="286"/>
      <c r="D20639" s="288"/>
      <c r="E20639" s="289" t="s">
        <v>180</v>
      </c>
      <c r="F20639" s="290"/>
      <c r="G20639" s="291"/>
    </row>
    <row r="20640" spans="1:7" s="12" customFormat="1">
      <c r="A20640" s="283">
        <v>1745</v>
      </c>
      <c r="B20640" s="283" t="s">
        <v>10</v>
      </c>
      <c r="C20640" s="285" t="s">
        <v>15</v>
      </c>
      <c r="D20640" s="287" t="s">
        <v>243</v>
      </c>
      <c r="E20640" s="253">
        <v>9416.2800000000007</v>
      </c>
      <c r="F20640" s="240" t="s">
        <v>13</v>
      </c>
      <c r="G20640" s="9">
        <f>SUM(A20640*E20640/100)</f>
        <v>164314.08600000001</v>
      </c>
    </row>
    <row r="20641" spans="1:7" s="12" customFormat="1" ht="42" customHeight="1">
      <c r="A20641" s="284"/>
      <c r="B20641" s="284"/>
      <c r="C20641" s="286"/>
      <c r="D20641" s="288"/>
      <c r="E20641" s="289" t="s">
        <v>244</v>
      </c>
      <c r="F20641" s="290"/>
      <c r="G20641" s="291"/>
    </row>
    <row r="20642" spans="1:7" ht="15" customHeight="1">
      <c r="A20642" s="283">
        <v>8052</v>
      </c>
      <c r="B20642" s="283" t="s">
        <v>10</v>
      </c>
      <c r="C20642" s="285" t="s">
        <v>18</v>
      </c>
      <c r="D20642" s="287" t="s">
        <v>16</v>
      </c>
      <c r="E20642" s="253">
        <v>11948.36</v>
      </c>
      <c r="F20642" s="240" t="s">
        <v>13</v>
      </c>
      <c r="G20642" s="8">
        <f>SUM(A20642*E20642/100)</f>
        <v>962081.94719999994</v>
      </c>
    </row>
    <row r="20643" spans="1:7" ht="45" customHeight="1">
      <c r="A20643" s="284"/>
      <c r="B20643" s="284"/>
      <c r="C20643" s="286"/>
      <c r="D20643" s="288"/>
      <c r="E20643" s="289" t="s">
        <v>17</v>
      </c>
      <c r="F20643" s="290"/>
      <c r="G20643" s="291"/>
    </row>
    <row r="20644" spans="1:7" s="11" customFormat="1">
      <c r="A20644" s="285">
        <v>5163</v>
      </c>
      <c r="B20644" s="285" t="s">
        <v>39</v>
      </c>
      <c r="C20644" s="283" t="s">
        <v>21</v>
      </c>
      <c r="D20644" s="287" t="s">
        <v>41</v>
      </c>
      <c r="E20644" s="253">
        <v>2206.6</v>
      </c>
      <c r="F20644" s="240" t="s">
        <v>42</v>
      </c>
      <c r="G20644" s="9">
        <f>SUM(A20644*E20644/100)</f>
        <v>113926.75799999999</v>
      </c>
    </row>
    <row r="20645" spans="1:7" s="11" customFormat="1" ht="27.75" customHeight="1">
      <c r="A20645" s="286"/>
      <c r="B20645" s="286"/>
      <c r="C20645" s="284"/>
      <c r="D20645" s="288"/>
      <c r="E20645" s="293" t="s">
        <v>43</v>
      </c>
      <c r="F20645" s="294"/>
      <c r="G20645" s="295"/>
    </row>
    <row r="20646" spans="1:7" s="11" customFormat="1" ht="15" customHeight="1">
      <c r="A20646" s="285">
        <v>5163</v>
      </c>
      <c r="B20646" s="285" t="s">
        <v>39</v>
      </c>
      <c r="C20646" s="283" t="s">
        <v>25</v>
      </c>
      <c r="D20646" s="287" t="s">
        <v>45</v>
      </c>
      <c r="E20646" s="240">
        <v>2197.52</v>
      </c>
      <c r="F20646" s="240" t="s">
        <v>42</v>
      </c>
      <c r="G20646" s="9">
        <f>SUM(A20646*E20646/100)</f>
        <v>113457.95759999999</v>
      </c>
    </row>
    <row r="20647" spans="1:7" s="11" customFormat="1" ht="28.5" customHeight="1">
      <c r="A20647" s="286"/>
      <c r="B20647" s="286"/>
      <c r="C20647" s="284"/>
      <c r="D20647" s="288"/>
      <c r="E20647" s="293" t="s">
        <v>46</v>
      </c>
      <c r="F20647" s="294"/>
      <c r="G20647" s="295"/>
    </row>
    <row r="20648" spans="1:7">
      <c r="A20648" s="283">
        <v>79</v>
      </c>
      <c r="B20648" s="283" t="s">
        <v>10</v>
      </c>
      <c r="C20648" s="285" t="s">
        <v>29</v>
      </c>
      <c r="D20648" s="287" t="s">
        <v>352</v>
      </c>
      <c r="E20648" s="253">
        <v>3227.5</v>
      </c>
      <c r="F20648" s="240" t="s">
        <v>147</v>
      </c>
      <c r="G20648" s="9">
        <f>SUM(A20648*E20648/100)</f>
        <v>2549.7249999999999</v>
      </c>
    </row>
    <row r="20649" spans="1:7" ht="36" customHeight="1">
      <c r="A20649" s="284"/>
      <c r="B20649" s="284"/>
      <c r="C20649" s="286"/>
      <c r="D20649" s="288"/>
      <c r="E20649" s="289" t="s">
        <v>353</v>
      </c>
      <c r="F20649" s="290"/>
      <c r="G20649" s="291"/>
    </row>
    <row r="20650" spans="1:7">
      <c r="A20650" s="283">
        <v>4200</v>
      </c>
      <c r="B20650" s="283" t="s">
        <v>10</v>
      </c>
      <c r="C20650" s="285" t="s">
        <v>33</v>
      </c>
      <c r="D20650" s="287" t="s">
        <v>202</v>
      </c>
      <c r="E20650" s="253">
        <v>1720.66</v>
      </c>
      <c r="F20650" s="240" t="s">
        <v>13</v>
      </c>
      <c r="G20650" s="9">
        <f>SUM(A20650*E20650/100)</f>
        <v>72267.72</v>
      </c>
    </row>
    <row r="20651" spans="1:7" ht="49.5" customHeight="1">
      <c r="A20651" s="284"/>
      <c r="B20651" s="284"/>
      <c r="C20651" s="286"/>
      <c r="D20651" s="288"/>
      <c r="E20651" s="289" t="s">
        <v>203</v>
      </c>
      <c r="F20651" s="290"/>
      <c r="G20651" s="291"/>
    </row>
    <row r="20652" spans="1:7" ht="15" customHeight="1">
      <c r="A20652" s="283">
        <v>3900</v>
      </c>
      <c r="B20652" s="283" t="s">
        <v>10</v>
      </c>
      <c r="C20652" s="229" t="s">
        <v>36</v>
      </c>
      <c r="D20652" s="287" t="s">
        <v>12</v>
      </c>
      <c r="E20652" s="253">
        <v>8694.9500000000007</v>
      </c>
      <c r="F20652" s="240" t="s">
        <v>13</v>
      </c>
      <c r="G20652" s="8">
        <f>SUM(A20652*E20652/100)</f>
        <v>339103.05</v>
      </c>
    </row>
    <row r="20653" spans="1:7" ht="29.25" customHeight="1">
      <c r="A20653" s="284"/>
      <c r="B20653" s="284"/>
      <c r="C20653" s="230"/>
      <c r="D20653" s="288"/>
      <c r="E20653" s="289" t="s">
        <v>14</v>
      </c>
      <c r="F20653" s="290"/>
      <c r="G20653" s="291"/>
    </row>
    <row r="20654" spans="1:7" ht="51.75" customHeight="1">
      <c r="A20654" s="227"/>
      <c r="B20654" s="227"/>
      <c r="C20654" s="229" t="s">
        <v>40</v>
      </c>
      <c r="D20654" s="231" t="s">
        <v>153</v>
      </c>
      <c r="E20654" s="296"/>
      <c r="F20654" s="297"/>
      <c r="G20654" s="298"/>
    </row>
    <row r="20655" spans="1:7">
      <c r="A20655" s="283">
        <v>9199</v>
      </c>
      <c r="B20655" s="283" t="s">
        <v>39</v>
      </c>
      <c r="C20655" s="285" t="s">
        <v>154</v>
      </c>
      <c r="D20655" s="287" t="s">
        <v>158</v>
      </c>
      <c r="E20655" s="253">
        <v>3275.5</v>
      </c>
      <c r="F20655" s="240" t="s">
        <v>42</v>
      </c>
      <c r="G20655" s="9">
        <f>SUM(A20655*E20655/100)</f>
        <v>301313.245</v>
      </c>
    </row>
    <row r="20656" spans="1:7" ht="114.75" customHeight="1">
      <c r="A20656" s="284"/>
      <c r="B20656" s="284"/>
      <c r="C20656" s="286"/>
      <c r="D20656" s="288"/>
      <c r="E20656" s="289" t="s">
        <v>159</v>
      </c>
      <c r="F20656" s="290"/>
      <c r="G20656" s="291"/>
    </row>
    <row r="20657" spans="1:7" s="10" customFormat="1" ht="15" customHeight="1">
      <c r="A20657" s="285">
        <v>150</v>
      </c>
      <c r="B20657" s="285" t="s">
        <v>10</v>
      </c>
      <c r="C20657" s="283" t="s">
        <v>44</v>
      </c>
      <c r="D20657" s="299" t="s">
        <v>30</v>
      </c>
      <c r="E20657" s="253">
        <v>337</v>
      </c>
      <c r="F20657" s="240" t="s">
        <v>31</v>
      </c>
      <c r="G20657" s="9">
        <f>SUM(A20657*E20657)</f>
        <v>50550</v>
      </c>
    </row>
    <row r="20658" spans="1:7" s="10" customFormat="1" ht="169.5" customHeight="1">
      <c r="A20658" s="286"/>
      <c r="B20658" s="286"/>
      <c r="C20658" s="284"/>
      <c r="D20658" s="300"/>
      <c r="E20658" s="301" t="s">
        <v>32</v>
      </c>
      <c r="F20658" s="302"/>
      <c r="G20658" s="303"/>
    </row>
    <row r="20659" spans="1:7" ht="15" customHeight="1">
      <c r="A20659" s="304">
        <v>9.75</v>
      </c>
      <c r="B20659" s="285" t="s">
        <v>24</v>
      </c>
      <c r="C20659" s="283" t="s">
        <v>47</v>
      </c>
      <c r="D20659" s="299" t="s">
        <v>26</v>
      </c>
      <c r="E20659" s="253">
        <v>5001.7</v>
      </c>
      <c r="F20659" s="240" t="s">
        <v>27</v>
      </c>
      <c r="G20659" s="9">
        <f>SUM(A20659*E20659)</f>
        <v>48766.574999999997</v>
      </c>
    </row>
    <row r="20660" spans="1:7" ht="63" customHeight="1">
      <c r="A20660" s="305"/>
      <c r="B20660" s="286"/>
      <c r="C20660" s="284"/>
      <c r="D20660" s="300"/>
      <c r="E20660" s="289" t="s">
        <v>28</v>
      </c>
      <c r="F20660" s="290"/>
      <c r="G20660" s="291"/>
    </row>
    <row r="20661" spans="1:7" s="17" customFormat="1" ht="36.75" customHeight="1">
      <c r="A20661" s="255"/>
      <c r="B20661" s="255"/>
      <c r="C20661" s="2"/>
      <c r="D20661" s="62"/>
      <c r="E20661" s="255"/>
      <c r="F20661" s="15" t="s">
        <v>1261</v>
      </c>
      <c r="G20661" s="169">
        <v>2195860</v>
      </c>
    </row>
    <row r="20662" spans="1:7" s="17" customFormat="1">
      <c r="A20662" s="4"/>
      <c r="B20662" s="4"/>
      <c r="C20662" s="5"/>
      <c r="D20662" s="6" t="s">
        <v>1262</v>
      </c>
      <c r="E20662" s="4"/>
      <c r="F20662" s="64"/>
      <c r="G20662" s="172"/>
    </row>
    <row r="20663" spans="1:7">
      <c r="A20663" s="283">
        <v>85752</v>
      </c>
      <c r="B20663" s="283" t="s">
        <v>10</v>
      </c>
      <c r="C20663" s="285" t="s">
        <v>11</v>
      </c>
      <c r="D20663" s="287" t="s">
        <v>1254</v>
      </c>
      <c r="E20663" s="253">
        <v>1058.75</v>
      </c>
      <c r="F20663" s="240" t="s">
        <v>254</v>
      </c>
      <c r="G20663" s="9">
        <f>SUM(A20663*E20663/1000)</f>
        <v>90789.93</v>
      </c>
    </row>
    <row r="20664" spans="1:7" ht="28.5" customHeight="1">
      <c r="A20664" s="284"/>
      <c r="B20664" s="284"/>
      <c r="C20664" s="286"/>
      <c r="D20664" s="288"/>
      <c r="E20664" s="289" t="s">
        <v>1255</v>
      </c>
      <c r="F20664" s="290"/>
      <c r="G20664" s="291"/>
    </row>
    <row r="20665" spans="1:7" s="17" customFormat="1">
      <c r="A20665" s="283">
        <v>85752</v>
      </c>
      <c r="B20665" s="283" t="s">
        <v>10</v>
      </c>
      <c r="C20665" s="285" t="s">
        <v>15</v>
      </c>
      <c r="D20665" s="287" t="s">
        <v>1256</v>
      </c>
      <c r="E20665" s="253">
        <v>87.1</v>
      </c>
      <c r="F20665" s="240" t="s">
        <v>254</v>
      </c>
      <c r="G20665" s="9">
        <f>SUM(A20665*E20665/1000)</f>
        <v>7468.9991999999993</v>
      </c>
    </row>
    <row r="20666" spans="1:7" s="17" customFormat="1" ht="42" customHeight="1">
      <c r="A20666" s="284"/>
      <c r="B20666" s="284"/>
      <c r="C20666" s="286"/>
      <c r="D20666" s="288"/>
      <c r="E20666" s="289" t="s">
        <v>1257</v>
      </c>
      <c r="F20666" s="290"/>
      <c r="G20666" s="291"/>
    </row>
    <row r="20667" spans="1:7">
      <c r="A20667" s="283">
        <v>7200</v>
      </c>
      <c r="B20667" s="283" t="s">
        <v>10</v>
      </c>
      <c r="C20667" s="285" t="s">
        <v>18</v>
      </c>
      <c r="D20667" s="287" t="s">
        <v>202</v>
      </c>
      <c r="E20667" s="253">
        <v>1720.66</v>
      </c>
      <c r="F20667" s="240" t="s">
        <v>13</v>
      </c>
      <c r="G20667" s="9">
        <f>SUM(A20667*E20667/100)</f>
        <v>123887.52</v>
      </c>
    </row>
    <row r="20668" spans="1:7" ht="49.5" customHeight="1">
      <c r="A20668" s="284"/>
      <c r="B20668" s="284"/>
      <c r="C20668" s="286"/>
      <c r="D20668" s="288"/>
      <c r="E20668" s="289" t="s">
        <v>203</v>
      </c>
      <c r="F20668" s="290"/>
      <c r="G20668" s="291"/>
    </row>
    <row r="20669" spans="1:7" ht="15" customHeight="1">
      <c r="A20669" s="283">
        <v>3600</v>
      </c>
      <c r="B20669" s="283" t="s">
        <v>10</v>
      </c>
      <c r="C20669" s="229" t="s">
        <v>21</v>
      </c>
      <c r="D20669" s="287" t="s">
        <v>12</v>
      </c>
      <c r="E20669" s="253">
        <v>8694.9500000000007</v>
      </c>
      <c r="F20669" s="240" t="s">
        <v>13</v>
      </c>
      <c r="G20669" s="8">
        <f>SUM(A20669*E20669/100)</f>
        <v>313018.2</v>
      </c>
    </row>
    <row r="20670" spans="1:7" ht="29.25" customHeight="1">
      <c r="A20670" s="284"/>
      <c r="B20670" s="284"/>
      <c r="C20670" s="230"/>
      <c r="D20670" s="288"/>
      <c r="E20670" s="289" t="s">
        <v>14</v>
      </c>
      <c r="F20670" s="290"/>
      <c r="G20670" s="291"/>
    </row>
    <row r="20671" spans="1:7" ht="17.25" customHeight="1">
      <c r="A20671" s="283">
        <v>900</v>
      </c>
      <c r="B20671" s="283" t="s">
        <v>10</v>
      </c>
      <c r="C20671" s="229" t="s">
        <v>25</v>
      </c>
      <c r="D20671" s="287" t="s">
        <v>34</v>
      </c>
      <c r="E20671" s="253">
        <v>14429.25</v>
      </c>
      <c r="F20671" s="240" t="s">
        <v>13</v>
      </c>
      <c r="G20671" s="9">
        <f>SUM(A20671*E20671/100)</f>
        <v>129863.25</v>
      </c>
    </row>
    <row r="20672" spans="1:7" ht="48.75" customHeight="1">
      <c r="A20672" s="284"/>
      <c r="B20672" s="284"/>
      <c r="C20672" s="230"/>
      <c r="D20672" s="288"/>
      <c r="E20672" s="289" t="s">
        <v>35</v>
      </c>
      <c r="F20672" s="290"/>
      <c r="G20672" s="291"/>
    </row>
    <row r="20673" spans="1:7">
      <c r="A20673" s="283">
        <v>3600</v>
      </c>
      <c r="B20673" s="283" t="s">
        <v>10</v>
      </c>
      <c r="C20673" s="285" t="s">
        <v>29</v>
      </c>
      <c r="D20673" s="287" t="s">
        <v>932</v>
      </c>
      <c r="E20673" s="253">
        <v>223.97</v>
      </c>
      <c r="F20673" s="240" t="s">
        <v>165</v>
      </c>
      <c r="G20673" s="9">
        <f>SUM(A20673*E20673)</f>
        <v>806292</v>
      </c>
    </row>
    <row r="20674" spans="1:7" ht="91.5" customHeight="1">
      <c r="A20674" s="284"/>
      <c r="B20674" s="284"/>
      <c r="C20674" s="286"/>
      <c r="D20674" s="288"/>
      <c r="E20674" s="289" t="s">
        <v>933</v>
      </c>
      <c r="F20674" s="290"/>
      <c r="G20674" s="291"/>
    </row>
    <row r="20675" spans="1:7">
      <c r="A20675" s="283">
        <v>85752</v>
      </c>
      <c r="B20675" s="283" t="s">
        <v>10</v>
      </c>
      <c r="C20675" s="285" t="s">
        <v>33</v>
      </c>
      <c r="D20675" s="287" t="s">
        <v>1258</v>
      </c>
      <c r="E20675" s="253">
        <v>714.29</v>
      </c>
      <c r="F20675" s="240" t="s">
        <v>147</v>
      </c>
      <c r="G20675" s="9">
        <f>SUM(A20675*E20675/100)</f>
        <v>612517.9608</v>
      </c>
    </row>
    <row r="20676" spans="1:7" ht="32.25" customHeight="1">
      <c r="A20676" s="284"/>
      <c r="B20676" s="284"/>
      <c r="C20676" s="286"/>
      <c r="D20676" s="288"/>
      <c r="E20676" s="289" t="s">
        <v>933</v>
      </c>
      <c r="F20676" s="290"/>
      <c r="G20676" s="291"/>
    </row>
    <row r="20677" spans="1:7" s="17" customFormat="1" ht="47.25" customHeight="1">
      <c r="A20677" s="255"/>
      <c r="B20677" s="255"/>
      <c r="C20677" s="2"/>
      <c r="D20677" s="62"/>
      <c r="E20677" s="255"/>
      <c r="F20677" s="15" t="s">
        <v>1263</v>
      </c>
      <c r="G20677" s="169">
        <v>2083836</v>
      </c>
    </row>
    <row r="20678" spans="1:7" s="17" customFormat="1">
      <c r="A20678" s="4"/>
      <c r="B20678" s="4"/>
      <c r="C20678" s="5"/>
      <c r="D20678" s="47"/>
      <c r="E20678" s="4"/>
      <c r="F20678" s="64"/>
      <c r="G20678" s="172"/>
    </row>
    <row r="20679" spans="1:7" s="17" customFormat="1">
      <c r="A20679" s="4"/>
      <c r="B20679" s="4"/>
      <c r="C20679" s="5"/>
      <c r="D20679" s="47"/>
      <c r="E20679" s="4"/>
      <c r="F20679" s="64"/>
      <c r="G20679" s="172"/>
    </row>
    <row r="20680" spans="1:7" s="17" customFormat="1">
      <c r="A20680" s="4"/>
      <c r="B20680" s="4"/>
      <c r="C20680" s="5"/>
      <c r="D20680" s="47"/>
      <c r="E20680" s="4"/>
      <c r="F20680" s="64"/>
      <c r="G20680" s="172"/>
    </row>
    <row r="20681" spans="1:7" s="17" customFormat="1">
      <c r="A20681" s="4"/>
      <c r="B20681" s="4"/>
      <c r="C20681" s="5"/>
      <c r="D20681" s="47"/>
      <c r="E20681" s="4"/>
      <c r="F20681" s="64"/>
      <c r="G20681" s="172"/>
    </row>
    <row r="20682" spans="1:7" s="17" customFormat="1">
      <c r="A20682" s="4"/>
      <c r="B20682" s="4"/>
      <c r="C20682" s="5"/>
      <c r="D20682" s="47"/>
      <c r="E20682" s="4"/>
      <c r="F20682" s="64"/>
      <c r="G20682" s="172"/>
    </row>
    <row r="20683" spans="1:7" s="17" customFormat="1">
      <c r="A20683" s="4"/>
      <c r="B20683" s="4"/>
      <c r="C20683" s="5"/>
      <c r="D20683" s="47"/>
      <c r="E20683" s="4"/>
      <c r="F20683" s="64"/>
      <c r="G20683" s="172"/>
    </row>
    <row r="20684" spans="1:7" s="17" customFormat="1">
      <c r="A20684" s="4"/>
      <c r="B20684" s="4"/>
      <c r="C20684" s="5"/>
      <c r="D20684" s="47"/>
      <c r="E20684" s="4"/>
      <c r="F20684" s="64"/>
      <c r="G20684" s="172"/>
    </row>
    <row r="20685" spans="1:7" s="17" customFormat="1">
      <c r="A20685" s="4"/>
      <c r="B20685" s="4"/>
      <c r="C20685" s="5"/>
      <c r="D20685" s="47"/>
      <c r="E20685" s="4"/>
      <c r="F20685" s="64"/>
      <c r="G20685" s="172"/>
    </row>
    <row r="20686" spans="1:7" s="22" customFormat="1" ht="30" customHeight="1">
      <c r="A20686" s="34" t="s">
        <v>1264</v>
      </c>
      <c r="B20686" s="35"/>
      <c r="C20686" s="36" t="s">
        <v>1259</v>
      </c>
      <c r="D20686" s="37"/>
      <c r="F20686" s="38" t="s">
        <v>131</v>
      </c>
      <c r="G20686" s="36"/>
    </row>
    <row r="20687" spans="1:7" s="22" customFormat="1" ht="30" customHeight="1">
      <c r="A20687" s="34" t="s">
        <v>132</v>
      </c>
      <c r="B20687" s="35"/>
      <c r="C20687" s="36" t="s">
        <v>133</v>
      </c>
      <c r="D20687" s="37"/>
      <c r="F20687" s="38" t="s">
        <v>131</v>
      </c>
      <c r="G20687" s="36"/>
    </row>
    <row r="20688" spans="1:7" s="17" customFormat="1" ht="33" customHeight="1">
      <c r="A20688" s="34" t="s">
        <v>134</v>
      </c>
      <c r="B20688" s="35"/>
      <c r="C20688" s="36" t="s">
        <v>967</v>
      </c>
      <c r="D20688" s="37"/>
      <c r="E20688" s="22"/>
      <c r="F20688" s="38" t="s">
        <v>131</v>
      </c>
      <c r="G20688" s="172"/>
    </row>
    <row r="20689" spans="1:7" s="17" customFormat="1" ht="33" customHeight="1">
      <c r="A20689" s="34" t="s">
        <v>1265</v>
      </c>
      <c r="B20689" s="35"/>
      <c r="C20689" s="36" t="s">
        <v>1266</v>
      </c>
      <c r="D20689" s="37"/>
      <c r="E20689" s="22"/>
      <c r="F20689" s="38" t="s">
        <v>131</v>
      </c>
      <c r="G20689" s="172"/>
    </row>
    <row r="20690" spans="1:7" s="17" customFormat="1" ht="33" customHeight="1">
      <c r="A20690" s="34"/>
      <c r="B20690" s="35"/>
      <c r="C20690" s="36"/>
      <c r="D20690" s="37"/>
      <c r="E20690" s="22"/>
      <c r="F20690" s="38"/>
      <c r="G20690" s="172"/>
    </row>
    <row r="20691" spans="1:7" s="12" customFormat="1" ht="33" customHeight="1">
      <c r="A20691" s="41"/>
      <c r="B20691" s="36"/>
      <c r="C20691" s="36"/>
      <c r="D20691" s="42"/>
      <c r="E20691" s="43" t="s">
        <v>138</v>
      </c>
      <c r="F20691" s="44"/>
      <c r="G20691" s="44"/>
    </row>
    <row r="20692" spans="1:7" s="12" customFormat="1" ht="15" customHeight="1">
      <c r="A20692" s="41"/>
      <c r="B20692" s="36"/>
      <c r="C20692" s="36"/>
      <c r="D20692" s="42"/>
      <c r="E20692" s="43"/>
      <c r="F20692" s="202"/>
      <c r="G20692" s="202"/>
    </row>
    <row r="20693" spans="1:7" s="12" customFormat="1" ht="15" customHeight="1">
      <c r="A20693" s="41"/>
      <c r="B20693" s="36"/>
      <c r="C20693" s="36"/>
      <c r="D20693" s="42"/>
      <c r="E20693" s="43"/>
      <c r="F20693" s="202"/>
      <c r="G20693" s="202"/>
    </row>
    <row r="20694" spans="1:7" s="12" customFormat="1" ht="15" customHeight="1">
      <c r="A20694" s="41"/>
      <c r="B20694" s="36"/>
      <c r="C20694" s="36"/>
      <c r="D20694" s="42"/>
      <c r="E20694" s="43"/>
      <c r="F20694" s="202"/>
      <c r="G20694" s="202"/>
    </row>
    <row r="20695" spans="1:7" s="12" customFormat="1" ht="15" customHeight="1">
      <c r="A20695" s="41"/>
      <c r="B20695" s="36"/>
      <c r="C20695" s="36"/>
      <c r="D20695" s="42"/>
      <c r="E20695" s="43"/>
      <c r="F20695" s="202"/>
      <c r="G20695" s="202"/>
    </row>
    <row r="20696" spans="1:7" s="12" customFormat="1">
      <c r="A20696" s="41"/>
      <c r="B20696" s="36"/>
      <c r="C20696" s="36"/>
      <c r="D20696" s="42"/>
      <c r="E20696" s="36"/>
      <c r="F20696" s="36"/>
      <c r="G20696" s="45"/>
    </row>
    <row r="20697" spans="1:7" s="12" customFormat="1">
      <c r="A20697" s="41"/>
      <c r="B20697" s="36"/>
      <c r="C20697" s="36"/>
      <c r="D20697" s="42"/>
      <c r="E20697" s="46" t="s">
        <v>140</v>
      </c>
      <c r="F20697" s="36"/>
      <c r="G20697" s="45"/>
    </row>
    <row r="20698" spans="1:7" s="12" customFormat="1">
      <c r="A20698" s="37" t="s">
        <v>139</v>
      </c>
      <c r="B20698" s="36"/>
      <c r="C20698" s="36"/>
      <c r="D20698" s="42"/>
      <c r="E20698" s="46" t="s">
        <v>141</v>
      </c>
      <c r="F20698" s="36"/>
      <c r="G20698" s="45"/>
    </row>
    <row r="20699" spans="1:7" s="12" customFormat="1">
      <c r="A20699" s="41"/>
      <c r="B20699" s="36"/>
      <c r="C20699" s="52"/>
      <c r="D20699" s="42"/>
      <c r="E20699" s="46" t="s">
        <v>142</v>
      </c>
      <c r="F20699" s="36"/>
      <c r="G20699" s="45"/>
    </row>
    <row r="20700" spans="1:7" s="12" customFormat="1">
      <c r="A20700" s="41"/>
      <c r="B20700" s="36"/>
      <c r="C20700" s="52"/>
      <c r="D20700" s="42"/>
      <c r="E20700" s="46"/>
      <c r="F20700" s="36"/>
      <c r="G20700" s="45"/>
    </row>
    <row r="20701" spans="1:7" s="12" customFormat="1">
      <c r="A20701" s="41"/>
      <c r="B20701" s="36"/>
      <c r="C20701" s="52"/>
      <c r="D20701" s="42"/>
      <c r="E20701" s="46"/>
      <c r="F20701" s="36"/>
      <c r="G20701" s="45"/>
    </row>
    <row r="20702" spans="1:7" s="12" customFormat="1">
      <c r="A20702" s="41"/>
      <c r="B20702" s="36"/>
      <c r="C20702" s="52"/>
      <c r="D20702" s="42"/>
      <c r="E20702" s="46"/>
      <c r="F20702" s="36"/>
      <c r="G20702" s="45"/>
    </row>
    <row r="20703" spans="1:7" s="12" customFormat="1">
      <c r="A20703" s="41"/>
      <c r="B20703" s="36"/>
      <c r="C20703" s="52"/>
      <c r="D20703" s="42"/>
      <c r="E20703" s="46"/>
      <c r="F20703" s="36"/>
      <c r="G20703" s="45"/>
    </row>
    <row r="20704" spans="1:7" s="12" customFormat="1">
      <c r="A20704" s="41"/>
      <c r="B20704" s="36"/>
      <c r="C20704" s="52"/>
      <c r="D20704" s="42"/>
      <c r="E20704" s="46"/>
      <c r="F20704" s="36"/>
      <c r="G20704" s="45"/>
    </row>
    <row r="20705" spans="1:7" s="12" customFormat="1">
      <c r="A20705" s="41"/>
      <c r="B20705" s="36"/>
      <c r="C20705" s="52"/>
      <c r="D20705" s="42"/>
      <c r="E20705" s="46"/>
      <c r="F20705" s="36"/>
      <c r="G20705" s="45"/>
    </row>
    <row r="20706" spans="1:7" s="12" customFormat="1">
      <c r="A20706" s="41"/>
      <c r="B20706" s="36"/>
      <c r="C20706" s="52"/>
      <c r="D20706" s="42"/>
      <c r="E20706" s="46"/>
      <c r="F20706" s="36"/>
      <c r="G20706" s="45"/>
    </row>
    <row r="20707" spans="1:7" s="12" customFormat="1">
      <c r="A20707" s="41"/>
      <c r="B20707" s="36"/>
      <c r="C20707" s="52"/>
      <c r="D20707" s="42"/>
      <c r="E20707" s="46"/>
      <c r="F20707" s="36"/>
      <c r="G20707" s="45"/>
    </row>
    <row r="20708" spans="1:7" s="12" customFormat="1">
      <c r="A20708" s="41"/>
      <c r="B20708" s="36"/>
      <c r="C20708" s="52"/>
      <c r="D20708" s="42"/>
      <c r="E20708" s="46"/>
      <c r="F20708" s="36"/>
      <c r="G20708" s="45"/>
    </row>
    <row r="20709" spans="1:7" s="12" customFormat="1">
      <c r="A20709" s="41"/>
      <c r="B20709" s="36"/>
      <c r="C20709" s="52"/>
      <c r="D20709" s="42"/>
      <c r="E20709" s="46"/>
      <c r="F20709" s="36"/>
      <c r="G20709" s="45"/>
    </row>
    <row r="20710" spans="1:7" s="12" customFormat="1">
      <c r="A20710" s="41"/>
      <c r="B20710" s="36"/>
      <c r="C20710" s="52"/>
      <c r="D20710" s="42"/>
      <c r="E20710" s="46"/>
      <c r="F20710" s="36"/>
      <c r="G20710" s="45"/>
    </row>
    <row r="20711" spans="1:7" s="12" customFormat="1">
      <c r="A20711" s="41"/>
      <c r="B20711" s="36"/>
      <c r="C20711" s="52"/>
      <c r="D20711" s="42"/>
      <c r="E20711" s="46"/>
      <c r="F20711" s="36"/>
      <c r="G20711" s="45"/>
    </row>
    <row r="20712" spans="1:7" s="12" customFormat="1">
      <c r="A20712" s="41"/>
      <c r="B20712" s="36"/>
      <c r="C20712" s="52"/>
      <c r="D20712" s="42"/>
      <c r="E20712" s="46"/>
      <c r="F20712" s="36"/>
      <c r="G20712" s="45"/>
    </row>
    <row r="20713" spans="1:7" s="12" customFormat="1">
      <c r="A20713" s="41"/>
      <c r="B20713" s="36"/>
      <c r="C20713" s="52"/>
      <c r="D20713" s="42"/>
      <c r="E20713" s="46"/>
      <c r="F20713" s="36"/>
      <c r="G20713" s="45"/>
    </row>
    <row r="20714" spans="1:7" s="12" customFormat="1">
      <c r="A20714" s="41"/>
      <c r="B20714" s="36"/>
      <c r="C20714" s="52"/>
      <c r="D20714" s="42"/>
      <c r="E20714" s="46"/>
      <c r="F20714" s="36"/>
      <c r="G20714" s="45"/>
    </row>
    <row r="20715" spans="1:7" s="12" customFormat="1">
      <c r="A20715" s="41"/>
      <c r="B20715" s="36"/>
      <c r="C20715" s="52"/>
      <c r="D20715" s="42"/>
      <c r="E20715" s="46"/>
      <c r="F20715" s="36"/>
      <c r="G20715" s="45"/>
    </row>
    <row r="20716" spans="1:7" s="12" customFormat="1">
      <c r="A20716" s="41"/>
      <c r="B20716" s="36"/>
      <c r="C20716" s="52"/>
      <c r="D20716" s="42"/>
      <c r="E20716" s="46"/>
      <c r="F20716" s="36"/>
      <c r="G20716" s="45"/>
    </row>
    <row r="20717" spans="1:7" s="12" customFormat="1">
      <c r="A20717" s="41"/>
      <c r="B20717" s="36"/>
      <c r="C20717" s="52"/>
      <c r="D20717" s="42"/>
      <c r="E20717" s="46"/>
      <c r="F20717" s="36"/>
      <c r="G20717" s="45"/>
    </row>
    <row r="20718" spans="1:7" s="12" customFormat="1">
      <c r="A20718" s="41"/>
      <c r="B20718" s="36"/>
      <c r="C20718" s="52"/>
      <c r="D20718" s="42"/>
      <c r="E20718" s="46"/>
      <c r="F20718" s="36"/>
      <c r="G20718" s="45"/>
    </row>
    <row r="20719" spans="1:7" s="12" customFormat="1">
      <c r="A20719" s="41"/>
      <c r="B20719" s="36"/>
      <c r="C20719" s="52"/>
      <c r="D20719" s="42"/>
      <c r="E20719" s="46"/>
      <c r="F20719" s="36"/>
      <c r="G20719" s="45"/>
    </row>
    <row r="20720" spans="1:7" s="12" customFormat="1">
      <c r="A20720" s="41"/>
      <c r="B20720" s="36"/>
      <c r="C20720" s="52"/>
      <c r="D20720" s="42"/>
      <c r="E20720" s="46"/>
      <c r="F20720" s="36"/>
      <c r="G20720" s="45"/>
    </row>
    <row r="20721" spans="1:7" s="12" customFormat="1">
      <c r="A20721" s="41"/>
      <c r="B20721" s="36"/>
      <c r="C20721" s="52"/>
      <c r="D20721" s="42"/>
      <c r="E20721" s="46"/>
      <c r="F20721" s="36"/>
      <c r="G20721" s="45"/>
    </row>
    <row r="20722" spans="1:7" s="12" customFormat="1">
      <c r="A20722" s="41"/>
      <c r="B20722" s="36"/>
      <c r="C20722" s="52"/>
      <c r="D20722" s="42"/>
      <c r="E20722" s="46"/>
      <c r="F20722" s="36"/>
      <c r="G20722" s="45"/>
    </row>
    <row r="20723" spans="1:7" s="12" customFormat="1">
      <c r="A20723" s="41"/>
      <c r="B20723" s="36"/>
      <c r="C20723" s="52"/>
      <c r="D20723" s="42"/>
      <c r="E20723" s="46"/>
      <c r="F20723" s="36"/>
      <c r="G20723" s="45"/>
    </row>
    <row r="20724" spans="1:7" s="12" customFormat="1">
      <c r="A20724" s="41"/>
      <c r="B20724" s="36"/>
      <c r="C20724" s="52"/>
      <c r="D20724" s="42"/>
      <c r="E20724" s="46"/>
      <c r="F20724" s="36"/>
      <c r="G20724" s="45"/>
    </row>
    <row r="20725" spans="1:7" s="12" customFormat="1">
      <c r="A20725" s="41"/>
      <c r="B20725" s="36"/>
      <c r="C20725" s="52"/>
      <c r="D20725" s="42"/>
      <c r="E20725" s="46"/>
      <c r="F20725" s="36"/>
      <c r="G20725" s="45"/>
    </row>
    <row r="20726" spans="1:7" s="12" customFormat="1">
      <c r="A20726" s="41"/>
      <c r="B20726" s="36"/>
      <c r="C20726" s="52"/>
      <c r="D20726" s="42"/>
      <c r="E20726" s="46"/>
      <c r="F20726" s="36"/>
      <c r="G20726" s="45"/>
    </row>
    <row r="20727" spans="1:7" s="12" customFormat="1">
      <c r="A20727" s="41"/>
      <c r="B20727" s="36"/>
      <c r="C20727" s="52"/>
      <c r="D20727" s="42"/>
      <c r="E20727" s="46"/>
      <c r="F20727" s="36"/>
      <c r="G20727" s="45"/>
    </row>
    <row r="20728" spans="1:7" s="12" customFormat="1">
      <c r="A20728" s="41"/>
      <c r="B20728" s="36"/>
      <c r="C20728" s="52"/>
      <c r="D20728" s="42"/>
      <c r="E20728" s="46"/>
      <c r="F20728" s="36"/>
      <c r="G20728" s="45"/>
    </row>
    <row r="20729" spans="1:7" s="12" customFormat="1">
      <c r="A20729" s="41"/>
      <c r="B20729" s="36"/>
      <c r="C20729" s="52"/>
      <c r="D20729" s="42"/>
      <c r="E20729" s="46"/>
      <c r="F20729" s="36"/>
      <c r="G20729" s="45"/>
    </row>
    <row r="20730" spans="1:7" s="12" customFormat="1">
      <c r="A20730" s="41"/>
      <c r="B20730" s="36"/>
      <c r="C20730" s="52"/>
      <c r="D20730" s="42"/>
      <c r="E20730" s="46"/>
      <c r="F20730" s="36"/>
      <c r="G20730" s="45"/>
    </row>
    <row r="20731" spans="1:7" s="12" customFormat="1">
      <c r="A20731" s="41"/>
      <c r="B20731" s="36"/>
      <c r="C20731" s="52"/>
      <c r="D20731" s="42"/>
      <c r="E20731" s="46"/>
      <c r="F20731" s="36"/>
      <c r="G20731" s="45"/>
    </row>
    <row r="20732" spans="1:7" s="12" customFormat="1">
      <c r="A20732" s="41"/>
      <c r="B20732" s="36"/>
      <c r="C20732" s="52"/>
      <c r="D20732" s="42"/>
      <c r="E20732" s="46"/>
      <c r="F20732" s="36"/>
      <c r="G20732" s="45"/>
    </row>
    <row r="20733" spans="1:7" s="12" customFormat="1">
      <c r="A20733" s="41"/>
      <c r="B20733" s="36"/>
      <c r="C20733" s="52"/>
      <c r="D20733" s="42"/>
      <c r="E20733" s="46"/>
      <c r="F20733" s="36"/>
      <c r="G20733" s="45"/>
    </row>
    <row r="20734" spans="1:7" s="12" customFormat="1">
      <c r="A20734" s="41"/>
      <c r="B20734" s="36"/>
      <c r="C20734" s="52"/>
      <c r="D20734" s="42"/>
      <c r="E20734" s="46"/>
      <c r="F20734" s="36"/>
      <c r="G20734" s="45"/>
    </row>
    <row r="20735" spans="1:7" s="12" customFormat="1">
      <c r="A20735" s="41"/>
      <c r="B20735" s="36"/>
      <c r="C20735" s="52"/>
      <c r="D20735" s="42"/>
      <c r="E20735" s="46"/>
      <c r="F20735" s="36"/>
      <c r="G20735" s="45"/>
    </row>
    <row r="20736" spans="1:7" s="12" customFormat="1">
      <c r="A20736" s="41"/>
      <c r="B20736" s="36"/>
      <c r="C20736" s="52"/>
      <c r="D20736" s="42"/>
      <c r="E20736" s="46"/>
      <c r="F20736" s="36"/>
      <c r="G20736" s="45"/>
    </row>
    <row r="20737" spans="1:7" s="12" customFormat="1">
      <c r="A20737" s="41"/>
      <c r="B20737" s="36"/>
      <c r="C20737" s="52"/>
      <c r="D20737" s="42"/>
      <c r="E20737" s="46"/>
      <c r="F20737" s="36"/>
      <c r="G20737" s="45"/>
    </row>
    <row r="20738" spans="1:7" s="12" customFormat="1">
      <c r="A20738" s="41"/>
      <c r="B20738" s="36"/>
      <c r="C20738" s="52"/>
      <c r="D20738" s="42"/>
      <c r="E20738" s="46"/>
      <c r="F20738" s="36"/>
      <c r="G20738" s="45"/>
    </row>
    <row r="20739" spans="1:7" s="12" customFormat="1">
      <c r="A20739" s="41"/>
      <c r="B20739" s="36"/>
      <c r="C20739" s="52"/>
      <c r="D20739" s="42"/>
      <c r="E20739" s="46"/>
      <c r="F20739" s="36"/>
      <c r="G20739" s="45"/>
    </row>
    <row r="20740" spans="1:7" s="12" customFormat="1">
      <c r="A20740" s="41"/>
      <c r="B20740" s="36"/>
      <c r="C20740" s="52"/>
      <c r="D20740" s="42"/>
      <c r="E20740" s="46"/>
      <c r="F20740" s="36"/>
      <c r="G20740" s="45"/>
    </row>
    <row r="20741" spans="1:7" s="12" customFormat="1">
      <c r="A20741" s="41"/>
      <c r="B20741" s="36"/>
      <c r="C20741" s="52"/>
      <c r="D20741" s="42"/>
      <c r="E20741" s="46"/>
      <c r="F20741" s="36"/>
      <c r="G20741" s="45"/>
    </row>
    <row r="20742" spans="1:7" s="12" customFormat="1">
      <c r="A20742" s="41"/>
      <c r="B20742" s="36"/>
      <c r="C20742" s="52"/>
      <c r="D20742" s="42"/>
      <c r="E20742" s="46"/>
      <c r="F20742" s="36"/>
      <c r="G20742" s="45"/>
    </row>
    <row r="20743" spans="1:7" s="12" customFormat="1">
      <c r="A20743" s="41"/>
      <c r="B20743" s="36"/>
      <c r="C20743" s="52"/>
      <c r="D20743" s="42"/>
      <c r="E20743" s="46"/>
      <c r="F20743" s="36"/>
      <c r="G20743" s="45"/>
    </row>
    <row r="20744" spans="1:7" s="12" customFormat="1">
      <c r="A20744" s="41"/>
      <c r="B20744" s="36"/>
      <c r="C20744" s="52"/>
      <c r="D20744" s="42"/>
      <c r="E20744" s="46"/>
      <c r="F20744" s="36"/>
      <c r="G20744" s="45"/>
    </row>
    <row r="20745" spans="1:7" s="12" customFormat="1">
      <c r="A20745" s="41"/>
      <c r="B20745" s="36"/>
      <c r="C20745" s="52"/>
      <c r="D20745" s="42"/>
      <c r="E20745" s="46"/>
      <c r="F20745" s="36"/>
      <c r="G20745" s="45"/>
    </row>
    <row r="20746" spans="1:7" s="12" customFormat="1">
      <c r="A20746" s="41"/>
      <c r="B20746" s="36"/>
      <c r="C20746" s="52"/>
      <c r="D20746" s="42"/>
      <c r="E20746" s="46"/>
      <c r="F20746" s="36"/>
      <c r="G20746" s="45"/>
    </row>
    <row r="20747" spans="1:7" s="12" customFormat="1">
      <c r="A20747" s="41"/>
      <c r="B20747" s="36"/>
      <c r="C20747" s="52"/>
      <c r="D20747" s="42"/>
      <c r="E20747" s="46"/>
      <c r="F20747" s="36"/>
      <c r="G20747" s="45"/>
    </row>
    <row r="20748" spans="1:7" s="12" customFormat="1">
      <c r="A20748" s="41"/>
      <c r="B20748" s="36"/>
      <c r="C20748" s="52"/>
      <c r="D20748" s="42"/>
      <c r="E20748" s="46"/>
      <c r="F20748" s="36"/>
      <c r="G20748" s="45"/>
    </row>
    <row r="20749" spans="1:7" s="12" customFormat="1">
      <c r="A20749" s="41"/>
      <c r="B20749" s="36"/>
      <c r="C20749" s="52"/>
      <c r="D20749" s="42"/>
      <c r="E20749" s="46"/>
      <c r="F20749" s="36"/>
      <c r="G20749" s="45"/>
    </row>
    <row r="20750" spans="1:7" s="12" customFormat="1">
      <c r="A20750" s="41"/>
      <c r="B20750" s="36"/>
      <c r="C20750" s="52"/>
      <c r="D20750" s="42"/>
      <c r="E20750" s="46"/>
      <c r="F20750" s="36"/>
      <c r="G20750" s="45"/>
    </row>
    <row r="20751" spans="1:7" s="12" customFormat="1">
      <c r="A20751" s="41"/>
      <c r="B20751" s="36"/>
      <c r="C20751" s="52"/>
      <c r="D20751" s="42"/>
      <c r="E20751" s="46"/>
      <c r="F20751" s="36"/>
      <c r="G20751" s="45"/>
    </row>
    <row r="20752" spans="1:7" s="12" customFormat="1">
      <c r="A20752" s="41"/>
      <c r="B20752" s="36"/>
      <c r="C20752" s="52"/>
      <c r="D20752" s="42"/>
      <c r="E20752" s="46"/>
      <c r="F20752" s="36"/>
      <c r="G20752" s="45"/>
    </row>
    <row r="20753" spans="1:7" s="12" customFormat="1">
      <c r="A20753" s="41"/>
      <c r="B20753" s="36"/>
      <c r="C20753" s="52"/>
      <c r="D20753" s="42"/>
      <c r="E20753" s="46"/>
      <c r="F20753" s="36"/>
      <c r="G20753" s="45"/>
    </row>
    <row r="20754" spans="1:7" s="12" customFormat="1">
      <c r="A20754" s="41"/>
      <c r="B20754" s="36"/>
      <c r="C20754" s="52"/>
      <c r="D20754" s="42"/>
      <c r="E20754" s="46"/>
      <c r="F20754" s="36"/>
      <c r="G20754" s="45"/>
    </row>
    <row r="20755" spans="1:7" s="12" customFormat="1">
      <c r="A20755" s="41"/>
      <c r="B20755" s="36"/>
      <c r="C20755" s="52"/>
      <c r="D20755" s="42"/>
      <c r="E20755" s="46"/>
      <c r="F20755" s="36"/>
      <c r="G20755" s="45"/>
    </row>
    <row r="20756" spans="1:7" s="12" customFormat="1">
      <c r="A20756" s="41"/>
      <c r="B20756" s="36"/>
      <c r="C20756" s="52"/>
      <c r="D20756" s="42"/>
      <c r="E20756" s="46"/>
      <c r="F20756" s="36"/>
      <c r="G20756" s="45"/>
    </row>
    <row r="20757" spans="1:7" s="12" customFormat="1">
      <c r="A20757" s="41"/>
      <c r="B20757" s="36"/>
      <c r="C20757" s="52"/>
      <c r="D20757" s="42"/>
      <c r="E20757" s="46"/>
      <c r="F20757" s="36"/>
      <c r="G20757" s="45"/>
    </row>
    <row r="20758" spans="1:7" s="12" customFormat="1">
      <c r="A20758" s="41"/>
      <c r="B20758" s="36"/>
      <c r="C20758" s="52"/>
      <c r="D20758" s="42"/>
      <c r="E20758" s="46"/>
      <c r="F20758" s="36"/>
      <c r="G20758" s="45"/>
    </row>
    <row r="20759" spans="1:7" s="12" customFormat="1">
      <c r="A20759" s="41"/>
      <c r="B20759" s="36"/>
      <c r="C20759" s="52"/>
      <c r="D20759" s="42"/>
      <c r="E20759" s="46"/>
      <c r="F20759" s="36"/>
      <c r="G20759" s="45"/>
    </row>
    <row r="20760" spans="1:7" s="12" customFormat="1">
      <c r="A20760" s="41"/>
      <c r="B20760" s="36"/>
      <c r="C20760" s="52"/>
      <c r="D20760" s="42"/>
      <c r="E20760" s="46"/>
      <c r="F20760" s="36"/>
      <c r="G20760" s="45"/>
    </row>
    <row r="20761" spans="1:7" s="12" customFormat="1">
      <c r="A20761" s="41"/>
      <c r="B20761" s="36"/>
      <c r="C20761" s="52"/>
      <c r="D20761" s="42"/>
      <c r="E20761" s="46"/>
      <c r="F20761" s="36"/>
      <c r="G20761" s="45"/>
    </row>
    <row r="20762" spans="1:7" s="12" customFormat="1">
      <c r="A20762" s="41"/>
      <c r="B20762" s="36"/>
      <c r="C20762" s="52"/>
      <c r="D20762" s="42"/>
      <c r="E20762" s="46"/>
      <c r="F20762" s="36"/>
      <c r="G20762" s="45"/>
    </row>
    <row r="20763" spans="1:7" s="12" customFormat="1">
      <c r="A20763" s="41"/>
      <c r="B20763" s="36"/>
      <c r="C20763" s="52"/>
      <c r="D20763" s="42"/>
      <c r="E20763" s="46"/>
      <c r="F20763" s="36"/>
      <c r="G20763" s="45"/>
    </row>
    <row r="20764" spans="1:7" s="12" customFormat="1">
      <c r="A20764" s="41"/>
      <c r="B20764" s="36"/>
      <c r="C20764" s="52"/>
      <c r="D20764" s="42"/>
      <c r="E20764" s="46"/>
      <c r="F20764" s="36"/>
      <c r="G20764" s="45"/>
    </row>
    <row r="20765" spans="1:7" s="12" customFormat="1">
      <c r="A20765" s="41"/>
      <c r="B20765" s="36"/>
      <c r="C20765" s="52"/>
      <c r="D20765" s="42"/>
      <c r="E20765" s="46"/>
      <c r="F20765" s="36"/>
      <c r="G20765" s="45"/>
    </row>
    <row r="20766" spans="1:7" s="12" customFormat="1">
      <c r="A20766" s="41"/>
      <c r="B20766" s="36"/>
      <c r="C20766" s="52"/>
      <c r="D20766" s="42"/>
      <c r="E20766" s="46"/>
      <c r="F20766" s="36"/>
      <c r="G20766" s="45"/>
    </row>
    <row r="20767" spans="1:7" s="12" customFormat="1">
      <c r="A20767" s="41"/>
      <c r="B20767" s="36"/>
      <c r="C20767" s="52"/>
      <c r="D20767" s="42"/>
      <c r="E20767" s="46"/>
      <c r="F20767" s="36"/>
      <c r="G20767" s="45"/>
    </row>
    <row r="20768" spans="1:7" s="12" customFormat="1">
      <c r="A20768" s="41"/>
      <c r="B20768" s="36"/>
      <c r="C20768" s="52"/>
      <c r="D20768" s="42"/>
      <c r="E20768" s="46"/>
      <c r="F20768" s="36"/>
      <c r="G20768" s="45"/>
    </row>
    <row r="20769" spans="1:7" s="12" customFormat="1">
      <c r="A20769" s="41"/>
      <c r="B20769" s="36"/>
      <c r="C20769" s="52"/>
      <c r="D20769" s="42"/>
      <c r="E20769" s="46"/>
      <c r="F20769" s="36"/>
      <c r="G20769" s="45"/>
    </row>
    <row r="20770" spans="1:7" s="12" customFormat="1">
      <c r="A20770" s="41"/>
      <c r="B20770" s="36"/>
      <c r="C20770" s="52"/>
      <c r="D20770" s="42"/>
      <c r="E20770" s="46"/>
      <c r="F20770" s="36"/>
      <c r="G20770" s="45"/>
    </row>
    <row r="20771" spans="1:7" s="12" customFormat="1">
      <c r="A20771" s="41"/>
      <c r="B20771" s="36"/>
      <c r="C20771" s="52"/>
      <c r="D20771" s="42"/>
      <c r="E20771" s="46"/>
      <c r="F20771" s="36"/>
      <c r="G20771" s="45"/>
    </row>
    <row r="20772" spans="1:7" s="12" customFormat="1">
      <c r="A20772" s="41"/>
      <c r="B20772" s="36"/>
      <c r="C20772" s="52"/>
      <c r="D20772" s="42"/>
      <c r="E20772" s="46"/>
      <c r="F20772" s="36"/>
      <c r="G20772" s="45"/>
    </row>
    <row r="20773" spans="1:7" s="12" customFormat="1">
      <c r="A20773" s="41"/>
      <c r="B20773" s="36"/>
      <c r="C20773" s="52"/>
      <c r="D20773" s="42"/>
      <c r="E20773" s="46"/>
      <c r="F20773" s="36"/>
      <c r="G20773" s="45"/>
    </row>
    <row r="20774" spans="1:7" s="12" customFormat="1">
      <c r="A20774" s="41"/>
      <c r="B20774" s="36"/>
      <c r="C20774" s="52"/>
      <c r="D20774" s="42"/>
      <c r="E20774" s="46"/>
      <c r="F20774" s="36"/>
      <c r="G20774" s="45"/>
    </row>
    <row r="20775" spans="1:7" s="12" customFormat="1">
      <c r="A20775" s="41"/>
      <c r="B20775" s="36"/>
      <c r="C20775" s="52"/>
      <c r="D20775" s="42"/>
      <c r="E20775" s="46"/>
      <c r="F20775" s="36"/>
      <c r="G20775" s="45"/>
    </row>
    <row r="20776" spans="1:7" s="12" customFormat="1">
      <c r="A20776" s="41"/>
      <c r="B20776" s="36"/>
      <c r="C20776" s="52"/>
      <c r="D20776" s="42"/>
      <c r="E20776" s="46"/>
      <c r="F20776" s="36"/>
      <c r="G20776" s="45"/>
    </row>
    <row r="20777" spans="1:7" s="12" customFormat="1">
      <c r="A20777" s="41"/>
      <c r="B20777" s="36"/>
      <c r="C20777" s="52"/>
      <c r="D20777" s="42"/>
      <c r="E20777" s="46"/>
      <c r="F20777" s="36"/>
      <c r="G20777" s="45"/>
    </row>
    <row r="20778" spans="1:7" s="12" customFormat="1">
      <c r="A20778" s="41"/>
      <c r="B20778" s="36"/>
      <c r="C20778" s="52"/>
      <c r="D20778" s="42"/>
      <c r="E20778" s="46"/>
      <c r="F20778" s="36"/>
      <c r="G20778" s="45"/>
    </row>
    <row r="20779" spans="1:7" s="12" customFormat="1">
      <c r="A20779" s="41"/>
      <c r="B20779" s="36"/>
      <c r="C20779" s="52"/>
      <c r="D20779" s="42"/>
      <c r="E20779" s="46"/>
      <c r="F20779" s="36"/>
      <c r="G20779" s="45"/>
    </row>
    <row r="20780" spans="1:7" s="12" customFormat="1">
      <c r="A20780" s="41"/>
      <c r="B20780" s="36"/>
      <c r="C20780" s="52"/>
      <c r="D20780" s="42"/>
      <c r="E20780" s="46"/>
      <c r="F20780" s="36"/>
      <c r="G20780" s="45"/>
    </row>
    <row r="20781" spans="1:7" s="12" customFormat="1">
      <c r="A20781" s="41"/>
      <c r="B20781" s="36"/>
      <c r="C20781" s="52"/>
      <c r="D20781" s="42"/>
      <c r="E20781" s="46"/>
      <c r="F20781" s="36"/>
      <c r="G20781" s="45"/>
    </row>
    <row r="20782" spans="1:7" s="12" customFormat="1">
      <c r="A20782" s="41"/>
      <c r="B20782" s="36"/>
      <c r="C20782" s="52"/>
      <c r="D20782" s="42"/>
      <c r="E20782" s="46"/>
      <c r="F20782" s="36"/>
      <c r="G20782" s="45"/>
    </row>
    <row r="20783" spans="1:7" s="12" customFormat="1">
      <c r="A20783" s="41"/>
      <c r="B20783" s="36"/>
      <c r="C20783" s="52"/>
      <c r="D20783" s="42"/>
      <c r="E20783" s="46"/>
      <c r="F20783" s="36"/>
      <c r="G20783" s="45"/>
    </row>
    <row r="20784" spans="1:7" s="12" customFormat="1">
      <c r="A20784" s="41"/>
      <c r="B20784" s="36"/>
      <c r="C20784" s="52"/>
      <c r="D20784" s="42"/>
      <c r="E20784" s="46"/>
      <c r="F20784" s="36"/>
      <c r="G20784" s="45"/>
    </row>
    <row r="20785" spans="1:7" s="12" customFormat="1">
      <c r="A20785" s="41"/>
      <c r="B20785" s="36"/>
      <c r="C20785" s="52"/>
      <c r="D20785" s="42"/>
      <c r="E20785" s="46"/>
      <c r="F20785" s="36"/>
      <c r="G20785" s="45"/>
    </row>
    <row r="20786" spans="1:7" s="12" customFormat="1">
      <c r="A20786" s="41"/>
      <c r="B20786" s="36"/>
      <c r="C20786" s="52"/>
      <c r="D20786" s="42"/>
      <c r="E20786" s="46"/>
      <c r="F20786" s="36"/>
      <c r="G20786" s="45"/>
    </row>
    <row r="20787" spans="1:7" s="12" customFormat="1">
      <c r="A20787" s="41"/>
      <c r="B20787" s="36"/>
      <c r="C20787" s="52"/>
      <c r="D20787" s="42"/>
      <c r="E20787" s="46"/>
      <c r="F20787" s="36"/>
      <c r="G20787" s="45"/>
    </row>
    <row r="20788" spans="1:7" s="12" customFormat="1">
      <c r="A20788" s="41"/>
      <c r="B20788" s="36"/>
      <c r="C20788" s="52"/>
      <c r="D20788" s="42"/>
      <c r="E20788" s="46"/>
      <c r="F20788" s="36"/>
      <c r="G20788" s="45"/>
    </row>
    <row r="20789" spans="1:7" s="12" customFormat="1">
      <c r="A20789" s="41"/>
      <c r="B20789" s="36"/>
      <c r="C20789" s="52"/>
      <c r="D20789" s="42"/>
      <c r="E20789" s="46"/>
      <c r="F20789" s="36"/>
      <c r="G20789" s="45"/>
    </row>
    <row r="20790" spans="1:7" s="12" customFormat="1">
      <c r="A20790" s="41"/>
      <c r="B20790" s="36"/>
      <c r="C20790" s="52"/>
      <c r="D20790" s="42"/>
      <c r="E20790" s="46"/>
      <c r="F20790" s="36"/>
      <c r="G20790" s="45"/>
    </row>
    <row r="20791" spans="1:7" s="12" customFormat="1">
      <c r="A20791" s="41"/>
      <c r="B20791" s="36"/>
      <c r="C20791" s="52"/>
      <c r="D20791" s="42"/>
      <c r="E20791" s="46"/>
      <c r="F20791" s="36"/>
      <c r="G20791" s="45"/>
    </row>
    <row r="20792" spans="1:7" s="12" customFormat="1">
      <c r="A20792" s="41"/>
      <c r="B20792" s="36"/>
      <c r="C20792" s="52"/>
      <c r="D20792" s="42"/>
      <c r="E20792" s="46"/>
      <c r="F20792" s="36"/>
      <c r="G20792" s="45"/>
    </row>
    <row r="20793" spans="1:7" s="12" customFormat="1">
      <c r="A20793" s="41"/>
      <c r="B20793" s="36"/>
      <c r="C20793" s="52"/>
      <c r="D20793" s="42"/>
      <c r="E20793" s="46"/>
      <c r="F20793" s="36"/>
      <c r="G20793" s="45"/>
    </row>
    <row r="20794" spans="1:7" s="12" customFormat="1">
      <c r="A20794" s="41"/>
      <c r="B20794" s="36"/>
      <c r="C20794" s="52"/>
      <c r="D20794" s="42"/>
      <c r="E20794" s="46"/>
      <c r="F20794" s="36"/>
      <c r="G20794" s="45"/>
    </row>
    <row r="20795" spans="1:7" s="12" customFormat="1">
      <c r="A20795" s="41"/>
      <c r="B20795" s="36"/>
      <c r="C20795" s="52"/>
      <c r="D20795" s="42"/>
      <c r="E20795" s="46"/>
      <c r="F20795" s="36"/>
      <c r="G20795" s="45"/>
    </row>
    <row r="20796" spans="1:7" s="12" customFormat="1">
      <c r="A20796" s="41"/>
      <c r="B20796" s="36"/>
      <c r="C20796" s="52"/>
      <c r="D20796" s="42"/>
      <c r="E20796" s="46"/>
      <c r="F20796" s="36"/>
      <c r="G20796" s="45"/>
    </row>
    <row r="20797" spans="1:7" s="12" customFormat="1">
      <c r="A20797" s="41"/>
      <c r="B20797" s="36"/>
      <c r="C20797" s="52"/>
      <c r="D20797" s="42"/>
      <c r="E20797" s="46"/>
      <c r="F20797" s="36"/>
      <c r="G20797" s="45"/>
    </row>
    <row r="20798" spans="1:7" s="12" customFormat="1">
      <c r="A20798" s="41"/>
      <c r="B20798" s="36"/>
      <c r="C20798" s="52"/>
      <c r="D20798" s="42"/>
      <c r="E20798" s="46"/>
      <c r="F20798" s="36"/>
      <c r="G20798" s="45"/>
    </row>
    <row r="20799" spans="1:7" s="12" customFormat="1">
      <c r="A20799" s="41"/>
      <c r="B20799" s="36"/>
      <c r="C20799" s="52"/>
      <c r="D20799" s="42"/>
      <c r="E20799" s="46"/>
      <c r="F20799" s="36"/>
      <c r="G20799" s="45"/>
    </row>
    <row r="20800" spans="1:7" s="12" customFormat="1">
      <c r="A20800" s="41"/>
      <c r="B20800" s="36"/>
      <c r="C20800" s="52"/>
      <c r="D20800" s="42"/>
      <c r="E20800" s="46"/>
      <c r="F20800" s="36"/>
      <c r="G20800" s="45"/>
    </row>
    <row r="20801" spans="1:7" s="12" customFormat="1">
      <c r="A20801" s="41"/>
      <c r="B20801" s="36"/>
      <c r="C20801" s="52"/>
      <c r="D20801" s="42"/>
      <c r="E20801" s="46"/>
      <c r="F20801" s="36"/>
      <c r="G20801" s="45"/>
    </row>
    <row r="20802" spans="1:7" s="12" customFormat="1">
      <c r="A20802" s="41"/>
      <c r="B20802" s="36"/>
      <c r="C20802" s="52"/>
      <c r="D20802" s="42"/>
      <c r="E20802" s="46"/>
      <c r="F20802" s="36"/>
      <c r="G20802" s="45"/>
    </row>
    <row r="20803" spans="1:7" s="12" customFormat="1">
      <c r="A20803" s="41"/>
      <c r="B20803" s="36"/>
      <c r="C20803" s="52"/>
      <c r="D20803" s="42"/>
      <c r="E20803" s="46"/>
      <c r="F20803" s="36"/>
      <c r="G20803" s="45"/>
    </row>
    <row r="20804" spans="1:7" s="12" customFormat="1">
      <c r="A20804" s="41"/>
      <c r="B20804" s="36"/>
      <c r="C20804" s="52"/>
      <c r="D20804" s="42"/>
      <c r="E20804" s="46"/>
      <c r="F20804" s="36"/>
      <c r="G20804" s="45"/>
    </row>
    <row r="20805" spans="1:7" s="12" customFormat="1">
      <c r="A20805" s="41"/>
      <c r="B20805" s="36"/>
      <c r="C20805" s="52"/>
      <c r="D20805" s="42"/>
      <c r="E20805" s="46"/>
      <c r="F20805" s="36"/>
      <c r="G20805" s="45"/>
    </row>
    <row r="20806" spans="1:7" s="12" customFormat="1">
      <c r="A20806" s="41"/>
      <c r="B20806" s="36"/>
      <c r="C20806" s="52"/>
      <c r="D20806" s="42"/>
      <c r="E20806" s="46"/>
      <c r="F20806" s="36"/>
      <c r="G20806" s="45"/>
    </row>
    <row r="20807" spans="1:7" s="12" customFormat="1">
      <c r="A20807" s="41"/>
      <c r="B20807" s="36"/>
      <c r="C20807" s="52"/>
      <c r="D20807" s="42"/>
      <c r="E20807" s="46"/>
      <c r="F20807" s="36"/>
      <c r="G20807" s="45"/>
    </row>
    <row r="20808" spans="1:7" s="12" customFormat="1">
      <c r="A20808" s="41"/>
      <c r="B20808" s="36"/>
      <c r="C20808" s="52"/>
      <c r="D20808" s="42"/>
      <c r="E20808" s="46"/>
      <c r="F20808" s="36"/>
      <c r="G20808" s="45"/>
    </row>
    <row r="20809" spans="1:7" s="12" customFormat="1">
      <c r="A20809" s="41"/>
      <c r="B20809" s="36"/>
      <c r="C20809" s="52"/>
      <c r="D20809" s="42"/>
      <c r="E20809" s="46"/>
      <c r="F20809" s="36"/>
      <c r="G20809" s="45"/>
    </row>
    <row r="20810" spans="1:7" s="12" customFormat="1">
      <c r="A20810" s="41"/>
      <c r="B20810" s="36"/>
      <c r="C20810" s="52"/>
      <c r="D20810" s="42"/>
      <c r="E20810" s="46"/>
      <c r="F20810" s="36"/>
      <c r="G20810" s="45"/>
    </row>
    <row r="20811" spans="1:7" s="12" customFormat="1">
      <c r="A20811" s="41"/>
      <c r="B20811" s="36"/>
      <c r="C20811" s="52"/>
      <c r="D20811" s="42"/>
      <c r="E20811" s="46"/>
      <c r="F20811" s="36"/>
      <c r="G20811" s="45"/>
    </row>
    <row r="20812" spans="1:7" s="12" customFormat="1">
      <c r="A20812" s="41"/>
      <c r="B20812" s="36"/>
      <c r="C20812" s="52"/>
      <c r="D20812" s="42"/>
      <c r="E20812" s="46"/>
      <c r="F20812" s="36"/>
      <c r="G20812" s="45"/>
    </row>
    <row r="20813" spans="1:7" s="12" customFormat="1">
      <c r="A20813" s="41"/>
      <c r="B20813" s="36"/>
      <c r="C20813" s="52"/>
      <c r="D20813" s="42"/>
      <c r="E20813" s="46"/>
      <c r="F20813" s="36"/>
      <c r="G20813" s="45"/>
    </row>
    <row r="20814" spans="1:7" s="12" customFormat="1">
      <c r="A20814" s="41"/>
      <c r="B20814" s="36"/>
      <c r="C20814" s="52"/>
      <c r="D20814" s="42"/>
      <c r="E20814" s="46"/>
      <c r="F20814" s="36"/>
      <c r="G20814" s="45"/>
    </row>
    <row r="20815" spans="1:7" s="12" customFormat="1">
      <c r="A20815" s="41"/>
      <c r="B20815" s="36"/>
      <c r="C20815" s="52"/>
      <c r="D20815" s="42"/>
      <c r="E20815" s="46"/>
      <c r="F20815" s="36"/>
      <c r="G20815" s="45"/>
    </row>
    <row r="20816" spans="1:7" s="12" customFormat="1">
      <c r="A20816" s="41"/>
      <c r="B20816" s="36"/>
      <c r="C20816" s="52"/>
      <c r="D20816" s="42"/>
      <c r="E20816" s="46"/>
      <c r="F20816" s="36"/>
      <c r="G20816" s="45"/>
    </row>
    <row r="20817" spans="1:7" s="12" customFormat="1">
      <c r="A20817" s="41"/>
      <c r="B20817" s="36"/>
      <c r="C20817" s="52"/>
      <c r="D20817" s="42"/>
      <c r="E20817" s="46"/>
      <c r="F20817" s="36"/>
      <c r="G20817" s="45"/>
    </row>
    <row r="20818" spans="1:7" s="12" customFormat="1">
      <c r="A20818" s="41"/>
      <c r="B20818" s="36"/>
      <c r="C20818" s="52"/>
      <c r="D20818" s="42"/>
      <c r="E20818" s="46"/>
      <c r="F20818" s="36"/>
      <c r="G20818" s="45"/>
    </row>
    <row r="20819" spans="1:7" s="12" customFormat="1">
      <c r="A20819" s="41"/>
      <c r="B20819" s="36"/>
      <c r="C20819" s="52"/>
      <c r="D20819" s="42"/>
      <c r="E20819" s="46"/>
      <c r="F20819" s="36"/>
      <c r="G20819" s="45"/>
    </row>
    <row r="20820" spans="1:7" s="12" customFormat="1">
      <c r="A20820" s="41"/>
      <c r="B20820" s="36"/>
      <c r="C20820" s="52"/>
      <c r="D20820" s="42"/>
      <c r="E20820" s="46"/>
      <c r="F20820" s="36"/>
      <c r="G20820" s="45"/>
    </row>
    <row r="20821" spans="1:7" s="12" customFormat="1">
      <c r="A20821" s="41"/>
      <c r="B20821" s="36"/>
      <c r="C20821" s="52"/>
      <c r="D20821" s="42"/>
      <c r="E20821" s="46"/>
      <c r="F20821" s="36"/>
      <c r="G20821" s="45"/>
    </row>
    <row r="20822" spans="1:7" s="12" customFormat="1">
      <c r="A20822" s="41"/>
      <c r="B20822" s="36"/>
      <c r="C20822" s="52"/>
      <c r="D20822" s="42"/>
      <c r="E20822" s="46"/>
      <c r="F20822" s="36"/>
      <c r="G20822" s="45"/>
    </row>
    <row r="20823" spans="1:7" s="12" customFormat="1">
      <c r="A20823" s="41"/>
      <c r="B20823" s="36"/>
      <c r="C20823" s="52"/>
      <c r="D20823" s="42"/>
      <c r="E20823" s="46"/>
      <c r="F20823" s="36"/>
      <c r="G20823" s="45"/>
    </row>
    <row r="20824" spans="1:7" s="12" customFormat="1">
      <c r="A20824" s="41"/>
      <c r="B20824" s="36"/>
      <c r="C20824" s="52"/>
      <c r="D20824" s="42"/>
      <c r="E20824" s="46"/>
      <c r="F20824" s="36"/>
      <c r="G20824" s="45"/>
    </row>
    <row r="20825" spans="1:7" s="12" customFormat="1">
      <c r="A20825" s="41"/>
      <c r="B20825" s="36"/>
      <c r="C20825" s="52"/>
      <c r="D20825" s="42"/>
      <c r="E20825" s="46"/>
      <c r="F20825" s="36"/>
      <c r="G20825" s="45"/>
    </row>
    <row r="20826" spans="1:7" s="12" customFormat="1">
      <c r="A20826" s="41"/>
      <c r="B20826" s="36"/>
      <c r="C20826" s="52"/>
      <c r="D20826" s="42"/>
      <c r="E20826" s="46"/>
      <c r="F20826" s="36"/>
      <c r="G20826" s="45"/>
    </row>
    <row r="20827" spans="1:7" s="12" customFormat="1">
      <c r="A20827" s="41"/>
      <c r="B20827" s="36"/>
      <c r="C20827" s="52"/>
      <c r="D20827" s="42"/>
      <c r="E20827" s="46"/>
      <c r="F20827" s="36"/>
      <c r="G20827" s="45"/>
    </row>
    <row r="20828" spans="1:7" s="12" customFormat="1">
      <c r="A20828" s="41"/>
      <c r="B20828" s="36"/>
      <c r="C20828" s="52"/>
      <c r="D20828" s="42"/>
      <c r="E20828" s="46"/>
      <c r="F20828" s="36"/>
      <c r="G20828" s="45"/>
    </row>
    <row r="20829" spans="1:7" s="12" customFormat="1">
      <c r="A20829" s="41"/>
      <c r="B20829" s="36"/>
      <c r="C20829" s="52"/>
      <c r="D20829" s="42"/>
      <c r="E20829" s="46"/>
      <c r="F20829" s="36"/>
      <c r="G20829" s="45"/>
    </row>
    <row r="20830" spans="1:7" s="12" customFormat="1">
      <c r="A20830" s="41"/>
      <c r="B20830" s="36"/>
      <c r="C20830" s="52"/>
      <c r="D20830" s="42"/>
      <c r="E20830" s="46"/>
      <c r="F20830" s="36"/>
      <c r="G20830" s="45"/>
    </row>
    <row r="20831" spans="1:7" s="12" customFormat="1">
      <c r="A20831" s="41"/>
      <c r="B20831" s="36"/>
      <c r="C20831" s="52"/>
      <c r="D20831" s="42"/>
      <c r="E20831" s="46"/>
      <c r="F20831" s="36"/>
      <c r="G20831" s="45"/>
    </row>
    <row r="20832" spans="1:7" s="12" customFormat="1">
      <c r="A20832" s="41"/>
      <c r="B20832" s="36"/>
      <c r="C20832" s="52"/>
      <c r="D20832" s="42"/>
      <c r="E20832" s="46"/>
      <c r="F20832" s="36"/>
      <c r="G20832" s="45"/>
    </row>
    <row r="20833" spans="1:7" s="12" customFormat="1">
      <c r="A20833" s="41"/>
      <c r="B20833" s="36"/>
      <c r="C20833" s="52"/>
      <c r="D20833" s="42"/>
      <c r="E20833" s="46"/>
      <c r="F20833" s="36"/>
      <c r="G20833" s="45"/>
    </row>
    <row r="20834" spans="1:7" s="12" customFormat="1">
      <c r="A20834" s="41"/>
      <c r="B20834" s="36"/>
      <c r="C20834" s="52"/>
      <c r="D20834" s="42"/>
      <c r="E20834" s="46"/>
      <c r="F20834" s="36"/>
      <c r="G20834" s="45"/>
    </row>
    <row r="20835" spans="1:7" s="12" customFormat="1">
      <c r="A20835" s="41"/>
      <c r="B20835" s="36"/>
      <c r="C20835" s="52"/>
      <c r="D20835" s="42"/>
      <c r="E20835" s="46"/>
      <c r="F20835" s="36"/>
      <c r="G20835" s="45"/>
    </row>
    <row r="20836" spans="1:7" s="12" customFormat="1">
      <c r="A20836" s="41"/>
      <c r="B20836" s="36"/>
      <c r="C20836" s="52"/>
      <c r="D20836" s="42"/>
      <c r="E20836" s="46"/>
      <c r="F20836" s="36"/>
      <c r="G20836" s="45"/>
    </row>
    <row r="20837" spans="1:7" s="12" customFormat="1">
      <c r="A20837" s="41"/>
      <c r="B20837" s="36"/>
      <c r="C20837" s="52"/>
      <c r="D20837" s="42"/>
      <c r="E20837" s="46"/>
      <c r="F20837" s="36"/>
      <c r="G20837" s="45"/>
    </row>
    <row r="20838" spans="1:7" s="12" customFormat="1">
      <c r="A20838" s="41"/>
      <c r="B20838" s="36"/>
      <c r="C20838" s="52"/>
      <c r="D20838" s="42"/>
      <c r="E20838" s="46"/>
      <c r="F20838" s="36"/>
      <c r="G20838" s="45"/>
    </row>
    <row r="20839" spans="1:7" s="12" customFormat="1">
      <c r="A20839" s="41"/>
      <c r="B20839" s="36"/>
      <c r="C20839" s="52"/>
      <c r="D20839" s="42"/>
      <c r="E20839" s="46"/>
      <c r="F20839" s="36"/>
      <c r="G20839" s="45"/>
    </row>
    <row r="20840" spans="1:7" s="12" customFormat="1">
      <c r="A20840" s="41"/>
      <c r="B20840" s="36"/>
      <c r="C20840" s="52"/>
      <c r="D20840" s="42"/>
      <c r="E20840" s="46"/>
      <c r="F20840" s="36"/>
      <c r="G20840" s="45"/>
    </row>
    <row r="20841" spans="1:7" s="12" customFormat="1">
      <c r="A20841" s="41"/>
      <c r="B20841" s="36"/>
      <c r="C20841" s="52"/>
      <c r="D20841" s="42"/>
      <c r="E20841" s="46"/>
      <c r="F20841" s="36"/>
      <c r="G20841" s="45"/>
    </row>
    <row r="20842" spans="1:7" s="12" customFormat="1">
      <c r="A20842" s="41"/>
      <c r="B20842" s="36"/>
      <c r="C20842" s="52"/>
      <c r="D20842" s="42"/>
      <c r="E20842" s="46"/>
      <c r="F20842" s="36"/>
      <c r="G20842" s="45"/>
    </row>
    <row r="20843" spans="1:7" s="12" customFormat="1">
      <c r="A20843" s="41"/>
      <c r="B20843" s="36"/>
      <c r="C20843" s="52"/>
      <c r="D20843" s="42"/>
      <c r="E20843" s="46"/>
      <c r="F20843" s="36"/>
      <c r="G20843" s="45"/>
    </row>
    <row r="20844" spans="1:7" s="12" customFormat="1">
      <c r="A20844" s="41"/>
      <c r="B20844" s="36"/>
      <c r="C20844" s="52"/>
      <c r="D20844" s="42"/>
      <c r="E20844" s="46"/>
      <c r="F20844" s="36"/>
      <c r="G20844" s="45"/>
    </row>
    <row r="20845" spans="1:7" s="12" customFormat="1">
      <c r="A20845" s="41"/>
      <c r="B20845" s="36"/>
      <c r="C20845" s="52"/>
      <c r="D20845" s="42"/>
      <c r="E20845" s="46"/>
      <c r="F20845" s="36"/>
      <c r="G20845" s="45"/>
    </row>
    <row r="20846" spans="1:7" s="12" customFormat="1">
      <c r="A20846" s="41"/>
      <c r="B20846" s="36"/>
      <c r="C20846" s="52"/>
      <c r="D20846" s="42"/>
      <c r="E20846" s="46"/>
      <c r="F20846" s="36"/>
      <c r="G20846" s="45"/>
    </row>
    <row r="20847" spans="1:7" s="12" customFormat="1">
      <c r="A20847" s="41"/>
      <c r="B20847" s="36"/>
      <c r="C20847" s="52"/>
      <c r="D20847" s="42"/>
      <c r="E20847" s="46"/>
      <c r="F20847" s="36"/>
      <c r="G20847" s="45"/>
    </row>
    <row r="20848" spans="1:7" s="12" customFormat="1">
      <c r="A20848" s="41"/>
      <c r="B20848" s="36"/>
      <c r="C20848" s="52"/>
      <c r="D20848" s="42"/>
      <c r="E20848" s="46"/>
      <c r="F20848" s="36"/>
      <c r="G20848" s="45"/>
    </row>
    <row r="20849" spans="1:7" s="12" customFormat="1">
      <c r="A20849" s="41"/>
      <c r="B20849" s="36"/>
      <c r="C20849" s="52"/>
      <c r="D20849" s="42"/>
      <c r="E20849" s="46"/>
      <c r="F20849" s="36"/>
      <c r="G20849" s="45"/>
    </row>
    <row r="20850" spans="1:7" s="12" customFormat="1">
      <c r="A20850" s="41"/>
      <c r="B20850" s="36"/>
      <c r="C20850" s="52"/>
      <c r="D20850" s="42"/>
      <c r="E20850" s="46"/>
      <c r="F20850" s="36"/>
      <c r="G20850" s="45"/>
    </row>
    <row r="20851" spans="1:7" s="12" customFormat="1">
      <c r="A20851" s="41"/>
      <c r="B20851" s="36"/>
      <c r="C20851" s="52"/>
      <c r="D20851" s="42"/>
      <c r="E20851" s="46"/>
      <c r="F20851" s="36"/>
      <c r="G20851" s="45"/>
    </row>
    <row r="20852" spans="1:7" s="12" customFormat="1">
      <c r="A20852" s="41"/>
      <c r="B20852" s="36"/>
      <c r="C20852" s="52"/>
      <c r="D20852" s="42"/>
      <c r="E20852" s="46"/>
      <c r="F20852" s="36"/>
      <c r="G20852" s="45"/>
    </row>
    <row r="20853" spans="1:7" s="12" customFormat="1">
      <c r="A20853" s="41"/>
      <c r="B20853" s="36"/>
      <c r="C20853" s="52"/>
      <c r="D20853" s="42"/>
      <c r="E20853" s="46"/>
      <c r="F20853" s="36"/>
      <c r="G20853" s="45"/>
    </row>
    <row r="20854" spans="1:7" s="12" customFormat="1">
      <c r="A20854" s="41"/>
      <c r="B20854" s="36"/>
      <c r="C20854" s="52"/>
      <c r="D20854" s="42"/>
      <c r="E20854" s="46"/>
      <c r="F20854" s="36"/>
      <c r="G20854" s="45"/>
    </row>
    <row r="20855" spans="1:7" s="12" customFormat="1">
      <c r="A20855" s="41"/>
      <c r="B20855" s="36"/>
      <c r="C20855" s="52"/>
      <c r="D20855" s="42"/>
      <c r="E20855" s="46"/>
      <c r="F20855" s="36"/>
      <c r="G20855" s="45"/>
    </row>
    <row r="20856" spans="1:7" s="12" customFormat="1">
      <c r="A20856" s="41"/>
      <c r="B20856" s="36"/>
      <c r="C20856" s="52"/>
      <c r="D20856" s="42"/>
      <c r="E20856" s="46"/>
      <c r="F20856" s="36"/>
      <c r="G20856" s="45"/>
    </row>
    <row r="20857" spans="1:7" s="12" customFormat="1">
      <c r="A20857" s="41"/>
      <c r="B20857" s="36"/>
      <c r="C20857" s="52"/>
      <c r="D20857" s="42"/>
      <c r="E20857" s="46"/>
      <c r="F20857" s="36"/>
      <c r="G20857" s="45"/>
    </row>
    <row r="20858" spans="1:7" s="12" customFormat="1">
      <c r="A20858" s="41"/>
      <c r="B20858" s="36"/>
      <c r="C20858" s="52"/>
      <c r="D20858" s="42"/>
      <c r="E20858" s="46"/>
      <c r="F20858" s="36"/>
      <c r="G20858" s="45"/>
    </row>
    <row r="20859" spans="1:7" s="12" customFormat="1">
      <c r="A20859" s="41"/>
      <c r="B20859" s="36"/>
      <c r="C20859" s="52"/>
      <c r="D20859" s="42"/>
      <c r="E20859" s="46"/>
      <c r="F20859" s="36"/>
      <c r="G20859" s="45"/>
    </row>
    <row r="20860" spans="1:7" s="12" customFormat="1">
      <c r="A20860" s="41"/>
      <c r="B20860" s="36"/>
      <c r="C20860" s="52"/>
      <c r="D20860" s="42"/>
      <c r="E20860" s="46"/>
      <c r="F20860" s="36"/>
      <c r="G20860" s="45"/>
    </row>
    <row r="20861" spans="1:7" s="12" customFormat="1">
      <c r="A20861" s="41"/>
      <c r="B20861" s="36"/>
      <c r="C20861" s="52"/>
      <c r="D20861" s="42"/>
      <c r="E20861" s="46"/>
      <c r="F20861" s="36"/>
      <c r="G20861" s="45"/>
    </row>
    <row r="20862" spans="1:7" s="12" customFormat="1">
      <c r="A20862" s="41"/>
      <c r="B20862" s="36"/>
      <c r="C20862" s="52"/>
      <c r="D20862" s="42"/>
      <c r="E20862" s="46"/>
      <c r="F20862" s="36"/>
      <c r="G20862" s="45"/>
    </row>
    <row r="20863" spans="1:7" s="12" customFormat="1">
      <c r="A20863" s="41"/>
      <c r="B20863" s="36"/>
      <c r="C20863" s="52"/>
      <c r="D20863" s="42"/>
      <c r="E20863" s="46"/>
      <c r="F20863" s="36"/>
      <c r="G20863" s="45"/>
    </row>
    <row r="20864" spans="1:7" s="12" customFormat="1">
      <c r="A20864" s="41"/>
      <c r="B20864" s="36"/>
      <c r="C20864" s="52"/>
      <c r="D20864" s="42"/>
      <c r="E20864" s="46"/>
      <c r="F20864" s="36"/>
      <c r="G20864" s="45"/>
    </row>
    <row r="20865" spans="1:7" s="12" customFormat="1">
      <c r="A20865" s="41"/>
      <c r="B20865" s="36"/>
      <c r="C20865" s="52"/>
      <c r="D20865" s="42"/>
      <c r="E20865" s="46"/>
      <c r="F20865" s="36"/>
      <c r="G20865" s="45"/>
    </row>
    <row r="20866" spans="1:7" s="12" customFormat="1">
      <c r="A20866" s="41"/>
      <c r="B20866" s="36"/>
      <c r="C20866" s="52"/>
      <c r="D20866" s="42"/>
      <c r="E20866" s="46"/>
      <c r="F20866" s="36"/>
      <c r="G20866" s="45"/>
    </row>
    <row r="20867" spans="1:7" s="12" customFormat="1">
      <c r="A20867" s="41"/>
      <c r="B20867" s="36"/>
      <c r="C20867" s="52"/>
      <c r="D20867" s="42"/>
      <c r="E20867" s="46"/>
      <c r="F20867" s="36"/>
      <c r="G20867" s="45"/>
    </row>
    <row r="20868" spans="1:7" s="12" customFormat="1">
      <c r="A20868" s="41"/>
      <c r="B20868" s="36"/>
      <c r="C20868" s="52"/>
      <c r="D20868" s="42"/>
      <c r="E20868" s="46"/>
      <c r="F20868" s="36"/>
      <c r="G20868" s="45"/>
    </row>
    <row r="20869" spans="1:7" s="12" customFormat="1">
      <c r="A20869" s="41"/>
      <c r="B20869" s="36"/>
      <c r="C20869" s="52"/>
      <c r="D20869" s="42"/>
      <c r="E20869" s="46"/>
      <c r="F20869" s="36"/>
      <c r="G20869" s="45"/>
    </row>
    <row r="20870" spans="1:7" s="12" customFormat="1">
      <c r="A20870" s="41"/>
      <c r="B20870" s="36"/>
      <c r="C20870" s="52"/>
      <c r="D20870" s="42"/>
      <c r="E20870" s="46"/>
      <c r="F20870" s="36"/>
      <c r="G20870" s="45"/>
    </row>
    <row r="20871" spans="1:7" s="12" customFormat="1">
      <c r="A20871" s="41"/>
      <c r="B20871" s="36"/>
      <c r="C20871" s="52"/>
      <c r="D20871" s="42"/>
      <c r="E20871" s="46"/>
      <c r="F20871" s="36"/>
      <c r="G20871" s="45"/>
    </row>
    <row r="20872" spans="1:7" s="12" customFormat="1">
      <c r="A20872" s="41"/>
      <c r="B20872" s="36"/>
      <c r="C20872" s="52"/>
      <c r="D20872" s="42"/>
      <c r="E20872" s="46"/>
      <c r="F20872" s="36"/>
      <c r="G20872" s="45"/>
    </row>
    <row r="20873" spans="1:7" s="12" customFormat="1">
      <c r="A20873" s="41"/>
      <c r="B20873" s="36"/>
      <c r="C20873" s="52"/>
      <c r="D20873" s="42"/>
      <c r="E20873" s="46"/>
      <c r="F20873" s="36"/>
      <c r="G20873" s="45"/>
    </row>
    <row r="20874" spans="1:7" s="12" customFormat="1">
      <c r="A20874" s="41"/>
      <c r="B20874" s="36"/>
      <c r="C20874" s="52"/>
      <c r="D20874" s="42"/>
      <c r="E20874" s="46"/>
      <c r="F20874" s="36"/>
      <c r="G20874" s="45"/>
    </row>
    <row r="20875" spans="1:7" s="12" customFormat="1">
      <c r="A20875" s="41"/>
      <c r="B20875" s="36"/>
      <c r="C20875" s="52"/>
      <c r="D20875" s="42"/>
      <c r="E20875" s="46"/>
      <c r="F20875" s="36"/>
      <c r="G20875" s="45"/>
    </row>
    <row r="20876" spans="1:7" s="12" customFormat="1">
      <c r="A20876" s="41"/>
      <c r="B20876" s="36"/>
      <c r="C20876" s="52"/>
      <c r="D20876" s="42"/>
      <c r="E20876" s="46"/>
      <c r="F20876" s="36"/>
      <c r="G20876" s="45"/>
    </row>
    <row r="20877" spans="1:7" s="12" customFormat="1">
      <c r="A20877" s="41"/>
      <c r="B20877" s="36"/>
      <c r="C20877" s="52"/>
      <c r="D20877" s="42"/>
      <c r="E20877" s="46"/>
      <c r="F20877" s="36"/>
      <c r="G20877" s="45"/>
    </row>
    <row r="20878" spans="1:7" s="12" customFormat="1">
      <c r="A20878" s="41"/>
      <c r="B20878" s="36"/>
      <c r="C20878" s="52"/>
      <c r="D20878" s="42"/>
      <c r="E20878" s="46"/>
      <c r="F20878" s="36"/>
      <c r="G20878" s="45"/>
    </row>
    <row r="20879" spans="1:7" s="12" customFormat="1">
      <c r="A20879" s="41"/>
      <c r="B20879" s="36"/>
      <c r="C20879" s="52"/>
      <c r="D20879" s="42"/>
      <c r="E20879" s="46"/>
      <c r="F20879" s="36"/>
      <c r="G20879" s="45"/>
    </row>
    <row r="20880" spans="1:7" s="12" customFormat="1">
      <c r="A20880" s="41"/>
      <c r="B20880" s="36"/>
      <c r="C20880" s="52"/>
      <c r="D20880" s="42"/>
      <c r="E20880" s="46"/>
      <c r="F20880" s="36"/>
      <c r="G20880" s="45"/>
    </row>
    <row r="20881" spans="1:7" s="12" customFormat="1">
      <c r="A20881" s="41"/>
      <c r="B20881" s="36"/>
      <c r="C20881" s="52"/>
      <c r="D20881" s="42"/>
      <c r="E20881" s="46"/>
      <c r="F20881" s="36"/>
      <c r="G20881" s="45"/>
    </row>
    <row r="20882" spans="1:7" s="12" customFormat="1">
      <c r="A20882" s="41"/>
      <c r="B20882" s="36"/>
      <c r="C20882" s="52"/>
      <c r="D20882" s="42"/>
      <c r="E20882" s="46"/>
      <c r="F20882" s="36"/>
      <c r="G20882" s="45"/>
    </row>
    <row r="20883" spans="1:7" s="12" customFormat="1">
      <c r="A20883" s="41"/>
      <c r="B20883" s="36"/>
      <c r="C20883" s="52"/>
      <c r="D20883" s="42"/>
      <c r="E20883" s="46"/>
      <c r="F20883" s="36"/>
      <c r="G20883" s="45"/>
    </row>
    <row r="20884" spans="1:7" s="12" customFormat="1">
      <c r="A20884" s="41"/>
      <c r="B20884" s="36"/>
      <c r="C20884" s="52"/>
      <c r="D20884" s="42"/>
      <c r="E20884" s="46"/>
      <c r="F20884" s="36"/>
      <c r="G20884" s="45"/>
    </row>
    <row r="20885" spans="1:7" s="12" customFormat="1">
      <c r="A20885" s="41"/>
      <c r="B20885" s="36"/>
      <c r="C20885" s="52"/>
      <c r="D20885" s="42"/>
      <c r="E20885" s="46"/>
      <c r="F20885" s="36"/>
      <c r="G20885" s="45"/>
    </row>
    <row r="20886" spans="1:7" s="12" customFormat="1">
      <c r="A20886" s="41"/>
      <c r="B20886" s="36"/>
      <c r="C20886" s="52"/>
      <c r="D20886" s="42"/>
      <c r="E20886" s="46"/>
      <c r="F20886" s="36"/>
      <c r="G20886" s="45"/>
    </row>
    <row r="20887" spans="1:7" s="12" customFormat="1">
      <c r="A20887" s="41"/>
      <c r="B20887" s="36"/>
      <c r="C20887" s="52"/>
      <c r="D20887" s="42"/>
      <c r="E20887" s="46"/>
      <c r="F20887" s="36"/>
      <c r="G20887" s="45"/>
    </row>
    <row r="20888" spans="1:7" s="12" customFormat="1">
      <c r="A20888" s="41"/>
      <c r="B20888" s="36"/>
      <c r="C20888" s="52"/>
      <c r="D20888" s="42"/>
      <c r="E20888" s="46"/>
      <c r="F20888" s="36"/>
      <c r="G20888" s="45"/>
    </row>
    <row r="20889" spans="1:7" s="12" customFormat="1">
      <c r="A20889" s="41"/>
      <c r="B20889" s="36"/>
      <c r="C20889" s="52"/>
      <c r="D20889" s="42"/>
      <c r="E20889" s="46"/>
      <c r="F20889" s="36"/>
      <c r="G20889" s="45"/>
    </row>
    <row r="20890" spans="1:7" s="12" customFormat="1">
      <c r="A20890" s="41"/>
      <c r="B20890" s="36"/>
      <c r="C20890" s="52"/>
      <c r="D20890" s="42"/>
      <c r="E20890" s="46"/>
      <c r="F20890" s="36"/>
      <c r="G20890" s="45"/>
    </row>
    <row r="20891" spans="1:7" s="12" customFormat="1">
      <c r="A20891" s="41"/>
      <c r="B20891" s="36"/>
      <c r="C20891" s="52"/>
      <c r="D20891" s="42"/>
      <c r="E20891" s="46"/>
      <c r="F20891" s="36"/>
      <c r="G20891" s="45"/>
    </row>
    <row r="20892" spans="1:7" s="12" customFormat="1">
      <c r="A20892" s="41"/>
      <c r="B20892" s="36"/>
      <c r="C20892" s="52"/>
      <c r="D20892" s="42"/>
      <c r="E20892" s="46"/>
      <c r="F20892" s="36"/>
      <c r="G20892" s="45"/>
    </row>
    <row r="20893" spans="1:7" s="12" customFormat="1">
      <c r="A20893" s="41"/>
      <c r="B20893" s="36"/>
      <c r="C20893" s="52"/>
      <c r="D20893" s="42"/>
      <c r="E20893" s="46"/>
      <c r="F20893" s="36"/>
      <c r="G20893" s="45"/>
    </row>
    <row r="20894" spans="1:7" s="12" customFormat="1">
      <c r="A20894" s="41"/>
      <c r="B20894" s="36"/>
      <c r="C20894" s="52"/>
      <c r="D20894" s="42"/>
      <c r="E20894" s="46"/>
      <c r="F20894" s="36"/>
      <c r="G20894" s="45"/>
    </row>
    <row r="20895" spans="1:7" s="12" customFormat="1">
      <c r="A20895" s="41"/>
      <c r="B20895" s="36"/>
      <c r="C20895" s="52"/>
      <c r="D20895" s="42"/>
      <c r="E20895" s="46"/>
      <c r="F20895" s="36"/>
      <c r="G20895" s="45"/>
    </row>
    <row r="20896" spans="1:7" s="12" customFormat="1">
      <c r="A20896" s="41"/>
      <c r="B20896" s="36"/>
      <c r="C20896" s="52"/>
      <c r="D20896" s="42"/>
      <c r="E20896" s="46"/>
      <c r="F20896" s="36"/>
      <c r="G20896" s="45"/>
    </row>
    <row r="20897" spans="1:7" s="12" customFormat="1">
      <c r="A20897" s="41"/>
      <c r="B20897" s="36"/>
      <c r="C20897" s="52"/>
      <c r="D20897" s="42"/>
      <c r="E20897" s="46"/>
      <c r="F20897" s="36"/>
      <c r="G20897" s="45"/>
    </row>
    <row r="20898" spans="1:7" s="12" customFormat="1">
      <c r="A20898" s="41"/>
      <c r="B20898" s="36"/>
      <c r="C20898" s="52"/>
      <c r="D20898" s="42"/>
      <c r="E20898" s="46"/>
      <c r="F20898" s="36"/>
      <c r="G20898" s="45"/>
    </row>
    <row r="20899" spans="1:7" s="12" customFormat="1">
      <c r="A20899" s="41"/>
      <c r="B20899" s="36"/>
      <c r="C20899" s="52"/>
      <c r="D20899" s="42"/>
      <c r="E20899" s="46"/>
      <c r="F20899" s="36"/>
      <c r="G20899" s="45"/>
    </row>
    <row r="20900" spans="1:7" s="12" customFormat="1">
      <c r="A20900" s="41"/>
      <c r="B20900" s="36"/>
      <c r="C20900" s="52"/>
      <c r="D20900" s="42"/>
      <c r="E20900" s="46"/>
      <c r="F20900" s="36"/>
      <c r="G20900" s="45"/>
    </row>
    <row r="20901" spans="1:7" s="12" customFormat="1">
      <c r="A20901" s="41"/>
      <c r="B20901" s="36"/>
      <c r="C20901" s="52"/>
      <c r="D20901" s="42"/>
      <c r="E20901" s="46"/>
      <c r="F20901" s="36"/>
      <c r="G20901" s="45"/>
    </row>
    <row r="20902" spans="1:7" s="12" customFormat="1">
      <c r="A20902" s="41"/>
      <c r="B20902" s="36"/>
      <c r="C20902" s="52"/>
      <c r="D20902" s="42"/>
      <c r="E20902" s="46"/>
      <c r="F20902" s="36"/>
      <c r="G20902" s="45"/>
    </row>
    <row r="20903" spans="1:7" s="12" customFormat="1">
      <c r="A20903" s="41"/>
      <c r="B20903" s="36"/>
      <c r="C20903" s="52"/>
      <c r="D20903" s="42"/>
      <c r="E20903" s="46"/>
      <c r="F20903" s="36"/>
      <c r="G20903" s="45"/>
    </row>
    <row r="20904" spans="1:7" s="12" customFormat="1">
      <c r="A20904" s="41"/>
      <c r="B20904" s="36"/>
      <c r="C20904" s="52"/>
      <c r="D20904" s="42"/>
      <c r="E20904" s="46"/>
      <c r="F20904" s="36"/>
      <c r="G20904" s="45"/>
    </row>
    <row r="20905" spans="1:7" s="12" customFormat="1">
      <c r="A20905" s="41"/>
      <c r="B20905" s="36"/>
      <c r="C20905" s="52"/>
      <c r="D20905" s="42"/>
      <c r="E20905" s="46"/>
      <c r="F20905" s="36"/>
      <c r="G20905" s="45"/>
    </row>
    <row r="20906" spans="1:7" s="12" customFormat="1">
      <c r="A20906" s="41"/>
      <c r="B20906" s="36"/>
      <c r="C20906" s="52"/>
      <c r="D20906" s="42"/>
      <c r="E20906" s="46"/>
      <c r="F20906" s="36"/>
      <c r="G20906" s="45"/>
    </row>
    <row r="20907" spans="1:7" s="12" customFormat="1">
      <c r="A20907" s="41"/>
      <c r="B20907" s="36"/>
      <c r="C20907" s="52"/>
      <c r="D20907" s="42"/>
      <c r="E20907" s="46"/>
      <c r="F20907" s="36"/>
      <c r="G20907" s="45"/>
    </row>
    <row r="20908" spans="1:7" s="12" customFormat="1">
      <c r="A20908" s="41"/>
      <c r="B20908" s="36"/>
      <c r="C20908" s="52"/>
      <c r="D20908" s="42"/>
      <c r="E20908" s="46"/>
      <c r="F20908" s="36"/>
      <c r="G20908" s="45"/>
    </row>
    <row r="20909" spans="1:7" s="12" customFormat="1">
      <c r="A20909" s="41"/>
      <c r="B20909" s="36"/>
      <c r="C20909" s="52"/>
      <c r="D20909" s="42"/>
      <c r="E20909" s="46"/>
      <c r="F20909" s="36"/>
      <c r="G20909" s="45"/>
    </row>
    <row r="20910" spans="1:7" s="12" customFormat="1">
      <c r="A20910" s="41"/>
      <c r="B20910" s="36"/>
      <c r="C20910" s="52"/>
      <c r="D20910" s="42"/>
      <c r="E20910" s="46"/>
      <c r="F20910" s="36"/>
      <c r="G20910" s="45"/>
    </row>
    <row r="20911" spans="1:7" s="12" customFormat="1">
      <c r="A20911" s="41"/>
      <c r="B20911" s="36"/>
      <c r="C20911" s="52"/>
      <c r="D20911" s="42"/>
      <c r="E20911" s="46"/>
      <c r="F20911" s="36"/>
      <c r="G20911" s="45"/>
    </row>
    <row r="20912" spans="1:7" s="12" customFormat="1">
      <c r="A20912" s="41"/>
      <c r="B20912" s="36"/>
      <c r="C20912" s="52"/>
      <c r="D20912" s="42"/>
      <c r="E20912" s="46"/>
      <c r="F20912" s="36"/>
      <c r="G20912" s="45"/>
    </row>
    <row r="20913" spans="1:7" s="12" customFormat="1">
      <c r="A20913" s="41"/>
      <c r="B20913" s="36"/>
      <c r="C20913" s="52"/>
      <c r="D20913" s="42"/>
      <c r="E20913" s="46"/>
      <c r="F20913" s="36"/>
      <c r="G20913" s="45"/>
    </row>
    <row r="20914" spans="1:7" s="12" customFormat="1">
      <c r="A20914" s="41"/>
      <c r="B20914" s="36"/>
      <c r="C20914" s="52"/>
      <c r="D20914" s="42"/>
      <c r="E20914" s="46"/>
      <c r="F20914" s="36"/>
      <c r="G20914" s="45"/>
    </row>
    <row r="20915" spans="1:7" s="12" customFormat="1">
      <c r="A20915" s="41"/>
      <c r="B20915" s="36"/>
      <c r="C20915" s="52"/>
      <c r="D20915" s="42"/>
      <c r="E20915" s="46"/>
      <c r="F20915" s="36"/>
      <c r="G20915" s="45"/>
    </row>
    <row r="20916" spans="1:7" s="12" customFormat="1">
      <c r="A20916" s="41"/>
      <c r="B20916" s="36"/>
      <c r="C20916" s="52"/>
      <c r="D20916" s="42"/>
      <c r="E20916" s="46"/>
      <c r="F20916" s="36"/>
      <c r="G20916" s="45"/>
    </row>
    <row r="20917" spans="1:7" s="12" customFormat="1">
      <c r="A20917" s="41"/>
      <c r="B20917" s="36"/>
      <c r="C20917" s="52"/>
      <c r="D20917" s="42"/>
      <c r="E20917" s="46"/>
      <c r="F20917" s="36"/>
      <c r="G20917" s="45"/>
    </row>
    <row r="20918" spans="1:7" s="12" customFormat="1">
      <c r="A20918" s="41"/>
      <c r="B20918" s="36"/>
      <c r="C20918" s="52"/>
      <c r="D20918" s="42"/>
      <c r="E20918" s="46"/>
      <c r="F20918" s="36"/>
      <c r="G20918" s="45"/>
    </row>
    <row r="20919" spans="1:7" s="12" customFormat="1">
      <c r="A20919" s="41"/>
      <c r="B20919" s="36"/>
      <c r="C20919" s="52"/>
      <c r="D20919" s="42"/>
      <c r="E20919" s="46"/>
      <c r="F20919" s="36"/>
      <c r="G20919" s="45"/>
    </row>
    <row r="20920" spans="1:7" s="12" customFormat="1">
      <c r="A20920" s="41"/>
      <c r="B20920" s="36"/>
      <c r="C20920" s="52"/>
      <c r="D20920" s="42"/>
      <c r="E20920" s="46"/>
      <c r="F20920" s="36"/>
      <c r="G20920" s="45"/>
    </row>
    <row r="20921" spans="1:7" s="12" customFormat="1">
      <c r="A20921" s="41"/>
      <c r="B20921" s="36"/>
      <c r="C20921" s="52"/>
      <c r="D20921" s="42"/>
      <c r="E20921" s="46"/>
      <c r="F20921" s="36"/>
      <c r="G20921" s="45"/>
    </row>
    <row r="20922" spans="1:7" s="12" customFormat="1">
      <c r="A20922" s="41"/>
      <c r="B20922" s="36"/>
      <c r="C20922" s="52"/>
      <c r="D20922" s="42"/>
      <c r="E20922" s="46"/>
      <c r="F20922" s="36"/>
      <c r="G20922" s="45"/>
    </row>
    <row r="20923" spans="1:7" s="12" customFormat="1">
      <c r="A20923" s="41"/>
      <c r="B20923" s="36"/>
      <c r="C20923" s="52"/>
      <c r="D20923" s="42"/>
      <c r="E20923" s="46"/>
      <c r="F20923" s="36"/>
      <c r="G20923" s="45"/>
    </row>
    <row r="20924" spans="1:7" s="12" customFormat="1">
      <c r="A20924" s="41"/>
      <c r="B20924" s="36"/>
      <c r="C20924" s="52"/>
      <c r="D20924" s="42"/>
      <c r="E20924" s="46"/>
      <c r="F20924" s="36"/>
      <c r="G20924" s="45"/>
    </row>
    <row r="20925" spans="1:7" s="12" customFormat="1">
      <c r="A20925" s="41"/>
      <c r="B20925" s="36"/>
      <c r="C20925" s="52"/>
      <c r="D20925" s="42"/>
      <c r="E20925" s="46"/>
      <c r="F20925" s="36"/>
      <c r="G20925" s="45"/>
    </row>
    <row r="20926" spans="1:7" s="12" customFormat="1">
      <c r="A20926" s="41"/>
      <c r="B20926" s="36"/>
      <c r="C20926" s="52"/>
      <c r="D20926" s="42"/>
      <c r="E20926" s="46"/>
      <c r="F20926" s="36"/>
      <c r="G20926" s="45"/>
    </row>
    <row r="20927" spans="1:7" s="12" customFormat="1">
      <c r="A20927" s="41"/>
      <c r="B20927" s="36"/>
      <c r="C20927" s="52"/>
      <c r="D20927" s="42"/>
      <c r="E20927" s="46"/>
      <c r="F20927" s="36"/>
      <c r="G20927" s="45"/>
    </row>
    <row r="20928" spans="1:7" s="12" customFormat="1">
      <c r="A20928" s="41"/>
      <c r="B20928" s="36"/>
      <c r="C20928" s="52"/>
      <c r="D20928" s="42"/>
      <c r="E20928" s="46"/>
      <c r="F20928" s="36"/>
      <c r="G20928" s="45"/>
    </row>
    <row r="20929" spans="1:7" s="12" customFormat="1">
      <c r="A20929" s="41"/>
      <c r="B20929" s="36"/>
      <c r="C20929" s="52"/>
      <c r="D20929" s="42"/>
      <c r="E20929" s="46"/>
      <c r="F20929" s="36"/>
      <c r="G20929" s="45"/>
    </row>
    <row r="20930" spans="1:7" s="12" customFormat="1">
      <c r="A20930" s="41"/>
      <c r="B20930" s="36"/>
      <c r="C20930" s="52"/>
      <c r="D20930" s="42"/>
      <c r="E20930" s="46"/>
      <c r="F20930" s="36"/>
      <c r="G20930" s="45"/>
    </row>
    <row r="20931" spans="1:7" s="12" customFormat="1">
      <c r="A20931" s="41"/>
      <c r="B20931" s="36"/>
      <c r="C20931" s="52"/>
      <c r="D20931" s="42"/>
      <c r="E20931" s="46"/>
      <c r="F20931" s="36"/>
      <c r="G20931" s="45"/>
    </row>
    <row r="20932" spans="1:7" s="12" customFormat="1">
      <c r="A20932" s="41"/>
      <c r="B20932" s="36"/>
      <c r="C20932" s="52"/>
      <c r="D20932" s="42"/>
      <c r="E20932" s="46"/>
      <c r="F20932" s="36"/>
      <c r="G20932" s="45"/>
    </row>
    <row r="20933" spans="1:7" s="12" customFormat="1">
      <c r="A20933" s="41"/>
      <c r="B20933" s="36"/>
      <c r="C20933" s="52"/>
      <c r="D20933" s="42"/>
      <c r="E20933" s="46"/>
      <c r="F20933" s="36"/>
      <c r="G20933" s="45"/>
    </row>
    <row r="20934" spans="1:7" s="12" customFormat="1">
      <c r="A20934" s="41"/>
      <c r="B20934" s="36"/>
      <c r="C20934" s="52"/>
      <c r="D20934" s="42"/>
      <c r="E20934" s="46"/>
      <c r="F20934" s="36"/>
      <c r="G20934" s="45"/>
    </row>
    <row r="20935" spans="1:7" s="12" customFormat="1">
      <c r="A20935" s="41"/>
      <c r="B20935" s="36"/>
      <c r="C20935" s="52"/>
      <c r="D20935" s="42"/>
      <c r="E20935" s="46"/>
      <c r="F20935" s="36"/>
      <c r="G20935" s="45"/>
    </row>
    <row r="20936" spans="1:7" s="12" customFormat="1">
      <c r="A20936" s="41"/>
      <c r="B20936" s="36"/>
      <c r="C20936" s="52"/>
      <c r="D20936" s="42"/>
      <c r="E20936" s="46"/>
      <c r="F20936" s="36"/>
      <c r="G20936" s="45"/>
    </row>
    <row r="20937" spans="1:7" s="12" customFormat="1">
      <c r="A20937" s="41"/>
      <c r="B20937" s="36"/>
      <c r="C20937" s="52"/>
      <c r="D20937" s="42"/>
      <c r="E20937" s="46"/>
      <c r="F20937" s="36"/>
      <c r="G20937" s="45"/>
    </row>
    <row r="20938" spans="1:7" s="12" customFormat="1">
      <c r="A20938" s="41"/>
      <c r="B20938" s="36"/>
      <c r="C20938" s="52"/>
      <c r="D20938" s="42"/>
      <c r="E20938" s="46"/>
      <c r="F20938" s="36"/>
      <c r="G20938" s="45"/>
    </row>
    <row r="20939" spans="1:7" s="12" customFormat="1">
      <c r="A20939" s="41"/>
      <c r="B20939" s="36"/>
      <c r="C20939" s="52"/>
      <c r="D20939" s="42"/>
      <c r="E20939" s="46"/>
      <c r="F20939" s="36"/>
      <c r="G20939" s="45"/>
    </row>
    <row r="20940" spans="1:7" s="12" customFormat="1">
      <c r="A20940" s="41"/>
      <c r="B20940" s="36"/>
      <c r="C20940" s="52"/>
      <c r="D20940" s="42"/>
      <c r="E20940" s="46"/>
      <c r="F20940" s="36"/>
      <c r="G20940" s="45"/>
    </row>
    <row r="20941" spans="1:7" s="12" customFormat="1">
      <c r="A20941" s="41"/>
      <c r="B20941" s="36"/>
      <c r="C20941" s="52"/>
      <c r="D20941" s="42"/>
      <c r="E20941" s="46"/>
      <c r="F20941" s="36"/>
      <c r="G20941" s="45"/>
    </row>
    <row r="20942" spans="1:7" s="12" customFormat="1">
      <c r="A20942" s="41"/>
      <c r="B20942" s="36"/>
      <c r="C20942" s="52"/>
      <c r="D20942" s="42"/>
      <c r="E20942" s="46"/>
      <c r="F20942" s="36"/>
      <c r="G20942" s="45"/>
    </row>
    <row r="20943" spans="1:7" s="12" customFormat="1">
      <c r="A20943" s="41"/>
      <c r="B20943" s="36"/>
      <c r="C20943" s="52"/>
      <c r="D20943" s="42"/>
      <c r="E20943" s="46"/>
      <c r="F20943" s="36"/>
      <c r="G20943" s="45"/>
    </row>
    <row r="20944" spans="1:7" s="12" customFormat="1">
      <c r="A20944" s="41"/>
      <c r="B20944" s="36"/>
      <c r="C20944" s="52"/>
      <c r="D20944" s="42"/>
      <c r="E20944" s="46"/>
      <c r="F20944" s="36"/>
      <c r="G20944" s="45"/>
    </row>
    <row r="20945" spans="1:7" s="12" customFormat="1">
      <c r="A20945" s="41"/>
      <c r="B20945" s="36"/>
      <c r="C20945" s="52"/>
      <c r="D20945" s="42"/>
      <c r="E20945" s="46"/>
      <c r="F20945" s="36"/>
      <c r="G20945" s="45"/>
    </row>
    <row r="20946" spans="1:7" s="12" customFormat="1">
      <c r="A20946" s="41"/>
      <c r="B20946" s="36"/>
      <c r="C20946" s="52"/>
      <c r="D20946" s="42"/>
      <c r="E20946" s="46"/>
      <c r="F20946" s="36"/>
      <c r="G20946" s="45"/>
    </row>
    <row r="20947" spans="1:7" s="12" customFormat="1">
      <c r="A20947" s="41"/>
      <c r="B20947" s="36"/>
      <c r="C20947" s="52"/>
      <c r="D20947" s="42"/>
      <c r="E20947" s="46"/>
      <c r="F20947" s="36"/>
      <c r="G20947" s="45"/>
    </row>
    <row r="20948" spans="1:7" s="12" customFormat="1">
      <c r="A20948" s="41"/>
      <c r="B20948" s="36"/>
      <c r="C20948" s="52"/>
      <c r="D20948" s="42"/>
      <c r="E20948" s="46"/>
      <c r="F20948" s="36"/>
      <c r="G20948" s="45"/>
    </row>
    <row r="20949" spans="1:7" s="12" customFormat="1">
      <c r="A20949" s="41"/>
      <c r="B20949" s="36"/>
      <c r="C20949" s="52"/>
      <c r="D20949" s="42"/>
      <c r="E20949" s="46"/>
      <c r="F20949" s="36"/>
      <c r="G20949" s="45"/>
    </row>
    <row r="20950" spans="1:7" s="12" customFormat="1">
      <c r="A20950" s="41"/>
      <c r="B20950" s="36"/>
      <c r="C20950" s="52"/>
      <c r="D20950" s="42"/>
      <c r="E20950" s="46"/>
      <c r="F20950" s="36"/>
      <c r="G20950" s="45"/>
    </row>
    <row r="20951" spans="1:7" s="12" customFormat="1">
      <c r="A20951" s="41"/>
      <c r="B20951" s="36"/>
      <c r="C20951" s="52"/>
      <c r="D20951" s="42"/>
      <c r="E20951" s="46"/>
      <c r="F20951" s="36"/>
      <c r="G20951" s="45"/>
    </row>
    <row r="20952" spans="1:7" s="12" customFormat="1">
      <c r="A20952" s="41"/>
      <c r="B20952" s="36"/>
      <c r="C20952" s="52"/>
      <c r="D20952" s="42"/>
      <c r="E20952" s="46"/>
      <c r="F20952" s="36"/>
      <c r="G20952" s="45"/>
    </row>
    <row r="20953" spans="1:7" s="12" customFormat="1">
      <c r="A20953" s="41"/>
      <c r="B20953" s="36"/>
      <c r="C20953" s="52"/>
      <c r="D20953" s="42"/>
      <c r="E20953" s="46"/>
      <c r="F20953" s="36"/>
      <c r="G20953" s="45"/>
    </row>
    <row r="20954" spans="1:7" s="12" customFormat="1">
      <c r="A20954" s="41"/>
      <c r="B20954" s="36"/>
      <c r="C20954" s="52"/>
      <c r="D20954" s="42"/>
      <c r="E20954" s="46"/>
      <c r="F20954" s="36"/>
      <c r="G20954" s="45"/>
    </row>
    <row r="20955" spans="1:7" s="12" customFormat="1">
      <c r="A20955" s="41"/>
      <c r="B20955" s="36"/>
      <c r="C20955" s="52"/>
      <c r="D20955" s="42"/>
      <c r="E20955" s="46"/>
      <c r="F20955" s="36"/>
      <c r="G20955" s="45"/>
    </row>
    <row r="20956" spans="1:7" s="12" customFormat="1">
      <c r="A20956" s="41"/>
      <c r="B20956" s="36"/>
      <c r="C20956" s="52"/>
      <c r="D20956" s="42"/>
      <c r="E20956" s="46"/>
      <c r="F20956" s="36"/>
      <c r="G20956" s="45"/>
    </row>
    <row r="20957" spans="1:7" s="12" customFormat="1">
      <c r="A20957" s="41"/>
      <c r="B20957" s="36"/>
      <c r="C20957" s="52"/>
      <c r="D20957" s="42"/>
      <c r="E20957" s="46"/>
      <c r="F20957" s="36"/>
      <c r="G20957" s="45"/>
    </row>
    <row r="20958" spans="1:7" s="12" customFormat="1">
      <c r="A20958" s="41"/>
      <c r="B20958" s="36"/>
      <c r="C20958" s="52"/>
      <c r="D20958" s="42"/>
      <c r="E20958" s="46"/>
      <c r="F20958" s="36"/>
      <c r="G20958" s="45"/>
    </row>
    <row r="20959" spans="1:7" s="12" customFormat="1">
      <c r="A20959" s="41"/>
      <c r="B20959" s="36"/>
      <c r="C20959" s="52"/>
      <c r="D20959" s="42"/>
      <c r="E20959" s="46"/>
      <c r="F20959" s="36"/>
      <c r="G20959" s="45"/>
    </row>
    <row r="20960" spans="1:7" s="12" customFormat="1">
      <c r="A20960" s="41"/>
      <c r="B20960" s="36"/>
      <c r="C20960" s="52"/>
      <c r="D20960" s="42"/>
      <c r="E20960" s="46"/>
      <c r="F20960" s="36"/>
      <c r="G20960" s="45"/>
    </row>
    <row r="20961" spans="1:7" s="12" customFormat="1">
      <c r="A20961" s="41"/>
      <c r="B20961" s="36"/>
      <c r="C20961" s="52"/>
      <c r="D20961" s="42"/>
      <c r="E20961" s="46"/>
      <c r="F20961" s="36"/>
      <c r="G20961" s="45"/>
    </row>
    <row r="20962" spans="1:7" s="12" customFormat="1">
      <c r="A20962" s="41"/>
      <c r="B20962" s="36"/>
      <c r="C20962" s="52"/>
      <c r="D20962" s="42"/>
      <c r="E20962" s="46"/>
      <c r="F20962" s="36"/>
      <c r="G20962" s="45"/>
    </row>
    <row r="20963" spans="1:7" s="12" customFormat="1">
      <c r="A20963" s="41"/>
      <c r="B20963" s="36"/>
      <c r="C20963" s="52"/>
      <c r="D20963" s="42"/>
      <c r="E20963" s="46"/>
      <c r="F20963" s="36"/>
      <c r="G20963" s="45"/>
    </row>
    <row r="20964" spans="1:7" s="12" customFormat="1">
      <c r="A20964" s="41"/>
      <c r="B20964" s="36"/>
      <c r="C20964" s="52"/>
      <c r="D20964" s="42"/>
      <c r="E20964" s="46"/>
      <c r="F20964" s="36"/>
      <c r="G20964" s="45"/>
    </row>
    <row r="20965" spans="1:7" s="12" customFormat="1">
      <c r="A20965" s="41"/>
      <c r="B20965" s="36"/>
      <c r="C20965" s="52"/>
      <c r="D20965" s="42"/>
      <c r="E20965" s="46"/>
      <c r="F20965" s="36"/>
      <c r="G20965" s="45"/>
    </row>
    <row r="20966" spans="1:7" s="12" customFormat="1">
      <c r="A20966" s="41"/>
      <c r="B20966" s="36"/>
      <c r="C20966" s="52"/>
      <c r="D20966" s="42"/>
      <c r="E20966" s="46"/>
      <c r="F20966" s="36"/>
      <c r="G20966" s="45"/>
    </row>
    <row r="20967" spans="1:7" s="12" customFormat="1">
      <c r="A20967" s="41"/>
      <c r="B20967" s="36"/>
      <c r="C20967" s="52"/>
      <c r="D20967" s="42"/>
      <c r="E20967" s="46"/>
      <c r="F20967" s="36"/>
      <c r="G20967" s="45"/>
    </row>
    <row r="20968" spans="1:7" s="12" customFormat="1">
      <c r="A20968" s="41"/>
      <c r="B20968" s="36"/>
      <c r="C20968" s="52"/>
      <c r="D20968" s="42"/>
      <c r="E20968" s="46"/>
      <c r="F20968" s="36"/>
      <c r="G20968" s="45"/>
    </row>
    <row r="20969" spans="1:7" s="12" customFormat="1">
      <c r="A20969" s="41"/>
      <c r="B20969" s="36"/>
      <c r="C20969" s="52"/>
      <c r="D20969" s="42"/>
      <c r="E20969" s="46"/>
      <c r="F20969" s="36"/>
      <c r="G20969" s="45"/>
    </row>
    <row r="20970" spans="1:7" s="12" customFormat="1">
      <c r="A20970" s="41"/>
      <c r="B20970" s="36"/>
      <c r="C20970" s="52"/>
      <c r="D20970" s="42"/>
      <c r="E20970" s="46"/>
      <c r="F20970" s="36"/>
      <c r="G20970" s="45"/>
    </row>
    <row r="20971" spans="1:7" s="12" customFormat="1">
      <c r="A20971" s="41"/>
      <c r="B20971" s="36"/>
      <c r="C20971" s="52"/>
      <c r="D20971" s="42"/>
      <c r="E20971" s="46"/>
      <c r="F20971" s="36"/>
      <c r="G20971" s="45"/>
    </row>
    <row r="20972" spans="1:7" s="12" customFormat="1">
      <c r="A20972" s="41"/>
      <c r="B20972" s="36"/>
      <c r="C20972" s="52"/>
      <c r="D20972" s="42"/>
      <c r="E20972" s="46"/>
      <c r="F20972" s="36"/>
      <c r="G20972" s="45"/>
    </row>
    <row r="20973" spans="1:7" s="12" customFormat="1">
      <c r="A20973" s="41"/>
      <c r="B20973" s="36"/>
      <c r="C20973" s="52"/>
      <c r="D20973" s="42"/>
      <c r="E20973" s="46"/>
      <c r="F20973" s="36"/>
      <c r="G20973" s="45"/>
    </row>
    <row r="20974" spans="1:7" s="12" customFormat="1">
      <c r="A20974" s="41"/>
      <c r="B20974" s="36"/>
      <c r="C20974" s="52"/>
      <c r="D20974" s="42"/>
      <c r="E20974" s="46"/>
      <c r="F20974" s="36"/>
      <c r="G20974" s="45"/>
    </row>
    <row r="20975" spans="1:7" s="12" customFormat="1">
      <c r="A20975" s="41"/>
      <c r="B20975" s="36"/>
      <c r="C20975" s="52"/>
      <c r="D20975" s="42"/>
      <c r="E20975" s="46"/>
      <c r="F20975" s="36"/>
      <c r="G20975" s="45"/>
    </row>
    <row r="20976" spans="1:7" s="12" customFormat="1">
      <c r="A20976" s="41"/>
      <c r="B20976" s="36"/>
      <c r="C20976" s="52"/>
      <c r="D20976" s="42"/>
      <c r="E20976" s="46"/>
      <c r="F20976" s="36"/>
      <c r="G20976" s="45"/>
    </row>
    <row r="20977" spans="1:7" s="12" customFormat="1">
      <c r="A20977" s="41"/>
      <c r="B20977" s="36"/>
      <c r="C20977" s="52"/>
      <c r="D20977" s="42"/>
      <c r="E20977" s="46"/>
      <c r="F20977" s="36"/>
      <c r="G20977" s="45"/>
    </row>
    <row r="20978" spans="1:7" s="12" customFormat="1">
      <c r="A20978" s="41"/>
      <c r="B20978" s="36"/>
      <c r="C20978" s="52"/>
      <c r="D20978" s="42"/>
      <c r="E20978" s="46"/>
      <c r="F20978" s="36"/>
      <c r="G20978" s="45"/>
    </row>
    <row r="20979" spans="1:7" s="12" customFormat="1">
      <c r="A20979" s="41"/>
      <c r="B20979" s="36"/>
      <c r="C20979" s="52"/>
      <c r="D20979" s="42"/>
      <c r="E20979" s="46"/>
      <c r="F20979" s="36"/>
      <c r="G20979" s="45"/>
    </row>
    <row r="20980" spans="1:7" s="12" customFormat="1">
      <c r="A20980" s="41"/>
      <c r="B20980" s="36"/>
      <c r="C20980" s="52"/>
      <c r="D20980" s="42"/>
      <c r="E20980" s="46"/>
      <c r="F20980" s="36"/>
      <c r="G20980" s="45"/>
    </row>
    <row r="20981" spans="1:7" s="12" customFormat="1">
      <c r="A20981" s="41"/>
      <c r="B20981" s="36"/>
      <c r="C20981" s="52"/>
      <c r="D20981" s="42"/>
      <c r="E20981" s="46"/>
      <c r="F20981" s="36"/>
      <c r="G20981" s="45"/>
    </row>
    <row r="20982" spans="1:7" s="12" customFormat="1">
      <c r="A20982" s="41"/>
      <c r="B20982" s="36"/>
      <c r="C20982" s="52"/>
      <c r="D20982" s="42"/>
      <c r="E20982" s="46"/>
      <c r="F20982" s="36"/>
      <c r="G20982" s="45"/>
    </row>
    <row r="20983" spans="1:7" s="12" customFormat="1">
      <c r="A20983" s="41"/>
      <c r="B20983" s="36"/>
      <c r="C20983" s="52"/>
      <c r="D20983" s="42"/>
      <c r="E20983" s="46"/>
      <c r="F20983" s="36"/>
      <c r="G20983" s="45"/>
    </row>
    <row r="20984" spans="1:7" s="12" customFormat="1">
      <c r="A20984" s="41"/>
      <c r="B20984" s="36"/>
      <c r="C20984" s="52"/>
      <c r="D20984" s="42"/>
      <c r="E20984" s="46"/>
      <c r="F20984" s="36"/>
      <c r="G20984" s="45"/>
    </row>
    <row r="20985" spans="1:7" s="12" customFormat="1">
      <c r="A20985" s="41"/>
      <c r="B20985" s="36"/>
      <c r="C20985" s="52"/>
      <c r="D20985" s="42"/>
      <c r="E20985" s="46"/>
      <c r="F20985" s="36"/>
      <c r="G20985" s="45"/>
    </row>
    <row r="20986" spans="1:7" s="12" customFormat="1">
      <c r="A20986" s="41"/>
      <c r="B20986" s="36"/>
      <c r="C20986" s="52"/>
      <c r="D20986" s="42"/>
      <c r="E20986" s="46"/>
      <c r="F20986" s="36"/>
      <c r="G20986" s="45"/>
    </row>
    <row r="20987" spans="1:7" s="12" customFormat="1">
      <c r="A20987" s="41"/>
      <c r="B20987" s="36"/>
      <c r="C20987" s="52"/>
      <c r="D20987" s="42"/>
      <c r="E20987" s="46"/>
      <c r="F20987" s="36"/>
      <c r="G20987" s="45"/>
    </row>
    <row r="20988" spans="1:7" s="12" customFormat="1">
      <c r="A20988" s="41"/>
      <c r="B20988" s="36"/>
      <c r="C20988" s="52"/>
      <c r="D20988" s="42"/>
      <c r="E20988" s="46"/>
      <c r="F20988" s="36"/>
      <c r="G20988" s="45"/>
    </row>
    <row r="20989" spans="1:7" s="12" customFormat="1">
      <c r="A20989" s="41"/>
      <c r="B20989" s="36"/>
      <c r="C20989" s="52"/>
      <c r="D20989" s="42"/>
      <c r="E20989" s="46"/>
      <c r="F20989" s="36"/>
      <c r="G20989" s="45"/>
    </row>
    <row r="20990" spans="1:7" s="12" customFormat="1">
      <c r="A20990" s="41"/>
      <c r="B20990" s="36"/>
      <c r="C20990" s="52"/>
      <c r="D20990" s="42"/>
      <c r="E20990" s="46"/>
      <c r="F20990" s="36"/>
      <c r="G20990" s="45"/>
    </row>
    <row r="20991" spans="1:7" s="12" customFormat="1">
      <c r="A20991" s="41"/>
      <c r="B20991" s="36"/>
      <c r="C20991" s="52"/>
      <c r="D20991" s="42"/>
      <c r="E20991" s="46"/>
      <c r="F20991" s="36"/>
      <c r="G20991" s="45"/>
    </row>
    <row r="20992" spans="1:7" s="12" customFormat="1">
      <c r="A20992" s="41"/>
      <c r="B20992" s="36"/>
      <c r="C20992" s="52"/>
      <c r="D20992" s="42"/>
      <c r="E20992" s="46"/>
      <c r="F20992" s="36"/>
      <c r="G20992" s="45"/>
    </row>
    <row r="20993" spans="1:7" s="12" customFormat="1">
      <c r="A20993" s="41"/>
      <c r="B20993" s="36"/>
      <c r="C20993" s="52"/>
      <c r="D20993" s="42"/>
      <c r="E20993" s="46"/>
      <c r="F20993" s="36"/>
      <c r="G20993" s="45"/>
    </row>
    <row r="20994" spans="1:7" s="12" customFormat="1">
      <c r="A20994" s="41"/>
      <c r="B20994" s="36"/>
      <c r="C20994" s="52"/>
      <c r="D20994" s="42"/>
      <c r="E20994" s="46"/>
      <c r="F20994" s="36"/>
      <c r="G20994" s="45"/>
    </row>
    <row r="20995" spans="1:7" s="12" customFormat="1">
      <c r="A20995" s="41"/>
      <c r="B20995" s="36"/>
      <c r="C20995" s="52"/>
      <c r="D20995" s="42"/>
      <c r="E20995" s="46"/>
      <c r="F20995" s="36"/>
      <c r="G20995" s="45"/>
    </row>
    <row r="20996" spans="1:7" s="12" customFormat="1">
      <c r="A20996" s="41"/>
      <c r="B20996" s="36"/>
      <c r="C20996" s="52"/>
      <c r="D20996" s="42"/>
      <c r="E20996" s="46"/>
      <c r="F20996" s="36"/>
      <c r="G20996" s="45"/>
    </row>
    <row r="20997" spans="1:7" s="12" customFormat="1">
      <c r="A20997" s="41"/>
      <c r="B20997" s="36"/>
      <c r="C20997" s="52"/>
      <c r="D20997" s="42"/>
      <c r="E20997" s="46"/>
      <c r="F20997" s="36"/>
      <c r="G20997" s="45"/>
    </row>
    <row r="20998" spans="1:7" s="12" customFormat="1">
      <c r="A20998" s="41"/>
      <c r="B20998" s="36"/>
      <c r="C20998" s="52"/>
      <c r="D20998" s="42"/>
      <c r="E20998" s="46"/>
      <c r="F20998" s="36"/>
      <c r="G20998" s="45"/>
    </row>
    <row r="20999" spans="1:7" s="12" customFormat="1">
      <c r="A20999" s="41"/>
      <c r="B20999" s="36"/>
      <c r="C20999" s="52"/>
      <c r="D20999" s="42"/>
      <c r="E20999" s="46"/>
      <c r="F20999" s="36"/>
      <c r="G20999" s="45"/>
    </row>
    <row r="21000" spans="1:7" s="12" customFormat="1">
      <c r="A21000" s="41"/>
      <c r="B21000" s="36"/>
      <c r="C21000" s="52"/>
      <c r="D21000" s="42"/>
      <c r="E21000" s="46"/>
      <c r="F21000" s="36"/>
      <c r="G21000" s="45"/>
    </row>
    <row r="21001" spans="1:7" s="12" customFormat="1">
      <c r="A21001" s="41"/>
      <c r="B21001" s="36"/>
      <c r="C21001" s="52"/>
      <c r="D21001" s="42"/>
      <c r="E21001" s="46"/>
      <c r="F21001" s="36"/>
      <c r="G21001" s="45"/>
    </row>
    <row r="21002" spans="1:7" s="12" customFormat="1">
      <c r="A21002" s="41"/>
      <c r="B21002" s="36"/>
      <c r="C21002" s="52"/>
      <c r="D21002" s="42"/>
      <c r="E21002" s="46"/>
      <c r="F21002" s="36"/>
      <c r="G21002" s="45"/>
    </row>
    <row r="21003" spans="1:7" s="12" customFormat="1">
      <c r="A21003" s="41"/>
      <c r="B21003" s="36"/>
      <c r="C21003" s="52"/>
      <c r="D21003" s="42"/>
      <c r="E21003" s="46"/>
      <c r="F21003" s="36"/>
      <c r="G21003" s="45"/>
    </row>
    <row r="21004" spans="1:7" s="12" customFormat="1">
      <c r="A21004" s="41"/>
      <c r="B21004" s="36"/>
      <c r="C21004" s="52"/>
      <c r="D21004" s="42"/>
      <c r="E21004" s="46"/>
      <c r="F21004" s="36"/>
      <c r="G21004" s="45"/>
    </row>
    <row r="21005" spans="1:7" s="12" customFormat="1">
      <c r="A21005" s="41"/>
      <c r="B21005" s="36"/>
      <c r="C21005" s="52"/>
      <c r="D21005" s="42"/>
      <c r="E21005" s="46"/>
      <c r="F21005" s="36"/>
      <c r="G21005" s="45"/>
    </row>
    <row r="21006" spans="1:7" s="12" customFormat="1">
      <c r="A21006" s="41"/>
      <c r="B21006" s="36"/>
      <c r="C21006" s="52"/>
      <c r="D21006" s="42"/>
      <c r="E21006" s="46"/>
      <c r="F21006" s="36"/>
      <c r="G21006" s="45"/>
    </row>
    <row r="21007" spans="1:7" s="12" customFormat="1">
      <c r="A21007" s="41"/>
      <c r="B21007" s="36"/>
      <c r="C21007" s="52"/>
      <c r="D21007" s="42"/>
      <c r="E21007" s="46"/>
      <c r="F21007" s="36"/>
      <c r="G21007" s="45"/>
    </row>
    <row r="21008" spans="1:7" s="12" customFormat="1">
      <c r="A21008" s="41"/>
      <c r="B21008" s="36"/>
      <c r="C21008" s="52"/>
      <c r="D21008" s="42"/>
      <c r="E21008" s="46"/>
      <c r="F21008" s="36"/>
      <c r="G21008" s="45"/>
    </row>
    <row r="21009" spans="1:7" s="12" customFormat="1">
      <c r="A21009" s="41"/>
      <c r="B21009" s="36"/>
      <c r="C21009" s="52"/>
      <c r="D21009" s="42"/>
      <c r="E21009" s="46"/>
      <c r="F21009" s="36"/>
      <c r="G21009" s="45"/>
    </row>
    <row r="21010" spans="1:7" s="12" customFormat="1">
      <c r="A21010" s="41"/>
      <c r="B21010" s="36"/>
      <c r="C21010" s="52"/>
      <c r="D21010" s="42"/>
      <c r="E21010" s="46"/>
      <c r="F21010" s="36"/>
      <c r="G21010" s="45"/>
    </row>
    <row r="21011" spans="1:7" s="12" customFormat="1">
      <c r="A21011" s="41"/>
      <c r="B21011" s="36"/>
      <c r="C21011" s="52"/>
      <c r="D21011" s="42"/>
      <c r="E21011" s="46"/>
      <c r="F21011" s="36"/>
      <c r="G21011" s="45"/>
    </row>
    <row r="21012" spans="1:7" s="12" customFormat="1">
      <c r="A21012" s="41"/>
      <c r="B21012" s="36"/>
      <c r="C21012" s="52"/>
      <c r="D21012" s="42"/>
      <c r="E21012" s="46"/>
      <c r="F21012" s="36"/>
      <c r="G21012" s="45"/>
    </row>
    <row r="21013" spans="1:7" s="12" customFormat="1">
      <c r="A21013" s="41"/>
      <c r="B21013" s="36"/>
      <c r="C21013" s="52"/>
      <c r="D21013" s="42"/>
      <c r="E21013" s="46"/>
      <c r="F21013" s="36"/>
      <c r="G21013" s="45"/>
    </row>
    <row r="21014" spans="1:7" s="12" customFormat="1">
      <c r="A21014" s="41"/>
      <c r="B21014" s="36"/>
      <c r="C21014" s="52"/>
      <c r="D21014" s="42"/>
      <c r="E21014" s="46"/>
      <c r="F21014" s="36"/>
      <c r="G21014" s="45"/>
    </row>
    <row r="21015" spans="1:7" s="12" customFormat="1">
      <c r="A21015" s="41"/>
      <c r="B21015" s="36"/>
      <c r="C21015" s="52"/>
      <c r="D21015" s="42"/>
      <c r="E21015" s="46"/>
      <c r="F21015" s="36"/>
      <c r="G21015" s="45"/>
    </row>
    <row r="21016" spans="1:7" s="12" customFormat="1">
      <c r="A21016" s="41"/>
      <c r="B21016" s="36"/>
      <c r="C21016" s="52"/>
      <c r="D21016" s="42"/>
      <c r="E21016" s="46"/>
      <c r="F21016" s="36"/>
      <c r="G21016" s="45"/>
    </row>
    <row r="21017" spans="1:7" s="12" customFormat="1">
      <c r="A21017" s="41"/>
      <c r="B21017" s="36"/>
      <c r="C21017" s="52"/>
      <c r="D21017" s="42"/>
      <c r="E21017" s="46"/>
      <c r="F21017" s="36"/>
      <c r="G21017" s="45"/>
    </row>
    <row r="21018" spans="1:7" s="12" customFormat="1">
      <c r="A21018" s="41"/>
      <c r="B21018" s="36"/>
      <c r="C21018" s="52"/>
      <c r="D21018" s="42"/>
      <c r="E21018" s="46"/>
      <c r="F21018" s="36"/>
      <c r="G21018" s="45"/>
    </row>
    <row r="21019" spans="1:7" s="12" customFormat="1">
      <c r="A21019" s="41"/>
      <c r="B21019" s="36"/>
      <c r="C21019" s="52"/>
      <c r="D21019" s="42"/>
      <c r="E21019" s="46"/>
      <c r="F21019" s="36"/>
      <c r="G21019" s="45"/>
    </row>
    <row r="21020" spans="1:7" s="12" customFormat="1">
      <c r="A21020" s="41"/>
      <c r="B21020" s="36"/>
      <c r="C21020" s="52"/>
      <c r="D21020" s="42"/>
      <c r="E21020" s="46"/>
      <c r="F21020" s="36"/>
      <c r="G21020" s="45"/>
    </row>
    <row r="21021" spans="1:7" s="12" customFormat="1">
      <c r="A21021" s="41"/>
      <c r="B21021" s="36"/>
      <c r="C21021" s="52"/>
      <c r="D21021" s="42"/>
      <c r="E21021" s="46"/>
      <c r="F21021" s="36"/>
      <c r="G21021" s="45"/>
    </row>
    <row r="21022" spans="1:7" s="12" customFormat="1">
      <c r="A21022" s="41"/>
      <c r="B21022" s="36"/>
      <c r="C21022" s="52"/>
      <c r="D21022" s="42"/>
      <c r="E21022" s="46"/>
      <c r="F21022" s="36"/>
      <c r="G21022" s="45"/>
    </row>
    <row r="21023" spans="1:7" s="12" customFormat="1">
      <c r="A21023" s="41"/>
      <c r="B21023" s="36"/>
      <c r="C21023" s="52"/>
      <c r="D21023" s="42"/>
      <c r="E21023" s="46"/>
      <c r="F21023" s="36"/>
      <c r="G21023" s="45"/>
    </row>
    <row r="21024" spans="1:7" s="12" customFormat="1">
      <c r="A21024" s="41"/>
      <c r="B21024" s="36"/>
      <c r="C21024" s="52"/>
      <c r="D21024" s="42"/>
      <c r="E21024" s="46"/>
      <c r="F21024" s="36"/>
      <c r="G21024" s="45"/>
    </row>
    <row r="21025" spans="1:7" s="12" customFormat="1">
      <c r="A21025" s="41"/>
      <c r="B21025" s="36"/>
      <c r="C21025" s="52"/>
      <c r="D21025" s="42"/>
      <c r="E21025" s="46"/>
      <c r="F21025" s="36"/>
      <c r="G21025" s="45"/>
    </row>
    <row r="21026" spans="1:7" s="12" customFormat="1">
      <c r="A21026" s="41"/>
      <c r="B21026" s="36"/>
      <c r="C21026" s="52"/>
      <c r="D21026" s="42"/>
      <c r="E21026" s="46"/>
      <c r="F21026" s="36"/>
      <c r="G21026" s="45"/>
    </row>
    <row r="21027" spans="1:7" s="12" customFormat="1">
      <c r="A21027" s="41"/>
      <c r="B21027" s="36"/>
      <c r="C21027" s="52"/>
      <c r="D21027" s="42"/>
      <c r="E21027" s="46"/>
      <c r="F21027" s="36"/>
      <c r="G21027" s="45"/>
    </row>
    <row r="21028" spans="1:7" s="12" customFormat="1">
      <c r="A21028" s="41"/>
      <c r="B21028" s="36"/>
      <c r="C21028" s="52"/>
      <c r="D21028" s="42"/>
      <c r="E21028" s="46"/>
      <c r="F21028" s="36"/>
      <c r="G21028" s="45"/>
    </row>
    <row r="21029" spans="1:7" s="12" customFormat="1">
      <c r="A21029" s="41"/>
      <c r="B21029" s="36"/>
      <c r="C21029" s="52"/>
      <c r="D21029" s="42"/>
      <c r="E21029" s="46"/>
      <c r="F21029" s="36"/>
      <c r="G21029" s="45"/>
    </row>
    <row r="21030" spans="1:7" s="12" customFormat="1">
      <c r="A21030" s="41"/>
      <c r="B21030" s="36"/>
      <c r="C21030" s="52"/>
      <c r="D21030" s="42"/>
      <c r="E21030" s="46"/>
      <c r="F21030" s="36"/>
      <c r="G21030" s="45"/>
    </row>
    <row r="21031" spans="1:7" s="12" customFormat="1">
      <c r="A21031" s="41"/>
      <c r="B21031" s="36"/>
      <c r="C21031" s="52"/>
      <c r="D21031" s="42"/>
      <c r="E21031" s="46"/>
      <c r="F21031" s="36"/>
      <c r="G21031" s="45"/>
    </row>
    <row r="21032" spans="1:7" s="12" customFormat="1">
      <c r="A21032" s="41"/>
      <c r="B21032" s="36"/>
      <c r="C21032" s="52"/>
      <c r="D21032" s="42"/>
      <c r="E21032" s="46"/>
      <c r="F21032" s="36"/>
      <c r="G21032" s="45"/>
    </row>
    <row r="21033" spans="1:7" s="12" customFormat="1">
      <c r="A21033" s="41"/>
      <c r="B21033" s="36"/>
      <c r="C21033" s="52"/>
      <c r="D21033" s="42"/>
      <c r="E21033" s="46"/>
      <c r="F21033" s="36"/>
      <c r="G21033" s="45"/>
    </row>
    <row r="21034" spans="1:7" s="12" customFormat="1">
      <c r="A21034" s="41"/>
      <c r="B21034" s="36"/>
      <c r="C21034" s="52"/>
      <c r="D21034" s="42"/>
      <c r="E21034" s="46"/>
      <c r="F21034" s="36"/>
      <c r="G21034" s="45"/>
    </row>
    <row r="21035" spans="1:7" s="12" customFormat="1">
      <c r="A21035" s="41"/>
      <c r="B21035" s="36"/>
      <c r="C21035" s="52"/>
      <c r="D21035" s="42"/>
      <c r="E21035" s="46"/>
      <c r="F21035" s="36"/>
      <c r="G21035" s="45"/>
    </row>
    <row r="21036" spans="1:7" s="12" customFormat="1">
      <c r="A21036" s="41"/>
      <c r="B21036" s="36"/>
      <c r="C21036" s="52"/>
      <c r="D21036" s="42"/>
      <c r="E21036" s="46"/>
      <c r="F21036" s="36"/>
      <c r="G21036" s="45"/>
    </row>
    <row r="21037" spans="1:7" s="12" customFormat="1">
      <c r="A21037" s="41"/>
      <c r="B21037" s="36"/>
      <c r="C21037" s="52"/>
      <c r="D21037" s="42"/>
      <c r="E21037" s="46"/>
      <c r="F21037" s="36"/>
      <c r="G21037" s="45"/>
    </row>
    <row r="21038" spans="1:7" s="12" customFormat="1">
      <c r="A21038" s="41"/>
      <c r="B21038" s="36"/>
      <c r="C21038" s="52"/>
      <c r="D21038" s="42"/>
      <c r="E21038" s="46"/>
      <c r="F21038" s="36"/>
      <c r="G21038" s="45"/>
    </row>
    <row r="21039" spans="1:7" s="12" customFormat="1">
      <c r="A21039" s="41"/>
      <c r="B21039" s="36"/>
      <c r="C21039" s="52"/>
      <c r="D21039" s="42"/>
      <c r="E21039" s="46"/>
      <c r="F21039" s="36"/>
      <c r="G21039" s="45"/>
    </row>
    <row r="21040" spans="1:7" s="12" customFormat="1">
      <c r="A21040" s="41"/>
      <c r="B21040" s="36"/>
      <c r="C21040" s="52"/>
      <c r="D21040" s="42"/>
      <c r="E21040" s="46"/>
      <c r="F21040" s="36"/>
      <c r="G21040" s="45"/>
    </row>
    <row r="21041" spans="1:7" s="12" customFormat="1">
      <c r="A21041" s="41"/>
      <c r="B21041" s="36"/>
      <c r="C21041" s="52"/>
      <c r="D21041" s="42"/>
      <c r="E21041" s="46"/>
      <c r="F21041" s="36"/>
      <c r="G21041" s="45"/>
    </row>
    <row r="21042" spans="1:7" s="12" customFormat="1">
      <c r="A21042" s="41"/>
      <c r="B21042" s="36"/>
      <c r="C21042" s="52"/>
      <c r="D21042" s="42"/>
      <c r="E21042" s="46"/>
      <c r="F21042" s="36"/>
      <c r="G21042" s="45"/>
    </row>
    <row r="21043" spans="1:7" s="12" customFormat="1">
      <c r="A21043" s="41"/>
      <c r="B21043" s="36"/>
      <c r="C21043" s="52"/>
      <c r="D21043" s="42"/>
      <c r="E21043" s="46"/>
      <c r="F21043" s="36"/>
      <c r="G21043" s="45"/>
    </row>
    <row r="21044" spans="1:7" s="12" customFormat="1">
      <c r="A21044" s="41"/>
      <c r="B21044" s="36"/>
      <c r="C21044" s="52"/>
      <c r="D21044" s="42"/>
      <c r="E21044" s="46"/>
      <c r="F21044" s="36"/>
      <c r="G21044" s="45"/>
    </row>
    <row r="21045" spans="1:7" s="12" customFormat="1">
      <c r="A21045" s="41"/>
      <c r="B21045" s="36"/>
      <c r="C21045" s="52"/>
      <c r="D21045" s="42"/>
      <c r="E21045" s="46"/>
      <c r="F21045" s="36"/>
      <c r="G21045" s="45"/>
    </row>
    <row r="21046" spans="1:7" s="12" customFormat="1">
      <c r="A21046" s="41"/>
      <c r="B21046" s="36"/>
      <c r="C21046" s="52"/>
      <c r="D21046" s="42"/>
      <c r="E21046" s="46"/>
      <c r="F21046" s="36"/>
      <c r="G21046" s="45"/>
    </row>
    <row r="21047" spans="1:7" s="12" customFormat="1">
      <c r="A21047" s="41"/>
      <c r="B21047" s="36"/>
      <c r="C21047" s="52"/>
      <c r="D21047" s="42"/>
      <c r="E21047" s="46"/>
      <c r="F21047" s="36"/>
      <c r="G21047" s="45"/>
    </row>
    <row r="21048" spans="1:7" s="12" customFormat="1">
      <c r="A21048" s="41"/>
      <c r="B21048" s="36"/>
      <c r="C21048" s="52"/>
      <c r="D21048" s="42"/>
      <c r="E21048" s="46"/>
      <c r="F21048" s="36"/>
      <c r="G21048" s="45"/>
    </row>
    <row r="21049" spans="1:7" s="12" customFormat="1">
      <c r="A21049" s="41"/>
      <c r="B21049" s="36"/>
      <c r="C21049" s="52"/>
      <c r="D21049" s="42"/>
      <c r="E21049" s="46"/>
      <c r="F21049" s="36"/>
      <c r="G21049" s="45"/>
    </row>
    <row r="21050" spans="1:7" s="12" customFormat="1">
      <c r="A21050" s="41"/>
      <c r="B21050" s="36"/>
      <c r="C21050" s="52"/>
      <c r="D21050" s="42"/>
      <c r="E21050" s="46"/>
      <c r="F21050" s="36"/>
      <c r="G21050" s="45"/>
    </row>
    <row r="21051" spans="1:7" s="12" customFormat="1">
      <c r="A21051" s="41"/>
      <c r="B21051" s="36"/>
      <c r="C21051" s="52"/>
      <c r="D21051" s="42"/>
      <c r="E21051" s="46"/>
      <c r="F21051" s="36"/>
      <c r="G21051" s="45"/>
    </row>
    <row r="21052" spans="1:7" s="12" customFormat="1">
      <c r="A21052" s="41"/>
      <c r="B21052" s="36"/>
      <c r="C21052" s="52"/>
      <c r="D21052" s="42"/>
      <c r="E21052" s="46"/>
      <c r="F21052" s="36"/>
      <c r="G21052" s="45"/>
    </row>
    <row r="21053" spans="1:7" s="12" customFormat="1">
      <c r="A21053" s="41"/>
      <c r="B21053" s="36"/>
      <c r="C21053" s="52"/>
      <c r="D21053" s="42"/>
      <c r="E21053" s="46"/>
      <c r="F21053" s="36"/>
      <c r="G21053" s="45"/>
    </row>
    <row r="21054" spans="1:7" s="12" customFormat="1">
      <c r="A21054" s="41"/>
      <c r="B21054" s="36"/>
      <c r="C21054" s="52"/>
      <c r="D21054" s="42"/>
      <c r="E21054" s="46"/>
      <c r="F21054" s="36"/>
      <c r="G21054" s="45"/>
    </row>
    <row r="21055" spans="1:7" s="12" customFormat="1">
      <c r="A21055" s="41"/>
      <c r="B21055" s="36"/>
      <c r="C21055" s="52"/>
      <c r="D21055" s="42"/>
      <c r="E21055" s="46"/>
      <c r="F21055" s="36"/>
      <c r="G21055" s="45"/>
    </row>
    <row r="21056" spans="1:7" s="12" customFormat="1">
      <c r="A21056" s="41"/>
      <c r="B21056" s="36"/>
      <c r="C21056" s="52"/>
      <c r="D21056" s="42"/>
      <c r="E21056" s="46"/>
      <c r="F21056" s="36"/>
      <c r="G21056" s="45"/>
    </row>
    <row r="21057" spans="1:7" s="12" customFormat="1">
      <c r="A21057" s="41"/>
      <c r="B21057" s="36"/>
      <c r="C21057" s="52"/>
      <c r="D21057" s="42"/>
      <c r="E21057" s="46"/>
      <c r="F21057" s="36"/>
      <c r="G21057" s="45"/>
    </row>
    <row r="21058" spans="1:7" s="12" customFormat="1">
      <c r="A21058" s="41"/>
      <c r="B21058" s="36"/>
      <c r="C21058" s="52"/>
      <c r="D21058" s="42"/>
      <c r="E21058" s="46"/>
      <c r="F21058" s="36"/>
      <c r="G21058" s="45"/>
    </row>
    <row r="21059" spans="1:7" s="12" customFormat="1">
      <c r="A21059" s="41"/>
      <c r="B21059" s="36"/>
      <c r="C21059" s="52"/>
      <c r="D21059" s="42"/>
      <c r="E21059" s="46"/>
      <c r="F21059" s="36"/>
      <c r="G21059" s="45"/>
    </row>
    <row r="21060" spans="1:7" s="12" customFormat="1">
      <c r="A21060" s="41"/>
      <c r="B21060" s="36"/>
      <c r="C21060" s="52"/>
      <c r="D21060" s="42"/>
      <c r="E21060" s="46"/>
      <c r="F21060" s="36"/>
      <c r="G21060" s="45"/>
    </row>
    <row r="21061" spans="1:7" s="12" customFormat="1">
      <c r="A21061" s="41"/>
      <c r="B21061" s="36"/>
      <c r="C21061" s="52"/>
      <c r="D21061" s="42"/>
      <c r="E21061" s="46"/>
      <c r="F21061" s="36"/>
      <c r="G21061" s="45"/>
    </row>
    <row r="21062" spans="1:7" s="12" customFormat="1">
      <c r="A21062" s="41"/>
      <c r="B21062" s="36"/>
      <c r="C21062" s="52"/>
      <c r="D21062" s="42"/>
      <c r="E21062" s="46"/>
      <c r="F21062" s="36"/>
      <c r="G21062" s="45"/>
    </row>
    <row r="21063" spans="1:7" s="12" customFormat="1">
      <c r="A21063" s="41"/>
      <c r="B21063" s="36"/>
      <c r="C21063" s="52"/>
      <c r="D21063" s="42"/>
      <c r="E21063" s="46"/>
      <c r="F21063" s="36"/>
      <c r="G21063" s="45"/>
    </row>
    <row r="21064" spans="1:7" s="12" customFormat="1">
      <c r="A21064" s="41"/>
      <c r="B21064" s="36"/>
      <c r="C21064" s="52"/>
      <c r="D21064" s="42"/>
      <c r="E21064" s="46"/>
      <c r="F21064" s="36"/>
      <c r="G21064" s="45"/>
    </row>
    <row r="21065" spans="1:7" s="12" customFormat="1">
      <c r="A21065" s="41"/>
      <c r="B21065" s="36"/>
      <c r="C21065" s="52"/>
      <c r="D21065" s="42"/>
      <c r="E21065" s="46"/>
      <c r="F21065" s="36"/>
      <c r="G21065" s="45"/>
    </row>
    <row r="21066" spans="1:7" s="12" customFormat="1">
      <c r="A21066" s="41"/>
      <c r="B21066" s="36"/>
      <c r="C21066" s="52"/>
      <c r="D21066" s="42"/>
      <c r="E21066" s="46"/>
      <c r="F21066" s="36"/>
      <c r="G21066" s="45"/>
    </row>
    <row r="21067" spans="1:7" s="12" customFormat="1">
      <c r="A21067" s="41"/>
      <c r="B21067" s="36"/>
      <c r="C21067" s="52"/>
      <c r="D21067" s="42"/>
      <c r="E21067" s="46"/>
      <c r="F21067" s="36"/>
      <c r="G21067" s="45"/>
    </row>
    <row r="21068" spans="1:7" s="12" customFormat="1">
      <c r="A21068" s="41"/>
      <c r="B21068" s="36"/>
      <c r="C21068" s="52"/>
      <c r="D21068" s="42"/>
      <c r="E21068" s="46"/>
      <c r="F21068" s="36"/>
      <c r="G21068" s="45"/>
    </row>
    <row r="21069" spans="1:7" s="12" customFormat="1">
      <c r="A21069" s="41"/>
      <c r="B21069" s="36"/>
      <c r="C21069" s="52"/>
      <c r="D21069" s="42"/>
      <c r="E21069" s="46"/>
      <c r="F21069" s="36"/>
      <c r="G21069" s="45"/>
    </row>
    <row r="21070" spans="1:7" s="12" customFormat="1">
      <c r="A21070" s="41"/>
      <c r="B21070" s="36"/>
      <c r="C21070" s="52"/>
      <c r="D21070" s="42"/>
      <c r="E21070" s="46"/>
      <c r="F21070" s="36"/>
      <c r="G21070" s="45"/>
    </row>
    <row r="21071" spans="1:7" s="12" customFormat="1">
      <c r="A21071" s="41"/>
      <c r="B21071" s="36"/>
      <c r="C21071" s="52"/>
      <c r="D21071" s="42"/>
      <c r="E21071" s="46"/>
      <c r="F21071" s="36"/>
      <c r="G21071" s="45"/>
    </row>
    <row r="21072" spans="1:7" s="12" customFormat="1">
      <c r="A21072" s="41"/>
      <c r="B21072" s="36"/>
      <c r="C21072" s="52"/>
      <c r="D21072" s="42"/>
      <c r="E21072" s="46"/>
      <c r="F21072" s="36"/>
      <c r="G21072" s="45"/>
    </row>
    <row r="21073" spans="1:7" s="12" customFormat="1">
      <c r="A21073" s="41"/>
      <c r="B21073" s="36"/>
      <c r="C21073" s="52"/>
      <c r="D21073" s="42"/>
      <c r="E21073" s="46"/>
      <c r="F21073" s="36"/>
      <c r="G21073" s="45"/>
    </row>
    <row r="21074" spans="1:7" s="12" customFormat="1">
      <c r="A21074" s="41"/>
      <c r="B21074" s="36"/>
      <c r="C21074" s="52"/>
      <c r="D21074" s="42"/>
      <c r="E21074" s="46"/>
      <c r="F21074" s="36"/>
      <c r="G21074" s="45"/>
    </row>
    <row r="21075" spans="1:7" s="12" customFormat="1">
      <c r="A21075" s="41"/>
      <c r="B21075" s="36"/>
      <c r="C21075" s="52"/>
      <c r="D21075" s="42"/>
      <c r="E21075" s="46"/>
      <c r="F21075" s="36"/>
      <c r="G21075" s="45"/>
    </row>
    <row r="21076" spans="1:7" s="12" customFormat="1">
      <c r="A21076" s="41"/>
      <c r="B21076" s="36"/>
      <c r="C21076" s="52"/>
      <c r="D21076" s="42"/>
      <c r="E21076" s="46"/>
      <c r="F21076" s="36"/>
      <c r="G21076" s="45"/>
    </row>
    <row r="21077" spans="1:7" s="12" customFormat="1">
      <c r="A21077" s="41"/>
      <c r="B21077" s="36"/>
      <c r="C21077" s="52"/>
      <c r="D21077" s="42"/>
      <c r="E21077" s="46"/>
      <c r="F21077" s="36"/>
      <c r="G21077" s="45"/>
    </row>
    <row r="21078" spans="1:7" s="12" customFormat="1">
      <c r="A21078" s="41"/>
      <c r="B21078" s="36"/>
      <c r="C21078" s="52"/>
      <c r="D21078" s="42"/>
      <c r="E21078" s="46"/>
      <c r="F21078" s="36"/>
      <c r="G21078" s="45"/>
    </row>
    <row r="21079" spans="1:7" s="12" customFormat="1">
      <c r="A21079" s="41"/>
      <c r="B21079" s="36"/>
      <c r="C21079" s="52"/>
      <c r="D21079" s="42"/>
      <c r="E21079" s="46"/>
      <c r="F21079" s="36"/>
      <c r="G21079" s="45"/>
    </row>
    <row r="21080" spans="1:7" s="12" customFormat="1">
      <c r="A21080" s="41"/>
      <c r="B21080" s="36"/>
      <c r="C21080" s="52"/>
      <c r="D21080" s="42"/>
      <c r="E21080" s="46"/>
      <c r="F21080" s="36"/>
      <c r="G21080" s="45"/>
    </row>
    <row r="21081" spans="1:7" s="12" customFormat="1">
      <c r="A21081" s="41"/>
      <c r="B21081" s="36"/>
      <c r="C21081" s="52"/>
      <c r="D21081" s="42"/>
      <c r="E21081" s="46"/>
      <c r="F21081" s="36"/>
      <c r="G21081" s="45"/>
    </row>
    <row r="21082" spans="1:7" s="12" customFormat="1">
      <c r="A21082" s="41"/>
      <c r="B21082" s="36"/>
      <c r="C21082" s="52"/>
      <c r="D21082" s="42"/>
      <c r="E21082" s="46"/>
      <c r="F21082" s="36"/>
      <c r="G21082" s="45"/>
    </row>
    <row r="21083" spans="1:7" s="12" customFormat="1">
      <c r="A21083" s="41"/>
      <c r="B21083" s="36"/>
      <c r="C21083" s="52"/>
      <c r="D21083" s="42"/>
      <c r="E21083" s="46"/>
      <c r="F21083" s="36"/>
      <c r="G21083" s="45"/>
    </row>
    <row r="21084" spans="1:7" s="12" customFormat="1">
      <c r="A21084" s="41"/>
      <c r="B21084" s="36"/>
      <c r="C21084" s="52"/>
      <c r="D21084" s="42"/>
      <c r="E21084" s="46"/>
      <c r="F21084" s="36"/>
      <c r="G21084" s="45"/>
    </row>
    <row r="21085" spans="1:7" s="12" customFormat="1">
      <c r="A21085" s="41"/>
      <c r="B21085" s="36"/>
      <c r="C21085" s="52"/>
      <c r="D21085" s="42"/>
      <c r="E21085" s="46"/>
      <c r="F21085" s="36"/>
      <c r="G21085" s="45"/>
    </row>
    <row r="21086" spans="1:7" s="12" customFormat="1">
      <c r="A21086" s="41"/>
      <c r="B21086" s="36"/>
      <c r="C21086" s="52"/>
      <c r="D21086" s="42"/>
      <c r="E21086" s="46"/>
      <c r="F21086" s="36"/>
      <c r="G21086" s="45"/>
    </row>
    <row r="21087" spans="1:7" s="12" customFormat="1">
      <c r="A21087" s="41"/>
      <c r="B21087" s="36"/>
      <c r="C21087" s="52"/>
      <c r="D21087" s="42"/>
      <c r="E21087" s="46"/>
      <c r="F21087" s="36"/>
      <c r="G21087" s="45"/>
    </row>
    <row r="21088" spans="1:7" s="12" customFormat="1">
      <c r="A21088" s="41"/>
      <c r="B21088" s="36"/>
      <c r="C21088" s="52"/>
      <c r="D21088" s="42"/>
      <c r="E21088" s="46"/>
      <c r="F21088" s="36"/>
      <c r="G21088" s="45"/>
    </row>
    <row r="21089" spans="1:7" s="12" customFormat="1">
      <c r="A21089" s="41"/>
      <c r="B21089" s="36"/>
      <c r="C21089" s="52"/>
      <c r="D21089" s="42"/>
      <c r="E21089" s="46"/>
      <c r="F21089" s="36"/>
      <c r="G21089" s="45"/>
    </row>
    <row r="21090" spans="1:7" s="12" customFormat="1">
      <c r="A21090" s="41"/>
      <c r="B21090" s="36"/>
      <c r="C21090" s="52"/>
      <c r="D21090" s="42"/>
      <c r="E21090" s="46"/>
      <c r="F21090" s="36"/>
      <c r="G21090" s="45"/>
    </row>
    <row r="21091" spans="1:7" s="12" customFormat="1">
      <c r="A21091" s="41"/>
      <c r="B21091" s="36"/>
      <c r="C21091" s="52"/>
      <c r="D21091" s="42"/>
      <c r="E21091" s="46"/>
      <c r="F21091" s="36"/>
      <c r="G21091" s="45"/>
    </row>
    <row r="21092" spans="1:7" s="12" customFormat="1">
      <c r="A21092" s="41"/>
      <c r="B21092" s="36"/>
      <c r="C21092" s="52"/>
      <c r="D21092" s="42"/>
      <c r="E21092" s="46"/>
      <c r="F21092" s="36"/>
      <c r="G21092" s="45"/>
    </row>
    <row r="21093" spans="1:7" s="12" customFormat="1">
      <c r="A21093" s="41"/>
      <c r="B21093" s="36"/>
      <c r="C21093" s="52"/>
      <c r="D21093" s="42"/>
      <c r="E21093" s="46"/>
      <c r="F21093" s="36"/>
      <c r="G21093" s="45"/>
    </row>
    <row r="21094" spans="1:7" s="12" customFormat="1">
      <c r="A21094" s="41"/>
      <c r="B21094" s="36"/>
      <c r="C21094" s="52"/>
      <c r="D21094" s="42"/>
      <c r="E21094" s="46"/>
      <c r="F21094" s="36"/>
      <c r="G21094" s="45"/>
    </row>
    <row r="21095" spans="1:7" s="12" customFormat="1">
      <c r="A21095" s="41"/>
      <c r="B21095" s="36"/>
      <c r="C21095" s="52"/>
      <c r="D21095" s="42"/>
      <c r="E21095" s="46"/>
      <c r="F21095" s="36"/>
      <c r="G21095" s="45"/>
    </row>
    <row r="21096" spans="1:7" s="12" customFormat="1">
      <c r="A21096" s="41"/>
      <c r="B21096" s="36"/>
      <c r="C21096" s="52"/>
      <c r="D21096" s="42"/>
      <c r="E21096" s="46"/>
      <c r="F21096" s="36"/>
      <c r="G21096" s="45"/>
    </row>
    <row r="21097" spans="1:7" s="12" customFormat="1">
      <c r="A21097" s="41"/>
      <c r="B21097" s="36"/>
      <c r="C21097" s="52"/>
      <c r="D21097" s="42"/>
      <c r="E21097" s="46"/>
      <c r="F21097" s="36"/>
      <c r="G21097" s="45"/>
    </row>
    <row r="21098" spans="1:7" s="12" customFormat="1">
      <c r="A21098" s="41"/>
      <c r="B21098" s="36"/>
      <c r="C21098" s="52"/>
      <c r="D21098" s="42"/>
      <c r="E21098" s="46"/>
      <c r="F21098" s="36"/>
      <c r="G21098" s="45"/>
    </row>
    <row r="21099" spans="1:7" s="12" customFormat="1">
      <c r="A21099" s="41"/>
      <c r="B21099" s="36"/>
      <c r="C21099" s="52"/>
      <c r="D21099" s="42"/>
      <c r="E21099" s="46"/>
      <c r="F21099" s="36"/>
      <c r="G21099" s="45"/>
    </row>
    <row r="21100" spans="1:7" s="12" customFormat="1">
      <c r="A21100" s="41"/>
      <c r="B21100" s="36"/>
      <c r="C21100" s="52"/>
      <c r="D21100" s="42"/>
      <c r="E21100" s="46"/>
      <c r="F21100" s="36"/>
      <c r="G21100" s="45"/>
    </row>
    <row r="21101" spans="1:7" s="12" customFormat="1">
      <c r="A21101" s="41"/>
      <c r="B21101" s="36"/>
      <c r="C21101" s="52"/>
      <c r="D21101" s="42"/>
      <c r="E21101" s="46"/>
      <c r="F21101" s="36"/>
      <c r="G21101" s="45"/>
    </row>
    <row r="21102" spans="1:7" s="12" customFormat="1">
      <c r="A21102" s="41"/>
      <c r="B21102" s="36"/>
      <c r="C21102" s="52"/>
      <c r="D21102" s="42"/>
      <c r="E21102" s="46"/>
      <c r="F21102" s="36"/>
      <c r="G21102" s="45"/>
    </row>
    <row r="21103" spans="1:7" s="12" customFormat="1">
      <c r="A21103" s="41"/>
      <c r="B21103" s="36"/>
      <c r="C21103" s="52"/>
      <c r="D21103" s="42"/>
      <c r="E21103" s="46"/>
      <c r="F21103" s="36"/>
      <c r="G21103" s="45"/>
    </row>
    <row r="21104" spans="1:7" s="12" customFormat="1">
      <c r="A21104" s="41"/>
      <c r="B21104" s="36"/>
      <c r="C21104" s="52"/>
      <c r="D21104" s="42"/>
      <c r="E21104" s="46"/>
      <c r="F21104" s="36"/>
      <c r="G21104" s="45"/>
    </row>
    <row r="21105" spans="1:7" s="12" customFormat="1">
      <c r="A21105" s="41"/>
      <c r="B21105" s="36"/>
      <c r="C21105" s="52"/>
      <c r="D21105" s="42"/>
      <c r="E21105" s="46"/>
      <c r="F21105" s="36"/>
      <c r="G21105" s="45"/>
    </row>
    <row r="21106" spans="1:7" s="12" customFormat="1">
      <c r="A21106" s="41"/>
      <c r="B21106" s="36"/>
      <c r="C21106" s="52"/>
      <c r="D21106" s="42"/>
      <c r="E21106" s="46"/>
      <c r="F21106" s="36"/>
      <c r="G21106" s="45"/>
    </row>
    <row r="21107" spans="1:7" s="12" customFormat="1">
      <c r="A21107" s="41"/>
      <c r="B21107" s="36"/>
      <c r="C21107" s="52"/>
      <c r="D21107" s="42"/>
      <c r="E21107" s="46"/>
      <c r="F21107" s="36"/>
      <c r="G21107" s="45"/>
    </row>
    <row r="21108" spans="1:7" s="12" customFormat="1">
      <c r="A21108" s="41"/>
      <c r="B21108" s="36"/>
      <c r="C21108" s="52"/>
      <c r="D21108" s="42"/>
      <c r="E21108" s="46"/>
      <c r="F21108" s="36"/>
      <c r="G21108" s="45"/>
    </row>
    <row r="21109" spans="1:7" s="12" customFormat="1">
      <c r="A21109" s="41"/>
      <c r="B21109" s="36"/>
      <c r="C21109" s="52"/>
      <c r="D21109" s="42"/>
      <c r="E21109" s="46"/>
      <c r="F21109" s="36"/>
      <c r="G21109" s="45"/>
    </row>
    <row r="21110" spans="1:7" s="12" customFormat="1">
      <c r="A21110" s="41"/>
      <c r="B21110" s="36"/>
      <c r="C21110" s="52"/>
      <c r="D21110" s="42"/>
      <c r="E21110" s="46"/>
      <c r="F21110" s="36"/>
      <c r="G21110" s="45"/>
    </row>
    <row r="21111" spans="1:7" s="12" customFormat="1">
      <c r="A21111" s="41"/>
      <c r="B21111" s="36"/>
      <c r="C21111" s="52"/>
      <c r="D21111" s="42"/>
      <c r="E21111" s="46"/>
      <c r="F21111" s="36"/>
      <c r="G21111" s="45"/>
    </row>
    <row r="21112" spans="1:7" s="12" customFormat="1">
      <c r="A21112" s="41"/>
      <c r="B21112" s="36"/>
      <c r="C21112" s="52"/>
      <c r="D21112" s="42"/>
      <c r="E21112" s="46"/>
      <c r="F21112" s="36"/>
      <c r="G21112" s="45"/>
    </row>
    <row r="21113" spans="1:7" s="12" customFormat="1">
      <c r="A21113" s="41"/>
      <c r="B21113" s="36"/>
      <c r="C21113" s="52"/>
      <c r="D21113" s="42"/>
      <c r="E21113" s="46"/>
      <c r="F21113" s="36"/>
      <c r="G21113" s="45"/>
    </row>
    <row r="21114" spans="1:7" s="12" customFormat="1">
      <c r="A21114" s="41"/>
      <c r="B21114" s="36"/>
      <c r="C21114" s="52"/>
      <c r="D21114" s="42"/>
      <c r="E21114" s="46"/>
      <c r="F21114" s="36"/>
      <c r="G21114" s="45"/>
    </row>
    <row r="21115" spans="1:7" s="12" customFormat="1">
      <c r="A21115" s="41"/>
      <c r="B21115" s="36"/>
      <c r="C21115" s="52"/>
      <c r="D21115" s="42"/>
      <c r="E21115" s="46"/>
      <c r="F21115" s="36"/>
      <c r="G21115" s="45"/>
    </row>
    <row r="21116" spans="1:7" s="12" customFormat="1">
      <c r="A21116" s="41"/>
      <c r="B21116" s="36"/>
      <c r="C21116" s="52"/>
      <c r="D21116" s="42"/>
      <c r="E21116" s="46"/>
      <c r="F21116" s="36"/>
      <c r="G21116" s="45"/>
    </row>
    <row r="21117" spans="1:7" s="12" customFormat="1">
      <c r="A21117" s="41"/>
      <c r="B21117" s="36"/>
      <c r="C21117" s="52"/>
      <c r="D21117" s="42"/>
      <c r="E21117" s="46"/>
      <c r="F21117" s="36"/>
      <c r="G21117" s="45"/>
    </row>
    <row r="21118" spans="1:7" s="12" customFormat="1">
      <c r="A21118" s="41"/>
      <c r="B21118" s="36"/>
      <c r="C21118" s="52"/>
      <c r="D21118" s="42"/>
      <c r="E21118" s="46"/>
      <c r="F21118" s="36"/>
      <c r="G21118" s="45"/>
    </row>
    <row r="21119" spans="1:7" s="12" customFormat="1">
      <c r="A21119" s="41"/>
      <c r="B21119" s="36"/>
      <c r="C21119" s="52"/>
      <c r="D21119" s="42"/>
      <c r="E21119" s="46"/>
      <c r="F21119" s="36"/>
      <c r="G21119" s="45"/>
    </row>
    <row r="21120" spans="1:7" s="12" customFormat="1">
      <c r="A21120" s="41"/>
      <c r="B21120" s="36"/>
      <c r="C21120" s="52"/>
      <c r="D21120" s="42"/>
      <c r="E21120" s="46"/>
      <c r="F21120" s="36"/>
      <c r="G21120" s="45"/>
    </row>
    <row r="21121" spans="1:7" s="12" customFormat="1">
      <c r="A21121" s="41"/>
      <c r="B21121" s="36"/>
      <c r="C21121" s="52"/>
      <c r="D21121" s="42"/>
      <c r="E21121" s="46"/>
      <c r="F21121" s="36"/>
      <c r="G21121" s="45"/>
    </row>
    <row r="21122" spans="1:7" s="12" customFormat="1">
      <c r="A21122" s="41"/>
      <c r="B21122" s="36"/>
      <c r="C21122" s="52"/>
      <c r="D21122" s="42"/>
      <c r="E21122" s="46"/>
      <c r="F21122" s="36"/>
      <c r="G21122" s="45"/>
    </row>
    <row r="21123" spans="1:7" s="12" customFormat="1">
      <c r="A21123" s="41"/>
      <c r="B21123" s="36"/>
      <c r="C21123" s="52"/>
      <c r="D21123" s="42"/>
      <c r="E21123" s="46"/>
      <c r="F21123" s="36"/>
      <c r="G21123" s="45"/>
    </row>
    <row r="21124" spans="1:7" s="12" customFormat="1">
      <c r="A21124" s="41"/>
      <c r="B21124" s="36"/>
      <c r="C21124" s="52"/>
      <c r="D21124" s="42"/>
      <c r="E21124" s="46"/>
      <c r="F21124" s="36"/>
      <c r="G21124" s="45"/>
    </row>
    <row r="21125" spans="1:7" s="12" customFormat="1">
      <c r="A21125" s="41"/>
      <c r="B21125" s="36"/>
      <c r="C21125" s="52"/>
      <c r="D21125" s="42"/>
      <c r="E21125" s="46"/>
      <c r="F21125" s="36"/>
      <c r="G21125" s="45"/>
    </row>
    <row r="21126" spans="1:7" s="12" customFormat="1">
      <c r="A21126" s="41"/>
      <c r="B21126" s="36"/>
      <c r="C21126" s="52"/>
      <c r="D21126" s="42"/>
      <c r="E21126" s="46"/>
      <c r="F21126" s="36"/>
      <c r="G21126" s="45"/>
    </row>
    <row r="21127" spans="1:7" s="12" customFormat="1">
      <c r="A21127" s="41"/>
      <c r="B21127" s="36"/>
      <c r="C21127" s="52"/>
      <c r="D21127" s="42"/>
      <c r="E21127" s="46"/>
      <c r="F21127" s="36"/>
      <c r="G21127" s="45"/>
    </row>
    <row r="21128" spans="1:7" s="12" customFormat="1">
      <c r="A21128" s="41"/>
      <c r="B21128" s="36"/>
      <c r="C21128" s="52"/>
      <c r="D21128" s="42"/>
      <c r="E21128" s="46"/>
      <c r="F21128" s="36"/>
      <c r="G21128" s="45"/>
    </row>
    <row r="21129" spans="1:7" s="12" customFormat="1">
      <c r="A21129" s="41"/>
      <c r="B21129" s="36"/>
      <c r="C21129" s="52"/>
      <c r="D21129" s="42"/>
      <c r="E21129" s="46"/>
      <c r="F21129" s="36"/>
      <c r="G21129" s="45"/>
    </row>
    <row r="21130" spans="1:7" s="12" customFormat="1">
      <c r="A21130" s="41"/>
      <c r="B21130" s="36"/>
      <c r="C21130" s="52"/>
      <c r="D21130" s="42"/>
      <c r="E21130" s="46"/>
      <c r="F21130" s="36"/>
      <c r="G21130" s="45"/>
    </row>
    <row r="21131" spans="1:7" s="12" customFormat="1">
      <c r="A21131" s="41"/>
      <c r="B21131" s="36"/>
      <c r="C21131" s="52"/>
      <c r="D21131" s="42"/>
      <c r="E21131" s="46"/>
      <c r="F21131" s="36"/>
      <c r="G21131" s="45"/>
    </row>
    <row r="21132" spans="1:7" s="12" customFormat="1">
      <c r="A21132" s="41"/>
      <c r="B21132" s="36"/>
      <c r="C21132" s="52"/>
      <c r="D21132" s="42"/>
      <c r="E21132" s="46"/>
      <c r="F21132" s="36"/>
      <c r="G21132" s="45"/>
    </row>
    <row r="21133" spans="1:7" s="12" customFormat="1">
      <c r="A21133" s="41"/>
      <c r="B21133" s="36"/>
      <c r="C21133" s="52"/>
      <c r="D21133" s="42"/>
      <c r="E21133" s="46"/>
      <c r="F21133" s="36"/>
      <c r="G21133" s="45"/>
    </row>
    <row r="21134" spans="1:7" s="12" customFormat="1">
      <c r="A21134" s="41"/>
      <c r="B21134" s="36"/>
      <c r="C21134" s="52"/>
      <c r="D21134" s="42"/>
      <c r="E21134" s="46"/>
      <c r="F21134" s="36"/>
      <c r="G21134" s="45"/>
    </row>
    <row r="21135" spans="1:7" s="12" customFormat="1">
      <c r="A21135" s="41"/>
      <c r="B21135" s="36"/>
      <c r="C21135" s="52"/>
      <c r="D21135" s="42"/>
      <c r="E21135" s="46"/>
      <c r="F21135" s="36"/>
      <c r="G21135" s="45"/>
    </row>
    <row r="21136" spans="1:7" s="12" customFormat="1">
      <c r="A21136" s="41"/>
      <c r="B21136" s="36"/>
      <c r="C21136" s="52"/>
      <c r="D21136" s="42"/>
      <c r="E21136" s="46"/>
      <c r="F21136" s="36"/>
      <c r="G21136" s="45"/>
    </row>
    <row r="21137" spans="1:7" s="12" customFormat="1">
      <c r="A21137" s="41"/>
      <c r="B21137" s="36"/>
      <c r="C21137" s="52"/>
      <c r="D21137" s="42"/>
      <c r="E21137" s="46"/>
      <c r="F21137" s="36"/>
      <c r="G21137" s="45"/>
    </row>
    <row r="21138" spans="1:7" s="12" customFormat="1">
      <c r="A21138" s="41"/>
      <c r="B21138" s="36"/>
      <c r="C21138" s="52"/>
      <c r="D21138" s="42"/>
      <c r="E21138" s="46"/>
      <c r="F21138" s="36"/>
      <c r="G21138" s="45"/>
    </row>
    <row r="21139" spans="1:7" s="12" customFormat="1">
      <c r="A21139" s="41"/>
      <c r="B21139" s="36"/>
      <c r="C21139" s="52"/>
      <c r="D21139" s="42"/>
      <c r="E21139" s="46"/>
      <c r="F21139" s="36"/>
      <c r="G21139" s="45"/>
    </row>
    <row r="21140" spans="1:7" s="12" customFormat="1">
      <c r="A21140" s="41"/>
      <c r="B21140" s="36"/>
      <c r="C21140" s="52"/>
      <c r="D21140" s="42"/>
      <c r="E21140" s="46"/>
      <c r="F21140" s="36"/>
      <c r="G21140" s="45"/>
    </row>
    <row r="21141" spans="1:7" s="12" customFormat="1">
      <c r="A21141" s="41"/>
      <c r="B21141" s="36"/>
      <c r="C21141" s="52"/>
      <c r="D21141" s="42"/>
      <c r="E21141" s="46"/>
      <c r="F21141" s="36"/>
      <c r="G21141" s="45"/>
    </row>
    <row r="21142" spans="1:7">
      <c r="A21142" s="278" t="s">
        <v>0</v>
      </c>
      <c r="B21142" s="278"/>
      <c r="C21142" s="278"/>
      <c r="D21142" s="278"/>
      <c r="E21142" s="278"/>
      <c r="F21142" s="278"/>
      <c r="G21142" s="278"/>
    </row>
    <row r="21143" spans="1:7">
      <c r="A21143" s="279" t="s">
        <v>1</v>
      </c>
      <c r="B21143" s="279"/>
      <c r="C21143" s="279"/>
      <c r="D21143" s="279"/>
      <c r="E21143" s="279"/>
      <c r="F21143" s="279"/>
      <c r="G21143" s="279"/>
    </row>
    <row r="21144" spans="1:7" ht="39" customHeight="1">
      <c r="A21144" s="1" t="s">
        <v>2</v>
      </c>
      <c r="B21144" s="245"/>
      <c r="C21144" s="245"/>
      <c r="D21144" s="316" t="s">
        <v>1246</v>
      </c>
      <c r="E21144" s="316"/>
      <c r="F21144" s="316"/>
      <c r="G21144" s="316"/>
    </row>
    <row r="21145" spans="1:7" ht="30" customHeight="1">
      <c r="A21145" s="281" t="s">
        <v>3</v>
      </c>
      <c r="B21145" s="282"/>
      <c r="C21145" s="2" t="s">
        <v>4</v>
      </c>
      <c r="D21145" s="255" t="s">
        <v>5</v>
      </c>
      <c r="E21145" s="255" t="s">
        <v>6</v>
      </c>
      <c r="F21145" s="255" t="s">
        <v>7</v>
      </c>
      <c r="G21145" s="3" t="s">
        <v>8</v>
      </c>
    </row>
    <row r="21146" spans="1:7">
      <c r="A21146" s="18"/>
      <c r="B21146" s="19"/>
      <c r="C21146" s="19"/>
      <c r="D21146" s="78" t="s">
        <v>607</v>
      </c>
      <c r="E21146" s="19"/>
      <c r="F21146" s="19"/>
      <c r="G21146" s="21"/>
    </row>
    <row r="21147" spans="1:7">
      <c r="A21147" s="283">
        <v>16</v>
      </c>
      <c r="B21147" s="283" t="s">
        <v>72</v>
      </c>
      <c r="C21147" s="285" t="s">
        <v>11</v>
      </c>
      <c r="D21147" s="287" t="s">
        <v>177</v>
      </c>
      <c r="E21147" s="253">
        <v>6166.6</v>
      </c>
      <c r="F21147" s="240" t="s">
        <v>75</v>
      </c>
      <c r="G21147" s="8">
        <f>SUM(A21147*E21147)</f>
        <v>98665.600000000006</v>
      </c>
    </row>
    <row r="21148" spans="1:7" ht="112.5" customHeight="1">
      <c r="A21148" s="284"/>
      <c r="B21148" s="284"/>
      <c r="C21148" s="286"/>
      <c r="D21148" s="288"/>
      <c r="E21148" s="289" t="s">
        <v>178</v>
      </c>
      <c r="F21148" s="290"/>
      <c r="G21148" s="291"/>
    </row>
    <row r="21149" spans="1:7">
      <c r="A21149" s="283">
        <v>8</v>
      </c>
      <c r="B21149" s="283" t="s">
        <v>72</v>
      </c>
      <c r="C21149" s="285" t="s">
        <v>15</v>
      </c>
      <c r="D21149" s="287" t="s">
        <v>1005</v>
      </c>
      <c r="E21149" s="253">
        <v>4926</v>
      </c>
      <c r="F21149" s="240" t="s">
        <v>75</v>
      </c>
      <c r="G21149" s="8">
        <f>SUM(A21149*E21149)</f>
        <v>39408</v>
      </c>
    </row>
    <row r="21150" spans="1:7" ht="152.25" customHeight="1">
      <c r="A21150" s="284"/>
      <c r="B21150" s="284"/>
      <c r="C21150" s="286"/>
      <c r="D21150" s="288"/>
      <c r="E21150" s="289" t="s">
        <v>1006</v>
      </c>
      <c r="F21150" s="290"/>
      <c r="G21150" s="291"/>
    </row>
    <row r="21151" spans="1:7">
      <c r="A21151" s="283">
        <v>10</v>
      </c>
      <c r="B21151" s="283" t="s">
        <v>72</v>
      </c>
      <c r="C21151" s="285" t="s">
        <v>18</v>
      </c>
      <c r="D21151" s="287" t="s">
        <v>219</v>
      </c>
      <c r="E21151" s="253">
        <v>270.60000000000002</v>
      </c>
      <c r="F21151" s="240" t="s">
        <v>75</v>
      </c>
      <c r="G21151" s="8">
        <f>SUM(A21151*E21151)</f>
        <v>2706</v>
      </c>
    </row>
    <row r="21152" spans="1:7" ht="53.25" customHeight="1">
      <c r="A21152" s="284"/>
      <c r="B21152" s="284"/>
      <c r="C21152" s="286"/>
      <c r="D21152" s="288"/>
      <c r="E21152" s="289" t="s">
        <v>220</v>
      </c>
      <c r="F21152" s="290"/>
      <c r="G21152" s="291"/>
    </row>
    <row r="21153" spans="1:7">
      <c r="A21153" s="283">
        <v>14</v>
      </c>
      <c r="B21153" s="283" t="s">
        <v>72</v>
      </c>
      <c r="C21153" s="285" t="s">
        <v>21</v>
      </c>
      <c r="D21153" s="287" t="s">
        <v>181</v>
      </c>
      <c r="E21153" s="253">
        <v>566.70000000000005</v>
      </c>
      <c r="F21153" s="240" t="s">
        <v>75</v>
      </c>
      <c r="G21153" s="8">
        <f>SUM(A21153*E21153)</f>
        <v>7933.8000000000011</v>
      </c>
    </row>
    <row r="21154" spans="1:7" ht="38.25" customHeight="1">
      <c r="A21154" s="284"/>
      <c r="B21154" s="284"/>
      <c r="C21154" s="286"/>
      <c r="D21154" s="288"/>
      <c r="E21154" s="289" t="s">
        <v>182</v>
      </c>
      <c r="F21154" s="290"/>
      <c r="G21154" s="291"/>
    </row>
    <row r="21155" spans="1:7">
      <c r="A21155" s="283">
        <v>2</v>
      </c>
      <c r="B21155" s="283" t="s">
        <v>89</v>
      </c>
      <c r="C21155" s="285" t="s">
        <v>25</v>
      </c>
      <c r="D21155" s="287" t="s">
        <v>183</v>
      </c>
      <c r="E21155" s="253">
        <v>5712.3</v>
      </c>
      <c r="F21155" s="240" t="s">
        <v>75</v>
      </c>
      <c r="G21155" s="8">
        <f>SUM(A21155*E21155)</f>
        <v>11424.6</v>
      </c>
    </row>
    <row r="21156" spans="1:7" ht="128.25" customHeight="1">
      <c r="A21156" s="284"/>
      <c r="B21156" s="284"/>
      <c r="C21156" s="286"/>
      <c r="D21156" s="288"/>
      <c r="E21156" s="289" t="s">
        <v>184</v>
      </c>
      <c r="F21156" s="290"/>
      <c r="G21156" s="291"/>
    </row>
    <row r="21157" spans="1:7">
      <c r="A21157" s="283">
        <v>8</v>
      </c>
      <c r="B21157" s="283" t="s">
        <v>72</v>
      </c>
      <c r="C21157" s="285" t="s">
        <v>29</v>
      </c>
      <c r="D21157" s="287" t="s">
        <v>94</v>
      </c>
      <c r="E21157" s="253">
        <v>2533.4699999999998</v>
      </c>
      <c r="F21157" s="240" t="s">
        <v>75</v>
      </c>
      <c r="G21157" s="8">
        <f>SUM(A21157*E21157)</f>
        <v>20267.759999999998</v>
      </c>
    </row>
    <row r="21158" spans="1:7" ht="31.5" customHeight="1">
      <c r="A21158" s="284"/>
      <c r="B21158" s="284"/>
      <c r="C21158" s="286"/>
      <c r="D21158" s="288"/>
      <c r="E21158" s="289" t="s">
        <v>185</v>
      </c>
      <c r="F21158" s="290"/>
      <c r="G21158" s="291"/>
    </row>
    <row r="21159" spans="1:7">
      <c r="A21159" s="283"/>
      <c r="B21159" s="283"/>
      <c r="C21159" s="285" t="s">
        <v>33</v>
      </c>
      <c r="D21159" s="287" t="s">
        <v>226</v>
      </c>
      <c r="E21159" s="296"/>
      <c r="F21159" s="297"/>
      <c r="G21159" s="298"/>
    </row>
    <row r="21160" spans="1:7" ht="102.75" customHeight="1">
      <c r="A21160" s="284"/>
      <c r="B21160" s="284"/>
      <c r="C21160" s="286"/>
      <c r="D21160" s="288"/>
      <c r="E21160" s="306"/>
      <c r="F21160" s="307"/>
      <c r="G21160" s="308"/>
    </row>
    <row r="21161" spans="1:7">
      <c r="A21161" s="283">
        <v>400</v>
      </c>
      <c r="B21161" s="283" t="s">
        <v>107</v>
      </c>
      <c r="C21161" s="285" t="s">
        <v>99</v>
      </c>
      <c r="D21161" s="287" t="s">
        <v>227</v>
      </c>
      <c r="E21161" s="253">
        <v>73.209999999999994</v>
      </c>
      <c r="F21161" s="240" t="s">
        <v>111</v>
      </c>
      <c r="G21161" s="8">
        <f>SUM(A21161*E21161)</f>
        <v>29283.999999999996</v>
      </c>
    </row>
    <row r="21162" spans="1:7" ht="26.25" customHeight="1">
      <c r="A21162" s="284"/>
      <c r="B21162" s="284"/>
      <c r="C21162" s="286"/>
      <c r="D21162" s="288"/>
      <c r="E21162" s="289" t="s">
        <v>228</v>
      </c>
      <c r="F21162" s="290"/>
      <c r="G21162" s="291"/>
    </row>
    <row r="21163" spans="1:7">
      <c r="A21163" s="283">
        <v>400</v>
      </c>
      <c r="B21163" s="283" t="s">
        <v>72</v>
      </c>
      <c r="C21163" s="285" t="s">
        <v>102</v>
      </c>
      <c r="D21163" s="287" t="s">
        <v>229</v>
      </c>
      <c r="E21163" s="253">
        <v>95.79</v>
      </c>
      <c r="F21163" s="240" t="s">
        <v>111</v>
      </c>
      <c r="G21163" s="8">
        <f>SUM(A21163*E21163)</f>
        <v>38316</v>
      </c>
    </row>
    <row r="21164" spans="1:7" ht="32.25" customHeight="1">
      <c r="A21164" s="284"/>
      <c r="B21164" s="284"/>
      <c r="C21164" s="286"/>
      <c r="D21164" s="288"/>
      <c r="E21164" s="289" t="s">
        <v>604</v>
      </c>
      <c r="F21164" s="290"/>
      <c r="G21164" s="291"/>
    </row>
    <row r="21165" spans="1:7" s="12" customFormat="1">
      <c r="A21165" s="285">
        <v>6</v>
      </c>
      <c r="B21165" s="285" t="s">
        <v>72</v>
      </c>
      <c r="C21165" s="285" t="s">
        <v>36</v>
      </c>
      <c r="D21165" s="287" t="s">
        <v>862</v>
      </c>
      <c r="E21165" s="253">
        <v>11477.4</v>
      </c>
      <c r="F21165" s="240" t="s">
        <v>75</v>
      </c>
      <c r="G21165" s="9">
        <f>A21165*E21165</f>
        <v>68864.399999999994</v>
      </c>
    </row>
    <row r="21166" spans="1:7" s="12" customFormat="1" ht="156.75" customHeight="1">
      <c r="A21166" s="286"/>
      <c r="B21166" s="286"/>
      <c r="C21166" s="286"/>
      <c r="D21166" s="288"/>
      <c r="E21166" s="293" t="s">
        <v>863</v>
      </c>
      <c r="F21166" s="294"/>
      <c r="G21166" s="295"/>
    </row>
    <row r="21167" spans="1:7">
      <c r="A21167" s="283">
        <v>10</v>
      </c>
      <c r="B21167" s="283" t="s">
        <v>72</v>
      </c>
      <c r="C21167" s="285" t="s">
        <v>40</v>
      </c>
      <c r="D21167" s="287" t="s">
        <v>186</v>
      </c>
      <c r="E21167" s="253">
        <v>1671.58</v>
      </c>
      <c r="F21167" s="240" t="s">
        <v>75</v>
      </c>
      <c r="G21167" s="8">
        <f>SUM(A21167*E21167)</f>
        <v>16715.8</v>
      </c>
    </row>
    <row r="21168" spans="1:7" ht="87.75" customHeight="1">
      <c r="A21168" s="284"/>
      <c r="B21168" s="284"/>
      <c r="C21168" s="286"/>
      <c r="D21168" s="288"/>
      <c r="E21168" s="289" t="s">
        <v>187</v>
      </c>
      <c r="F21168" s="290"/>
      <c r="G21168" s="291"/>
    </row>
    <row r="21169" spans="1:7">
      <c r="A21169" s="283">
        <v>24</v>
      </c>
      <c r="B21169" s="283" t="s">
        <v>72</v>
      </c>
      <c r="C21169" s="285" t="s">
        <v>44</v>
      </c>
      <c r="D21169" s="287" t="s">
        <v>83</v>
      </c>
      <c r="E21169" s="253">
        <v>447.15</v>
      </c>
      <c r="F21169" s="240" t="s">
        <v>75</v>
      </c>
      <c r="G21169" s="8">
        <f>SUM(A21169*E21169)</f>
        <v>10731.599999999999</v>
      </c>
    </row>
    <row r="21170" spans="1:7" ht="40.5" customHeight="1">
      <c r="A21170" s="284"/>
      <c r="B21170" s="284"/>
      <c r="C21170" s="286"/>
      <c r="D21170" s="288"/>
      <c r="E21170" s="289" t="s">
        <v>84</v>
      </c>
      <c r="F21170" s="290"/>
      <c r="G21170" s="291"/>
    </row>
    <row r="21171" spans="1:7">
      <c r="A21171" s="283">
        <v>20</v>
      </c>
      <c r="B21171" s="283" t="s">
        <v>72</v>
      </c>
      <c r="C21171" s="285" t="s">
        <v>47</v>
      </c>
      <c r="D21171" s="287" t="s">
        <v>85</v>
      </c>
      <c r="E21171" s="253">
        <v>1109.46</v>
      </c>
      <c r="F21171" s="240" t="s">
        <v>75</v>
      </c>
      <c r="G21171" s="8">
        <f>SUM(A21171*E21171)</f>
        <v>22189.200000000001</v>
      </c>
    </row>
    <row r="21172" spans="1:7" ht="33.75" customHeight="1">
      <c r="A21172" s="284"/>
      <c r="B21172" s="284"/>
      <c r="C21172" s="286"/>
      <c r="D21172" s="288"/>
      <c r="E21172" s="320" t="s">
        <v>86</v>
      </c>
      <c r="F21172" s="321"/>
      <c r="G21172" s="322"/>
    </row>
    <row r="21173" spans="1:7">
      <c r="A21173" s="283"/>
      <c r="B21173" s="283"/>
      <c r="C21173" s="285" t="s">
        <v>50</v>
      </c>
      <c r="D21173" s="287" t="s">
        <v>1007</v>
      </c>
      <c r="E21173" s="296"/>
      <c r="F21173" s="297"/>
      <c r="G21173" s="298"/>
    </row>
    <row r="21174" spans="1:7">
      <c r="A21174" s="284"/>
      <c r="B21174" s="284"/>
      <c r="C21174" s="286"/>
      <c r="D21174" s="288"/>
      <c r="E21174" s="306"/>
      <c r="F21174" s="307"/>
      <c r="G21174" s="308"/>
    </row>
    <row r="21175" spans="1:7">
      <c r="A21175" s="283">
        <v>4</v>
      </c>
      <c r="B21175" s="283" t="s">
        <v>72</v>
      </c>
      <c r="C21175" s="285" t="s">
        <v>99</v>
      </c>
      <c r="D21175" s="287" t="s">
        <v>1008</v>
      </c>
      <c r="E21175" s="253">
        <v>573.70000000000005</v>
      </c>
      <c r="F21175" s="240" t="s">
        <v>75</v>
      </c>
      <c r="G21175" s="8">
        <f>SUM(A21175*E21175)</f>
        <v>2294.8000000000002</v>
      </c>
    </row>
    <row r="21176" spans="1:7" ht="33" customHeight="1">
      <c r="A21176" s="284"/>
      <c r="B21176" s="284"/>
      <c r="C21176" s="286"/>
      <c r="D21176" s="288"/>
      <c r="E21176" s="289" t="s">
        <v>1009</v>
      </c>
      <c r="F21176" s="290"/>
      <c r="G21176" s="291"/>
    </row>
    <row r="21177" spans="1:7">
      <c r="A21177" s="283">
        <v>16</v>
      </c>
      <c r="B21177" s="283" t="s">
        <v>72</v>
      </c>
      <c r="C21177" s="285" t="s">
        <v>102</v>
      </c>
      <c r="D21177" s="287" t="s">
        <v>103</v>
      </c>
      <c r="E21177" s="253">
        <v>318.33999999999997</v>
      </c>
      <c r="F21177" s="240" t="s">
        <v>75</v>
      </c>
      <c r="G21177" s="8">
        <f>SUM(A21177*E21177)</f>
        <v>5093.4399999999996</v>
      </c>
    </row>
    <row r="21178" spans="1:7" ht="34.5" customHeight="1">
      <c r="A21178" s="284"/>
      <c r="B21178" s="284"/>
      <c r="C21178" s="286"/>
      <c r="D21178" s="288"/>
      <c r="E21178" s="289" t="s">
        <v>1010</v>
      </c>
      <c r="F21178" s="290"/>
      <c r="G21178" s="291"/>
    </row>
    <row r="21179" spans="1:7">
      <c r="A21179" s="283">
        <v>8</v>
      </c>
      <c r="B21179" s="283" t="s">
        <v>72</v>
      </c>
      <c r="C21179" s="285" t="s">
        <v>102</v>
      </c>
      <c r="D21179" s="287" t="s">
        <v>100</v>
      </c>
      <c r="E21179" s="253">
        <v>290.83999999999997</v>
      </c>
      <c r="F21179" s="240" t="s">
        <v>75</v>
      </c>
      <c r="G21179" s="8">
        <f>SUM(A21179*E21179)</f>
        <v>2326.7199999999998</v>
      </c>
    </row>
    <row r="21180" spans="1:7" ht="29.25" customHeight="1">
      <c r="A21180" s="284"/>
      <c r="B21180" s="284"/>
      <c r="C21180" s="286"/>
      <c r="D21180" s="288"/>
      <c r="E21180" s="289" t="s">
        <v>1010</v>
      </c>
      <c r="F21180" s="290"/>
      <c r="G21180" s="291"/>
    </row>
    <row r="21181" spans="1:7" s="22" customFormat="1">
      <c r="A21181" s="283">
        <v>8</v>
      </c>
      <c r="B21181" s="283" t="s">
        <v>72</v>
      </c>
      <c r="C21181" s="285" t="s">
        <v>54</v>
      </c>
      <c r="D21181" s="287" t="s">
        <v>868</v>
      </c>
      <c r="E21181" s="253">
        <v>2376</v>
      </c>
      <c r="F21181" s="240" t="s">
        <v>75</v>
      </c>
      <c r="G21181" s="8">
        <f>SUM(A21181*E21181)</f>
        <v>19008</v>
      </c>
    </row>
    <row r="21182" spans="1:7" s="22" customFormat="1" ht="51.75" customHeight="1">
      <c r="A21182" s="284"/>
      <c r="B21182" s="284"/>
      <c r="C21182" s="286"/>
      <c r="D21182" s="288"/>
      <c r="E21182" s="289" t="s">
        <v>223</v>
      </c>
      <c r="F21182" s="290"/>
      <c r="G21182" s="291"/>
    </row>
    <row r="21183" spans="1:7">
      <c r="A21183" s="283"/>
      <c r="B21183" s="283"/>
      <c r="C21183" s="285" t="s">
        <v>57</v>
      </c>
      <c r="D21183" s="287" t="s">
        <v>236</v>
      </c>
      <c r="E21183" s="296"/>
      <c r="F21183" s="297"/>
      <c r="G21183" s="298"/>
    </row>
    <row r="21184" spans="1:7" ht="132" customHeight="1">
      <c r="A21184" s="284"/>
      <c r="B21184" s="284"/>
      <c r="C21184" s="286"/>
      <c r="D21184" s="288"/>
      <c r="E21184" s="306"/>
      <c r="F21184" s="307"/>
      <c r="G21184" s="308"/>
    </row>
    <row r="21185" spans="1:7">
      <c r="A21185" s="283">
        <v>600</v>
      </c>
      <c r="B21185" s="283" t="s">
        <v>107</v>
      </c>
      <c r="C21185" s="285" t="s">
        <v>99</v>
      </c>
      <c r="D21185" s="287" t="s">
        <v>1247</v>
      </c>
      <c r="E21185" s="253">
        <v>128.53</v>
      </c>
      <c r="F21185" s="240" t="s">
        <v>111</v>
      </c>
      <c r="G21185" s="8">
        <f>SUM(A21185*E21185)</f>
        <v>77118</v>
      </c>
    </row>
    <row r="21186" spans="1:7" ht="37.5" customHeight="1">
      <c r="A21186" s="284"/>
      <c r="B21186" s="284"/>
      <c r="C21186" s="286"/>
      <c r="D21186" s="288"/>
      <c r="E21186" s="289" t="s">
        <v>289</v>
      </c>
      <c r="F21186" s="290"/>
      <c r="G21186" s="291"/>
    </row>
    <row r="21187" spans="1:7">
      <c r="A21187" s="283">
        <v>4</v>
      </c>
      <c r="B21187" s="283" t="s">
        <v>72</v>
      </c>
      <c r="C21187" s="285" t="s">
        <v>60</v>
      </c>
      <c r="D21187" s="287" t="s">
        <v>239</v>
      </c>
      <c r="E21187" s="253">
        <v>2587</v>
      </c>
      <c r="F21187" s="240" t="s">
        <v>75</v>
      </c>
      <c r="G21187" s="8">
        <f>SUM(A21187*E21187)</f>
        <v>10348</v>
      </c>
    </row>
    <row r="21188" spans="1:7" ht="57.75" customHeight="1">
      <c r="A21188" s="284"/>
      <c r="B21188" s="284"/>
      <c r="C21188" s="286"/>
      <c r="D21188" s="288"/>
      <c r="E21188" s="289" t="s">
        <v>240</v>
      </c>
      <c r="F21188" s="290"/>
      <c r="G21188" s="291"/>
    </row>
    <row r="21189" spans="1:7">
      <c r="A21189" s="285">
        <v>8</v>
      </c>
      <c r="B21189" s="285" t="s">
        <v>72</v>
      </c>
      <c r="C21189" s="283" t="s">
        <v>63</v>
      </c>
      <c r="D21189" s="287" t="s">
        <v>1011</v>
      </c>
      <c r="E21189" s="253">
        <v>2882</v>
      </c>
      <c r="F21189" s="240" t="s">
        <v>75</v>
      </c>
      <c r="G21189" s="8">
        <f>SUM(A21189*E21189)</f>
        <v>23056</v>
      </c>
    </row>
    <row r="21190" spans="1:7" ht="40.5" customHeight="1">
      <c r="A21190" s="286"/>
      <c r="B21190" s="286"/>
      <c r="C21190" s="284"/>
      <c r="D21190" s="288"/>
      <c r="E21190" s="289" t="s">
        <v>1012</v>
      </c>
      <c r="F21190" s="290"/>
      <c r="G21190" s="291"/>
    </row>
    <row r="21191" spans="1:7">
      <c r="A21191" s="285">
        <v>6</v>
      </c>
      <c r="B21191" s="285" t="s">
        <v>72</v>
      </c>
      <c r="C21191" s="283" t="s">
        <v>66</v>
      </c>
      <c r="D21191" s="287" t="s">
        <v>873</v>
      </c>
      <c r="E21191" s="253">
        <v>3432</v>
      </c>
      <c r="F21191" s="240" t="s">
        <v>75</v>
      </c>
      <c r="G21191" s="8">
        <f>SUM(A21191*E21191)</f>
        <v>20592</v>
      </c>
    </row>
    <row r="21192" spans="1:7" ht="30" customHeight="1">
      <c r="A21192" s="286"/>
      <c r="B21192" s="286"/>
      <c r="C21192" s="284"/>
      <c r="D21192" s="288"/>
      <c r="E21192" s="289" t="s">
        <v>874</v>
      </c>
      <c r="F21192" s="290"/>
      <c r="G21192" s="291"/>
    </row>
    <row r="21193" spans="1:7">
      <c r="A21193" s="285">
        <v>2</v>
      </c>
      <c r="B21193" s="285" t="s">
        <v>72</v>
      </c>
      <c r="C21193" s="283" t="s">
        <v>69</v>
      </c>
      <c r="D21193" s="287" t="s">
        <v>1013</v>
      </c>
      <c r="E21193" s="253">
        <v>2745</v>
      </c>
      <c r="F21193" s="240" t="s">
        <v>75</v>
      </c>
      <c r="G21193" s="8">
        <f>SUM(A21193*E21193)</f>
        <v>5490</v>
      </c>
    </row>
    <row r="21194" spans="1:7" ht="27" customHeight="1">
      <c r="A21194" s="286"/>
      <c r="B21194" s="286"/>
      <c r="C21194" s="284"/>
      <c r="D21194" s="288"/>
      <c r="E21194" s="289" t="s">
        <v>1014</v>
      </c>
      <c r="F21194" s="290"/>
      <c r="G21194" s="291"/>
    </row>
    <row r="21195" spans="1:7" s="17" customFormat="1" ht="36.75" customHeight="1">
      <c r="A21195" s="255"/>
      <c r="B21195" s="255"/>
      <c r="C21195" s="2"/>
      <c r="D21195" s="62"/>
      <c r="E21195" s="255"/>
      <c r="F21195" s="15" t="s">
        <v>320</v>
      </c>
      <c r="G21195" s="169">
        <v>531874</v>
      </c>
    </row>
    <row r="21196" spans="1:7" s="17" customFormat="1">
      <c r="A21196" s="4"/>
      <c r="B21196" s="4"/>
      <c r="C21196" s="5"/>
      <c r="D21196" s="47"/>
      <c r="E21196" s="4"/>
      <c r="F21196" s="64"/>
      <c r="G21196" s="172"/>
    </row>
    <row r="21197" spans="1:7" s="12" customFormat="1">
      <c r="A21197" s="52"/>
      <c r="B21197" s="52"/>
      <c r="C21197" s="51"/>
      <c r="D21197" s="171" t="s">
        <v>1015</v>
      </c>
      <c r="E21197" s="52"/>
      <c r="F21197" s="52"/>
      <c r="G21197" s="58"/>
    </row>
    <row r="21198" spans="1:7">
      <c r="A21198" s="283"/>
      <c r="B21198" s="283"/>
      <c r="C21198" s="285" t="s">
        <v>11</v>
      </c>
      <c r="D21198" s="287" t="s">
        <v>113</v>
      </c>
      <c r="E21198" s="296"/>
      <c r="F21198" s="297"/>
      <c r="G21198" s="298"/>
    </row>
    <row r="21199" spans="1:7" ht="180.75" customHeight="1">
      <c r="A21199" s="284"/>
      <c r="B21199" s="284"/>
      <c r="C21199" s="286"/>
      <c r="D21199" s="288"/>
      <c r="E21199" s="306"/>
      <c r="F21199" s="307"/>
      <c r="G21199" s="308"/>
    </row>
    <row r="21200" spans="1:7" ht="18" customHeight="1">
      <c r="A21200" s="283">
        <v>22</v>
      </c>
      <c r="B21200" s="283" t="s">
        <v>72</v>
      </c>
      <c r="C21200" s="285"/>
      <c r="D21200" s="354" t="s">
        <v>154</v>
      </c>
      <c r="E21200" s="253">
        <v>14748</v>
      </c>
      <c r="F21200" s="240" t="s">
        <v>75</v>
      </c>
      <c r="G21200" s="8">
        <f>SUM(A21200*E21200)</f>
        <v>324456</v>
      </c>
    </row>
    <row r="21201" spans="1:7" ht="33" customHeight="1">
      <c r="A21201" s="284"/>
      <c r="B21201" s="284"/>
      <c r="C21201" s="286"/>
      <c r="D21201" s="355"/>
      <c r="E21201" s="289" t="s">
        <v>114</v>
      </c>
      <c r="F21201" s="290"/>
      <c r="G21201" s="291"/>
    </row>
    <row r="21202" spans="1:7" ht="18" customHeight="1">
      <c r="A21202" s="283">
        <v>10</v>
      </c>
      <c r="B21202" s="283" t="s">
        <v>72</v>
      </c>
      <c r="C21202" s="285"/>
      <c r="D21202" s="287" t="s">
        <v>157</v>
      </c>
      <c r="E21202" s="253">
        <v>42745</v>
      </c>
      <c r="F21202" s="240" t="s">
        <v>75</v>
      </c>
      <c r="G21202" s="8">
        <f>SUM(A21202*E21202)</f>
        <v>427450</v>
      </c>
    </row>
    <row r="21203" spans="1:7" ht="33.75" customHeight="1">
      <c r="A21203" s="284"/>
      <c r="B21203" s="284"/>
      <c r="C21203" s="286"/>
      <c r="D21203" s="288"/>
      <c r="E21203" s="289" t="s">
        <v>1248</v>
      </c>
      <c r="F21203" s="290"/>
      <c r="G21203" s="291"/>
    </row>
    <row r="21204" spans="1:7" s="22" customFormat="1">
      <c r="A21204" s="283"/>
      <c r="B21204" s="283"/>
      <c r="C21204" s="285" t="s">
        <v>15</v>
      </c>
      <c r="D21204" s="287" t="s">
        <v>1016</v>
      </c>
      <c r="E21204" s="296"/>
      <c r="F21204" s="297"/>
      <c r="G21204" s="298"/>
    </row>
    <row r="21205" spans="1:7" s="22" customFormat="1" ht="63.75" customHeight="1">
      <c r="A21205" s="284"/>
      <c r="B21205" s="284"/>
      <c r="C21205" s="286"/>
      <c r="D21205" s="288"/>
      <c r="E21205" s="306"/>
      <c r="F21205" s="307"/>
      <c r="G21205" s="308"/>
    </row>
    <row r="21206" spans="1:7" s="22" customFormat="1">
      <c r="A21206" s="283">
        <v>800</v>
      </c>
      <c r="B21206" s="283" t="s">
        <v>107</v>
      </c>
      <c r="C21206" s="285" t="s">
        <v>154</v>
      </c>
      <c r="D21206" s="287" t="s">
        <v>103</v>
      </c>
      <c r="E21206" s="253">
        <v>28</v>
      </c>
      <c r="F21206" s="240" t="s">
        <v>111</v>
      </c>
      <c r="G21206" s="8">
        <f>SUM(A21206*E21206)</f>
        <v>22400</v>
      </c>
    </row>
    <row r="21207" spans="1:7" s="22" customFormat="1" ht="25.5" customHeight="1">
      <c r="A21207" s="284"/>
      <c r="B21207" s="284"/>
      <c r="C21207" s="286"/>
      <c r="D21207" s="288"/>
      <c r="E21207" s="289" t="s">
        <v>947</v>
      </c>
      <c r="F21207" s="290"/>
      <c r="G21207" s="291"/>
    </row>
    <row r="21208" spans="1:7" s="22" customFormat="1">
      <c r="A21208" s="283">
        <v>600</v>
      </c>
      <c r="B21208" s="283" t="s">
        <v>107</v>
      </c>
      <c r="C21208" s="285" t="s">
        <v>157</v>
      </c>
      <c r="D21208" s="287" t="s">
        <v>424</v>
      </c>
      <c r="E21208" s="253">
        <v>226</v>
      </c>
      <c r="F21208" s="240" t="s">
        <v>111</v>
      </c>
      <c r="G21208" s="8">
        <f>SUM(A21208*E21208)</f>
        <v>135600</v>
      </c>
    </row>
    <row r="21209" spans="1:7" s="22" customFormat="1" ht="27.75" customHeight="1">
      <c r="A21209" s="284"/>
      <c r="B21209" s="284"/>
      <c r="C21209" s="286"/>
      <c r="D21209" s="288"/>
      <c r="E21209" s="289" t="s">
        <v>1017</v>
      </c>
      <c r="F21209" s="290"/>
      <c r="G21209" s="291"/>
    </row>
    <row r="21210" spans="1:7" s="22" customFormat="1">
      <c r="A21210" s="283">
        <v>200</v>
      </c>
      <c r="B21210" s="283" t="s">
        <v>107</v>
      </c>
      <c r="C21210" s="285" t="s">
        <v>197</v>
      </c>
      <c r="D21210" s="287" t="s">
        <v>423</v>
      </c>
      <c r="E21210" s="253">
        <v>486</v>
      </c>
      <c r="F21210" s="240" t="s">
        <v>111</v>
      </c>
      <c r="G21210" s="8">
        <f>SUM(A21210*E21210)</f>
        <v>97200</v>
      </c>
    </row>
    <row r="21211" spans="1:7" s="22" customFormat="1" ht="36.75" customHeight="1">
      <c r="A21211" s="284"/>
      <c r="B21211" s="284"/>
      <c r="C21211" s="286"/>
      <c r="D21211" s="288"/>
      <c r="E21211" s="289" t="s">
        <v>1018</v>
      </c>
      <c r="F21211" s="290"/>
      <c r="G21211" s="291"/>
    </row>
    <row r="21212" spans="1:7" s="22" customFormat="1">
      <c r="A21212" s="283">
        <v>300</v>
      </c>
      <c r="B21212" s="283" t="s">
        <v>107</v>
      </c>
      <c r="C21212" s="285" t="s">
        <v>427</v>
      </c>
      <c r="D21212" s="287" t="s">
        <v>1249</v>
      </c>
      <c r="E21212" s="253">
        <v>1375</v>
      </c>
      <c r="F21212" s="240" t="s">
        <v>111</v>
      </c>
      <c r="G21212" s="8">
        <f>SUM(A21212*E21212)</f>
        <v>412500</v>
      </c>
    </row>
    <row r="21213" spans="1:7" s="22" customFormat="1" ht="36.75" customHeight="1">
      <c r="A21213" s="284"/>
      <c r="B21213" s="284"/>
      <c r="C21213" s="286"/>
      <c r="D21213" s="288"/>
      <c r="E21213" s="289" t="s">
        <v>1250</v>
      </c>
      <c r="F21213" s="290"/>
      <c r="G21213" s="291"/>
    </row>
    <row r="21214" spans="1:7" s="22" customFormat="1">
      <c r="A21214" s="283">
        <v>140</v>
      </c>
      <c r="B21214" s="283" t="s">
        <v>107</v>
      </c>
      <c r="C21214" s="285" t="s">
        <v>18</v>
      </c>
      <c r="D21214" s="287" t="s">
        <v>110</v>
      </c>
      <c r="E21214" s="253">
        <v>242</v>
      </c>
      <c r="F21214" s="240" t="s">
        <v>111</v>
      </c>
      <c r="G21214" s="8">
        <f>SUM(A21214*E21214)</f>
        <v>33880</v>
      </c>
    </row>
    <row r="21215" spans="1:7" s="22" customFormat="1" ht="58.5" customHeight="1">
      <c r="A21215" s="284"/>
      <c r="B21215" s="284"/>
      <c r="C21215" s="286"/>
      <c r="D21215" s="288"/>
      <c r="E21215" s="289" t="s">
        <v>112</v>
      </c>
      <c r="F21215" s="290"/>
      <c r="G21215" s="291"/>
    </row>
    <row r="21216" spans="1:7" s="17" customFormat="1" ht="47.25" customHeight="1">
      <c r="A21216" s="255"/>
      <c r="B21216" s="255"/>
      <c r="C21216" s="2"/>
      <c r="D21216" s="62"/>
      <c r="E21216" s="255"/>
      <c r="F21216" s="15" t="s">
        <v>1019</v>
      </c>
      <c r="G21216" s="169">
        <v>1453486</v>
      </c>
    </row>
    <row r="21217" spans="1:7">
      <c r="A21217" s="255"/>
      <c r="B21217" s="255"/>
      <c r="C21217" s="2"/>
      <c r="D21217" s="173" t="s">
        <v>568</v>
      </c>
      <c r="E21217" s="255"/>
      <c r="F21217" s="255"/>
      <c r="G21217" s="3"/>
    </row>
    <row r="21218" spans="1:7" s="12" customFormat="1" ht="52.5" customHeight="1">
      <c r="A21218" s="240">
        <v>2</v>
      </c>
      <c r="B21218" s="240" t="s">
        <v>72</v>
      </c>
      <c r="C21218" s="239" t="s">
        <v>11</v>
      </c>
      <c r="D21218" s="241" t="s">
        <v>1251</v>
      </c>
      <c r="E21218" s="240"/>
      <c r="F21218" s="240" t="s">
        <v>75</v>
      </c>
      <c r="G21218" s="137"/>
    </row>
    <row r="21219" spans="1:7" s="12" customFormat="1">
      <c r="A21219" s="240">
        <v>1</v>
      </c>
      <c r="B21219" s="240" t="s">
        <v>72</v>
      </c>
      <c r="C21219" s="239" t="s">
        <v>15</v>
      </c>
      <c r="D21219" s="241" t="s">
        <v>1022</v>
      </c>
      <c r="E21219" s="240"/>
      <c r="F21219" s="240" t="s">
        <v>75</v>
      </c>
      <c r="G21219" s="137"/>
    </row>
    <row r="21220" spans="1:7" s="17" customFormat="1" ht="40.5" customHeight="1">
      <c r="A21220" s="255"/>
      <c r="B21220" s="255"/>
      <c r="C21220" s="2"/>
      <c r="D21220" s="62"/>
      <c r="E21220" s="255"/>
      <c r="F21220" s="15" t="s">
        <v>1158</v>
      </c>
      <c r="G21220" s="169"/>
    </row>
    <row r="21221" spans="1:7" s="17" customFormat="1">
      <c r="A21221" s="4"/>
      <c r="B21221" s="4"/>
      <c r="C21221" s="5"/>
      <c r="D21221" s="47"/>
      <c r="E21221" s="4"/>
      <c r="F21221" s="64"/>
      <c r="G21221" s="172"/>
    </row>
    <row r="21222" spans="1:7" s="17" customFormat="1">
      <c r="A21222" s="4"/>
      <c r="B21222" s="4"/>
      <c r="C21222" s="5"/>
      <c r="D21222" s="47"/>
      <c r="E21222" s="4"/>
      <c r="F21222" s="64"/>
      <c r="G21222" s="172"/>
    </row>
    <row r="21223" spans="1:7" s="17" customFormat="1">
      <c r="A21223" s="4"/>
      <c r="B21223" s="4"/>
      <c r="C21223" s="5"/>
      <c r="D21223" s="47"/>
      <c r="E21223" s="4"/>
      <c r="F21223" s="64"/>
      <c r="G21223" s="172"/>
    </row>
    <row r="21224" spans="1:7" s="22" customFormat="1" ht="30" customHeight="1">
      <c r="A21224" s="34" t="s">
        <v>984</v>
      </c>
      <c r="B21224" s="35"/>
      <c r="C21224" s="36" t="s">
        <v>133</v>
      </c>
      <c r="D21224" s="37"/>
      <c r="F21224" s="38" t="s">
        <v>131</v>
      </c>
      <c r="G21224" s="36"/>
    </row>
    <row r="21225" spans="1:7" s="22" customFormat="1" ht="30" customHeight="1">
      <c r="A21225" s="34" t="s">
        <v>132</v>
      </c>
      <c r="B21225" s="35"/>
      <c r="C21225" s="36" t="s">
        <v>967</v>
      </c>
      <c r="D21225" s="37"/>
      <c r="F21225" s="38" t="s">
        <v>131</v>
      </c>
      <c r="G21225" s="36"/>
    </row>
    <row r="21226" spans="1:7" s="22" customFormat="1" ht="30" customHeight="1">
      <c r="A21226" s="34" t="s">
        <v>134</v>
      </c>
      <c r="B21226" s="35"/>
      <c r="C21226" s="36" t="s">
        <v>296</v>
      </c>
      <c r="D21226" s="37"/>
      <c r="F21226" s="38" t="s">
        <v>131</v>
      </c>
      <c r="G21226" s="36"/>
    </row>
    <row r="21227" spans="1:7" s="12" customFormat="1" ht="33" customHeight="1">
      <c r="A21227" s="41"/>
      <c r="B21227" s="36"/>
      <c r="C21227" s="36"/>
      <c r="D21227" s="42"/>
      <c r="E21227" s="43" t="s">
        <v>138</v>
      </c>
      <c r="F21227" s="44"/>
      <c r="G21227" s="44"/>
    </row>
    <row r="21228" spans="1:7" s="12" customFormat="1" ht="15" customHeight="1">
      <c r="A21228" s="41"/>
      <c r="B21228" s="36"/>
      <c r="C21228" s="36"/>
      <c r="D21228" s="42"/>
      <c r="E21228" s="43"/>
      <c r="F21228" s="202"/>
      <c r="G21228" s="202"/>
    </row>
    <row r="21229" spans="1:7" s="12" customFormat="1" ht="15" customHeight="1">
      <c r="A21229" s="41"/>
      <c r="B21229" s="36"/>
      <c r="C21229" s="36"/>
      <c r="D21229" s="42"/>
      <c r="E21229" s="43"/>
      <c r="F21229" s="202"/>
      <c r="G21229" s="202"/>
    </row>
    <row r="21230" spans="1:7" s="12" customFormat="1" ht="15" customHeight="1">
      <c r="A21230" s="41"/>
      <c r="B21230" s="36"/>
      <c r="C21230" s="36"/>
      <c r="D21230" s="42"/>
      <c r="E21230" s="43"/>
      <c r="F21230" s="202"/>
      <c r="G21230" s="202"/>
    </row>
    <row r="21231" spans="1:7" s="12" customFormat="1" ht="15" customHeight="1">
      <c r="A21231" s="41"/>
      <c r="B21231" s="36"/>
      <c r="C21231" s="36"/>
      <c r="D21231" s="42"/>
      <c r="E21231" s="43"/>
      <c r="F21231" s="202"/>
      <c r="G21231" s="202"/>
    </row>
    <row r="21232" spans="1:7" s="12" customFormat="1">
      <c r="A21232" s="41"/>
      <c r="B21232" s="36"/>
      <c r="C21232" s="36"/>
      <c r="D21232" s="42"/>
      <c r="E21232" s="36"/>
      <c r="F21232" s="36"/>
      <c r="G21232" s="45"/>
    </row>
    <row r="21233" spans="1:7" s="12" customFormat="1">
      <c r="A21233" s="41"/>
      <c r="B21233" s="36"/>
      <c r="C21233" s="36"/>
      <c r="D21233" s="42"/>
      <c r="E21233" s="46" t="s">
        <v>140</v>
      </c>
      <c r="F21233" s="36"/>
      <c r="G21233" s="45"/>
    </row>
    <row r="21234" spans="1:7" s="12" customFormat="1">
      <c r="A21234" s="37" t="s">
        <v>139</v>
      </c>
      <c r="B21234" s="36"/>
      <c r="C21234" s="36"/>
      <c r="D21234" s="42"/>
      <c r="E21234" s="46" t="s">
        <v>141</v>
      </c>
      <c r="F21234" s="36"/>
      <c r="G21234" s="45"/>
    </row>
    <row r="21235" spans="1:7" s="12" customFormat="1">
      <c r="A21235" s="41"/>
      <c r="B21235" s="36"/>
      <c r="C21235" s="52"/>
      <c r="D21235" s="42"/>
      <c r="E21235" s="46" t="s">
        <v>142</v>
      </c>
      <c r="F21235" s="36"/>
      <c r="G21235" s="45"/>
    </row>
    <row r="21236" spans="1:7" s="12" customFormat="1">
      <c r="A21236" s="41"/>
      <c r="B21236" s="36"/>
      <c r="C21236" s="52"/>
      <c r="D21236" s="42"/>
      <c r="E21236" s="46"/>
      <c r="F21236" s="36"/>
      <c r="G21236" s="45"/>
    </row>
    <row r="21237" spans="1:7" s="12" customFormat="1">
      <c r="A21237" s="41"/>
      <c r="B21237" s="36"/>
      <c r="C21237" s="52"/>
      <c r="D21237" s="42"/>
      <c r="E21237" s="46"/>
      <c r="F21237" s="36"/>
      <c r="G21237" s="45"/>
    </row>
    <row r="21238" spans="1:7" s="12" customFormat="1">
      <c r="A21238" s="41"/>
      <c r="B21238" s="36"/>
      <c r="C21238" s="52"/>
      <c r="D21238" s="42"/>
      <c r="E21238" s="46"/>
      <c r="F21238" s="36"/>
      <c r="G21238" s="45"/>
    </row>
    <row r="21239" spans="1:7" s="12" customFormat="1">
      <c r="A21239" s="41"/>
      <c r="B21239" s="36"/>
      <c r="C21239" s="52"/>
      <c r="D21239" s="42"/>
      <c r="E21239" s="46"/>
      <c r="F21239" s="36"/>
      <c r="G21239" s="45"/>
    </row>
    <row r="21240" spans="1:7" s="12" customFormat="1">
      <c r="A21240" s="41"/>
      <c r="B21240" s="36"/>
      <c r="C21240" s="52"/>
      <c r="D21240" s="42"/>
      <c r="E21240" s="46"/>
      <c r="F21240" s="36"/>
      <c r="G21240" s="45"/>
    </row>
    <row r="21241" spans="1:7" s="12" customFormat="1">
      <c r="A21241" s="41"/>
      <c r="B21241" s="36"/>
      <c r="C21241" s="52"/>
      <c r="D21241" s="42"/>
      <c r="E21241" s="46"/>
      <c r="F21241" s="36"/>
      <c r="G21241" s="45"/>
    </row>
    <row r="21242" spans="1:7" s="12" customFormat="1">
      <c r="A21242" s="41"/>
      <c r="B21242" s="36"/>
      <c r="C21242" s="52"/>
      <c r="D21242" s="42"/>
      <c r="E21242" s="46"/>
      <c r="F21242" s="36"/>
      <c r="G21242" s="45"/>
    </row>
    <row r="21243" spans="1:7" s="12" customFormat="1">
      <c r="A21243" s="41"/>
      <c r="B21243" s="36"/>
      <c r="C21243" s="52"/>
      <c r="D21243" s="42"/>
      <c r="E21243" s="46"/>
      <c r="F21243" s="36"/>
      <c r="G21243" s="45"/>
    </row>
    <row r="21244" spans="1:7" s="12" customFormat="1">
      <c r="A21244" s="41"/>
      <c r="B21244" s="36"/>
      <c r="C21244" s="52"/>
      <c r="D21244" s="42"/>
      <c r="E21244" s="46"/>
      <c r="F21244" s="36"/>
      <c r="G21244" s="45"/>
    </row>
    <row r="21245" spans="1:7" s="12" customFormat="1">
      <c r="A21245" s="41"/>
      <c r="B21245" s="36"/>
      <c r="C21245" s="52"/>
      <c r="D21245" s="42"/>
      <c r="E21245" s="46"/>
      <c r="F21245" s="36"/>
      <c r="G21245" s="45"/>
    </row>
    <row r="21246" spans="1:7" s="12" customFormat="1">
      <c r="A21246" s="41"/>
      <c r="B21246" s="36"/>
      <c r="C21246" s="52"/>
      <c r="D21246" s="42"/>
      <c r="E21246" s="46"/>
      <c r="F21246" s="36"/>
      <c r="G21246" s="45"/>
    </row>
    <row r="21247" spans="1:7" s="12" customFormat="1">
      <c r="A21247" s="41"/>
      <c r="B21247" s="36"/>
      <c r="C21247" s="52"/>
      <c r="D21247" s="42"/>
      <c r="E21247" s="46"/>
      <c r="F21247" s="36"/>
      <c r="G21247" s="45"/>
    </row>
    <row r="21248" spans="1:7" s="12" customFormat="1">
      <c r="A21248" s="41"/>
      <c r="B21248" s="36"/>
      <c r="C21248" s="52"/>
      <c r="D21248" s="42"/>
      <c r="E21248" s="46"/>
      <c r="F21248" s="36"/>
      <c r="G21248" s="45"/>
    </row>
    <row r="21249" spans="1:7" s="12" customFormat="1">
      <c r="A21249" s="41"/>
      <c r="B21249" s="36"/>
      <c r="C21249" s="52"/>
      <c r="D21249" s="42"/>
      <c r="E21249" s="46"/>
      <c r="F21249" s="36"/>
      <c r="G21249" s="45"/>
    </row>
    <row r="21250" spans="1:7" s="12" customFormat="1">
      <c r="A21250" s="41"/>
      <c r="B21250" s="36"/>
      <c r="C21250" s="52"/>
      <c r="D21250" s="42"/>
      <c r="E21250" s="46"/>
      <c r="F21250" s="36"/>
      <c r="G21250" s="45"/>
    </row>
    <row r="21251" spans="1:7" s="12" customFormat="1">
      <c r="A21251" s="41"/>
      <c r="B21251" s="36"/>
      <c r="C21251" s="52"/>
      <c r="D21251" s="42"/>
      <c r="E21251" s="46"/>
      <c r="F21251" s="36"/>
      <c r="G21251" s="45"/>
    </row>
    <row r="21252" spans="1:7" s="12" customFormat="1">
      <c r="A21252" s="41"/>
      <c r="B21252" s="36"/>
      <c r="C21252" s="52"/>
      <c r="D21252" s="42"/>
      <c r="E21252" s="46"/>
      <c r="F21252" s="36"/>
      <c r="G21252" s="45"/>
    </row>
    <row r="21253" spans="1:7" s="12" customFormat="1">
      <c r="A21253" s="41"/>
      <c r="B21253" s="36"/>
      <c r="C21253" s="52"/>
      <c r="D21253" s="42"/>
      <c r="E21253" s="46"/>
      <c r="F21253" s="36"/>
      <c r="G21253" s="45"/>
    </row>
    <row r="21254" spans="1:7" s="12" customFormat="1">
      <c r="A21254" s="41"/>
      <c r="B21254" s="36"/>
      <c r="C21254" s="52"/>
      <c r="D21254" s="42"/>
      <c r="E21254" s="46"/>
      <c r="F21254" s="36"/>
      <c r="G21254" s="45"/>
    </row>
    <row r="21255" spans="1:7" s="12" customFormat="1">
      <c r="A21255" s="41"/>
      <c r="B21255" s="36"/>
      <c r="C21255" s="52"/>
      <c r="D21255" s="42"/>
      <c r="E21255" s="46"/>
      <c r="F21255" s="36"/>
      <c r="G21255" s="45"/>
    </row>
    <row r="21256" spans="1:7" s="12" customFormat="1">
      <c r="A21256" s="41"/>
      <c r="B21256" s="36"/>
      <c r="C21256" s="52"/>
      <c r="D21256" s="42"/>
      <c r="E21256" s="46"/>
      <c r="F21256" s="36"/>
      <c r="G21256" s="45"/>
    </row>
    <row r="21257" spans="1:7" s="12" customFormat="1">
      <c r="A21257" s="41"/>
      <c r="B21257" s="36"/>
      <c r="C21257" s="52"/>
      <c r="D21257" s="42"/>
      <c r="E21257" s="46"/>
      <c r="F21257" s="36"/>
      <c r="G21257" s="45"/>
    </row>
    <row r="21258" spans="1:7" s="12" customFormat="1">
      <c r="A21258" s="41"/>
      <c r="B21258" s="36"/>
      <c r="C21258" s="52"/>
      <c r="D21258" s="42"/>
      <c r="E21258" s="46"/>
      <c r="F21258" s="36"/>
      <c r="G21258" s="45"/>
    </row>
    <row r="21259" spans="1:7" s="12" customFormat="1">
      <c r="A21259" s="41"/>
      <c r="B21259" s="36"/>
      <c r="C21259" s="52"/>
      <c r="D21259" s="42"/>
      <c r="E21259" s="46"/>
      <c r="F21259" s="36"/>
      <c r="G21259" s="45"/>
    </row>
    <row r="21260" spans="1:7" s="12" customFormat="1">
      <c r="A21260" s="41"/>
      <c r="B21260" s="36"/>
      <c r="C21260" s="52"/>
      <c r="D21260" s="42"/>
      <c r="E21260" s="46"/>
      <c r="F21260" s="36"/>
      <c r="G21260" s="45"/>
    </row>
    <row r="21261" spans="1:7" s="12" customFormat="1">
      <c r="A21261" s="41"/>
      <c r="B21261" s="36"/>
      <c r="C21261" s="52"/>
      <c r="D21261" s="42"/>
      <c r="E21261" s="46"/>
      <c r="F21261" s="36"/>
      <c r="G21261" s="45"/>
    </row>
    <row r="21262" spans="1:7" s="12" customFormat="1">
      <c r="A21262" s="41"/>
      <c r="B21262" s="36"/>
      <c r="C21262" s="52"/>
      <c r="D21262" s="42"/>
      <c r="E21262" s="46"/>
      <c r="F21262" s="36"/>
      <c r="G21262" s="45"/>
    </row>
    <row r="21263" spans="1:7" s="12" customFormat="1">
      <c r="A21263" s="41"/>
      <c r="B21263" s="36"/>
      <c r="C21263" s="52"/>
      <c r="D21263" s="42"/>
      <c r="E21263" s="46"/>
      <c r="F21263" s="36"/>
      <c r="G21263" s="45"/>
    </row>
    <row r="21264" spans="1:7" s="12" customFormat="1">
      <c r="A21264" s="41"/>
      <c r="B21264" s="36"/>
      <c r="C21264" s="52"/>
      <c r="D21264" s="42"/>
      <c r="E21264" s="46"/>
      <c r="F21264" s="36"/>
      <c r="G21264" s="45"/>
    </row>
    <row r="21265" spans="1:7" s="12" customFormat="1">
      <c r="A21265" s="41"/>
      <c r="B21265" s="36"/>
      <c r="C21265" s="52"/>
      <c r="D21265" s="42"/>
      <c r="E21265" s="46"/>
      <c r="F21265" s="36"/>
      <c r="G21265" s="45"/>
    </row>
    <row r="21266" spans="1:7" s="12" customFormat="1">
      <c r="A21266" s="41"/>
      <c r="B21266" s="36"/>
      <c r="C21266" s="52"/>
      <c r="D21266" s="42"/>
      <c r="E21266" s="46"/>
      <c r="F21266" s="36"/>
      <c r="G21266" s="45"/>
    </row>
    <row r="21267" spans="1:7" s="12" customFormat="1">
      <c r="A21267" s="41"/>
      <c r="B21267" s="36"/>
      <c r="C21267" s="52"/>
      <c r="D21267" s="42"/>
      <c r="E21267" s="46"/>
      <c r="F21267" s="36"/>
      <c r="G21267" s="45"/>
    </row>
    <row r="21268" spans="1:7" s="12" customFormat="1">
      <c r="A21268" s="41"/>
      <c r="B21268" s="36"/>
      <c r="C21268" s="52"/>
      <c r="D21268" s="42"/>
      <c r="E21268" s="46"/>
      <c r="F21268" s="36"/>
      <c r="G21268" s="45"/>
    </row>
    <row r="21269" spans="1:7" s="12" customFormat="1">
      <c r="A21269" s="41"/>
      <c r="B21269" s="36"/>
      <c r="C21269" s="52"/>
      <c r="D21269" s="42"/>
      <c r="E21269" s="46"/>
      <c r="F21269" s="36"/>
      <c r="G21269" s="45"/>
    </row>
    <row r="21270" spans="1:7" s="12" customFormat="1">
      <c r="A21270" s="41"/>
      <c r="B21270" s="36"/>
      <c r="C21270" s="52"/>
      <c r="D21270" s="42"/>
      <c r="E21270" s="46"/>
      <c r="F21270" s="36"/>
      <c r="G21270" s="45"/>
    </row>
    <row r="21271" spans="1:7" s="12" customFormat="1">
      <c r="A21271" s="41"/>
      <c r="B21271" s="36"/>
      <c r="C21271" s="52"/>
      <c r="D21271" s="42"/>
      <c r="E21271" s="46"/>
      <c r="F21271" s="36"/>
      <c r="G21271" s="45"/>
    </row>
    <row r="21272" spans="1:7" s="12" customFormat="1">
      <c r="A21272" s="41"/>
      <c r="B21272" s="36"/>
      <c r="C21272" s="52"/>
      <c r="D21272" s="42"/>
      <c r="E21272" s="46"/>
      <c r="F21272" s="36"/>
      <c r="G21272" s="45"/>
    </row>
    <row r="21273" spans="1:7" s="12" customFormat="1">
      <c r="A21273" s="41"/>
      <c r="B21273" s="36"/>
      <c r="C21273" s="52"/>
      <c r="D21273" s="42"/>
      <c r="E21273" s="46"/>
      <c r="F21273" s="36"/>
      <c r="G21273" s="45"/>
    </row>
    <row r="21274" spans="1:7" s="12" customFormat="1">
      <c r="A21274" s="41"/>
      <c r="B21274" s="36"/>
      <c r="C21274" s="52"/>
      <c r="D21274" s="42"/>
      <c r="E21274" s="46"/>
      <c r="F21274" s="36"/>
      <c r="G21274" s="45"/>
    </row>
    <row r="21275" spans="1:7" s="12" customFormat="1">
      <c r="A21275" s="41"/>
      <c r="B21275" s="36"/>
      <c r="C21275" s="52"/>
      <c r="D21275" s="42"/>
      <c r="E21275" s="46"/>
      <c r="F21275" s="36"/>
      <c r="G21275" s="45"/>
    </row>
    <row r="21276" spans="1:7" s="12" customFormat="1">
      <c r="A21276" s="41"/>
      <c r="B21276" s="36"/>
      <c r="C21276" s="52"/>
      <c r="D21276" s="42"/>
      <c r="E21276" s="46"/>
      <c r="F21276" s="36"/>
      <c r="G21276" s="45"/>
    </row>
    <row r="21277" spans="1:7" s="12" customFormat="1">
      <c r="A21277" s="41"/>
      <c r="B21277" s="36"/>
      <c r="C21277" s="52"/>
      <c r="D21277" s="42"/>
      <c r="E21277" s="46"/>
      <c r="F21277" s="36"/>
      <c r="G21277" s="45"/>
    </row>
    <row r="21278" spans="1:7" s="12" customFormat="1">
      <c r="A21278" s="41"/>
      <c r="B21278" s="36"/>
      <c r="C21278" s="52"/>
      <c r="D21278" s="42"/>
      <c r="E21278" s="46"/>
      <c r="F21278" s="36"/>
      <c r="G21278" s="45"/>
    </row>
    <row r="21279" spans="1:7" s="12" customFormat="1">
      <c r="A21279" s="41"/>
      <c r="B21279" s="36"/>
      <c r="C21279" s="52"/>
      <c r="D21279" s="42"/>
      <c r="E21279" s="46"/>
      <c r="F21279" s="36"/>
      <c r="G21279" s="45"/>
    </row>
    <row r="21280" spans="1:7" s="12" customFormat="1">
      <c r="A21280" s="41"/>
      <c r="B21280" s="36"/>
      <c r="C21280" s="52"/>
      <c r="D21280" s="42"/>
      <c r="E21280" s="46"/>
      <c r="F21280" s="36"/>
      <c r="G21280" s="45"/>
    </row>
    <row r="21281" spans="1:7" s="12" customFormat="1">
      <c r="A21281" s="41"/>
      <c r="B21281" s="36"/>
      <c r="C21281" s="52"/>
      <c r="D21281" s="42"/>
      <c r="E21281" s="46"/>
      <c r="F21281" s="36"/>
      <c r="G21281" s="45"/>
    </row>
    <row r="21282" spans="1:7" s="12" customFormat="1">
      <c r="A21282" s="41"/>
      <c r="B21282" s="36"/>
      <c r="C21282" s="52"/>
      <c r="D21282" s="42"/>
      <c r="E21282" s="46"/>
      <c r="F21282" s="36"/>
      <c r="G21282" s="45"/>
    </row>
    <row r="21283" spans="1:7" s="12" customFormat="1">
      <c r="A21283" s="41"/>
      <c r="B21283" s="36"/>
      <c r="C21283" s="52"/>
      <c r="D21283" s="42"/>
      <c r="E21283" s="46"/>
      <c r="F21283" s="36"/>
      <c r="G21283" s="45"/>
    </row>
    <row r="21284" spans="1:7" s="12" customFormat="1">
      <c r="A21284" s="41"/>
      <c r="B21284" s="36"/>
      <c r="C21284" s="52"/>
      <c r="D21284" s="42"/>
      <c r="E21284" s="46"/>
      <c r="F21284" s="36"/>
      <c r="G21284" s="45"/>
    </row>
    <row r="21285" spans="1:7" s="12" customFormat="1">
      <c r="A21285" s="41"/>
      <c r="B21285" s="36"/>
      <c r="C21285" s="52"/>
      <c r="D21285" s="42"/>
      <c r="E21285" s="46"/>
      <c r="F21285" s="36"/>
      <c r="G21285" s="45"/>
    </row>
    <row r="21286" spans="1:7" s="12" customFormat="1">
      <c r="A21286" s="41"/>
      <c r="B21286" s="36"/>
      <c r="C21286" s="52"/>
      <c r="D21286" s="42"/>
      <c r="E21286" s="46"/>
      <c r="F21286" s="36"/>
      <c r="G21286" s="45"/>
    </row>
    <row r="21287" spans="1:7" s="12" customFormat="1">
      <c r="A21287" s="41"/>
      <c r="B21287" s="36"/>
      <c r="C21287" s="52"/>
      <c r="D21287" s="42"/>
      <c r="E21287" s="46"/>
      <c r="F21287" s="36"/>
      <c r="G21287" s="45"/>
    </row>
    <row r="21288" spans="1:7" s="12" customFormat="1">
      <c r="A21288" s="41"/>
      <c r="B21288" s="36"/>
      <c r="C21288" s="52"/>
      <c r="D21288" s="42"/>
      <c r="E21288" s="46"/>
      <c r="F21288" s="36"/>
      <c r="G21288" s="45"/>
    </row>
    <row r="21289" spans="1:7" s="12" customFormat="1">
      <c r="A21289" s="41"/>
      <c r="B21289" s="36"/>
      <c r="C21289" s="52"/>
      <c r="D21289" s="42"/>
      <c r="E21289" s="46"/>
      <c r="F21289" s="36"/>
      <c r="G21289" s="45"/>
    </row>
    <row r="21290" spans="1:7" s="12" customFormat="1">
      <c r="A21290" s="41"/>
      <c r="B21290" s="36"/>
      <c r="C21290" s="52"/>
      <c r="D21290" s="42"/>
      <c r="E21290" s="46"/>
      <c r="F21290" s="36"/>
      <c r="G21290" s="45"/>
    </row>
    <row r="21291" spans="1:7" s="12" customFormat="1">
      <c r="A21291" s="41"/>
      <c r="B21291" s="36"/>
      <c r="C21291" s="52"/>
      <c r="D21291" s="42"/>
      <c r="E21291" s="46"/>
      <c r="F21291" s="36"/>
      <c r="G21291" s="45"/>
    </row>
    <row r="21292" spans="1:7" s="12" customFormat="1">
      <c r="A21292" s="41"/>
      <c r="B21292" s="36"/>
      <c r="C21292" s="52"/>
      <c r="D21292" s="42"/>
      <c r="E21292" s="46"/>
      <c r="F21292" s="36"/>
      <c r="G21292" s="45"/>
    </row>
    <row r="21293" spans="1:7" s="12" customFormat="1">
      <c r="A21293" s="41"/>
      <c r="B21293" s="36"/>
      <c r="C21293" s="52"/>
      <c r="D21293" s="42"/>
      <c r="E21293" s="46"/>
      <c r="F21293" s="36"/>
      <c r="G21293" s="45"/>
    </row>
    <row r="21294" spans="1:7" s="12" customFormat="1">
      <c r="A21294" s="41"/>
      <c r="B21294" s="36"/>
      <c r="C21294" s="52"/>
      <c r="D21294" s="42"/>
      <c r="E21294" s="46"/>
      <c r="F21294" s="36"/>
      <c r="G21294" s="45"/>
    </row>
    <row r="21295" spans="1:7" s="12" customFormat="1">
      <c r="A21295" s="41"/>
      <c r="B21295" s="36"/>
      <c r="C21295" s="52"/>
      <c r="D21295" s="42"/>
      <c r="E21295" s="46"/>
      <c r="F21295" s="36"/>
      <c r="G21295" s="45"/>
    </row>
    <row r="21296" spans="1:7" s="12" customFormat="1">
      <c r="A21296" s="41"/>
      <c r="B21296" s="36"/>
      <c r="C21296" s="52"/>
      <c r="D21296" s="42"/>
      <c r="E21296" s="46"/>
      <c r="F21296" s="36"/>
      <c r="G21296" s="45"/>
    </row>
    <row r="21297" spans="1:7" s="12" customFormat="1">
      <c r="A21297" s="41"/>
      <c r="B21297" s="36"/>
      <c r="C21297" s="52"/>
      <c r="D21297" s="42"/>
      <c r="E21297" s="46"/>
      <c r="F21297" s="36"/>
      <c r="G21297" s="45"/>
    </row>
    <row r="21298" spans="1:7" s="12" customFormat="1">
      <c r="A21298" s="41"/>
      <c r="B21298" s="36"/>
      <c r="C21298" s="52"/>
      <c r="D21298" s="42"/>
      <c r="E21298" s="46"/>
      <c r="F21298" s="36"/>
      <c r="G21298" s="45"/>
    </row>
    <row r="21299" spans="1:7" s="12" customFormat="1">
      <c r="A21299" s="41"/>
      <c r="B21299" s="36"/>
      <c r="C21299" s="52"/>
      <c r="D21299" s="42"/>
      <c r="E21299" s="46"/>
      <c r="F21299" s="36"/>
      <c r="G21299" s="45"/>
    </row>
    <row r="21300" spans="1:7" s="12" customFormat="1">
      <c r="A21300" s="41"/>
      <c r="B21300" s="36"/>
      <c r="C21300" s="52"/>
      <c r="D21300" s="42"/>
      <c r="E21300" s="46"/>
      <c r="F21300" s="36"/>
      <c r="G21300" s="45"/>
    </row>
    <row r="21301" spans="1:7" s="12" customFormat="1">
      <c r="A21301" s="41"/>
      <c r="B21301" s="36"/>
      <c r="C21301" s="52"/>
      <c r="D21301" s="42"/>
      <c r="E21301" s="46"/>
      <c r="F21301" s="36"/>
      <c r="G21301" s="45"/>
    </row>
    <row r="21302" spans="1:7" s="12" customFormat="1">
      <c r="A21302" s="41"/>
      <c r="B21302" s="36"/>
      <c r="C21302" s="52"/>
      <c r="D21302" s="42"/>
      <c r="E21302" s="46"/>
      <c r="F21302" s="36"/>
      <c r="G21302" s="45"/>
    </row>
    <row r="21303" spans="1:7" s="12" customFormat="1">
      <c r="A21303" s="41"/>
      <c r="B21303" s="36"/>
      <c r="C21303" s="52"/>
      <c r="D21303" s="42"/>
      <c r="E21303" s="46"/>
      <c r="F21303" s="36"/>
      <c r="G21303" s="45"/>
    </row>
    <row r="21304" spans="1:7" s="12" customFormat="1">
      <c r="A21304" s="41"/>
      <c r="B21304" s="36"/>
      <c r="C21304" s="52"/>
      <c r="D21304" s="42"/>
      <c r="E21304" s="46"/>
      <c r="F21304" s="36"/>
      <c r="G21304" s="45"/>
    </row>
    <row r="21305" spans="1:7" s="12" customFormat="1">
      <c r="A21305" s="41"/>
      <c r="B21305" s="36"/>
      <c r="C21305" s="52"/>
      <c r="D21305" s="42"/>
      <c r="E21305" s="46"/>
      <c r="F21305" s="36"/>
      <c r="G21305" s="45"/>
    </row>
    <row r="21306" spans="1:7" s="12" customFormat="1">
      <c r="A21306" s="41"/>
      <c r="B21306" s="36"/>
      <c r="C21306" s="52"/>
      <c r="D21306" s="42"/>
      <c r="E21306" s="46"/>
      <c r="F21306" s="36"/>
      <c r="G21306" s="45"/>
    </row>
    <row r="21307" spans="1:7" s="12" customFormat="1">
      <c r="A21307" s="41"/>
      <c r="B21307" s="36"/>
      <c r="C21307" s="52"/>
      <c r="D21307" s="42"/>
      <c r="E21307" s="46"/>
      <c r="F21307" s="36"/>
      <c r="G21307" s="45"/>
    </row>
    <row r="21308" spans="1:7" s="12" customFormat="1">
      <c r="A21308" s="41"/>
      <c r="B21308" s="36"/>
      <c r="C21308" s="52"/>
      <c r="D21308" s="42"/>
      <c r="E21308" s="46"/>
      <c r="F21308" s="36"/>
      <c r="G21308" s="45"/>
    </row>
    <row r="21309" spans="1:7" s="12" customFormat="1">
      <c r="A21309" s="41"/>
      <c r="B21309" s="36"/>
      <c r="C21309" s="52"/>
      <c r="D21309" s="42"/>
      <c r="E21309" s="46"/>
      <c r="F21309" s="36"/>
      <c r="G21309" s="45"/>
    </row>
    <row r="21310" spans="1:7" s="12" customFormat="1">
      <c r="A21310" s="41"/>
      <c r="B21310" s="36"/>
      <c r="C21310" s="52"/>
      <c r="D21310" s="42"/>
      <c r="E21310" s="46"/>
      <c r="F21310" s="36"/>
      <c r="G21310" s="45"/>
    </row>
    <row r="21311" spans="1:7" s="12" customFormat="1">
      <c r="A21311" s="41"/>
      <c r="B21311" s="36"/>
      <c r="C21311" s="52"/>
      <c r="D21311" s="42"/>
      <c r="E21311" s="46"/>
      <c r="F21311" s="36"/>
      <c r="G21311" s="45"/>
    </row>
    <row r="21312" spans="1:7" s="12" customFormat="1">
      <c r="A21312" s="41"/>
      <c r="B21312" s="36"/>
      <c r="C21312" s="52"/>
      <c r="D21312" s="42"/>
      <c r="E21312" s="46"/>
      <c r="F21312" s="36"/>
      <c r="G21312" s="45"/>
    </row>
    <row r="21313" spans="1:7" s="12" customFormat="1">
      <c r="A21313" s="41"/>
      <c r="B21313" s="36"/>
      <c r="C21313" s="52"/>
      <c r="D21313" s="42"/>
      <c r="E21313" s="46"/>
      <c r="F21313" s="36"/>
      <c r="G21313" s="45"/>
    </row>
    <row r="21314" spans="1:7" s="12" customFormat="1">
      <c r="A21314" s="41"/>
      <c r="B21314" s="36"/>
      <c r="C21314" s="52"/>
      <c r="D21314" s="42"/>
      <c r="E21314" s="46"/>
      <c r="F21314" s="36"/>
      <c r="G21314" s="45"/>
    </row>
    <row r="21315" spans="1:7" s="12" customFormat="1">
      <c r="A21315" s="41"/>
      <c r="B21315" s="36"/>
      <c r="C21315" s="52"/>
      <c r="D21315" s="42"/>
      <c r="E21315" s="46"/>
      <c r="F21315" s="36"/>
      <c r="G21315" s="45"/>
    </row>
    <row r="21316" spans="1:7" s="12" customFormat="1">
      <c r="A21316" s="41"/>
      <c r="B21316" s="36"/>
      <c r="C21316" s="52"/>
      <c r="D21316" s="42"/>
      <c r="E21316" s="46"/>
      <c r="F21316" s="36"/>
      <c r="G21316" s="45"/>
    </row>
    <row r="21317" spans="1:7" s="12" customFormat="1">
      <c r="A21317" s="41"/>
      <c r="B21317" s="36"/>
      <c r="C21317" s="52"/>
      <c r="D21317" s="42"/>
      <c r="E21317" s="46"/>
      <c r="F21317" s="36"/>
      <c r="G21317" s="45"/>
    </row>
    <row r="21318" spans="1:7" s="12" customFormat="1">
      <c r="A21318" s="41"/>
      <c r="B21318" s="36"/>
      <c r="C21318" s="52"/>
      <c r="D21318" s="42"/>
      <c r="E21318" s="46"/>
      <c r="F21318" s="36"/>
      <c r="G21318" s="45"/>
    </row>
    <row r="21319" spans="1:7" s="12" customFormat="1">
      <c r="A21319" s="41"/>
      <c r="B21319" s="36"/>
      <c r="C21319" s="52"/>
      <c r="D21319" s="42"/>
      <c r="E21319" s="46"/>
      <c r="F21319" s="36"/>
      <c r="G21319" s="45"/>
    </row>
    <row r="21320" spans="1:7" s="12" customFormat="1">
      <c r="A21320" s="41"/>
      <c r="B21320" s="36"/>
      <c r="C21320" s="52"/>
      <c r="D21320" s="42"/>
      <c r="E21320" s="46"/>
      <c r="F21320" s="36"/>
      <c r="G21320" s="45"/>
    </row>
    <row r="21321" spans="1:7" s="12" customFormat="1">
      <c r="A21321" s="41"/>
      <c r="B21321" s="36"/>
      <c r="C21321" s="52"/>
      <c r="D21321" s="42"/>
      <c r="E21321" s="46"/>
      <c r="F21321" s="36"/>
      <c r="G21321" s="45"/>
    </row>
    <row r="21322" spans="1:7" s="12" customFormat="1">
      <c r="A21322" s="41"/>
      <c r="B21322" s="36"/>
      <c r="C21322" s="52"/>
      <c r="D21322" s="42"/>
      <c r="E21322" s="46"/>
      <c r="F21322" s="36"/>
      <c r="G21322" s="45"/>
    </row>
    <row r="21323" spans="1:7" s="12" customFormat="1">
      <c r="A21323" s="41"/>
      <c r="B21323" s="36"/>
      <c r="C21323" s="52"/>
      <c r="D21323" s="42"/>
      <c r="E21323" s="46"/>
      <c r="F21323" s="36"/>
      <c r="G21323" s="45"/>
    </row>
    <row r="21324" spans="1:7" s="12" customFormat="1">
      <c r="A21324" s="41"/>
      <c r="B21324" s="36"/>
      <c r="C21324" s="52"/>
      <c r="D21324" s="42"/>
      <c r="E21324" s="46"/>
      <c r="F21324" s="36"/>
      <c r="G21324" s="45"/>
    </row>
    <row r="21325" spans="1:7" s="12" customFormat="1">
      <c r="A21325" s="41"/>
      <c r="B21325" s="36"/>
      <c r="C21325" s="52"/>
      <c r="D21325" s="42"/>
      <c r="E21325" s="46"/>
      <c r="F21325" s="36"/>
      <c r="G21325" s="45"/>
    </row>
    <row r="21326" spans="1:7" s="12" customFormat="1">
      <c r="A21326" s="41"/>
      <c r="B21326" s="36"/>
      <c r="C21326" s="52"/>
      <c r="D21326" s="42"/>
      <c r="E21326" s="46"/>
      <c r="F21326" s="36"/>
      <c r="G21326" s="45"/>
    </row>
    <row r="21327" spans="1:7" s="12" customFormat="1">
      <c r="A21327" s="41"/>
      <c r="B21327" s="36"/>
      <c r="C21327" s="52"/>
      <c r="D21327" s="42"/>
      <c r="E21327" s="46"/>
      <c r="F21327" s="36"/>
      <c r="G21327" s="45"/>
    </row>
    <row r="21328" spans="1:7" s="12" customFormat="1">
      <c r="A21328" s="41"/>
      <c r="B21328" s="36"/>
      <c r="C21328" s="52"/>
      <c r="D21328" s="42"/>
      <c r="E21328" s="46"/>
      <c r="F21328" s="36"/>
      <c r="G21328" s="45"/>
    </row>
    <row r="21329" spans="1:7" s="12" customFormat="1">
      <c r="A21329" s="41"/>
      <c r="B21329" s="36"/>
      <c r="C21329" s="52"/>
      <c r="D21329" s="42"/>
      <c r="E21329" s="46"/>
      <c r="F21329" s="36"/>
      <c r="G21329" s="45"/>
    </row>
    <row r="21330" spans="1:7" s="12" customFormat="1">
      <c r="A21330" s="41"/>
      <c r="B21330" s="36"/>
      <c r="C21330" s="52"/>
      <c r="D21330" s="42"/>
      <c r="E21330" s="46"/>
      <c r="F21330" s="36"/>
      <c r="G21330" s="45"/>
    </row>
    <row r="21331" spans="1:7" s="12" customFormat="1">
      <c r="A21331" s="41"/>
      <c r="B21331" s="36"/>
      <c r="C21331" s="52"/>
      <c r="D21331" s="42"/>
      <c r="E21331" s="46"/>
      <c r="F21331" s="36"/>
      <c r="G21331" s="45"/>
    </row>
    <row r="21332" spans="1:7" s="12" customFormat="1">
      <c r="A21332" s="41"/>
      <c r="B21332" s="36"/>
      <c r="C21332" s="52"/>
      <c r="D21332" s="42"/>
      <c r="E21332" s="46"/>
      <c r="F21332" s="36"/>
      <c r="G21332" s="45"/>
    </row>
    <row r="21333" spans="1:7" s="12" customFormat="1">
      <c r="A21333" s="41"/>
      <c r="B21333" s="36"/>
      <c r="C21333" s="52"/>
      <c r="D21333" s="42"/>
      <c r="E21333" s="46"/>
      <c r="F21333" s="36"/>
      <c r="G21333" s="45"/>
    </row>
    <row r="21334" spans="1:7" s="12" customFormat="1">
      <c r="A21334" s="41"/>
      <c r="B21334" s="36"/>
      <c r="C21334" s="52"/>
      <c r="D21334" s="42"/>
      <c r="E21334" s="46"/>
      <c r="F21334" s="36"/>
      <c r="G21334" s="45"/>
    </row>
    <row r="21335" spans="1:7" s="12" customFormat="1">
      <c r="A21335" s="41"/>
      <c r="B21335" s="36"/>
      <c r="C21335" s="52"/>
      <c r="D21335" s="42"/>
      <c r="E21335" s="46"/>
      <c r="F21335" s="36"/>
      <c r="G21335" s="45"/>
    </row>
    <row r="21336" spans="1:7" s="12" customFormat="1">
      <c r="A21336" s="41"/>
      <c r="B21336" s="36"/>
      <c r="C21336" s="52"/>
      <c r="D21336" s="42"/>
      <c r="E21336" s="46"/>
      <c r="F21336" s="36"/>
      <c r="G21336" s="45"/>
    </row>
    <row r="21337" spans="1:7" s="12" customFormat="1">
      <c r="A21337" s="41"/>
      <c r="B21337" s="36"/>
      <c r="C21337" s="52"/>
      <c r="D21337" s="42"/>
      <c r="E21337" s="46"/>
      <c r="F21337" s="36"/>
      <c r="G21337" s="45"/>
    </row>
    <row r="21338" spans="1:7" s="12" customFormat="1">
      <c r="A21338" s="41"/>
      <c r="B21338" s="36"/>
      <c r="C21338" s="52"/>
      <c r="D21338" s="42"/>
      <c r="E21338" s="46"/>
      <c r="F21338" s="36"/>
      <c r="G21338" s="45"/>
    </row>
    <row r="21339" spans="1:7" s="12" customFormat="1">
      <c r="A21339" s="41"/>
      <c r="B21339" s="36"/>
      <c r="C21339" s="52"/>
      <c r="D21339" s="42"/>
      <c r="E21339" s="46"/>
      <c r="F21339" s="36"/>
      <c r="G21339" s="45"/>
    </row>
    <row r="21340" spans="1:7" s="12" customFormat="1">
      <c r="A21340" s="41"/>
      <c r="B21340" s="36"/>
      <c r="C21340" s="52"/>
      <c r="D21340" s="42"/>
      <c r="E21340" s="46"/>
      <c r="F21340" s="36"/>
      <c r="G21340" s="45"/>
    </row>
    <row r="21341" spans="1:7" s="12" customFormat="1">
      <c r="A21341" s="41"/>
      <c r="B21341" s="36"/>
      <c r="C21341" s="52"/>
      <c r="D21341" s="42"/>
      <c r="E21341" s="46"/>
      <c r="F21341" s="36"/>
      <c r="G21341" s="45"/>
    </row>
    <row r="21342" spans="1:7" s="12" customFormat="1">
      <c r="A21342" s="41"/>
      <c r="B21342" s="36"/>
      <c r="C21342" s="52"/>
      <c r="D21342" s="42"/>
      <c r="E21342" s="46"/>
      <c r="F21342" s="36"/>
      <c r="G21342" s="45"/>
    </row>
    <row r="21343" spans="1:7" s="12" customFormat="1">
      <c r="A21343" s="41"/>
      <c r="B21343" s="36"/>
      <c r="C21343" s="52"/>
      <c r="D21343" s="42"/>
      <c r="E21343" s="46"/>
      <c r="F21343" s="36"/>
      <c r="G21343" s="45"/>
    </row>
    <row r="21344" spans="1:7" s="12" customFormat="1">
      <c r="A21344" s="41"/>
      <c r="B21344" s="36"/>
      <c r="C21344" s="52"/>
      <c r="D21344" s="42"/>
      <c r="E21344" s="46"/>
      <c r="F21344" s="36"/>
      <c r="G21344" s="45"/>
    </row>
    <row r="21345" spans="1:7" s="12" customFormat="1">
      <c r="A21345" s="41"/>
      <c r="B21345" s="36"/>
      <c r="C21345" s="52"/>
      <c r="D21345" s="42"/>
      <c r="E21345" s="46"/>
      <c r="F21345" s="36"/>
      <c r="G21345" s="45"/>
    </row>
    <row r="21346" spans="1:7" s="12" customFormat="1">
      <c r="A21346" s="41"/>
      <c r="B21346" s="36"/>
      <c r="C21346" s="52"/>
      <c r="D21346" s="42"/>
      <c r="E21346" s="46"/>
      <c r="F21346" s="36"/>
      <c r="G21346" s="45"/>
    </row>
    <row r="21347" spans="1:7" s="12" customFormat="1">
      <c r="A21347" s="41"/>
      <c r="B21347" s="36"/>
      <c r="C21347" s="52"/>
      <c r="D21347" s="42"/>
      <c r="E21347" s="46"/>
      <c r="F21347" s="36"/>
      <c r="G21347" s="45"/>
    </row>
    <row r="21348" spans="1:7" s="12" customFormat="1">
      <c r="A21348" s="41"/>
      <c r="B21348" s="36"/>
      <c r="C21348" s="52"/>
      <c r="D21348" s="42"/>
      <c r="E21348" s="46"/>
      <c r="F21348" s="36"/>
      <c r="G21348" s="45"/>
    </row>
    <row r="21349" spans="1:7" s="12" customFormat="1">
      <c r="A21349" s="41"/>
      <c r="B21349" s="36"/>
      <c r="C21349" s="52"/>
      <c r="D21349" s="42"/>
      <c r="E21349" s="46"/>
      <c r="F21349" s="36"/>
      <c r="G21349" s="45"/>
    </row>
    <row r="21350" spans="1:7" s="12" customFormat="1">
      <c r="A21350" s="41"/>
      <c r="B21350" s="36"/>
      <c r="C21350" s="52"/>
      <c r="D21350" s="42"/>
      <c r="E21350" s="46"/>
      <c r="F21350" s="36"/>
      <c r="G21350" s="45"/>
    </row>
    <row r="21351" spans="1:7" s="12" customFormat="1">
      <c r="A21351" s="41"/>
      <c r="B21351" s="36"/>
      <c r="C21351" s="52"/>
      <c r="D21351" s="42"/>
      <c r="E21351" s="46"/>
      <c r="F21351" s="36"/>
      <c r="G21351" s="45"/>
    </row>
    <row r="21352" spans="1:7" s="12" customFormat="1">
      <c r="A21352" s="41"/>
      <c r="B21352" s="36"/>
      <c r="C21352" s="52"/>
      <c r="D21352" s="42"/>
      <c r="E21352" s="46"/>
      <c r="F21352" s="36"/>
      <c r="G21352" s="45"/>
    </row>
    <row r="21353" spans="1:7" s="12" customFormat="1">
      <c r="A21353" s="41"/>
      <c r="B21353" s="36"/>
      <c r="C21353" s="52"/>
      <c r="D21353" s="42"/>
      <c r="E21353" s="46"/>
      <c r="F21353" s="36"/>
      <c r="G21353" s="45"/>
    </row>
    <row r="21354" spans="1:7" s="12" customFormat="1">
      <c r="A21354" s="41"/>
      <c r="B21354" s="36"/>
      <c r="C21354" s="52"/>
      <c r="D21354" s="42"/>
      <c r="E21354" s="46"/>
      <c r="F21354" s="36"/>
      <c r="G21354" s="45"/>
    </row>
    <row r="21355" spans="1:7" s="12" customFormat="1">
      <c r="A21355" s="41"/>
      <c r="B21355" s="36"/>
      <c r="C21355" s="52"/>
      <c r="D21355" s="42"/>
      <c r="E21355" s="46"/>
      <c r="F21355" s="36"/>
      <c r="G21355" s="45"/>
    </row>
    <row r="21356" spans="1:7" s="12" customFormat="1">
      <c r="A21356" s="41"/>
      <c r="B21356" s="36"/>
      <c r="C21356" s="52"/>
      <c r="D21356" s="42"/>
      <c r="E21356" s="46"/>
      <c r="F21356" s="36"/>
      <c r="G21356" s="45"/>
    </row>
    <row r="21357" spans="1:7" s="12" customFormat="1">
      <c r="A21357" s="41"/>
      <c r="B21357" s="36"/>
      <c r="C21357" s="52"/>
      <c r="D21357" s="42"/>
      <c r="E21357" s="46"/>
      <c r="F21357" s="36"/>
      <c r="G21357" s="45"/>
    </row>
    <row r="21358" spans="1:7" s="12" customFormat="1">
      <c r="A21358" s="41"/>
      <c r="B21358" s="36"/>
      <c r="C21358" s="52"/>
      <c r="D21358" s="42"/>
      <c r="E21358" s="46"/>
      <c r="F21358" s="36"/>
      <c r="G21358" s="45"/>
    </row>
    <row r="21359" spans="1:7" s="12" customFormat="1">
      <c r="A21359" s="41"/>
      <c r="B21359" s="36"/>
      <c r="C21359" s="52"/>
      <c r="D21359" s="42"/>
      <c r="E21359" s="46"/>
      <c r="F21359" s="36"/>
      <c r="G21359" s="45"/>
    </row>
    <row r="21360" spans="1:7" s="12" customFormat="1">
      <c r="A21360" s="41"/>
      <c r="B21360" s="36"/>
      <c r="C21360" s="52"/>
      <c r="D21360" s="42"/>
      <c r="E21360" s="46"/>
      <c r="F21360" s="36"/>
      <c r="G21360" s="45"/>
    </row>
    <row r="21361" spans="1:7" s="12" customFormat="1">
      <c r="A21361" s="41"/>
      <c r="B21361" s="36"/>
      <c r="C21361" s="52"/>
      <c r="D21361" s="42"/>
      <c r="E21361" s="46"/>
      <c r="F21361" s="36"/>
      <c r="G21361" s="45"/>
    </row>
    <row r="21362" spans="1:7" s="12" customFormat="1">
      <c r="A21362" s="41"/>
      <c r="B21362" s="36"/>
      <c r="C21362" s="52"/>
      <c r="D21362" s="42"/>
      <c r="E21362" s="46"/>
      <c r="F21362" s="36"/>
      <c r="G21362" s="45"/>
    </row>
    <row r="21363" spans="1:7" s="12" customFormat="1">
      <c r="A21363" s="41"/>
      <c r="B21363" s="36"/>
      <c r="C21363" s="52"/>
      <c r="D21363" s="42"/>
      <c r="E21363" s="46"/>
      <c r="F21363" s="36"/>
      <c r="G21363" s="45"/>
    </row>
    <row r="21364" spans="1:7" s="12" customFormat="1">
      <c r="A21364" s="41"/>
      <c r="B21364" s="36"/>
      <c r="C21364" s="52"/>
      <c r="D21364" s="42"/>
      <c r="E21364" s="46"/>
      <c r="F21364" s="36"/>
      <c r="G21364" s="45"/>
    </row>
    <row r="21365" spans="1:7" s="12" customFormat="1">
      <c r="A21365" s="41"/>
      <c r="B21365" s="36"/>
      <c r="C21365" s="52"/>
      <c r="D21365" s="42"/>
      <c r="E21365" s="46"/>
      <c r="F21365" s="36"/>
      <c r="G21365" s="45"/>
    </row>
    <row r="21366" spans="1:7" s="12" customFormat="1">
      <c r="A21366" s="41"/>
      <c r="B21366" s="36"/>
      <c r="C21366" s="52"/>
      <c r="D21366" s="42"/>
      <c r="E21366" s="46"/>
      <c r="F21366" s="36"/>
      <c r="G21366" s="45"/>
    </row>
    <row r="21367" spans="1:7" s="12" customFormat="1">
      <c r="A21367" s="41"/>
      <c r="B21367" s="36"/>
      <c r="C21367" s="52"/>
      <c r="D21367" s="42"/>
      <c r="E21367" s="46"/>
      <c r="F21367" s="36"/>
      <c r="G21367" s="45"/>
    </row>
    <row r="21368" spans="1:7" s="12" customFormat="1">
      <c r="A21368" s="41"/>
      <c r="B21368" s="36"/>
      <c r="C21368" s="52"/>
      <c r="D21368" s="42"/>
      <c r="E21368" s="46"/>
      <c r="F21368" s="36"/>
      <c r="G21368" s="45"/>
    </row>
    <row r="21369" spans="1:7" s="12" customFormat="1">
      <c r="A21369" s="41"/>
      <c r="B21369" s="36"/>
      <c r="C21369" s="52"/>
      <c r="D21369" s="42"/>
      <c r="E21369" s="46"/>
      <c r="F21369" s="36"/>
      <c r="G21369" s="45"/>
    </row>
    <row r="21370" spans="1:7" s="12" customFormat="1">
      <c r="A21370" s="41"/>
      <c r="B21370" s="36"/>
      <c r="C21370" s="52"/>
      <c r="D21370" s="42"/>
      <c r="E21370" s="46"/>
      <c r="F21370" s="36"/>
      <c r="G21370" s="45"/>
    </row>
    <row r="21371" spans="1:7" s="12" customFormat="1">
      <c r="A21371" s="41"/>
      <c r="B21371" s="36"/>
      <c r="C21371" s="52"/>
      <c r="D21371" s="42"/>
      <c r="E21371" s="46"/>
      <c r="F21371" s="36"/>
      <c r="G21371" s="45"/>
    </row>
    <row r="21372" spans="1:7" s="12" customFormat="1">
      <c r="A21372" s="41"/>
      <c r="B21372" s="36"/>
      <c r="C21372" s="52"/>
      <c r="D21372" s="42"/>
      <c r="E21372" s="46"/>
      <c r="F21372" s="36"/>
      <c r="G21372" s="45"/>
    </row>
    <row r="21373" spans="1:7" s="12" customFormat="1">
      <c r="A21373" s="41"/>
      <c r="B21373" s="36"/>
      <c r="C21373" s="52"/>
      <c r="D21373" s="42"/>
      <c r="E21373" s="46"/>
      <c r="F21373" s="36"/>
      <c r="G21373" s="45"/>
    </row>
    <row r="21374" spans="1:7" s="12" customFormat="1">
      <c r="A21374" s="41"/>
      <c r="B21374" s="36"/>
      <c r="C21374" s="52"/>
      <c r="D21374" s="42"/>
      <c r="E21374" s="46"/>
      <c r="F21374" s="36"/>
      <c r="G21374" s="45"/>
    </row>
    <row r="21375" spans="1:7" s="12" customFormat="1">
      <c r="A21375" s="41"/>
      <c r="B21375" s="36"/>
      <c r="C21375" s="52"/>
      <c r="D21375" s="42"/>
      <c r="E21375" s="46"/>
      <c r="F21375" s="36"/>
      <c r="G21375" s="45"/>
    </row>
    <row r="21376" spans="1:7" s="12" customFormat="1">
      <c r="A21376" s="41"/>
      <c r="B21376" s="36"/>
      <c r="C21376" s="52"/>
      <c r="D21376" s="42"/>
      <c r="E21376" s="46"/>
      <c r="F21376" s="36"/>
      <c r="G21376" s="45"/>
    </row>
    <row r="21377" spans="1:7" s="12" customFormat="1">
      <c r="A21377" s="41"/>
      <c r="B21377" s="36"/>
      <c r="C21377" s="52"/>
      <c r="D21377" s="42"/>
      <c r="E21377" s="46"/>
      <c r="F21377" s="36"/>
      <c r="G21377" s="45"/>
    </row>
    <row r="21378" spans="1:7" s="12" customFormat="1">
      <c r="A21378" s="41"/>
      <c r="B21378" s="36"/>
      <c r="C21378" s="52"/>
      <c r="D21378" s="42"/>
      <c r="E21378" s="46"/>
      <c r="F21378" s="36"/>
      <c r="G21378" s="45"/>
    </row>
    <row r="21379" spans="1:7" s="12" customFormat="1">
      <c r="A21379" s="41"/>
      <c r="B21379" s="36"/>
      <c r="C21379" s="52"/>
      <c r="D21379" s="42"/>
      <c r="E21379" s="46"/>
      <c r="F21379" s="36"/>
      <c r="G21379" s="45"/>
    </row>
    <row r="21380" spans="1:7" s="12" customFormat="1">
      <c r="A21380" s="41"/>
      <c r="B21380" s="36"/>
      <c r="C21380" s="52"/>
      <c r="D21380" s="42"/>
      <c r="E21380" s="46"/>
      <c r="F21380" s="36"/>
      <c r="G21380" s="45"/>
    </row>
    <row r="21381" spans="1:7" s="12" customFormat="1">
      <c r="A21381" s="41"/>
      <c r="B21381" s="36"/>
      <c r="C21381" s="52"/>
      <c r="D21381" s="42"/>
      <c r="E21381" s="46"/>
      <c r="F21381" s="36"/>
      <c r="G21381" s="45"/>
    </row>
    <row r="21382" spans="1:7" s="12" customFormat="1">
      <c r="A21382" s="41"/>
      <c r="B21382" s="36"/>
      <c r="C21382" s="52"/>
      <c r="D21382" s="42"/>
      <c r="E21382" s="46"/>
      <c r="F21382" s="36"/>
      <c r="G21382" s="45"/>
    </row>
    <row r="21383" spans="1:7" s="12" customFormat="1">
      <c r="A21383" s="41"/>
      <c r="B21383" s="36"/>
      <c r="C21383" s="52"/>
      <c r="D21383" s="42"/>
      <c r="E21383" s="46"/>
      <c r="F21383" s="36"/>
      <c r="G21383" s="45"/>
    </row>
    <row r="21384" spans="1:7" s="12" customFormat="1">
      <c r="A21384" s="41"/>
      <c r="B21384" s="36"/>
      <c r="C21384" s="52"/>
      <c r="D21384" s="42"/>
      <c r="E21384" s="46"/>
      <c r="F21384" s="36"/>
      <c r="G21384" s="45"/>
    </row>
    <row r="21385" spans="1:7" s="12" customFormat="1">
      <c r="A21385" s="41"/>
      <c r="B21385" s="36"/>
      <c r="C21385" s="52"/>
      <c r="D21385" s="42"/>
      <c r="E21385" s="46"/>
      <c r="F21385" s="36"/>
      <c r="G21385" s="45"/>
    </row>
    <row r="21386" spans="1:7" s="12" customFormat="1">
      <c r="A21386" s="41"/>
      <c r="B21386" s="36"/>
      <c r="C21386" s="52"/>
      <c r="D21386" s="42"/>
      <c r="E21386" s="46"/>
      <c r="F21386" s="36"/>
      <c r="G21386" s="45"/>
    </row>
    <row r="21387" spans="1:7" s="12" customFormat="1">
      <c r="A21387" s="41"/>
      <c r="B21387" s="36"/>
      <c r="C21387" s="52"/>
      <c r="D21387" s="42"/>
      <c r="E21387" s="46"/>
      <c r="F21387" s="36"/>
      <c r="G21387" s="45"/>
    </row>
    <row r="21388" spans="1:7" s="12" customFormat="1">
      <c r="A21388" s="41"/>
      <c r="B21388" s="36"/>
      <c r="C21388" s="52"/>
      <c r="D21388" s="42"/>
      <c r="E21388" s="46"/>
      <c r="F21388" s="36"/>
      <c r="G21388" s="45"/>
    </row>
    <row r="21389" spans="1:7" s="12" customFormat="1">
      <c r="A21389" s="41"/>
      <c r="B21389" s="36"/>
      <c r="C21389" s="52"/>
      <c r="D21389" s="42"/>
      <c r="E21389" s="46"/>
      <c r="F21389" s="36"/>
      <c r="G21389" s="45"/>
    </row>
    <row r="21390" spans="1:7" s="12" customFormat="1">
      <c r="A21390" s="41"/>
      <c r="B21390" s="36"/>
      <c r="C21390" s="52"/>
      <c r="D21390" s="42"/>
      <c r="E21390" s="46"/>
      <c r="F21390" s="36"/>
      <c r="G21390" s="45"/>
    </row>
    <row r="21391" spans="1:7" s="12" customFormat="1">
      <c r="A21391" s="41"/>
      <c r="B21391" s="36"/>
      <c r="C21391" s="52"/>
      <c r="D21391" s="42"/>
      <c r="E21391" s="46"/>
      <c r="F21391" s="36"/>
      <c r="G21391" s="45"/>
    </row>
    <row r="21392" spans="1:7" s="12" customFormat="1">
      <c r="A21392" s="41"/>
      <c r="B21392" s="36"/>
      <c r="C21392" s="52"/>
      <c r="D21392" s="42"/>
      <c r="E21392" s="46"/>
      <c r="F21392" s="36"/>
      <c r="G21392" s="45"/>
    </row>
    <row r="21393" spans="1:7" s="12" customFormat="1">
      <c r="A21393" s="41"/>
      <c r="B21393" s="36"/>
      <c r="C21393" s="52"/>
      <c r="D21393" s="42"/>
      <c r="E21393" s="46"/>
      <c r="F21393" s="36"/>
      <c r="G21393" s="45"/>
    </row>
    <row r="21394" spans="1:7" s="12" customFormat="1">
      <c r="A21394" s="41"/>
      <c r="B21394" s="36"/>
      <c r="C21394" s="52"/>
      <c r="D21394" s="42"/>
      <c r="E21394" s="46"/>
      <c r="F21394" s="36"/>
      <c r="G21394" s="45"/>
    </row>
    <row r="21395" spans="1:7" s="12" customFormat="1">
      <c r="A21395" s="41"/>
      <c r="B21395" s="36"/>
      <c r="C21395" s="52"/>
      <c r="D21395" s="42"/>
      <c r="E21395" s="46"/>
      <c r="F21395" s="36"/>
      <c r="G21395" s="45"/>
    </row>
    <row r="21396" spans="1:7" s="12" customFormat="1">
      <c r="A21396" s="41"/>
      <c r="B21396" s="36"/>
      <c r="C21396" s="52"/>
      <c r="D21396" s="42"/>
      <c r="E21396" s="46"/>
      <c r="F21396" s="36"/>
      <c r="G21396" s="45"/>
    </row>
    <row r="21397" spans="1:7" s="12" customFormat="1">
      <c r="A21397" s="41"/>
      <c r="B21397" s="36"/>
      <c r="C21397" s="52"/>
      <c r="D21397" s="42"/>
      <c r="E21397" s="46"/>
      <c r="F21397" s="36"/>
      <c r="G21397" s="45"/>
    </row>
    <row r="21398" spans="1:7" s="12" customFormat="1">
      <c r="A21398" s="41"/>
      <c r="B21398" s="36"/>
      <c r="C21398" s="52"/>
      <c r="D21398" s="42"/>
      <c r="E21398" s="46"/>
      <c r="F21398" s="36"/>
      <c r="G21398" s="45"/>
    </row>
    <row r="21399" spans="1:7" s="12" customFormat="1">
      <c r="A21399" s="41"/>
      <c r="B21399" s="36"/>
      <c r="C21399" s="52"/>
      <c r="D21399" s="42"/>
      <c r="E21399" s="46"/>
      <c r="F21399" s="36"/>
      <c r="G21399" s="45"/>
    </row>
    <row r="21400" spans="1:7" s="12" customFormat="1">
      <c r="A21400" s="41"/>
      <c r="B21400" s="36"/>
      <c r="C21400" s="52"/>
      <c r="D21400" s="42"/>
      <c r="E21400" s="46"/>
      <c r="F21400" s="36"/>
      <c r="G21400" s="45"/>
    </row>
    <row r="21401" spans="1:7" s="12" customFormat="1">
      <c r="A21401" s="41"/>
      <c r="B21401" s="36"/>
      <c r="C21401" s="52"/>
      <c r="D21401" s="42"/>
      <c r="E21401" s="46"/>
      <c r="F21401" s="36"/>
      <c r="G21401" s="45"/>
    </row>
    <row r="21402" spans="1:7" s="12" customFormat="1">
      <c r="A21402" s="41"/>
      <c r="B21402" s="36"/>
      <c r="C21402" s="52"/>
      <c r="D21402" s="42"/>
      <c r="E21402" s="46"/>
      <c r="F21402" s="36"/>
      <c r="G21402" s="45"/>
    </row>
    <row r="21403" spans="1:7" s="12" customFormat="1">
      <c r="A21403" s="41"/>
      <c r="B21403" s="36"/>
      <c r="C21403" s="52"/>
      <c r="D21403" s="42"/>
      <c r="E21403" s="46"/>
      <c r="F21403" s="36"/>
      <c r="G21403" s="45"/>
    </row>
    <row r="21404" spans="1:7" s="12" customFormat="1">
      <c r="A21404" s="41"/>
      <c r="B21404" s="36"/>
      <c r="C21404" s="52"/>
      <c r="D21404" s="42"/>
      <c r="E21404" s="46"/>
      <c r="F21404" s="36"/>
      <c r="G21404" s="45"/>
    </row>
    <row r="21405" spans="1:7" s="12" customFormat="1">
      <c r="A21405" s="41"/>
      <c r="B21405" s="36"/>
      <c r="C21405" s="52"/>
      <c r="D21405" s="42"/>
      <c r="E21405" s="46"/>
      <c r="F21405" s="36"/>
      <c r="G21405" s="45"/>
    </row>
    <row r="21406" spans="1:7" s="12" customFormat="1">
      <c r="A21406" s="41"/>
      <c r="B21406" s="36"/>
      <c r="C21406" s="52"/>
      <c r="D21406" s="42"/>
      <c r="E21406" s="46"/>
      <c r="F21406" s="36"/>
      <c r="G21406" s="45"/>
    </row>
    <row r="21407" spans="1:7" s="12" customFormat="1">
      <c r="A21407" s="41"/>
      <c r="B21407" s="36"/>
      <c r="C21407" s="52"/>
      <c r="D21407" s="42"/>
      <c r="E21407" s="46"/>
      <c r="F21407" s="36"/>
      <c r="G21407" s="45"/>
    </row>
    <row r="21408" spans="1:7" s="12" customFormat="1">
      <c r="A21408" s="41"/>
      <c r="B21408" s="36"/>
      <c r="C21408" s="52"/>
      <c r="D21408" s="42"/>
      <c r="E21408" s="46"/>
      <c r="F21408" s="36"/>
      <c r="G21408" s="45"/>
    </row>
    <row r="21409" spans="1:7" s="12" customFormat="1">
      <c r="A21409" s="41"/>
      <c r="B21409" s="36"/>
      <c r="C21409" s="52"/>
      <c r="D21409" s="42"/>
      <c r="E21409" s="46"/>
      <c r="F21409" s="36"/>
      <c r="G21409" s="45"/>
    </row>
    <row r="21410" spans="1:7" s="12" customFormat="1">
      <c r="A21410" s="41"/>
      <c r="B21410" s="36"/>
      <c r="C21410" s="52"/>
      <c r="D21410" s="42"/>
      <c r="E21410" s="46"/>
      <c r="F21410" s="36"/>
      <c r="G21410" s="45"/>
    </row>
    <row r="21411" spans="1:7" s="12" customFormat="1">
      <c r="A21411" s="41"/>
      <c r="B21411" s="36"/>
      <c r="C21411" s="52"/>
      <c r="D21411" s="42"/>
      <c r="E21411" s="46"/>
      <c r="F21411" s="36"/>
      <c r="G21411" s="45"/>
    </row>
    <row r="21412" spans="1:7" s="12" customFormat="1">
      <c r="A21412" s="41"/>
      <c r="B21412" s="36"/>
      <c r="C21412" s="52"/>
      <c r="D21412" s="42"/>
      <c r="E21412" s="46"/>
      <c r="F21412" s="36"/>
      <c r="G21412" s="45"/>
    </row>
    <row r="21413" spans="1:7" s="12" customFormat="1">
      <c r="A21413" s="41"/>
      <c r="B21413" s="36"/>
      <c r="C21413" s="52"/>
      <c r="D21413" s="42"/>
      <c r="E21413" s="46"/>
      <c r="F21413" s="36"/>
      <c r="G21413" s="45"/>
    </row>
    <row r="21414" spans="1:7" s="12" customFormat="1">
      <c r="A21414" s="41"/>
      <c r="B21414" s="36"/>
      <c r="C21414" s="52"/>
      <c r="D21414" s="42"/>
      <c r="E21414" s="46"/>
      <c r="F21414" s="36"/>
      <c r="G21414" s="45"/>
    </row>
    <row r="21415" spans="1:7" s="12" customFormat="1">
      <c r="A21415" s="41"/>
      <c r="B21415" s="36"/>
      <c r="C21415" s="52"/>
      <c r="D21415" s="42"/>
      <c r="E21415" s="46"/>
      <c r="F21415" s="36"/>
      <c r="G21415" s="45"/>
    </row>
    <row r="21416" spans="1:7" s="12" customFormat="1">
      <c r="A21416" s="41"/>
      <c r="B21416" s="36"/>
      <c r="C21416" s="52"/>
      <c r="D21416" s="42"/>
      <c r="E21416" s="46"/>
      <c r="F21416" s="36"/>
      <c r="G21416" s="45"/>
    </row>
    <row r="21417" spans="1:7" s="12" customFormat="1">
      <c r="A21417" s="41"/>
      <c r="B21417" s="36"/>
      <c r="C21417" s="52"/>
      <c r="D21417" s="42"/>
      <c r="E21417" s="46"/>
      <c r="F21417" s="36"/>
      <c r="G21417" s="45"/>
    </row>
    <row r="21418" spans="1:7" s="12" customFormat="1">
      <c r="A21418" s="41"/>
      <c r="B21418" s="36"/>
      <c r="C21418" s="52"/>
      <c r="D21418" s="42"/>
      <c r="E21418" s="46"/>
      <c r="F21418" s="36"/>
      <c r="G21418" s="45"/>
    </row>
    <row r="21419" spans="1:7" s="12" customFormat="1">
      <c r="A21419" s="41"/>
      <c r="B21419" s="36"/>
      <c r="C21419" s="52"/>
      <c r="D21419" s="42"/>
      <c r="E21419" s="46"/>
      <c r="F21419" s="36"/>
      <c r="G21419" s="45"/>
    </row>
    <row r="21420" spans="1:7" s="12" customFormat="1">
      <c r="A21420" s="41"/>
      <c r="B21420" s="36"/>
      <c r="C21420" s="52"/>
      <c r="D21420" s="42"/>
      <c r="E21420" s="46"/>
      <c r="F21420" s="36"/>
      <c r="G21420" s="45"/>
    </row>
    <row r="21421" spans="1:7" s="12" customFormat="1">
      <c r="A21421" s="41"/>
      <c r="B21421" s="36"/>
      <c r="C21421" s="52"/>
      <c r="D21421" s="42"/>
      <c r="E21421" s="46"/>
      <c r="F21421" s="36"/>
      <c r="G21421" s="45"/>
    </row>
    <row r="21422" spans="1:7" s="12" customFormat="1">
      <c r="A21422" s="41"/>
      <c r="B21422" s="36"/>
      <c r="C21422" s="52"/>
      <c r="D21422" s="42"/>
      <c r="E21422" s="46"/>
      <c r="F21422" s="36"/>
      <c r="G21422" s="45"/>
    </row>
    <row r="21423" spans="1:7" s="12" customFormat="1">
      <c r="A21423" s="41"/>
      <c r="B21423" s="36"/>
      <c r="C21423" s="52"/>
      <c r="D21423" s="42"/>
      <c r="E21423" s="46"/>
      <c r="F21423" s="36"/>
      <c r="G21423" s="45"/>
    </row>
    <row r="21424" spans="1:7" s="12" customFormat="1">
      <c r="A21424" s="41"/>
      <c r="B21424" s="36"/>
      <c r="C21424" s="52"/>
      <c r="D21424" s="42"/>
      <c r="E21424" s="46"/>
      <c r="F21424" s="36"/>
      <c r="G21424" s="45"/>
    </row>
    <row r="21425" spans="1:7" s="12" customFormat="1">
      <c r="A21425" s="41"/>
      <c r="B21425" s="36"/>
      <c r="C21425" s="52"/>
      <c r="D21425" s="42"/>
      <c r="E21425" s="46"/>
      <c r="F21425" s="36"/>
      <c r="G21425" s="45"/>
    </row>
    <row r="21426" spans="1:7" s="12" customFormat="1">
      <c r="A21426" s="41"/>
      <c r="B21426" s="36"/>
      <c r="C21426" s="52"/>
      <c r="D21426" s="42"/>
      <c r="E21426" s="46"/>
      <c r="F21426" s="36"/>
      <c r="G21426" s="45"/>
    </row>
    <row r="21427" spans="1:7" s="12" customFormat="1">
      <c r="A21427" s="41"/>
      <c r="B21427" s="36"/>
      <c r="C21427" s="52"/>
      <c r="D21427" s="42"/>
      <c r="E21427" s="46"/>
      <c r="F21427" s="36"/>
      <c r="G21427" s="45"/>
    </row>
    <row r="21428" spans="1:7" s="12" customFormat="1">
      <c r="A21428" s="41"/>
      <c r="B21428" s="36"/>
      <c r="C21428" s="52"/>
      <c r="D21428" s="42"/>
      <c r="E21428" s="46"/>
      <c r="F21428" s="36"/>
      <c r="G21428" s="45"/>
    </row>
    <row r="21429" spans="1:7" s="12" customFormat="1">
      <c r="A21429" s="41"/>
      <c r="B21429" s="36"/>
      <c r="C21429" s="52"/>
      <c r="D21429" s="42"/>
      <c r="E21429" s="46"/>
      <c r="F21429" s="36"/>
      <c r="G21429" s="45"/>
    </row>
    <row r="21430" spans="1:7" s="12" customFormat="1">
      <c r="A21430" s="41"/>
      <c r="B21430" s="36"/>
      <c r="C21430" s="52"/>
      <c r="D21430" s="42"/>
      <c r="E21430" s="46"/>
      <c r="F21430" s="36"/>
      <c r="G21430" s="45"/>
    </row>
    <row r="21431" spans="1:7" s="12" customFormat="1">
      <c r="A21431" s="41"/>
      <c r="B21431" s="36"/>
      <c r="C21431" s="52"/>
      <c r="D21431" s="42"/>
      <c r="E21431" s="46"/>
      <c r="F21431" s="36"/>
      <c r="G21431" s="45"/>
    </row>
    <row r="21432" spans="1:7" s="12" customFormat="1">
      <c r="A21432" s="41"/>
      <c r="B21432" s="36"/>
      <c r="C21432" s="52"/>
      <c r="D21432" s="42"/>
      <c r="E21432" s="46"/>
      <c r="F21432" s="36"/>
      <c r="G21432" s="45"/>
    </row>
    <row r="21433" spans="1:7" s="12" customFormat="1">
      <c r="A21433" s="41"/>
      <c r="B21433" s="36"/>
      <c r="C21433" s="52"/>
      <c r="D21433" s="42"/>
      <c r="E21433" s="46"/>
      <c r="F21433" s="36"/>
      <c r="G21433" s="45"/>
    </row>
    <row r="21434" spans="1:7" s="12" customFormat="1">
      <c r="A21434" s="41"/>
      <c r="B21434" s="36"/>
      <c r="C21434" s="52"/>
      <c r="D21434" s="42"/>
      <c r="E21434" s="46"/>
      <c r="F21434" s="36"/>
      <c r="G21434" s="45"/>
    </row>
    <row r="21435" spans="1:7" s="12" customFormat="1">
      <c r="A21435" s="41"/>
      <c r="B21435" s="36"/>
      <c r="C21435" s="52"/>
      <c r="D21435" s="42"/>
      <c r="E21435" s="46"/>
      <c r="F21435" s="36"/>
      <c r="G21435" s="45"/>
    </row>
    <row r="21436" spans="1:7" s="12" customFormat="1">
      <c r="A21436" s="41"/>
      <c r="B21436" s="36"/>
      <c r="C21436" s="52"/>
      <c r="D21436" s="42"/>
      <c r="E21436" s="46"/>
      <c r="F21436" s="36"/>
      <c r="G21436" s="45"/>
    </row>
    <row r="21437" spans="1:7" s="12" customFormat="1">
      <c r="A21437" s="41"/>
      <c r="B21437" s="36"/>
      <c r="C21437" s="52"/>
      <c r="D21437" s="42"/>
      <c r="E21437" s="46"/>
      <c r="F21437" s="36"/>
      <c r="G21437" s="45"/>
    </row>
    <row r="21438" spans="1:7" s="12" customFormat="1">
      <c r="A21438" s="41"/>
      <c r="B21438" s="36"/>
      <c r="C21438" s="52"/>
      <c r="D21438" s="42"/>
      <c r="E21438" s="46"/>
      <c r="F21438" s="36"/>
      <c r="G21438" s="45"/>
    </row>
    <row r="21439" spans="1:7" s="12" customFormat="1">
      <c r="A21439" s="41"/>
      <c r="B21439" s="36"/>
      <c r="C21439" s="52"/>
      <c r="D21439" s="42"/>
      <c r="E21439" s="46"/>
      <c r="F21439" s="36"/>
      <c r="G21439" s="45"/>
    </row>
    <row r="21440" spans="1:7" s="12" customFormat="1">
      <c r="A21440" s="41"/>
      <c r="B21440" s="36"/>
      <c r="C21440" s="52"/>
      <c r="D21440" s="42"/>
      <c r="E21440" s="46"/>
      <c r="F21440" s="36"/>
      <c r="G21440" s="45"/>
    </row>
    <row r="21441" spans="1:7" s="12" customFormat="1">
      <c r="A21441" s="41"/>
      <c r="B21441" s="36"/>
      <c r="C21441" s="52"/>
      <c r="D21441" s="42"/>
      <c r="E21441" s="46"/>
      <c r="F21441" s="36"/>
      <c r="G21441" s="45"/>
    </row>
    <row r="21442" spans="1:7" s="12" customFormat="1">
      <c r="A21442" s="41"/>
      <c r="B21442" s="36"/>
      <c r="C21442" s="52"/>
      <c r="D21442" s="42"/>
      <c r="E21442" s="46"/>
      <c r="F21442" s="36"/>
      <c r="G21442" s="45"/>
    </row>
    <row r="21443" spans="1:7" s="12" customFormat="1">
      <c r="A21443" s="41"/>
      <c r="B21443" s="36"/>
      <c r="C21443" s="52"/>
      <c r="D21443" s="42"/>
      <c r="E21443" s="46"/>
      <c r="F21443" s="36"/>
      <c r="G21443" s="45"/>
    </row>
    <row r="21444" spans="1:7" s="12" customFormat="1">
      <c r="A21444" s="41"/>
      <c r="B21444" s="36"/>
      <c r="C21444" s="52"/>
      <c r="D21444" s="42"/>
      <c r="E21444" s="46"/>
      <c r="F21444" s="36"/>
      <c r="G21444" s="45"/>
    </row>
    <row r="21445" spans="1:7" s="12" customFormat="1">
      <c r="A21445" s="41"/>
      <c r="B21445" s="36"/>
      <c r="C21445" s="52"/>
      <c r="D21445" s="42"/>
      <c r="E21445" s="46"/>
      <c r="F21445" s="36"/>
      <c r="G21445" s="45"/>
    </row>
    <row r="21446" spans="1:7" s="12" customFormat="1">
      <c r="A21446" s="41"/>
      <c r="B21446" s="36"/>
      <c r="C21446" s="52"/>
      <c r="D21446" s="42"/>
      <c r="E21446" s="46"/>
      <c r="F21446" s="36"/>
      <c r="G21446" s="45"/>
    </row>
    <row r="21447" spans="1:7" s="12" customFormat="1">
      <c r="A21447" s="41"/>
      <c r="B21447" s="36"/>
      <c r="C21447" s="52"/>
      <c r="D21447" s="42"/>
      <c r="E21447" s="46"/>
      <c r="F21447" s="36"/>
      <c r="G21447" s="45"/>
    </row>
    <row r="21448" spans="1:7" s="12" customFormat="1">
      <c r="A21448" s="41"/>
      <c r="B21448" s="36"/>
      <c r="C21448" s="52"/>
      <c r="D21448" s="42"/>
      <c r="E21448" s="46"/>
      <c r="F21448" s="36"/>
      <c r="G21448" s="45"/>
    </row>
    <row r="21449" spans="1:7" s="12" customFormat="1">
      <c r="A21449" s="41"/>
      <c r="B21449" s="36"/>
      <c r="C21449" s="52"/>
      <c r="D21449" s="42"/>
      <c r="E21449" s="46"/>
      <c r="F21449" s="36"/>
      <c r="G21449" s="45"/>
    </row>
    <row r="21450" spans="1:7" s="12" customFormat="1">
      <c r="A21450" s="41"/>
      <c r="B21450" s="36"/>
      <c r="C21450" s="52"/>
      <c r="D21450" s="42"/>
      <c r="E21450" s="46"/>
      <c r="F21450" s="36"/>
      <c r="G21450" s="45"/>
    </row>
    <row r="21451" spans="1:7" s="12" customFormat="1">
      <c r="A21451" s="41"/>
      <c r="B21451" s="36"/>
      <c r="C21451" s="52"/>
      <c r="D21451" s="42"/>
      <c r="E21451" s="46"/>
      <c r="F21451" s="36"/>
      <c r="G21451" s="45"/>
    </row>
    <row r="21452" spans="1:7" s="12" customFormat="1">
      <c r="A21452" s="41"/>
      <c r="B21452" s="36"/>
      <c r="C21452" s="52"/>
      <c r="D21452" s="42"/>
      <c r="E21452" s="46"/>
      <c r="F21452" s="36"/>
      <c r="G21452" s="45"/>
    </row>
    <row r="21453" spans="1:7" s="12" customFormat="1">
      <c r="A21453" s="41"/>
      <c r="B21453" s="36"/>
      <c r="C21453" s="52"/>
      <c r="D21453" s="42"/>
      <c r="E21453" s="46"/>
      <c r="F21453" s="36"/>
      <c r="G21453" s="45"/>
    </row>
    <row r="21454" spans="1:7" s="12" customFormat="1">
      <c r="A21454" s="41"/>
      <c r="B21454" s="36"/>
      <c r="C21454" s="52"/>
      <c r="D21454" s="42"/>
      <c r="E21454" s="46"/>
      <c r="F21454" s="36"/>
      <c r="G21454" s="45"/>
    </row>
    <row r="21455" spans="1:7" s="12" customFormat="1">
      <c r="A21455" s="41"/>
      <c r="B21455" s="36"/>
      <c r="C21455" s="52"/>
      <c r="D21455" s="42"/>
      <c r="E21455" s="46"/>
      <c r="F21455" s="36"/>
      <c r="G21455" s="45"/>
    </row>
    <row r="21456" spans="1:7" s="12" customFormat="1">
      <c r="A21456" s="41"/>
      <c r="B21456" s="36"/>
      <c r="C21456" s="52"/>
      <c r="D21456" s="42"/>
      <c r="E21456" s="46"/>
      <c r="F21456" s="36"/>
      <c r="G21456" s="45"/>
    </row>
    <row r="21457" spans="1:7" s="12" customFormat="1">
      <c r="A21457" s="41"/>
      <c r="B21457" s="36"/>
      <c r="C21457" s="52"/>
      <c r="D21457" s="42"/>
      <c r="E21457" s="46"/>
      <c r="F21457" s="36"/>
      <c r="G21457" s="45"/>
    </row>
    <row r="21458" spans="1:7" s="12" customFormat="1">
      <c r="A21458" s="41"/>
      <c r="B21458" s="36"/>
      <c r="C21458" s="52"/>
      <c r="D21458" s="42"/>
      <c r="E21458" s="46"/>
      <c r="F21458" s="36"/>
      <c r="G21458" s="45"/>
    </row>
    <row r="21459" spans="1:7" s="12" customFormat="1">
      <c r="A21459" s="41"/>
      <c r="B21459" s="36"/>
      <c r="C21459" s="52"/>
      <c r="D21459" s="42"/>
      <c r="E21459" s="46"/>
      <c r="F21459" s="36"/>
      <c r="G21459" s="45"/>
    </row>
    <row r="21460" spans="1:7" s="12" customFormat="1">
      <c r="A21460" s="41"/>
      <c r="B21460" s="36"/>
      <c r="C21460" s="52"/>
      <c r="D21460" s="42"/>
      <c r="E21460" s="46"/>
      <c r="F21460" s="36"/>
      <c r="G21460" s="45"/>
    </row>
    <row r="21461" spans="1:7" s="12" customFormat="1">
      <c r="A21461" s="41"/>
      <c r="B21461" s="36"/>
      <c r="C21461" s="52"/>
      <c r="D21461" s="42"/>
      <c r="E21461" s="46"/>
      <c r="F21461" s="36"/>
      <c r="G21461" s="45"/>
    </row>
    <row r="21462" spans="1:7" s="12" customFormat="1">
      <c r="A21462" s="41"/>
      <c r="B21462" s="36"/>
      <c r="C21462" s="52"/>
      <c r="D21462" s="42"/>
      <c r="E21462" s="46"/>
      <c r="F21462" s="36"/>
      <c r="G21462" s="45"/>
    </row>
    <row r="21463" spans="1:7" s="12" customFormat="1">
      <c r="A21463" s="41"/>
      <c r="B21463" s="36"/>
      <c r="C21463" s="52"/>
      <c r="D21463" s="42"/>
      <c r="E21463" s="46"/>
      <c r="F21463" s="36"/>
      <c r="G21463" s="45"/>
    </row>
    <row r="21464" spans="1:7" s="12" customFormat="1">
      <c r="A21464" s="41"/>
      <c r="B21464" s="36"/>
      <c r="C21464" s="52"/>
      <c r="D21464" s="42"/>
      <c r="E21464" s="46"/>
      <c r="F21464" s="36"/>
      <c r="G21464" s="45"/>
    </row>
    <row r="21465" spans="1:7" s="12" customFormat="1">
      <c r="A21465" s="41"/>
      <c r="B21465" s="36"/>
      <c r="C21465" s="52"/>
      <c r="D21465" s="42"/>
      <c r="E21465" s="46"/>
      <c r="F21465" s="36"/>
      <c r="G21465" s="45"/>
    </row>
    <row r="21466" spans="1:7" s="12" customFormat="1">
      <c r="A21466" s="41"/>
      <c r="B21466" s="36"/>
      <c r="C21466" s="52"/>
      <c r="D21466" s="42"/>
      <c r="E21466" s="46"/>
      <c r="F21466" s="36"/>
      <c r="G21466" s="45"/>
    </row>
    <row r="21467" spans="1:7" s="12" customFormat="1">
      <c r="A21467" s="41"/>
      <c r="B21467" s="36"/>
      <c r="C21467" s="52"/>
      <c r="D21467" s="42"/>
      <c r="E21467" s="46"/>
      <c r="F21467" s="36"/>
      <c r="G21467" s="45"/>
    </row>
    <row r="21468" spans="1:7" s="12" customFormat="1">
      <c r="A21468" s="41"/>
      <c r="B21468" s="36"/>
      <c r="C21468" s="52"/>
      <c r="D21468" s="42"/>
      <c r="E21468" s="46"/>
      <c r="F21468" s="36"/>
      <c r="G21468" s="45"/>
    </row>
    <row r="21469" spans="1:7" s="12" customFormat="1">
      <c r="A21469" s="41"/>
      <c r="B21469" s="36"/>
      <c r="C21469" s="52"/>
      <c r="D21469" s="42"/>
      <c r="E21469" s="46"/>
      <c r="F21469" s="36"/>
      <c r="G21469" s="45"/>
    </row>
    <row r="21470" spans="1:7" s="12" customFormat="1">
      <c r="A21470" s="41"/>
      <c r="B21470" s="36"/>
      <c r="C21470" s="52"/>
      <c r="D21470" s="42"/>
      <c r="E21470" s="46"/>
      <c r="F21470" s="36"/>
      <c r="G21470" s="45"/>
    </row>
    <row r="21471" spans="1:7" s="12" customFormat="1">
      <c r="A21471" s="41"/>
      <c r="B21471" s="36"/>
      <c r="C21471" s="52"/>
      <c r="D21471" s="42"/>
      <c r="E21471" s="46"/>
      <c r="F21471" s="36"/>
      <c r="G21471" s="45"/>
    </row>
    <row r="21472" spans="1:7" s="12" customFormat="1">
      <c r="A21472" s="41"/>
      <c r="B21472" s="36"/>
      <c r="C21472" s="52"/>
      <c r="D21472" s="42"/>
      <c r="E21472" s="46"/>
      <c r="F21472" s="36"/>
      <c r="G21472" s="45"/>
    </row>
    <row r="21473" spans="1:7" s="12" customFormat="1">
      <c r="A21473" s="41"/>
      <c r="B21473" s="36"/>
      <c r="C21473" s="52"/>
      <c r="D21473" s="42"/>
      <c r="E21473" s="46"/>
      <c r="F21473" s="36"/>
      <c r="G21473" s="45"/>
    </row>
    <row r="21474" spans="1:7" s="12" customFormat="1">
      <c r="A21474" s="41"/>
      <c r="B21474" s="36"/>
      <c r="C21474" s="52"/>
      <c r="D21474" s="42"/>
      <c r="E21474" s="46"/>
      <c r="F21474" s="36"/>
      <c r="G21474" s="45"/>
    </row>
    <row r="21475" spans="1:7" s="12" customFormat="1">
      <c r="A21475" s="41"/>
      <c r="B21475" s="36"/>
      <c r="C21475" s="52"/>
      <c r="D21475" s="42"/>
      <c r="E21475" s="46"/>
      <c r="F21475" s="36"/>
      <c r="G21475" s="45"/>
    </row>
    <row r="21476" spans="1:7" s="12" customFormat="1">
      <c r="A21476" s="41"/>
      <c r="B21476" s="36"/>
      <c r="C21476" s="52"/>
      <c r="D21476" s="42"/>
      <c r="E21476" s="46"/>
      <c r="F21476" s="36"/>
      <c r="G21476" s="45"/>
    </row>
    <row r="21477" spans="1:7" s="12" customFormat="1">
      <c r="A21477" s="41"/>
      <c r="B21477" s="36"/>
      <c r="C21477" s="52"/>
      <c r="D21477" s="42"/>
      <c r="E21477" s="46"/>
      <c r="F21477" s="36"/>
      <c r="G21477" s="45"/>
    </row>
    <row r="21478" spans="1:7" s="12" customFormat="1">
      <c r="A21478" s="41"/>
      <c r="B21478" s="36"/>
      <c r="C21478" s="52"/>
      <c r="D21478" s="42"/>
      <c r="E21478" s="46"/>
      <c r="F21478" s="36"/>
      <c r="G21478" s="45"/>
    </row>
    <row r="21479" spans="1:7" s="12" customFormat="1">
      <c r="A21479" s="41"/>
      <c r="B21479" s="36"/>
      <c r="C21479" s="52"/>
      <c r="D21479" s="42"/>
      <c r="E21479" s="46"/>
      <c r="F21479" s="36"/>
      <c r="G21479" s="45"/>
    </row>
    <row r="21480" spans="1:7" s="12" customFormat="1">
      <c r="A21480" s="41"/>
      <c r="B21480" s="36"/>
      <c r="C21480" s="52"/>
      <c r="D21480" s="42"/>
      <c r="E21480" s="46"/>
      <c r="F21480" s="36"/>
      <c r="G21480" s="45"/>
    </row>
    <row r="21481" spans="1:7" s="12" customFormat="1">
      <c r="A21481" s="41"/>
      <c r="B21481" s="36"/>
      <c r="C21481" s="52"/>
      <c r="D21481" s="42"/>
      <c r="E21481" s="46"/>
      <c r="F21481" s="36"/>
      <c r="G21481" s="45"/>
    </row>
    <row r="21482" spans="1:7" s="12" customFormat="1">
      <c r="A21482" s="41"/>
      <c r="B21482" s="36"/>
      <c r="C21482" s="52"/>
      <c r="D21482" s="42"/>
      <c r="E21482" s="46"/>
      <c r="F21482" s="36"/>
      <c r="G21482" s="45"/>
    </row>
    <row r="21483" spans="1:7" s="12" customFormat="1">
      <c r="A21483" s="41"/>
      <c r="B21483" s="36"/>
      <c r="C21483" s="52"/>
      <c r="D21483" s="42"/>
      <c r="E21483" s="46"/>
      <c r="F21483" s="36"/>
      <c r="G21483" s="45"/>
    </row>
    <row r="21484" spans="1:7" s="12" customFormat="1">
      <c r="A21484" s="41"/>
      <c r="B21484" s="36"/>
      <c r="C21484" s="52"/>
      <c r="D21484" s="42"/>
      <c r="E21484" s="46"/>
      <c r="F21484" s="36"/>
      <c r="G21484" s="45"/>
    </row>
    <row r="21485" spans="1:7" s="12" customFormat="1">
      <c r="A21485" s="41"/>
      <c r="B21485" s="36"/>
      <c r="C21485" s="52"/>
      <c r="D21485" s="42"/>
      <c r="E21485" s="46"/>
      <c r="F21485" s="36"/>
      <c r="G21485" s="45"/>
    </row>
    <row r="21486" spans="1:7" s="12" customFormat="1">
      <c r="A21486" s="41"/>
      <c r="B21486" s="36"/>
      <c r="C21486" s="52"/>
      <c r="D21486" s="42"/>
      <c r="E21486" s="46"/>
      <c r="F21486" s="36"/>
      <c r="G21486" s="45"/>
    </row>
    <row r="21487" spans="1:7" s="12" customFormat="1">
      <c r="A21487" s="41"/>
      <c r="B21487" s="36"/>
      <c r="C21487" s="52"/>
      <c r="D21487" s="42"/>
      <c r="E21487" s="46"/>
      <c r="F21487" s="36"/>
      <c r="G21487" s="45"/>
    </row>
    <row r="21488" spans="1:7" s="12" customFormat="1">
      <c r="A21488" s="41"/>
      <c r="B21488" s="36"/>
      <c r="C21488" s="52"/>
      <c r="D21488" s="42"/>
      <c r="E21488" s="46"/>
      <c r="F21488" s="36"/>
      <c r="G21488" s="45"/>
    </row>
    <row r="21489" spans="1:7" s="12" customFormat="1">
      <c r="A21489" s="41"/>
      <c r="B21489" s="36"/>
      <c r="C21489" s="52"/>
      <c r="D21489" s="42"/>
      <c r="E21489" s="46"/>
      <c r="F21489" s="36"/>
      <c r="G21489" s="45"/>
    </row>
    <row r="21490" spans="1:7" s="12" customFormat="1">
      <c r="A21490" s="41"/>
      <c r="B21490" s="36"/>
      <c r="C21490" s="52"/>
      <c r="D21490" s="42"/>
      <c r="E21490" s="46"/>
      <c r="F21490" s="36"/>
      <c r="G21490" s="45"/>
    </row>
    <row r="21491" spans="1:7" s="12" customFormat="1">
      <c r="A21491" s="41"/>
      <c r="B21491" s="36"/>
      <c r="C21491" s="52"/>
      <c r="D21491" s="42"/>
      <c r="E21491" s="46"/>
      <c r="F21491" s="36"/>
      <c r="G21491" s="45"/>
    </row>
    <row r="21492" spans="1:7" s="12" customFormat="1">
      <c r="A21492" s="41"/>
      <c r="B21492" s="36"/>
      <c r="C21492" s="52"/>
      <c r="D21492" s="42"/>
      <c r="E21492" s="46"/>
      <c r="F21492" s="36"/>
      <c r="G21492" s="45"/>
    </row>
    <row r="21493" spans="1:7" s="12" customFormat="1">
      <c r="A21493" s="41"/>
      <c r="B21493" s="36"/>
      <c r="C21493" s="52"/>
      <c r="D21493" s="42"/>
      <c r="E21493" s="46"/>
      <c r="F21493" s="36"/>
      <c r="G21493" s="45"/>
    </row>
    <row r="21494" spans="1:7" s="12" customFormat="1">
      <c r="A21494" s="41"/>
      <c r="B21494" s="36"/>
      <c r="C21494" s="52"/>
      <c r="D21494" s="42"/>
      <c r="E21494" s="46"/>
      <c r="F21494" s="36"/>
      <c r="G21494" s="45"/>
    </row>
    <row r="21495" spans="1:7" s="12" customFormat="1">
      <c r="A21495" s="41"/>
      <c r="B21495" s="36"/>
      <c r="C21495" s="52"/>
      <c r="D21495" s="42"/>
      <c r="E21495" s="46"/>
      <c r="F21495" s="36"/>
      <c r="G21495" s="45"/>
    </row>
    <row r="21496" spans="1:7" s="12" customFormat="1">
      <c r="A21496" s="41"/>
      <c r="B21496" s="36"/>
      <c r="C21496" s="52"/>
      <c r="D21496" s="42"/>
      <c r="E21496" s="46"/>
      <c r="F21496" s="36"/>
      <c r="G21496" s="45"/>
    </row>
    <row r="21497" spans="1:7" s="12" customFormat="1">
      <c r="A21497" s="41"/>
      <c r="B21497" s="36"/>
      <c r="C21497" s="52"/>
      <c r="D21497" s="42"/>
      <c r="E21497" s="46"/>
      <c r="F21497" s="36"/>
      <c r="G21497" s="45"/>
    </row>
    <row r="21498" spans="1:7" s="12" customFormat="1">
      <c r="A21498" s="41"/>
      <c r="B21498" s="36"/>
      <c r="C21498" s="52"/>
      <c r="D21498" s="42"/>
      <c r="E21498" s="46"/>
      <c r="F21498" s="36"/>
      <c r="G21498" s="45"/>
    </row>
    <row r="21499" spans="1:7" s="12" customFormat="1">
      <c r="A21499" s="41"/>
      <c r="B21499" s="36"/>
      <c r="C21499" s="52"/>
      <c r="D21499" s="42"/>
      <c r="E21499" s="46"/>
      <c r="F21499" s="36"/>
      <c r="G21499" s="45"/>
    </row>
    <row r="21500" spans="1:7" s="12" customFormat="1">
      <c r="A21500" s="41"/>
      <c r="B21500" s="36"/>
      <c r="C21500" s="52"/>
      <c r="D21500" s="42"/>
      <c r="E21500" s="46"/>
      <c r="F21500" s="36"/>
      <c r="G21500" s="45"/>
    </row>
    <row r="21501" spans="1:7" s="12" customFormat="1">
      <c r="A21501" s="41"/>
      <c r="B21501" s="36"/>
      <c r="C21501" s="52"/>
      <c r="D21501" s="42"/>
      <c r="E21501" s="46"/>
      <c r="F21501" s="36"/>
      <c r="G21501" s="45"/>
    </row>
    <row r="21502" spans="1:7" s="12" customFormat="1">
      <c r="A21502" s="41"/>
      <c r="B21502" s="36"/>
      <c r="C21502" s="52"/>
      <c r="D21502" s="42"/>
      <c r="E21502" s="46"/>
      <c r="F21502" s="36"/>
      <c r="G21502" s="45"/>
    </row>
    <row r="21503" spans="1:7" s="12" customFormat="1">
      <c r="A21503" s="41"/>
      <c r="B21503" s="36"/>
      <c r="C21503" s="52"/>
      <c r="D21503" s="42"/>
      <c r="E21503" s="46"/>
      <c r="F21503" s="36"/>
      <c r="G21503" s="45"/>
    </row>
    <row r="21504" spans="1:7" s="12" customFormat="1">
      <c r="A21504" s="41"/>
      <c r="B21504" s="36"/>
      <c r="C21504" s="52"/>
      <c r="D21504" s="42"/>
      <c r="E21504" s="46"/>
      <c r="F21504" s="36"/>
      <c r="G21504" s="45"/>
    </row>
    <row r="21505" spans="1:7" s="12" customFormat="1">
      <c r="A21505" s="41"/>
      <c r="B21505" s="36"/>
      <c r="C21505" s="52"/>
      <c r="D21505" s="42"/>
      <c r="E21505" s="46"/>
      <c r="F21505" s="36"/>
      <c r="G21505" s="45"/>
    </row>
    <row r="21506" spans="1:7" s="12" customFormat="1">
      <c r="A21506" s="41"/>
      <c r="B21506" s="36"/>
      <c r="C21506" s="52"/>
      <c r="D21506" s="42"/>
      <c r="E21506" s="46"/>
      <c r="F21506" s="36"/>
      <c r="G21506" s="45"/>
    </row>
    <row r="21507" spans="1:7" s="12" customFormat="1">
      <c r="A21507" s="41"/>
      <c r="B21507" s="36"/>
      <c r="C21507" s="52"/>
      <c r="D21507" s="42"/>
      <c r="E21507" s="46"/>
      <c r="F21507" s="36"/>
      <c r="G21507" s="45"/>
    </row>
    <row r="21508" spans="1:7" s="12" customFormat="1">
      <c r="A21508" s="41"/>
      <c r="B21508" s="36"/>
      <c r="C21508" s="52"/>
      <c r="D21508" s="42"/>
      <c r="E21508" s="46"/>
      <c r="F21508" s="36"/>
      <c r="G21508" s="45"/>
    </row>
    <row r="21509" spans="1:7" s="12" customFormat="1">
      <c r="A21509" s="41"/>
      <c r="B21509" s="36"/>
      <c r="C21509" s="52"/>
      <c r="D21509" s="42"/>
      <c r="E21509" s="46"/>
      <c r="F21509" s="36"/>
      <c r="G21509" s="45"/>
    </row>
    <row r="21510" spans="1:7" s="12" customFormat="1">
      <c r="A21510" s="41"/>
      <c r="B21510" s="36"/>
      <c r="C21510" s="52"/>
      <c r="D21510" s="42"/>
      <c r="E21510" s="46"/>
      <c r="F21510" s="36"/>
      <c r="G21510" s="45"/>
    </row>
    <row r="21511" spans="1:7" s="12" customFormat="1">
      <c r="A21511" s="41"/>
      <c r="B21511" s="36"/>
      <c r="C21511" s="52"/>
      <c r="D21511" s="42"/>
      <c r="E21511" s="46"/>
      <c r="F21511" s="36"/>
      <c r="G21511" s="45"/>
    </row>
    <row r="21512" spans="1:7" s="12" customFormat="1">
      <c r="A21512" s="41"/>
      <c r="B21512" s="36"/>
      <c r="C21512" s="52"/>
      <c r="D21512" s="42"/>
      <c r="E21512" s="46"/>
      <c r="F21512" s="36"/>
      <c r="G21512" s="45"/>
    </row>
    <row r="21513" spans="1:7" s="12" customFormat="1">
      <c r="A21513" s="41"/>
      <c r="B21513" s="36"/>
      <c r="C21513" s="52"/>
      <c r="D21513" s="42"/>
      <c r="E21513" s="46"/>
      <c r="F21513" s="36"/>
      <c r="G21513" s="45"/>
    </row>
    <row r="21514" spans="1:7" s="12" customFormat="1">
      <c r="A21514" s="41"/>
      <c r="B21514" s="36"/>
      <c r="C21514" s="52"/>
      <c r="D21514" s="42"/>
      <c r="E21514" s="46"/>
      <c r="F21514" s="36"/>
      <c r="G21514" s="45"/>
    </row>
    <row r="21515" spans="1:7" s="12" customFormat="1">
      <c r="A21515" s="41"/>
      <c r="B21515" s="36"/>
      <c r="C21515" s="52"/>
      <c r="D21515" s="42"/>
      <c r="E21515" s="46"/>
      <c r="F21515" s="36"/>
      <c r="G21515" s="45"/>
    </row>
    <row r="21516" spans="1:7" s="12" customFormat="1">
      <c r="A21516" s="41"/>
      <c r="B21516" s="36"/>
      <c r="C21516" s="52"/>
      <c r="D21516" s="42"/>
      <c r="E21516" s="46"/>
      <c r="F21516" s="36"/>
      <c r="G21516" s="45"/>
    </row>
    <row r="21517" spans="1:7" s="12" customFormat="1">
      <c r="A21517" s="41"/>
      <c r="B21517" s="36"/>
      <c r="C21517" s="52"/>
      <c r="D21517" s="42"/>
      <c r="E21517" s="46"/>
      <c r="F21517" s="36"/>
      <c r="G21517" s="45"/>
    </row>
    <row r="21518" spans="1:7" s="12" customFormat="1">
      <c r="A21518" s="41"/>
      <c r="B21518" s="36"/>
      <c r="C21518" s="52"/>
      <c r="D21518" s="42"/>
      <c r="E21518" s="46"/>
      <c r="F21518" s="36"/>
      <c r="G21518" s="45"/>
    </row>
    <row r="21519" spans="1:7" s="12" customFormat="1">
      <c r="A21519" s="41"/>
      <c r="B21519" s="36"/>
      <c r="C21519" s="52"/>
      <c r="D21519" s="42"/>
      <c r="E21519" s="46"/>
      <c r="F21519" s="36"/>
      <c r="G21519" s="45"/>
    </row>
    <row r="21520" spans="1:7" s="12" customFormat="1">
      <c r="A21520" s="41"/>
      <c r="B21520" s="36"/>
      <c r="C21520" s="52"/>
      <c r="D21520" s="42"/>
      <c r="E21520" s="46"/>
      <c r="F21520" s="36"/>
      <c r="G21520" s="45"/>
    </row>
    <row r="21521" spans="1:7" s="12" customFormat="1">
      <c r="A21521" s="41"/>
      <c r="B21521" s="36"/>
      <c r="C21521" s="52"/>
      <c r="D21521" s="42"/>
      <c r="E21521" s="46"/>
      <c r="F21521" s="36"/>
      <c r="G21521" s="45"/>
    </row>
    <row r="21522" spans="1:7" s="12" customFormat="1">
      <c r="A21522" s="41"/>
      <c r="B21522" s="36"/>
      <c r="C21522" s="52"/>
      <c r="D21522" s="42"/>
      <c r="E21522" s="46"/>
      <c r="F21522" s="36"/>
      <c r="G21522" s="45"/>
    </row>
    <row r="21523" spans="1:7" s="12" customFormat="1">
      <c r="A21523" s="41"/>
      <c r="B21523" s="36"/>
      <c r="C21523" s="52"/>
      <c r="D21523" s="42"/>
      <c r="E21523" s="46"/>
      <c r="F21523" s="36"/>
      <c r="G21523" s="45"/>
    </row>
    <row r="21524" spans="1:7" s="12" customFormat="1">
      <c r="A21524" s="41"/>
      <c r="B21524" s="36"/>
      <c r="C21524" s="52"/>
      <c r="D21524" s="42"/>
      <c r="E21524" s="46"/>
      <c r="F21524" s="36"/>
      <c r="G21524" s="45"/>
    </row>
    <row r="21525" spans="1:7" s="12" customFormat="1">
      <c r="A21525" s="41"/>
      <c r="B21525" s="36"/>
      <c r="C21525" s="52"/>
      <c r="D21525" s="42"/>
      <c r="E21525" s="46"/>
      <c r="F21525" s="36"/>
      <c r="G21525" s="45"/>
    </row>
    <row r="21526" spans="1:7" s="12" customFormat="1">
      <c r="A21526" s="41"/>
      <c r="B21526" s="36"/>
      <c r="C21526" s="52"/>
      <c r="D21526" s="42"/>
      <c r="E21526" s="46"/>
      <c r="F21526" s="36"/>
      <c r="G21526" s="45"/>
    </row>
    <row r="21527" spans="1:7" s="12" customFormat="1">
      <c r="A21527" s="41"/>
      <c r="B21527" s="36"/>
      <c r="C21527" s="52"/>
      <c r="D21527" s="42"/>
      <c r="E21527" s="46"/>
      <c r="F21527" s="36"/>
      <c r="G21527" s="45"/>
    </row>
    <row r="21528" spans="1:7" s="12" customFormat="1">
      <c r="A21528" s="41"/>
      <c r="B21528" s="36"/>
      <c r="C21528" s="52"/>
      <c r="D21528" s="42"/>
      <c r="E21528" s="46"/>
      <c r="F21528" s="36"/>
      <c r="G21528" s="45"/>
    </row>
    <row r="21529" spans="1:7" s="12" customFormat="1">
      <c r="A21529" s="41"/>
      <c r="B21529" s="36"/>
      <c r="C21529" s="52"/>
      <c r="D21529" s="42"/>
      <c r="E21529" s="46"/>
      <c r="F21529" s="36"/>
      <c r="G21529" s="45"/>
    </row>
    <row r="21530" spans="1:7" s="12" customFormat="1">
      <c r="A21530" s="41"/>
      <c r="B21530" s="36"/>
      <c r="C21530" s="52"/>
      <c r="D21530" s="42"/>
      <c r="E21530" s="46"/>
      <c r="F21530" s="36"/>
      <c r="G21530" s="45"/>
    </row>
    <row r="21531" spans="1:7" s="12" customFormat="1">
      <c r="A21531" s="41"/>
      <c r="B21531" s="36"/>
      <c r="C21531" s="52"/>
      <c r="D21531" s="42"/>
      <c r="E21531" s="46"/>
      <c r="F21531" s="36"/>
      <c r="G21531" s="45"/>
    </row>
    <row r="21532" spans="1:7" s="12" customFormat="1">
      <c r="A21532" s="41"/>
      <c r="B21532" s="36"/>
      <c r="C21532" s="52"/>
      <c r="D21532" s="42"/>
      <c r="E21532" s="46"/>
      <c r="F21532" s="36"/>
      <c r="G21532" s="45"/>
    </row>
    <row r="21533" spans="1:7" s="12" customFormat="1">
      <c r="A21533" s="41"/>
      <c r="B21533" s="36"/>
      <c r="C21533" s="52"/>
      <c r="D21533" s="42"/>
      <c r="E21533" s="46"/>
      <c r="F21533" s="36"/>
      <c r="G21533" s="45"/>
    </row>
    <row r="21534" spans="1:7" s="12" customFormat="1">
      <c r="A21534" s="41"/>
      <c r="B21534" s="36"/>
      <c r="C21534" s="52"/>
      <c r="D21534" s="42"/>
      <c r="E21534" s="46"/>
      <c r="F21534" s="36"/>
      <c r="G21534" s="45"/>
    </row>
    <row r="21535" spans="1:7" s="12" customFormat="1">
      <c r="A21535" s="41"/>
      <c r="B21535" s="36"/>
      <c r="C21535" s="52"/>
      <c r="D21535" s="42"/>
      <c r="E21535" s="46"/>
      <c r="F21535" s="36"/>
      <c r="G21535" s="45"/>
    </row>
    <row r="21536" spans="1:7" s="12" customFormat="1">
      <c r="A21536" s="41"/>
      <c r="B21536" s="36"/>
      <c r="C21536" s="52"/>
      <c r="D21536" s="42"/>
      <c r="E21536" s="46"/>
      <c r="F21536" s="36"/>
      <c r="G21536" s="45"/>
    </row>
    <row r="21537" spans="1:7" s="12" customFormat="1">
      <c r="A21537" s="41"/>
      <c r="B21537" s="36"/>
      <c r="C21537" s="52"/>
      <c r="D21537" s="42"/>
      <c r="E21537" s="46"/>
      <c r="F21537" s="36"/>
      <c r="G21537" s="45"/>
    </row>
    <row r="21538" spans="1:7" s="12" customFormat="1">
      <c r="A21538" s="41"/>
      <c r="B21538" s="36"/>
      <c r="C21538" s="52"/>
      <c r="D21538" s="42"/>
      <c r="E21538" s="46"/>
      <c r="F21538" s="36"/>
      <c r="G21538" s="45"/>
    </row>
    <row r="21539" spans="1:7" s="12" customFormat="1">
      <c r="A21539" s="41"/>
      <c r="B21539" s="36"/>
      <c r="C21539" s="52"/>
      <c r="D21539" s="42"/>
      <c r="E21539" s="46"/>
      <c r="F21539" s="36"/>
      <c r="G21539" s="45"/>
    </row>
    <row r="21540" spans="1:7" s="12" customFormat="1">
      <c r="A21540" s="41"/>
      <c r="B21540" s="36"/>
      <c r="C21540" s="52"/>
      <c r="D21540" s="42"/>
      <c r="E21540" s="46"/>
      <c r="F21540" s="36"/>
      <c r="G21540" s="45"/>
    </row>
    <row r="21541" spans="1:7" s="12" customFormat="1">
      <c r="A21541" s="41"/>
      <c r="B21541" s="36"/>
      <c r="C21541" s="52"/>
      <c r="D21541" s="42"/>
      <c r="E21541" s="46"/>
      <c r="F21541" s="36"/>
      <c r="G21541" s="45"/>
    </row>
    <row r="21542" spans="1:7" s="12" customFormat="1">
      <c r="A21542" s="41"/>
      <c r="B21542" s="36"/>
      <c r="C21542" s="52"/>
      <c r="D21542" s="42"/>
      <c r="E21542" s="46"/>
      <c r="F21542" s="36"/>
      <c r="G21542" s="45"/>
    </row>
    <row r="21543" spans="1:7" s="12" customFormat="1">
      <c r="A21543" s="41"/>
      <c r="B21543" s="36"/>
      <c r="C21543" s="52"/>
      <c r="D21543" s="42"/>
      <c r="E21543" s="46"/>
      <c r="F21543" s="36"/>
      <c r="G21543" s="45"/>
    </row>
    <row r="21544" spans="1:7" s="12" customFormat="1">
      <c r="A21544" s="41"/>
      <c r="B21544" s="36"/>
      <c r="C21544" s="52"/>
      <c r="D21544" s="42"/>
      <c r="E21544" s="46"/>
      <c r="F21544" s="36"/>
      <c r="G21544" s="45"/>
    </row>
    <row r="21545" spans="1:7" s="12" customFormat="1">
      <c r="A21545" s="41"/>
      <c r="B21545" s="36"/>
      <c r="C21545" s="52"/>
      <c r="D21545" s="42"/>
      <c r="E21545" s="46"/>
      <c r="F21545" s="36"/>
      <c r="G21545" s="45"/>
    </row>
    <row r="21546" spans="1:7" s="12" customFormat="1">
      <c r="A21546" s="41"/>
      <c r="B21546" s="36"/>
      <c r="C21546" s="52"/>
      <c r="D21546" s="42"/>
      <c r="E21546" s="46"/>
      <c r="F21546" s="36"/>
      <c r="G21546" s="45"/>
    </row>
    <row r="21547" spans="1:7" s="12" customFormat="1">
      <c r="A21547" s="41"/>
      <c r="B21547" s="36"/>
      <c r="C21547" s="52"/>
      <c r="D21547" s="42"/>
      <c r="E21547" s="46"/>
      <c r="F21547" s="36"/>
      <c r="G21547" s="45"/>
    </row>
    <row r="21548" spans="1:7" s="12" customFormat="1">
      <c r="A21548" s="41"/>
      <c r="B21548" s="36"/>
      <c r="C21548" s="52"/>
      <c r="D21548" s="42"/>
      <c r="E21548" s="46"/>
      <c r="F21548" s="36"/>
      <c r="G21548" s="45"/>
    </row>
    <row r="21549" spans="1:7" s="12" customFormat="1">
      <c r="A21549" s="41"/>
      <c r="B21549" s="36"/>
      <c r="C21549" s="52"/>
      <c r="D21549" s="42"/>
      <c r="E21549" s="46"/>
      <c r="F21549" s="36"/>
      <c r="G21549" s="45"/>
    </row>
    <row r="21550" spans="1:7" s="12" customFormat="1">
      <c r="A21550" s="41"/>
      <c r="B21550" s="36"/>
      <c r="C21550" s="52"/>
      <c r="D21550" s="42"/>
      <c r="E21550" s="46"/>
      <c r="F21550" s="36"/>
      <c r="G21550" s="45"/>
    </row>
    <row r="21551" spans="1:7" s="12" customFormat="1">
      <c r="A21551" s="41"/>
      <c r="B21551" s="36"/>
      <c r="C21551" s="52"/>
      <c r="D21551" s="42"/>
      <c r="E21551" s="46"/>
      <c r="F21551" s="36"/>
      <c r="G21551" s="45"/>
    </row>
    <row r="21552" spans="1:7" s="12" customFormat="1">
      <c r="A21552" s="41"/>
      <c r="B21552" s="36"/>
      <c r="C21552" s="52"/>
      <c r="D21552" s="42"/>
      <c r="E21552" s="46"/>
      <c r="F21552" s="36"/>
      <c r="G21552" s="45"/>
    </row>
    <row r="21553" spans="1:7" s="12" customFormat="1">
      <c r="A21553" s="41"/>
      <c r="B21553" s="36"/>
      <c r="C21553" s="52"/>
      <c r="D21553" s="42"/>
      <c r="E21553" s="46"/>
      <c r="F21553" s="36"/>
      <c r="G21553" s="45"/>
    </row>
    <row r="21554" spans="1:7" s="12" customFormat="1">
      <c r="A21554" s="41"/>
      <c r="B21554" s="36"/>
      <c r="C21554" s="52"/>
      <c r="D21554" s="42"/>
      <c r="E21554" s="46"/>
      <c r="F21554" s="36"/>
      <c r="G21554" s="45"/>
    </row>
    <row r="21555" spans="1:7" s="12" customFormat="1">
      <c r="A21555" s="41"/>
      <c r="B21555" s="36"/>
      <c r="C21555" s="52"/>
      <c r="D21555" s="42"/>
      <c r="E21555" s="46"/>
      <c r="F21555" s="36"/>
      <c r="G21555" s="45"/>
    </row>
    <row r="21556" spans="1:7" s="12" customFormat="1">
      <c r="A21556" s="41"/>
      <c r="B21556" s="36"/>
      <c r="C21556" s="52"/>
      <c r="D21556" s="42"/>
      <c r="E21556" s="46"/>
      <c r="F21556" s="36"/>
      <c r="G21556" s="45"/>
    </row>
    <row r="21557" spans="1:7" s="12" customFormat="1">
      <c r="A21557" s="41"/>
      <c r="B21557" s="36"/>
      <c r="C21557" s="52"/>
      <c r="D21557" s="42"/>
      <c r="E21557" s="46"/>
      <c r="F21557" s="36"/>
      <c r="G21557" s="45"/>
    </row>
    <row r="21558" spans="1:7" s="12" customFormat="1">
      <c r="A21558" s="41"/>
      <c r="B21558" s="36"/>
      <c r="C21558" s="52"/>
      <c r="D21558" s="42"/>
      <c r="E21558" s="46"/>
      <c r="F21558" s="36"/>
      <c r="G21558" s="45"/>
    </row>
    <row r="21559" spans="1:7" s="12" customFormat="1">
      <c r="A21559" s="41"/>
      <c r="B21559" s="36"/>
      <c r="C21559" s="52"/>
      <c r="D21559" s="42"/>
      <c r="E21559" s="46"/>
      <c r="F21559" s="36"/>
      <c r="G21559" s="45"/>
    </row>
    <row r="21560" spans="1:7" s="12" customFormat="1">
      <c r="A21560" s="41"/>
      <c r="B21560" s="36"/>
      <c r="C21560" s="52"/>
      <c r="D21560" s="42"/>
      <c r="E21560" s="46"/>
      <c r="F21560" s="36"/>
      <c r="G21560" s="45"/>
    </row>
    <row r="21561" spans="1:7" s="12" customFormat="1">
      <c r="A21561" s="41"/>
      <c r="B21561" s="36"/>
      <c r="C21561" s="52"/>
      <c r="D21561" s="42"/>
      <c r="E21561" s="46"/>
      <c r="F21561" s="36"/>
      <c r="G21561" s="45"/>
    </row>
    <row r="21562" spans="1:7" s="12" customFormat="1">
      <c r="A21562" s="41"/>
      <c r="B21562" s="36"/>
      <c r="C21562" s="52"/>
      <c r="D21562" s="42"/>
      <c r="E21562" s="46"/>
      <c r="F21562" s="36"/>
      <c r="G21562" s="45"/>
    </row>
    <row r="21563" spans="1:7" s="12" customFormat="1">
      <c r="A21563" s="41"/>
      <c r="B21563" s="36"/>
      <c r="C21563" s="52"/>
      <c r="D21563" s="42"/>
      <c r="E21563" s="46"/>
      <c r="F21563" s="36"/>
      <c r="G21563" s="45"/>
    </row>
    <row r="21564" spans="1:7" s="12" customFormat="1">
      <c r="A21564" s="41"/>
      <c r="B21564" s="36"/>
      <c r="C21564" s="52"/>
      <c r="D21564" s="42"/>
      <c r="E21564" s="46"/>
      <c r="F21564" s="36"/>
      <c r="G21564" s="45"/>
    </row>
    <row r="21565" spans="1:7" s="12" customFormat="1">
      <c r="A21565" s="41"/>
      <c r="B21565" s="36"/>
      <c r="C21565" s="52"/>
      <c r="D21565" s="42"/>
      <c r="E21565" s="46"/>
      <c r="F21565" s="36"/>
      <c r="G21565" s="45"/>
    </row>
    <row r="21566" spans="1:7" s="12" customFormat="1">
      <c r="A21566" s="41"/>
      <c r="B21566" s="36"/>
      <c r="C21566" s="52"/>
      <c r="D21566" s="42"/>
      <c r="E21566" s="46"/>
      <c r="F21566" s="36"/>
      <c r="G21566" s="45"/>
    </row>
    <row r="21567" spans="1:7" s="12" customFormat="1">
      <c r="A21567" s="41"/>
      <c r="B21567" s="36"/>
      <c r="C21567" s="52"/>
      <c r="D21567" s="42"/>
      <c r="E21567" s="46"/>
      <c r="F21567" s="36"/>
      <c r="G21567" s="45"/>
    </row>
    <row r="21568" spans="1:7" s="12" customFormat="1">
      <c r="A21568" s="41"/>
      <c r="B21568" s="36"/>
      <c r="C21568" s="52"/>
      <c r="D21568" s="42"/>
      <c r="E21568" s="46"/>
      <c r="F21568" s="36"/>
      <c r="G21568" s="45"/>
    </row>
    <row r="21569" spans="1:7" s="12" customFormat="1">
      <c r="A21569" s="41"/>
      <c r="B21569" s="36"/>
      <c r="C21569" s="52"/>
      <c r="D21569" s="42"/>
      <c r="E21569" s="46"/>
      <c r="F21569" s="36"/>
      <c r="G21569" s="45"/>
    </row>
    <row r="21570" spans="1:7" s="12" customFormat="1">
      <c r="A21570" s="41"/>
      <c r="B21570" s="36"/>
      <c r="C21570" s="52"/>
      <c r="D21570" s="42"/>
      <c r="E21570" s="46"/>
      <c r="F21570" s="36"/>
      <c r="G21570" s="45"/>
    </row>
    <row r="21571" spans="1:7" s="12" customFormat="1">
      <c r="A21571" s="41"/>
      <c r="B21571" s="36"/>
      <c r="C21571" s="52"/>
      <c r="D21571" s="42"/>
      <c r="E21571" s="46"/>
      <c r="F21571" s="36"/>
      <c r="G21571" s="45"/>
    </row>
    <row r="21572" spans="1:7" s="12" customFormat="1">
      <c r="A21572" s="41"/>
      <c r="B21572" s="36"/>
      <c r="C21572" s="52"/>
      <c r="D21572" s="42"/>
      <c r="E21572" s="46"/>
      <c r="F21572" s="36"/>
      <c r="G21572" s="45"/>
    </row>
    <row r="21573" spans="1:7" s="12" customFormat="1">
      <c r="A21573" s="41"/>
      <c r="B21573" s="36"/>
      <c r="C21573" s="52"/>
      <c r="D21573" s="42"/>
      <c r="E21573" s="46"/>
      <c r="F21573" s="36"/>
      <c r="G21573" s="45"/>
    </row>
    <row r="21574" spans="1:7" s="12" customFormat="1">
      <c r="A21574" s="41"/>
      <c r="B21574" s="36"/>
      <c r="C21574" s="52"/>
      <c r="D21574" s="42"/>
      <c r="E21574" s="46"/>
      <c r="F21574" s="36"/>
      <c r="G21574" s="45"/>
    </row>
    <row r="21575" spans="1:7" s="12" customFormat="1">
      <c r="A21575" s="41"/>
      <c r="B21575" s="36"/>
      <c r="C21575" s="52"/>
      <c r="D21575" s="42"/>
      <c r="E21575" s="46"/>
      <c r="F21575" s="36"/>
      <c r="G21575" s="45"/>
    </row>
    <row r="21576" spans="1:7" s="12" customFormat="1">
      <c r="A21576" s="41"/>
      <c r="B21576" s="36"/>
      <c r="C21576" s="52"/>
      <c r="D21576" s="42"/>
      <c r="E21576" s="46"/>
      <c r="F21576" s="36"/>
      <c r="G21576" s="45"/>
    </row>
    <row r="21577" spans="1:7" s="12" customFormat="1">
      <c r="A21577" s="41"/>
      <c r="B21577" s="36"/>
      <c r="C21577" s="52"/>
      <c r="D21577" s="42"/>
      <c r="E21577" s="46"/>
      <c r="F21577" s="36"/>
      <c r="G21577" s="45"/>
    </row>
    <row r="21578" spans="1:7" s="12" customFormat="1">
      <c r="A21578" s="41"/>
      <c r="B21578" s="36"/>
      <c r="C21578" s="52"/>
      <c r="D21578" s="42"/>
      <c r="E21578" s="46"/>
      <c r="F21578" s="36"/>
      <c r="G21578" s="45"/>
    </row>
    <row r="21579" spans="1:7" s="12" customFormat="1">
      <c r="A21579" s="41"/>
      <c r="B21579" s="36"/>
      <c r="C21579" s="52"/>
      <c r="D21579" s="42"/>
      <c r="E21579" s="46"/>
      <c r="F21579" s="36"/>
      <c r="G21579" s="45"/>
    </row>
    <row r="21580" spans="1:7" s="12" customFormat="1">
      <c r="A21580" s="41"/>
      <c r="B21580" s="36"/>
      <c r="C21580" s="52"/>
      <c r="D21580" s="42"/>
      <c r="E21580" s="46"/>
      <c r="F21580" s="36"/>
      <c r="G21580" s="45"/>
    </row>
    <row r="21581" spans="1:7" s="12" customFormat="1">
      <c r="A21581" s="41"/>
      <c r="B21581" s="36"/>
      <c r="C21581" s="52"/>
      <c r="D21581" s="42"/>
      <c r="E21581" s="46"/>
      <c r="F21581" s="36"/>
      <c r="G21581" s="45"/>
    </row>
    <row r="21582" spans="1:7" s="12" customFormat="1">
      <c r="A21582" s="41"/>
      <c r="B21582" s="36"/>
      <c r="C21582" s="52"/>
      <c r="D21582" s="42"/>
      <c r="E21582" s="46"/>
      <c r="F21582" s="36"/>
      <c r="G21582" s="45"/>
    </row>
    <row r="21583" spans="1:7" s="12" customFormat="1">
      <c r="A21583" s="41"/>
      <c r="B21583" s="36"/>
      <c r="C21583" s="52"/>
      <c r="D21583" s="42"/>
      <c r="E21583" s="46"/>
      <c r="F21583" s="36"/>
      <c r="G21583" s="45"/>
    </row>
    <row r="21584" spans="1:7" s="12" customFormat="1">
      <c r="A21584" s="41"/>
      <c r="B21584" s="36"/>
      <c r="C21584" s="52"/>
      <c r="D21584" s="42"/>
      <c r="E21584" s="46"/>
      <c r="F21584" s="36"/>
      <c r="G21584" s="45"/>
    </row>
    <row r="21585" spans="1:7" s="12" customFormat="1">
      <c r="A21585" s="41"/>
      <c r="B21585" s="36"/>
      <c r="C21585" s="52"/>
      <c r="D21585" s="42"/>
      <c r="E21585" s="46"/>
      <c r="F21585" s="36"/>
      <c r="G21585" s="45"/>
    </row>
    <row r="21586" spans="1:7" s="12" customFormat="1">
      <c r="A21586" s="41"/>
      <c r="B21586" s="36"/>
      <c r="C21586" s="52"/>
      <c r="D21586" s="42"/>
      <c r="E21586" s="46"/>
      <c r="F21586" s="36"/>
      <c r="G21586" s="45"/>
    </row>
    <row r="21587" spans="1:7" s="12" customFormat="1">
      <c r="A21587" s="41"/>
      <c r="B21587" s="36"/>
      <c r="C21587" s="52"/>
      <c r="D21587" s="42"/>
      <c r="E21587" s="46"/>
      <c r="F21587" s="36"/>
      <c r="G21587" s="45"/>
    </row>
    <row r="21588" spans="1:7" s="12" customFormat="1">
      <c r="A21588" s="41"/>
      <c r="B21588" s="36"/>
      <c r="C21588" s="52"/>
      <c r="D21588" s="42"/>
      <c r="E21588" s="46"/>
      <c r="F21588" s="36"/>
      <c r="G21588" s="45"/>
    </row>
    <row r="21589" spans="1:7" s="12" customFormat="1">
      <c r="A21589" s="41"/>
      <c r="B21589" s="36"/>
      <c r="C21589" s="52"/>
      <c r="D21589" s="42"/>
      <c r="E21589" s="46"/>
      <c r="F21589" s="36"/>
      <c r="G21589" s="45"/>
    </row>
    <row r="21590" spans="1:7" s="12" customFormat="1">
      <c r="A21590" s="41"/>
      <c r="B21590" s="36"/>
      <c r="C21590" s="52"/>
      <c r="D21590" s="42"/>
      <c r="E21590" s="46"/>
      <c r="F21590" s="36"/>
      <c r="G21590" s="45"/>
    </row>
    <row r="21591" spans="1:7" s="12" customFormat="1">
      <c r="A21591" s="41"/>
      <c r="B21591" s="36"/>
      <c r="C21591" s="52"/>
      <c r="D21591" s="42"/>
      <c r="E21591" s="46"/>
      <c r="F21591" s="36"/>
      <c r="G21591" s="45"/>
    </row>
    <row r="21592" spans="1:7" s="12" customFormat="1">
      <c r="A21592" s="41"/>
      <c r="B21592" s="36"/>
      <c r="C21592" s="52"/>
      <c r="D21592" s="42"/>
      <c r="E21592" s="46"/>
      <c r="F21592" s="36"/>
      <c r="G21592" s="45"/>
    </row>
    <row r="21593" spans="1:7" s="12" customFormat="1">
      <c r="A21593" s="41"/>
      <c r="B21593" s="36"/>
      <c r="C21593" s="52"/>
      <c r="D21593" s="42"/>
      <c r="E21593" s="46"/>
      <c r="F21593" s="36"/>
      <c r="G21593" s="45"/>
    </row>
    <row r="21594" spans="1:7" s="12" customFormat="1">
      <c r="A21594" s="41"/>
      <c r="B21594" s="36"/>
      <c r="C21594" s="52"/>
      <c r="D21594" s="42"/>
      <c r="E21594" s="46"/>
      <c r="F21594" s="36"/>
      <c r="G21594" s="45"/>
    </row>
    <row r="21595" spans="1:7" s="12" customFormat="1">
      <c r="A21595" s="41"/>
      <c r="B21595" s="36"/>
      <c r="C21595" s="52"/>
      <c r="D21595" s="42"/>
      <c r="E21595" s="46"/>
      <c r="F21595" s="36"/>
      <c r="G21595" s="45"/>
    </row>
    <row r="21596" spans="1:7" s="12" customFormat="1">
      <c r="A21596" s="41"/>
      <c r="B21596" s="36"/>
      <c r="C21596" s="52"/>
      <c r="D21596" s="42"/>
      <c r="E21596" s="46"/>
      <c r="F21596" s="36"/>
      <c r="G21596" s="45"/>
    </row>
    <row r="21597" spans="1:7" s="12" customFormat="1">
      <c r="A21597" s="41"/>
      <c r="B21597" s="36"/>
      <c r="C21597" s="52"/>
      <c r="D21597" s="42"/>
      <c r="E21597" s="46"/>
      <c r="F21597" s="36"/>
      <c r="G21597" s="45"/>
    </row>
    <row r="21598" spans="1:7" s="12" customFormat="1">
      <c r="A21598" s="41"/>
      <c r="B21598" s="36"/>
      <c r="C21598" s="52"/>
      <c r="D21598" s="42"/>
      <c r="E21598" s="46"/>
      <c r="F21598" s="36"/>
      <c r="G21598" s="45"/>
    </row>
    <row r="21599" spans="1:7" s="12" customFormat="1">
      <c r="A21599" s="41"/>
      <c r="B21599" s="36"/>
      <c r="C21599" s="52"/>
      <c r="D21599" s="42"/>
      <c r="E21599" s="46"/>
      <c r="F21599" s="36"/>
      <c r="G21599" s="45"/>
    </row>
    <row r="21600" spans="1:7" s="12" customFormat="1">
      <c r="A21600" s="41"/>
      <c r="B21600" s="36"/>
      <c r="C21600" s="52"/>
      <c r="D21600" s="42"/>
      <c r="E21600" s="46"/>
      <c r="F21600" s="36"/>
      <c r="G21600" s="45"/>
    </row>
    <row r="21601" spans="1:7" s="12" customFormat="1">
      <c r="A21601" s="41"/>
      <c r="B21601" s="36"/>
      <c r="C21601" s="52"/>
      <c r="D21601" s="42"/>
      <c r="E21601" s="46"/>
      <c r="F21601" s="36"/>
      <c r="G21601" s="45"/>
    </row>
    <row r="21602" spans="1:7" s="12" customFormat="1">
      <c r="A21602" s="41"/>
      <c r="B21602" s="36"/>
      <c r="C21602" s="52"/>
      <c r="D21602" s="42"/>
      <c r="E21602" s="46"/>
      <c r="F21602" s="36"/>
      <c r="G21602" s="45"/>
    </row>
    <row r="21603" spans="1:7" s="12" customFormat="1">
      <c r="A21603" s="41"/>
      <c r="B21603" s="36"/>
      <c r="C21603" s="52"/>
      <c r="D21603" s="42"/>
      <c r="E21603" s="46"/>
      <c r="F21603" s="36"/>
      <c r="G21603" s="45"/>
    </row>
    <row r="21604" spans="1:7" s="12" customFormat="1">
      <c r="A21604" s="41"/>
      <c r="B21604" s="36"/>
      <c r="C21604" s="52"/>
      <c r="D21604" s="42"/>
      <c r="E21604" s="46"/>
      <c r="F21604" s="36"/>
      <c r="G21604" s="45"/>
    </row>
    <row r="21605" spans="1:7" s="12" customFormat="1">
      <c r="A21605" s="41"/>
      <c r="B21605" s="36"/>
      <c r="C21605" s="52"/>
      <c r="D21605" s="42"/>
      <c r="E21605" s="46"/>
      <c r="F21605" s="36"/>
      <c r="G21605" s="45"/>
    </row>
    <row r="21606" spans="1:7" s="12" customFormat="1">
      <c r="A21606" s="41"/>
      <c r="B21606" s="36"/>
      <c r="C21606" s="52"/>
      <c r="D21606" s="42"/>
      <c r="E21606" s="46"/>
      <c r="F21606" s="36"/>
      <c r="G21606" s="45"/>
    </row>
    <row r="21607" spans="1:7" s="12" customFormat="1">
      <c r="A21607" s="41"/>
      <c r="B21607" s="36"/>
      <c r="C21607" s="52"/>
      <c r="D21607" s="42"/>
      <c r="E21607" s="46"/>
      <c r="F21607" s="36"/>
      <c r="G21607" s="45"/>
    </row>
    <row r="21608" spans="1:7" s="12" customFormat="1">
      <c r="A21608" s="41"/>
      <c r="B21608" s="36"/>
      <c r="C21608" s="52"/>
      <c r="D21608" s="42"/>
      <c r="E21608" s="46"/>
      <c r="F21608" s="36"/>
      <c r="G21608" s="45"/>
    </row>
    <row r="21609" spans="1:7" s="12" customFormat="1">
      <c r="A21609" s="41"/>
      <c r="B21609" s="36"/>
      <c r="C21609" s="52"/>
      <c r="D21609" s="42"/>
      <c r="E21609" s="46"/>
      <c r="F21609" s="36"/>
      <c r="G21609" s="45"/>
    </row>
    <row r="21610" spans="1:7" s="12" customFormat="1">
      <c r="A21610" s="41"/>
      <c r="B21610" s="36"/>
      <c r="C21610" s="52"/>
      <c r="D21610" s="42"/>
      <c r="E21610" s="46"/>
      <c r="F21610" s="36"/>
      <c r="G21610" s="45"/>
    </row>
    <row r="21611" spans="1:7" s="12" customFormat="1">
      <c r="A21611" s="41"/>
      <c r="B21611" s="36"/>
      <c r="C21611" s="52"/>
      <c r="D21611" s="42"/>
      <c r="E21611" s="46"/>
      <c r="F21611" s="36"/>
      <c r="G21611" s="45"/>
    </row>
    <row r="21612" spans="1:7" s="12" customFormat="1">
      <c r="A21612" s="41"/>
      <c r="B21612" s="36"/>
      <c r="C21612" s="52"/>
      <c r="D21612" s="42"/>
      <c r="E21612" s="46"/>
      <c r="F21612" s="36"/>
      <c r="G21612" s="45"/>
    </row>
    <row r="21613" spans="1:7" s="12" customFormat="1">
      <c r="A21613" s="41"/>
      <c r="B21613" s="36"/>
      <c r="C21613" s="52"/>
      <c r="D21613" s="42"/>
      <c r="E21613" s="46"/>
      <c r="F21613" s="36"/>
      <c r="G21613" s="45"/>
    </row>
    <row r="21614" spans="1:7" s="12" customFormat="1">
      <c r="A21614" s="41"/>
      <c r="B21614" s="36"/>
      <c r="C21614" s="52"/>
      <c r="D21614" s="42"/>
      <c r="E21614" s="46"/>
      <c r="F21614" s="36"/>
      <c r="G21614" s="45"/>
    </row>
    <row r="21615" spans="1:7" s="12" customFormat="1">
      <c r="A21615" s="41"/>
      <c r="B21615" s="36"/>
      <c r="C21615" s="52"/>
      <c r="D21615" s="42"/>
      <c r="E21615" s="46"/>
      <c r="F21615" s="36"/>
      <c r="G21615" s="45"/>
    </row>
    <row r="21616" spans="1:7" s="12" customFormat="1">
      <c r="A21616" s="41"/>
      <c r="B21616" s="36"/>
      <c r="C21616" s="52"/>
      <c r="D21616" s="42"/>
      <c r="E21616" s="46"/>
      <c r="F21616" s="36"/>
      <c r="G21616" s="45"/>
    </row>
    <row r="21617" spans="1:7" s="12" customFormat="1">
      <c r="A21617" s="41"/>
      <c r="B21617" s="36"/>
      <c r="C21617" s="52"/>
      <c r="D21617" s="42"/>
      <c r="E21617" s="46"/>
      <c r="F21617" s="36"/>
      <c r="G21617" s="45"/>
    </row>
    <row r="21618" spans="1:7" s="12" customFormat="1">
      <c r="A21618" s="41"/>
      <c r="B21618" s="36"/>
      <c r="C21618" s="52"/>
      <c r="D21618" s="42"/>
      <c r="E21618" s="46"/>
      <c r="F21618" s="36"/>
      <c r="G21618" s="45"/>
    </row>
    <row r="21619" spans="1:7" s="12" customFormat="1">
      <c r="A21619" s="41"/>
      <c r="B21619" s="36"/>
      <c r="C21619" s="52"/>
      <c r="D21619" s="42"/>
      <c r="E21619" s="46"/>
      <c r="F21619" s="36"/>
      <c r="G21619" s="45"/>
    </row>
    <row r="21620" spans="1:7" s="12" customFormat="1">
      <c r="A21620" s="41"/>
      <c r="B21620" s="36"/>
      <c r="C21620" s="52"/>
      <c r="D21620" s="42"/>
      <c r="E21620" s="46"/>
      <c r="F21620" s="36"/>
      <c r="G21620" s="45"/>
    </row>
    <row r="21621" spans="1:7" s="12" customFormat="1">
      <c r="A21621" s="41"/>
      <c r="B21621" s="36"/>
      <c r="C21621" s="52"/>
      <c r="D21621" s="42"/>
      <c r="E21621" s="46"/>
      <c r="F21621" s="36"/>
      <c r="G21621" s="45"/>
    </row>
    <row r="21622" spans="1:7" s="12" customFormat="1">
      <c r="A21622" s="41"/>
      <c r="B21622" s="36"/>
      <c r="C21622" s="52"/>
      <c r="D21622" s="42"/>
      <c r="E21622" s="46"/>
      <c r="F21622" s="36"/>
      <c r="G21622" s="45"/>
    </row>
    <row r="21623" spans="1:7" s="12" customFormat="1">
      <c r="A21623" s="41"/>
      <c r="B21623" s="36"/>
      <c r="C21623" s="52"/>
      <c r="D21623" s="42"/>
      <c r="E21623" s="46"/>
      <c r="F21623" s="36"/>
      <c r="G21623" s="45"/>
    </row>
    <row r="21624" spans="1:7" s="12" customFormat="1">
      <c r="A21624" s="41"/>
      <c r="B21624" s="36"/>
      <c r="C21624" s="52"/>
      <c r="D21624" s="42"/>
      <c r="E21624" s="46"/>
      <c r="F21624" s="36"/>
      <c r="G21624" s="45"/>
    </row>
    <row r="21625" spans="1:7" s="12" customFormat="1">
      <c r="A21625" s="41"/>
      <c r="B21625" s="36"/>
      <c r="C21625" s="52"/>
      <c r="D21625" s="42"/>
      <c r="E21625" s="46"/>
      <c r="F21625" s="36"/>
      <c r="G21625" s="45"/>
    </row>
    <row r="21626" spans="1:7" s="12" customFormat="1">
      <c r="A21626" s="41"/>
      <c r="B21626" s="36"/>
      <c r="C21626" s="52"/>
      <c r="D21626" s="42"/>
      <c r="E21626" s="46"/>
      <c r="F21626" s="36"/>
      <c r="G21626" s="45"/>
    </row>
    <row r="21627" spans="1:7" s="12" customFormat="1">
      <c r="A21627" s="41"/>
      <c r="B21627" s="36"/>
      <c r="C21627" s="52"/>
      <c r="D21627" s="42"/>
      <c r="E21627" s="46"/>
      <c r="F21627" s="36"/>
      <c r="G21627" s="45"/>
    </row>
    <row r="21628" spans="1:7" s="12" customFormat="1">
      <c r="A21628" s="41"/>
      <c r="B21628" s="36"/>
      <c r="C21628" s="52"/>
      <c r="D21628" s="42"/>
      <c r="E21628" s="46"/>
      <c r="F21628" s="36"/>
      <c r="G21628" s="45"/>
    </row>
    <row r="21629" spans="1:7" s="12" customFormat="1">
      <c r="A21629" s="41"/>
      <c r="B21629" s="36"/>
      <c r="C21629" s="52"/>
      <c r="D21629" s="42"/>
      <c r="E21629" s="46"/>
      <c r="F21629" s="36"/>
      <c r="G21629" s="45"/>
    </row>
    <row r="21630" spans="1:7" s="12" customFormat="1">
      <c r="A21630" s="41"/>
      <c r="B21630" s="36"/>
      <c r="C21630" s="52"/>
      <c r="D21630" s="42"/>
      <c r="E21630" s="46"/>
      <c r="F21630" s="36"/>
      <c r="G21630" s="45"/>
    </row>
    <row r="21631" spans="1:7" s="12" customFormat="1">
      <c r="A21631" s="41"/>
      <c r="B21631" s="36"/>
      <c r="C21631" s="52"/>
      <c r="D21631" s="42"/>
      <c r="E21631" s="46"/>
      <c r="F21631" s="36"/>
      <c r="G21631" s="45"/>
    </row>
    <row r="21632" spans="1:7" s="12" customFormat="1">
      <c r="A21632" s="41"/>
      <c r="B21632" s="36"/>
      <c r="C21632" s="52"/>
      <c r="D21632" s="42"/>
      <c r="E21632" s="46"/>
      <c r="F21632" s="36"/>
      <c r="G21632" s="45"/>
    </row>
    <row r="21633" spans="1:7" s="12" customFormat="1">
      <c r="A21633" s="41"/>
      <c r="B21633" s="36"/>
      <c r="C21633" s="52"/>
      <c r="D21633" s="42"/>
      <c r="E21633" s="46"/>
      <c r="F21633" s="36"/>
      <c r="G21633" s="45"/>
    </row>
    <row r="21634" spans="1:7" s="12" customFormat="1">
      <c r="A21634" s="41"/>
      <c r="B21634" s="36"/>
      <c r="C21634" s="52"/>
      <c r="D21634" s="42"/>
      <c r="E21634" s="46"/>
      <c r="F21634" s="36"/>
      <c r="G21634" s="45"/>
    </row>
    <row r="21635" spans="1:7" s="12" customFormat="1">
      <c r="A21635" s="41"/>
      <c r="B21635" s="36"/>
      <c r="C21635" s="52"/>
      <c r="D21635" s="42"/>
      <c r="E21635" s="46"/>
      <c r="F21635" s="36"/>
      <c r="G21635" s="45"/>
    </row>
    <row r="21636" spans="1:7" s="12" customFormat="1">
      <c r="A21636" s="41"/>
      <c r="B21636" s="36"/>
      <c r="C21636" s="52"/>
      <c r="D21636" s="42"/>
      <c r="E21636" s="46"/>
      <c r="F21636" s="36"/>
      <c r="G21636" s="45"/>
    </row>
    <row r="21637" spans="1:7" s="12" customFormat="1">
      <c r="A21637" s="41"/>
      <c r="B21637" s="36"/>
      <c r="C21637" s="52"/>
      <c r="D21637" s="42"/>
      <c r="E21637" s="46"/>
      <c r="F21637" s="36"/>
      <c r="G21637" s="45"/>
    </row>
    <row r="21638" spans="1:7" s="12" customFormat="1">
      <c r="A21638" s="41"/>
      <c r="B21638" s="36"/>
      <c r="C21638" s="52"/>
      <c r="D21638" s="42"/>
      <c r="E21638" s="46"/>
      <c r="F21638" s="36"/>
      <c r="G21638" s="45"/>
    </row>
    <row r="21639" spans="1:7" s="12" customFormat="1">
      <c r="A21639" s="41"/>
      <c r="B21639" s="36"/>
      <c r="C21639" s="52"/>
      <c r="D21639" s="42"/>
      <c r="E21639" s="46"/>
      <c r="F21639" s="36"/>
      <c r="G21639" s="45"/>
    </row>
    <row r="21640" spans="1:7" s="12" customFormat="1">
      <c r="A21640" s="41"/>
      <c r="B21640" s="36"/>
      <c r="C21640" s="52"/>
      <c r="D21640" s="42"/>
      <c r="E21640" s="46"/>
      <c r="F21640" s="36"/>
      <c r="G21640" s="45"/>
    </row>
    <row r="21641" spans="1:7" s="12" customFormat="1">
      <c r="A21641" s="41"/>
      <c r="B21641" s="36"/>
      <c r="C21641" s="52"/>
      <c r="D21641" s="42"/>
      <c r="E21641" s="46"/>
      <c r="F21641" s="36"/>
      <c r="G21641" s="45"/>
    </row>
    <row r="21642" spans="1:7" s="12" customFormat="1">
      <c r="A21642" s="41"/>
      <c r="B21642" s="36"/>
      <c r="C21642" s="52"/>
      <c r="D21642" s="42"/>
      <c r="E21642" s="46"/>
      <c r="F21642" s="36"/>
      <c r="G21642" s="45"/>
    </row>
    <row r="21643" spans="1:7" s="12" customFormat="1">
      <c r="A21643" s="41"/>
      <c r="B21643" s="36"/>
      <c r="C21643" s="52"/>
      <c r="D21643" s="42"/>
      <c r="E21643" s="46"/>
      <c r="F21643" s="36"/>
      <c r="G21643" s="45"/>
    </row>
    <row r="21644" spans="1:7" s="12" customFormat="1">
      <c r="A21644" s="41"/>
      <c r="B21644" s="36"/>
      <c r="C21644" s="52"/>
      <c r="D21644" s="42"/>
      <c r="E21644" s="46"/>
      <c r="F21644" s="36"/>
      <c r="G21644" s="45"/>
    </row>
    <row r="21645" spans="1:7" s="12" customFormat="1">
      <c r="A21645" s="41"/>
      <c r="B21645" s="36"/>
      <c r="C21645" s="52"/>
      <c r="D21645" s="42"/>
      <c r="E21645" s="46"/>
      <c r="F21645" s="36"/>
      <c r="G21645" s="45"/>
    </row>
    <row r="21646" spans="1:7" s="12" customFormat="1">
      <c r="A21646" s="41"/>
      <c r="B21646" s="36"/>
      <c r="C21646" s="52"/>
      <c r="D21646" s="42"/>
      <c r="E21646" s="46"/>
      <c r="F21646" s="36"/>
      <c r="G21646" s="45"/>
    </row>
    <row r="21647" spans="1:7" s="12" customFormat="1">
      <c r="A21647" s="41"/>
      <c r="B21647" s="36"/>
      <c r="C21647" s="52"/>
      <c r="D21647" s="42"/>
      <c r="E21647" s="46"/>
      <c r="F21647" s="36"/>
      <c r="G21647" s="45"/>
    </row>
    <row r="21648" spans="1:7" s="12" customFormat="1">
      <c r="A21648" s="41"/>
      <c r="B21648" s="36"/>
      <c r="C21648" s="52"/>
      <c r="D21648" s="42"/>
      <c r="E21648" s="46"/>
      <c r="F21648" s="36"/>
      <c r="G21648" s="45"/>
    </row>
    <row r="21649" spans="1:7" s="12" customFormat="1">
      <c r="A21649" s="41"/>
      <c r="B21649" s="36"/>
      <c r="C21649" s="52"/>
      <c r="D21649" s="42"/>
      <c r="E21649" s="46"/>
      <c r="F21649" s="36"/>
      <c r="G21649" s="45"/>
    </row>
    <row r="21650" spans="1:7" s="12" customFormat="1">
      <c r="A21650" s="41"/>
      <c r="B21650" s="36"/>
      <c r="C21650" s="52"/>
      <c r="D21650" s="42"/>
      <c r="E21650" s="46"/>
      <c r="F21650" s="36"/>
      <c r="G21650" s="45"/>
    </row>
    <row r="21651" spans="1:7" s="12" customFormat="1">
      <c r="A21651" s="41"/>
      <c r="B21651" s="36"/>
      <c r="C21651" s="52"/>
      <c r="D21651" s="42"/>
      <c r="E21651" s="46"/>
      <c r="F21651" s="36"/>
      <c r="G21651" s="45"/>
    </row>
    <row r="21652" spans="1:7" s="12" customFormat="1">
      <c r="A21652" s="41"/>
      <c r="B21652" s="36"/>
      <c r="C21652" s="52"/>
      <c r="D21652" s="42"/>
      <c r="E21652" s="46"/>
      <c r="F21652" s="36"/>
      <c r="G21652" s="45"/>
    </row>
    <row r="21653" spans="1:7" s="12" customFormat="1">
      <c r="A21653" s="41"/>
      <c r="B21653" s="36"/>
      <c r="C21653" s="52"/>
      <c r="D21653" s="42"/>
      <c r="E21653" s="46"/>
      <c r="F21653" s="36"/>
      <c r="G21653" s="45"/>
    </row>
    <row r="21654" spans="1:7" s="12" customFormat="1">
      <c r="A21654" s="41"/>
      <c r="B21654" s="36"/>
      <c r="C21654" s="52"/>
      <c r="D21654" s="42"/>
      <c r="E21654" s="46"/>
      <c r="F21654" s="36"/>
      <c r="G21654" s="45"/>
    </row>
    <row r="21655" spans="1:7" s="12" customFormat="1">
      <c r="A21655" s="41"/>
      <c r="B21655" s="36"/>
      <c r="C21655" s="52"/>
      <c r="D21655" s="42"/>
      <c r="E21655" s="46"/>
      <c r="F21655" s="36"/>
      <c r="G21655" s="45"/>
    </row>
    <row r="21656" spans="1:7" s="12" customFormat="1">
      <c r="A21656" s="41"/>
      <c r="B21656" s="36"/>
      <c r="C21656" s="52"/>
      <c r="D21656" s="42"/>
      <c r="E21656" s="46"/>
      <c r="F21656" s="36"/>
      <c r="G21656" s="45"/>
    </row>
    <row r="21657" spans="1:7" s="12" customFormat="1">
      <c r="A21657" s="41"/>
      <c r="B21657" s="36"/>
      <c r="C21657" s="52"/>
      <c r="D21657" s="42"/>
      <c r="E21657" s="46"/>
      <c r="F21657" s="36"/>
      <c r="G21657" s="45"/>
    </row>
    <row r="21658" spans="1:7" s="12" customFormat="1">
      <c r="A21658" s="41"/>
      <c r="B21658" s="36"/>
      <c r="C21658" s="52"/>
      <c r="D21658" s="42"/>
      <c r="E21658" s="46"/>
      <c r="F21658" s="36"/>
      <c r="G21658" s="45"/>
    </row>
    <row r="21659" spans="1:7" s="12" customFormat="1">
      <c r="A21659" s="41"/>
      <c r="B21659" s="36"/>
      <c r="C21659" s="52"/>
      <c r="D21659" s="42"/>
      <c r="E21659" s="46"/>
      <c r="F21659" s="36"/>
      <c r="G21659" s="45"/>
    </row>
    <row r="21660" spans="1:7" s="12" customFormat="1">
      <c r="A21660" s="41"/>
      <c r="B21660" s="36"/>
      <c r="C21660" s="52"/>
      <c r="D21660" s="42"/>
      <c r="E21660" s="46"/>
      <c r="F21660" s="36"/>
      <c r="G21660" s="45"/>
    </row>
    <row r="21661" spans="1:7" s="12" customFormat="1">
      <c r="A21661" s="41"/>
      <c r="B21661" s="36"/>
      <c r="C21661" s="52"/>
      <c r="D21661" s="42"/>
      <c r="E21661" s="46"/>
      <c r="F21661" s="36"/>
      <c r="G21661" s="45"/>
    </row>
    <row r="21662" spans="1:7" s="12" customFormat="1">
      <c r="A21662" s="41"/>
      <c r="B21662" s="36"/>
      <c r="C21662" s="52"/>
      <c r="D21662" s="42"/>
      <c r="E21662" s="46"/>
      <c r="F21662" s="36"/>
      <c r="G21662" s="45"/>
    </row>
    <row r="21663" spans="1:7" s="12" customFormat="1">
      <c r="A21663" s="41"/>
      <c r="B21663" s="36"/>
      <c r="C21663" s="52"/>
      <c r="D21663" s="42"/>
      <c r="E21663" s="46"/>
      <c r="F21663" s="36"/>
      <c r="G21663" s="45"/>
    </row>
    <row r="21664" spans="1:7" s="12" customFormat="1">
      <c r="A21664" s="41"/>
      <c r="B21664" s="36"/>
      <c r="C21664" s="52"/>
      <c r="D21664" s="42"/>
      <c r="E21664" s="46"/>
      <c r="F21664" s="36"/>
      <c r="G21664" s="45"/>
    </row>
    <row r="21665" spans="1:7" s="12" customFormat="1">
      <c r="A21665" s="41"/>
      <c r="B21665" s="36"/>
      <c r="C21665" s="52"/>
      <c r="D21665" s="42"/>
      <c r="E21665" s="46"/>
      <c r="F21665" s="36"/>
      <c r="G21665" s="45"/>
    </row>
    <row r="21666" spans="1:7" s="12" customFormat="1">
      <c r="A21666" s="41"/>
      <c r="B21666" s="36"/>
      <c r="C21666" s="52"/>
      <c r="D21666" s="42"/>
      <c r="E21666" s="46"/>
      <c r="F21666" s="36"/>
      <c r="G21666" s="45"/>
    </row>
    <row r="21667" spans="1:7" s="12" customFormat="1">
      <c r="A21667" s="41"/>
      <c r="B21667" s="36"/>
      <c r="C21667" s="52"/>
      <c r="D21667" s="42"/>
      <c r="E21667" s="46"/>
      <c r="F21667" s="36"/>
      <c r="G21667" s="45"/>
    </row>
    <row r="21668" spans="1:7" s="12" customFormat="1">
      <c r="A21668" s="41"/>
      <c r="B21668" s="36"/>
      <c r="C21668" s="52"/>
      <c r="D21668" s="42"/>
      <c r="E21668" s="46"/>
      <c r="F21668" s="36"/>
      <c r="G21668" s="45"/>
    </row>
    <row r="21669" spans="1:7" s="12" customFormat="1">
      <c r="A21669" s="41"/>
      <c r="B21669" s="36"/>
      <c r="C21669" s="52"/>
      <c r="D21669" s="42"/>
      <c r="E21669" s="46"/>
      <c r="F21669" s="36"/>
      <c r="G21669" s="45"/>
    </row>
    <row r="21670" spans="1:7" s="12" customFormat="1">
      <c r="A21670" s="41"/>
      <c r="B21670" s="36"/>
      <c r="C21670" s="52"/>
      <c r="D21670" s="42"/>
      <c r="E21670" s="46"/>
      <c r="F21670" s="36"/>
      <c r="G21670" s="45"/>
    </row>
    <row r="21671" spans="1:7" s="12" customFormat="1">
      <c r="A21671" s="41"/>
      <c r="B21671" s="36"/>
      <c r="C21671" s="52"/>
      <c r="D21671" s="42"/>
      <c r="E21671" s="46"/>
      <c r="F21671" s="36"/>
      <c r="G21671" s="45"/>
    </row>
    <row r="21672" spans="1:7" s="12" customFormat="1">
      <c r="A21672" s="41"/>
      <c r="B21672" s="36"/>
      <c r="C21672" s="52"/>
      <c r="D21672" s="42"/>
      <c r="E21672" s="46"/>
      <c r="F21672" s="36"/>
      <c r="G21672" s="45"/>
    </row>
    <row r="21673" spans="1:7" s="12" customFormat="1">
      <c r="A21673" s="41"/>
      <c r="B21673" s="36"/>
      <c r="C21673" s="52"/>
      <c r="D21673" s="42"/>
      <c r="E21673" s="46"/>
      <c r="F21673" s="36"/>
      <c r="G21673" s="45"/>
    </row>
    <row r="21674" spans="1:7" s="12" customFormat="1">
      <c r="A21674" s="41"/>
      <c r="B21674" s="36"/>
      <c r="C21674" s="52"/>
      <c r="D21674" s="42"/>
      <c r="E21674" s="46"/>
      <c r="F21674" s="36"/>
      <c r="G21674" s="45"/>
    </row>
    <row r="21675" spans="1:7" s="12" customFormat="1">
      <c r="A21675" s="41"/>
      <c r="B21675" s="36"/>
      <c r="C21675" s="52"/>
      <c r="D21675" s="42"/>
      <c r="E21675" s="46"/>
      <c r="F21675" s="36"/>
      <c r="G21675" s="45"/>
    </row>
    <row r="21676" spans="1:7" s="12" customFormat="1">
      <c r="A21676" s="41"/>
      <c r="B21676" s="36"/>
      <c r="C21676" s="52"/>
      <c r="D21676" s="42"/>
      <c r="E21676" s="46"/>
      <c r="F21676" s="36"/>
      <c r="G21676" s="45"/>
    </row>
    <row r="21677" spans="1:7" s="12" customFormat="1">
      <c r="A21677" s="41"/>
      <c r="B21677" s="36"/>
      <c r="C21677" s="52"/>
      <c r="D21677" s="42"/>
      <c r="E21677" s="46"/>
      <c r="F21677" s="36"/>
      <c r="G21677" s="45"/>
    </row>
    <row r="21678" spans="1:7" s="12" customFormat="1">
      <c r="A21678" s="41"/>
      <c r="B21678" s="36"/>
      <c r="C21678" s="52"/>
      <c r="D21678" s="42"/>
      <c r="E21678" s="46"/>
      <c r="F21678" s="36"/>
      <c r="G21678" s="45"/>
    </row>
    <row r="21679" spans="1:7" s="12" customFormat="1">
      <c r="A21679" s="41"/>
      <c r="B21679" s="36"/>
      <c r="C21679" s="52"/>
      <c r="D21679" s="42"/>
      <c r="E21679" s="46"/>
      <c r="F21679" s="36"/>
      <c r="G21679" s="45"/>
    </row>
    <row r="21680" spans="1:7" s="12" customFormat="1">
      <c r="A21680" s="41"/>
      <c r="B21680" s="36"/>
      <c r="C21680" s="52"/>
      <c r="D21680" s="42"/>
      <c r="E21680" s="46"/>
      <c r="F21680" s="36"/>
      <c r="G21680" s="45"/>
    </row>
    <row r="21681" spans="1:7" s="12" customFormat="1">
      <c r="A21681" s="41"/>
      <c r="B21681" s="36"/>
      <c r="C21681" s="52"/>
      <c r="D21681" s="42"/>
      <c r="E21681" s="46"/>
      <c r="F21681" s="36"/>
      <c r="G21681" s="45"/>
    </row>
    <row r="21682" spans="1:7" s="12" customFormat="1">
      <c r="A21682" s="41"/>
      <c r="B21682" s="36"/>
      <c r="C21682" s="52"/>
      <c r="D21682" s="42"/>
      <c r="E21682" s="46"/>
      <c r="F21682" s="36"/>
      <c r="G21682" s="45"/>
    </row>
    <row r="21683" spans="1:7" s="12" customFormat="1">
      <c r="A21683" s="41"/>
      <c r="B21683" s="36"/>
      <c r="C21683" s="52"/>
      <c r="D21683" s="42"/>
      <c r="E21683" s="46"/>
      <c r="F21683" s="36"/>
      <c r="G21683" s="45"/>
    </row>
    <row r="21684" spans="1:7" s="12" customFormat="1">
      <c r="A21684" s="41"/>
      <c r="B21684" s="36"/>
      <c r="C21684" s="52"/>
      <c r="D21684" s="42"/>
      <c r="E21684" s="46"/>
      <c r="F21684" s="36"/>
      <c r="G21684" s="45"/>
    </row>
    <row r="21685" spans="1:7" s="12" customFormat="1">
      <c r="A21685" s="41"/>
      <c r="B21685" s="36"/>
      <c r="C21685" s="52"/>
      <c r="D21685" s="42"/>
      <c r="E21685" s="46"/>
      <c r="F21685" s="36"/>
      <c r="G21685" s="45"/>
    </row>
    <row r="21686" spans="1:7" s="12" customFormat="1">
      <c r="A21686" s="41"/>
      <c r="B21686" s="36"/>
      <c r="C21686" s="52"/>
      <c r="D21686" s="42"/>
      <c r="E21686" s="46"/>
      <c r="F21686" s="36"/>
      <c r="G21686" s="45"/>
    </row>
    <row r="21687" spans="1:7" s="12" customFormat="1">
      <c r="A21687" s="41"/>
      <c r="B21687" s="36"/>
      <c r="C21687" s="52"/>
      <c r="D21687" s="42"/>
      <c r="E21687" s="46"/>
      <c r="F21687" s="36"/>
      <c r="G21687" s="45"/>
    </row>
    <row r="21688" spans="1:7" s="12" customFormat="1">
      <c r="A21688" s="41"/>
      <c r="B21688" s="36"/>
      <c r="C21688" s="52"/>
      <c r="D21688" s="42"/>
      <c r="E21688" s="46"/>
      <c r="F21688" s="36"/>
      <c r="G21688" s="45"/>
    </row>
    <row r="21689" spans="1:7" s="12" customFormat="1">
      <c r="A21689" s="41"/>
      <c r="B21689" s="36"/>
      <c r="C21689" s="52"/>
      <c r="D21689" s="42"/>
      <c r="E21689" s="46"/>
      <c r="F21689" s="36"/>
      <c r="G21689" s="45"/>
    </row>
    <row r="21690" spans="1:7" s="12" customFormat="1">
      <c r="A21690" s="41"/>
      <c r="B21690" s="36"/>
      <c r="C21690" s="52"/>
      <c r="D21690" s="42"/>
      <c r="E21690" s="46"/>
      <c r="F21690" s="36"/>
      <c r="G21690" s="45"/>
    </row>
    <row r="21691" spans="1:7" s="12" customFormat="1">
      <c r="A21691" s="41"/>
      <c r="B21691" s="36"/>
      <c r="C21691" s="52"/>
      <c r="D21691" s="42"/>
      <c r="E21691" s="46"/>
      <c r="F21691" s="36"/>
      <c r="G21691" s="45"/>
    </row>
    <row r="21692" spans="1:7" s="12" customFormat="1">
      <c r="A21692" s="41"/>
      <c r="B21692" s="36"/>
      <c r="C21692" s="52"/>
      <c r="D21692" s="42"/>
      <c r="E21692" s="46"/>
      <c r="F21692" s="36"/>
      <c r="G21692" s="45"/>
    </row>
    <row r="21693" spans="1:7" s="12" customFormat="1">
      <c r="A21693" s="41"/>
      <c r="B21693" s="36"/>
      <c r="C21693" s="52"/>
      <c r="D21693" s="42"/>
      <c r="E21693" s="46"/>
      <c r="F21693" s="36"/>
      <c r="G21693" s="45"/>
    </row>
    <row r="21694" spans="1:7" s="12" customFormat="1">
      <c r="A21694" s="41"/>
      <c r="B21694" s="36"/>
      <c r="C21694" s="52"/>
      <c r="D21694" s="42"/>
      <c r="E21694" s="46"/>
      <c r="F21694" s="36"/>
      <c r="G21694" s="45"/>
    </row>
    <row r="21695" spans="1:7" s="12" customFormat="1">
      <c r="A21695" s="41"/>
      <c r="B21695" s="36"/>
      <c r="C21695" s="52"/>
      <c r="D21695" s="42"/>
      <c r="E21695" s="46"/>
      <c r="F21695" s="36"/>
      <c r="G21695" s="45"/>
    </row>
    <row r="21696" spans="1:7" s="12" customFormat="1">
      <c r="A21696" s="41"/>
      <c r="B21696" s="36"/>
      <c r="C21696" s="52"/>
      <c r="D21696" s="42"/>
      <c r="E21696" s="46"/>
      <c r="F21696" s="36"/>
      <c r="G21696" s="45"/>
    </row>
    <row r="21697" spans="1:7" s="12" customFormat="1">
      <c r="A21697" s="41"/>
      <c r="B21697" s="36"/>
      <c r="C21697" s="52"/>
      <c r="D21697" s="42"/>
      <c r="E21697" s="46"/>
      <c r="F21697" s="36"/>
      <c r="G21697" s="45"/>
    </row>
    <row r="21698" spans="1:7" s="12" customFormat="1">
      <c r="A21698" s="41"/>
      <c r="B21698" s="36"/>
      <c r="C21698" s="52"/>
      <c r="D21698" s="42"/>
      <c r="E21698" s="46"/>
      <c r="F21698" s="36"/>
      <c r="G21698" s="45"/>
    </row>
    <row r="21699" spans="1:7" s="12" customFormat="1">
      <c r="A21699" s="41"/>
      <c r="B21699" s="36"/>
      <c r="C21699" s="52"/>
      <c r="D21699" s="42"/>
      <c r="E21699" s="46"/>
      <c r="F21699" s="36"/>
      <c r="G21699" s="45"/>
    </row>
    <row r="21700" spans="1:7" s="12" customFormat="1">
      <c r="A21700" s="41"/>
      <c r="B21700" s="36"/>
      <c r="C21700" s="52"/>
      <c r="D21700" s="42"/>
      <c r="E21700" s="46"/>
      <c r="F21700" s="36"/>
      <c r="G21700" s="45"/>
    </row>
    <row r="21701" spans="1:7" s="12" customFormat="1">
      <c r="A21701" s="41"/>
      <c r="B21701" s="36"/>
      <c r="C21701" s="52"/>
      <c r="D21701" s="42"/>
      <c r="E21701" s="46"/>
      <c r="F21701" s="36"/>
      <c r="G21701" s="45"/>
    </row>
    <row r="21702" spans="1:7" s="12" customFormat="1">
      <c r="A21702" s="41"/>
      <c r="B21702" s="36"/>
      <c r="C21702" s="52"/>
      <c r="D21702" s="42"/>
      <c r="E21702" s="46"/>
      <c r="F21702" s="36"/>
      <c r="G21702" s="45"/>
    </row>
    <row r="21703" spans="1:7" s="12" customFormat="1">
      <c r="A21703" s="41"/>
      <c r="B21703" s="36"/>
      <c r="C21703" s="52"/>
      <c r="D21703" s="42"/>
      <c r="E21703" s="46"/>
      <c r="F21703" s="36"/>
      <c r="G21703" s="45"/>
    </row>
    <row r="21704" spans="1:7" s="12" customFormat="1">
      <c r="A21704" s="41"/>
      <c r="B21704" s="36"/>
      <c r="C21704" s="52"/>
      <c r="D21704" s="42"/>
      <c r="E21704" s="46"/>
      <c r="F21704" s="36"/>
      <c r="G21704" s="45"/>
    </row>
    <row r="21705" spans="1:7" s="12" customFormat="1">
      <c r="A21705" s="41"/>
      <c r="B21705" s="36"/>
      <c r="C21705" s="52"/>
      <c r="D21705" s="42"/>
      <c r="E21705" s="46"/>
      <c r="F21705" s="36"/>
      <c r="G21705" s="45"/>
    </row>
    <row r="21706" spans="1:7" s="12" customFormat="1">
      <c r="A21706" s="41"/>
      <c r="B21706" s="36"/>
      <c r="C21706" s="52"/>
      <c r="D21706" s="42"/>
      <c r="E21706" s="46"/>
      <c r="F21706" s="36"/>
      <c r="G21706" s="45"/>
    </row>
    <row r="21707" spans="1:7" s="12" customFormat="1">
      <c r="A21707" s="41"/>
      <c r="B21707" s="36"/>
      <c r="C21707" s="52"/>
      <c r="D21707" s="42"/>
      <c r="E21707" s="46"/>
      <c r="F21707" s="36"/>
      <c r="G21707" s="45"/>
    </row>
    <row r="21708" spans="1:7" s="12" customFormat="1">
      <c r="A21708" s="41"/>
      <c r="B21708" s="36"/>
      <c r="C21708" s="52"/>
      <c r="D21708" s="42"/>
      <c r="E21708" s="46"/>
      <c r="F21708" s="36"/>
      <c r="G21708" s="45"/>
    </row>
    <row r="21709" spans="1:7" s="12" customFormat="1">
      <c r="A21709" s="41"/>
      <c r="B21709" s="36"/>
      <c r="C21709" s="52"/>
      <c r="D21709" s="42"/>
      <c r="E21709" s="46"/>
      <c r="F21709" s="36"/>
      <c r="G21709" s="45"/>
    </row>
    <row r="21710" spans="1:7" s="12" customFormat="1">
      <c r="A21710" s="41"/>
      <c r="B21710" s="36"/>
      <c r="C21710" s="52"/>
      <c r="D21710" s="42"/>
      <c r="E21710" s="46"/>
      <c r="F21710" s="36"/>
      <c r="G21710" s="45"/>
    </row>
    <row r="21711" spans="1:7" s="12" customFormat="1">
      <c r="A21711" s="41"/>
      <c r="B21711" s="36"/>
      <c r="C21711" s="52"/>
      <c r="D21711" s="42"/>
      <c r="E21711" s="46"/>
      <c r="F21711" s="36"/>
      <c r="G21711" s="45"/>
    </row>
    <row r="21712" spans="1:7" s="12" customFormat="1">
      <c r="A21712" s="41"/>
      <c r="B21712" s="36"/>
      <c r="C21712" s="52"/>
      <c r="D21712" s="42"/>
      <c r="E21712" s="46"/>
      <c r="F21712" s="36"/>
      <c r="G21712" s="45"/>
    </row>
    <row r="21713" spans="1:7" s="12" customFormat="1">
      <c r="A21713" s="41"/>
      <c r="B21713" s="36"/>
      <c r="C21713" s="52"/>
      <c r="D21713" s="42"/>
      <c r="E21713" s="46"/>
      <c r="F21713" s="36"/>
      <c r="G21713" s="45"/>
    </row>
    <row r="21714" spans="1:7" s="12" customFormat="1">
      <c r="A21714" s="41"/>
      <c r="B21714" s="36"/>
      <c r="C21714" s="52"/>
      <c r="D21714" s="42"/>
      <c r="E21714" s="46"/>
      <c r="F21714" s="36"/>
      <c r="G21714" s="45"/>
    </row>
    <row r="21715" spans="1:7" s="12" customFormat="1">
      <c r="A21715" s="41"/>
      <c r="B21715" s="36"/>
      <c r="C21715" s="52"/>
      <c r="D21715" s="42"/>
      <c r="E21715" s="46"/>
      <c r="F21715" s="36"/>
      <c r="G21715" s="45"/>
    </row>
    <row r="21716" spans="1:7" s="12" customFormat="1">
      <c r="A21716" s="41"/>
      <c r="B21716" s="36"/>
      <c r="C21716" s="52"/>
      <c r="D21716" s="42"/>
      <c r="E21716" s="46"/>
      <c r="F21716" s="36"/>
      <c r="G21716" s="45"/>
    </row>
    <row r="21717" spans="1:7" s="12" customFormat="1">
      <c r="A21717" s="41"/>
      <c r="B21717" s="36"/>
      <c r="C21717" s="52"/>
      <c r="D21717" s="42"/>
      <c r="E21717" s="46"/>
      <c r="F21717" s="36"/>
      <c r="G21717" s="45"/>
    </row>
    <row r="21718" spans="1:7" s="12" customFormat="1">
      <c r="A21718" s="41"/>
      <c r="B21718" s="36"/>
      <c r="C21718" s="52"/>
      <c r="D21718" s="42"/>
      <c r="E21718" s="46"/>
      <c r="F21718" s="36"/>
      <c r="G21718" s="45"/>
    </row>
    <row r="21719" spans="1:7" s="12" customFormat="1">
      <c r="A21719" s="41"/>
      <c r="B21719" s="36"/>
      <c r="C21719" s="52"/>
      <c r="D21719" s="42"/>
      <c r="E21719" s="46"/>
      <c r="F21719" s="36"/>
      <c r="G21719" s="45"/>
    </row>
    <row r="21720" spans="1:7" s="12" customFormat="1">
      <c r="A21720" s="41"/>
      <c r="B21720" s="36"/>
      <c r="C21720" s="52"/>
      <c r="D21720" s="42"/>
      <c r="E21720" s="46"/>
      <c r="F21720" s="36"/>
      <c r="G21720" s="45"/>
    </row>
    <row r="21721" spans="1:7" s="12" customFormat="1">
      <c r="A21721" s="41"/>
      <c r="B21721" s="36"/>
      <c r="C21721" s="52"/>
      <c r="D21721" s="42"/>
      <c r="E21721" s="46"/>
      <c r="F21721" s="36"/>
      <c r="G21721" s="45"/>
    </row>
    <row r="21722" spans="1:7" s="12" customFormat="1">
      <c r="A21722" s="41"/>
      <c r="B21722" s="36"/>
      <c r="C21722" s="52"/>
      <c r="D21722" s="42"/>
      <c r="E21722" s="46"/>
      <c r="F21722" s="36"/>
      <c r="G21722" s="45"/>
    </row>
    <row r="21723" spans="1:7" s="12" customFormat="1">
      <c r="A21723" s="41"/>
      <c r="B21723" s="36"/>
      <c r="C21723" s="52"/>
      <c r="D21723" s="42"/>
      <c r="E21723" s="46"/>
      <c r="F21723" s="36"/>
      <c r="G21723" s="45"/>
    </row>
    <row r="21724" spans="1:7" s="12" customFormat="1">
      <c r="A21724" s="41"/>
      <c r="B21724" s="36"/>
      <c r="C21724" s="52"/>
      <c r="D21724" s="42"/>
      <c r="E21724" s="46"/>
      <c r="F21724" s="36"/>
      <c r="G21724" s="45"/>
    </row>
    <row r="21725" spans="1:7" s="12" customFormat="1">
      <c r="A21725" s="41"/>
      <c r="B21725" s="36"/>
      <c r="C21725" s="52"/>
      <c r="D21725" s="42"/>
      <c r="E21725" s="46"/>
      <c r="F21725" s="36"/>
      <c r="G21725" s="45"/>
    </row>
    <row r="21726" spans="1:7" s="12" customFormat="1">
      <c r="A21726" s="41"/>
      <c r="B21726" s="36"/>
      <c r="C21726" s="52"/>
      <c r="D21726" s="42"/>
      <c r="E21726" s="46"/>
      <c r="F21726" s="36"/>
      <c r="G21726" s="45"/>
    </row>
    <row r="21727" spans="1:7" s="12" customFormat="1">
      <c r="A21727" s="41"/>
      <c r="B21727" s="36"/>
      <c r="C21727" s="52"/>
      <c r="D21727" s="42"/>
      <c r="E21727" s="46"/>
      <c r="F21727" s="36"/>
      <c r="G21727" s="45"/>
    </row>
    <row r="21728" spans="1:7" s="12" customFormat="1">
      <c r="A21728" s="41"/>
      <c r="B21728" s="36"/>
      <c r="C21728" s="52"/>
      <c r="D21728" s="42"/>
      <c r="E21728" s="46"/>
      <c r="F21728" s="36"/>
      <c r="G21728" s="45"/>
    </row>
    <row r="21729" spans="1:7" s="12" customFormat="1">
      <c r="A21729" s="41"/>
      <c r="B21729" s="36"/>
      <c r="C21729" s="52"/>
      <c r="D21729" s="42"/>
      <c r="E21729" s="46"/>
      <c r="F21729" s="36"/>
      <c r="G21729" s="45"/>
    </row>
    <row r="21730" spans="1:7" s="12" customFormat="1">
      <c r="A21730" s="41"/>
      <c r="B21730" s="36"/>
      <c r="C21730" s="52"/>
      <c r="D21730" s="42"/>
      <c r="E21730" s="46"/>
      <c r="F21730" s="36"/>
      <c r="G21730" s="45"/>
    </row>
    <row r="21731" spans="1:7" s="12" customFormat="1">
      <c r="A21731" s="41"/>
      <c r="B21731" s="36"/>
      <c r="C21731" s="52"/>
      <c r="D21731" s="42"/>
      <c r="E21731" s="46"/>
      <c r="F21731" s="36"/>
      <c r="G21731" s="45"/>
    </row>
    <row r="21732" spans="1:7" s="12" customFormat="1">
      <c r="A21732" s="41"/>
      <c r="B21732" s="36"/>
      <c r="C21732" s="52"/>
      <c r="D21732" s="42"/>
      <c r="E21732" s="46"/>
      <c r="F21732" s="36"/>
      <c r="G21732" s="45"/>
    </row>
    <row r="21733" spans="1:7" s="12" customFormat="1">
      <c r="A21733" s="41"/>
      <c r="B21733" s="36"/>
      <c r="C21733" s="52"/>
      <c r="D21733" s="42"/>
      <c r="E21733" s="46"/>
      <c r="F21733" s="36"/>
      <c r="G21733" s="45"/>
    </row>
    <row r="21734" spans="1:7" s="12" customFormat="1">
      <c r="A21734" s="41"/>
      <c r="B21734" s="36"/>
      <c r="C21734" s="52"/>
      <c r="D21734" s="42"/>
      <c r="E21734" s="46"/>
      <c r="F21734" s="36"/>
      <c r="G21734" s="45"/>
    </row>
    <row r="21735" spans="1:7" s="12" customFormat="1">
      <c r="A21735" s="41"/>
      <c r="B21735" s="36"/>
      <c r="C21735" s="52"/>
      <c r="D21735" s="42"/>
      <c r="E21735" s="46"/>
      <c r="F21735" s="36"/>
      <c r="G21735" s="45"/>
    </row>
    <row r="21736" spans="1:7" s="12" customFormat="1">
      <c r="A21736" s="41"/>
      <c r="B21736" s="36"/>
      <c r="C21736" s="52"/>
      <c r="D21736" s="42"/>
      <c r="E21736" s="46"/>
      <c r="F21736" s="36"/>
      <c r="G21736" s="45"/>
    </row>
    <row r="21737" spans="1:7" s="12" customFormat="1">
      <c r="A21737" s="41"/>
      <c r="B21737" s="36"/>
      <c r="C21737" s="52"/>
      <c r="D21737" s="42"/>
      <c r="E21737" s="46"/>
      <c r="F21737" s="36"/>
      <c r="G21737" s="45"/>
    </row>
    <row r="21738" spans="1:7" s="12" customFormat="1">
      <c r="A21738" s="41"/>
      <c r="B21738" s="36"/>
      <c r="C21738" s="52"/>
      <c r="D21738" s="42"/>
      <c r="E21738" s="46"/>
      <c r="F21738" s="36"/>
      <c r="G21738" s="45"/>
    </row>
    <row r="21739" spans="1:7" s="12" customFormat="1">
      <c r="A21739" s="41"/>
      <c r="B21739" s="36"/>
      <c r="C21739" s="52"/>
      <c r="D21739" s="42"/>
      <c r="E21739" s="46"/>
      <c r="F21739" s="36"/>
      <c r="G21739" s="45"/>
    </row>
    <row r="21740" spans="1:7" s="12" customFormat="1">
      <c r="A21740" s="41"/>
      <c r="B21740" s="36"/>
      <c r="C21740" s="52"/>
      <c r="D21740" s="42"/>
      <c r="E21740" s="46"/>
      <c r="F21740" s="36"/>
      <c r="G21740" s="45"/>
    </row>
    <row r="21741" spans="1:7" s="12" customFormat="1">
      <c r="A21741" s="41"/>
      <c r="B21741" s="36"/>
      <c r="C21741" s="52"/>
      <c r="D21741" s="42"/>
      <c r="E21741" s="46"/>
      <c r="F21741" s="36"/>
      <c r="G21741" s="45"/>
    </row>
    <row r="21742" spans="1:7" s="12" customFormat="1">
      <c r="A21742" s="41"/>
      <c r="B21742" s="36"/>
      <c r="C21742" s="52"/>
      <c r="D21742" s="42"/>
      <c r="E21742" s="46"/>
      <c r="F21742" s="36"/>
      <c r="G21742" s="45"/>
    </row>
    <row r="21743" spans="1:7" s="12" customFormat="1">
      <c r="A21743" s="41"/>
      <c r="B21743" s="36"/>
      <c r="C21743" s="52"/>
      <c r="D21743" s="42"/>
      <c r="E21743" s="46"/>
      <c r="F21743" s="36"/>
      <c r="G21743" s="45"/>
    </row>
    <row r="21744" spans="1:7" s="12" customFormat="1">
      <c r="A21744" s="41"/>
      <c r="B21744" s="36"/>
      <c r="C21744" s="52"/>
      <c r="D21744" s="42"/>
      <c r="E21744" s="46"/>
      <c r="F21744" s="36"/>
      <c r="G21744" s="45"/>
    </row>
    <row r="21745" spans="1:7" s="12" customFormat="1">
      <c r="A21745" s="41"/>
      <c r="B21745" s="36"/>
      <c r="C21745" s="52"/>
      <c r="D21745" s="42"/>
      <c r="E21745" s="46"/>
      <c r="F21745" s="36"/>
      <c r="G21745" s="45"/>
    </row>
    <row r="21746" spans="1:7" s="12" customFormat="1">
      <c r="A21746" s="41"/>
      <c r="B21746" s="36"/>
      <c r="C21746" s="52"/>
      <c r="D21746" s="42"/>
      <c r="E21746" s="46"/>
      <c r="F21746" s="36"/>
      <c r="G21746" s="45"/>
    </row>
    <row r="21747" spans="1:7" s="12" customFormat="1">
      <c r="A21747" s="41"/>
      <c r="B21747" s="36"/>
      <c r="C21747" s="52"/>
      <c r="D21747" s="42"/>
      <c r="E21747" s="46"/>
      <c r="F21747" s="36"/>
      <c r="G21747" s="45"/>
    </row>
    <row r="21748" spans="1:7" s="12" customFormat="1">
      <c r="A21748" s="41"/>
      <c r="B21748" s="36"/>
      <c r="C21748" s="52"/>
      <c r="D21748" s="42"/>
      <c r="E21748" s="46"/>
      <c r="F21748" s="36"/>
      <c r="G21748" s="45"/>
    </row>
    <row r="21749" spans="1:7" s="12" customFormat="1">
      <c r="A21749" s="41"/>
      <c r="B21749" s="36"/>
      <c r="C21749" s="52"/>
      <c r="D21749" s="42"/>
      <c r="E21749" s="46"/>
      <c r="F21749" s="36"/>
      <c r="G21749" s="45"/>
    </row>
    <row r="21750" spans="1:7" s="12" customFormat="1">
      <c r="A21750" s="41"/>
      <c r="B21750" s="36"/>
      <c r="C21750" s="52"/>
      <c r="D21750" s="42"/>
      <c r="E21750" s="46"/>
      <c r="F21750" s="36"/>
      <c r="G21750" s="45"/>
    </row>
    <row r="21751" spans="1:7" s="12" customFormat="1">
      <c r="A21751" s="41"/>
      <c r="B21751" s="36"/>
      <c r="C21751" s="52"/>
      <c r="D21751" s="42"/>
      <c r="E21751" s="46"/>
      <c r="F21751" s="36"/>
      <c r="G21751" s="45"/>
    </row>
    <row r="21752" spans="1:7" s="12" customFormat="1">
      <c r="A21752" s="41"/>
      <c r="B21752" s="36"/>
      <c r="C21752" s="52"/>
      <c r="D21752" s="42"/>
      <c r="E21752" s="46"/>
      <c r="F21752" s="36"/>
      <c r="G21752" s="45"/>
    </row>
    <row r="21753" spans="1:7" s="12" customFormat="1">
      <c r="A21753" s="41"/>
      <c r="B21753" s="36"/>
      <c r="C21753" s="52"/>
      <c r="D21753" s="42"/>
      <c r="E21753" s="46"/>
      <c r="F21753" s="36"/>
      <c r="G21753" s="45"/>
    </row>
    <row r="21754" spans="1:7" s="12" customFormat="1">
      <c r="A21754" s="41"/>
      <c r="B21754" s="36"/>
      <c r="C21754" s="52"/>
      <c r="D21754" s="42"/>
      <c r="E21754" s="46"/>
      <c r="F21754" s="36"/>
      <c r="G21754" s="45"/>
    </row>
    <row r="21755" spans="1:7" s="12" customFormat="1">
      <c r="A21755" s="41"/>
      <c r="B21755" s="36"/>
      <c r="C21755" s="52"/>
      <c r="D21755" s="42"/>
      <c r="E21755" s="46"/>
      <c r="F21755" s="36"/>
      <c r="G21755" s="45"/>
    </row>
    <row r="21756" spans="1:7" s="12" customFormat="1">
      <c r="A21756" s="41"/>
      <c r="B21756" s="36"/>
      <c r="C21756" s="52"/>
      <c r="D21756" s="42"/>
      <c r="E21756" s="46"/>
      <c r="F21756" s="36"/>
      <c r="G21756" s="45"/>
    </row>
    <row r="21757" spans="1:7" s="12" customFormat="1">
      <c r="A21757" s="41"/>
      <c r="B21757" s="36"/>
      <c r="C21757" s="52"/>
      <c r="D21757" s="42"/>
      <c r="E21757" s="46"/>
      <c r="F21757" s="36"/>
      <c r="G21757" s="45"/>
    </row>
    <row r="21758" spans="1:7" s="12" customFormat="1">
      <c r="A21758" s="41"/>
      <c r="B21758" s="36"/>
      <c r="C21758" s="52"/>
      <c r="D21758" s="42"/>
      <c r="E21758" s="46"/>
      <c r="F21758" s="36"/>
      <c r="G21758" s="45"/>
    </row>
    <row r="21759" spans="1:7" s="12" customFormat="1">
      <c r="A21759" s="41"/>
      <c r="B21759" s="36"/>
      <c r="C21759" s="52"/>
      <c r="D21759" s="42"/>
      <c r="E21759" s="46"/>
      <c r="F21759" s="36"/>
      <c r="G21759" s="45"/>
    </row>
    <row r="21760" spans="1:7" s="12" customFormat="1">
      <c r="A21760" s="41"/>
      <c r="B21760" s="36"/>
      <c r="C21760" s="52"/>
      <c r="D21760" s="42"/>
      <c r="E21760" s="46"/>
      <c r="F21760" s="36"/>
      <c r="G21760" s="45"/>
    </row>
    <row r="21761" spans="1:7" s="12" customFormat="1">
      <c r="A21761" s="41"/>
      <c r="B21761" s="36"/>
      <c r="C21761" s="52"/>
      <c r="D21761" s="42"/>
      <c r="E21761" s="46"/>
      <c r="F21761" s="36"/>
      <c r="G21761" s="45"/>
    </row>
    <row r="21762" spans="1:7" s="12" customFormat="1">
      <c r="A21762" s="41"/>
      <c r="B21762" s="36"/>
      <c r="C21762" s="52"/>
      <c r="D21762" s="42"/>
      <c r="E21762" s="46"/>
      <c r="F21762" s="36"/>
      <c r="G21762" s="45"/>
    </row>
    <row r="21763" spans="1:7" s="12" customFormat="1">
      <c r="A21763" s="41"/>
      <c r="B21763" s="36"/>
      <c r="C21763" s="52"/>
      <c r="D21763" s="42"/>
      <c r="E21763" s="46"/>
      <c r="F21763" s="36"/>
      <c r="G21763" s="45"/>
    </row>
    <row r="21764" spans="1:7" s="12" customFormat="1">
      <c r="A21764" s="41"/>
      <c r="B21764" s="36"/>
      <c r="C21764" s="52"/>
      <c r="D21764" s="42"/>
      <c r="E21764" s="46"/>
      <c r="F21764" s="36"/>
      <c r="G21764" s="45"/>
    </row>
    <row r="21765" spans="1:7" s="12" customFormat="1">
      <c r="A21765" s="41"/>
      <c r="B21765" s="36"/>
      <c r="C21765" s="52"/>
      <c r="D21765" s="42"/>
      <c r="E21765" s="46"/>
      <c r="F21765" s="36"/>
      <c r="G21765" s="45"/>
    </row>
    <row r="21766" spans="1:7" s="12" customFormat="1">
      <c r="A21766" s="41"/>
      <c r="B21766" s="36"/>
      <c r="C21766" s="52"/>
      <c r="D21766" s="42"/>
      <c r="E21766" s="46"/>
      <c r="F21766" s="36"/>
      <c r="G21766" s="45"/>
    </row>
    <row r="21767" spans="1:7" s="12" customFormat="1">
      <c r="A21767" s="41"/>
      <c r="B21767" s="36"/>
      <c r="C21767" s="52"/>
      <c r="D21767" s="42"/>
      <c r="E21767" s="46"/>
      <c r="F21767" s="36"/>
      <c r="G21767" s="45"/>
    </row>
    <row r="21768" spans="1:7" s="12" customFormat="1">
      <c r="A21768" s="41"/>
      <c r="B21768" s="36"/>
      <c r="C21768" s="52"/>
      <c r="D21768" s="42"/>
      <c r="E21768" s="46"/>
      <c r="F21768" s="36"/>
      <c r="G21768" s="45"/>
    </row>
    <row r="21769" spans="1:7" s="12" customFormat="1">
      <c r="A21769" s="41"/>
      <c r="B21769" s="36"/>
      <c r="C21769" s="52"/>
      <c r="D21769" s="42"/>
      <c r="E21769" s="46"/>
      <c r="F21769" s="36"/>
      <c r="G21769" s="45"/>
    </row>
    <row r="21770" spans="1:7" s="12" customFormat="1">
      <c r="A21770" s="41"/>
      <c r="B21770" s="36"/>
      <c r="C21770" s="52"/>
      <c r="D21770" s="42"/>
      <c r="E21770" s="46"/>
      <c r="F21770" s="36"/>
      <c r="G21770" s="45"/>
    </row>
    <row r="21771" spans="1:7" s="12" customFormat="1">
      <c r="A21771" s="41"/>
      <c r="B21771" s="36"/>
      <c r="C21771" s="52"/>
      <c r="D21771" s="42"/>
      <c r="E21771" s="46"/>
      <c r="F21771" s="36"/>
      <c r="G21771" s="45"/>
    </row>
    <row r="21772" spans="1:7" s="12" customFormat="1">
      <c r="A21772" s="41"/>
      <c r="B21772" s="36"/>
      <c r="C21772" s="52"/>
      <c r="D21772" s="42"/>
      <c r="E21772" s="46"/>
      <c r="F21772" s="36"/>
      <c r="G21772" s="45"/>
    </row>
    <row r="21773" spans="1:7" s="12" customFormat="1">
      <c r="A21773" s="41"/>
      <c r="B21773" s="36"/>
      <c r="C21773" s="52"/>
      <c r="D21773" s="42"/>
      <c r="E21773" s="46"/>
      <c r="F21773" s="36"/>
      <c r="G21773" s="45"/>
    </row>
    <row r="21774" spans="1:7" s="12" customFormat="1">
      <c r="A21774" s="41"/>
      <c r="B21774" s="36"/>
      <c r="C21774" s="52"/>
      <c r="D21774" s="42"/>
      <c r="E21774" s="46"/>
      <c r="F21774" s="36"/>
      <c r="G21774" s="45"/>
    </row>
    <row r="21775" spans="1:7" s="12" customFormat="1">
      <c r="A21775" s="41"/>
      <c r="B21775" s="36"/>
      <c r="C21775" s="52"/>
      <c r="D21775" s="42"/>
      <c r="E21775" s="46"/>
      <c r="F21775" s="36"/>
      <c r="G21775" s="45"/>
    </row>
    <row r="21776" spans="1:7" s="12" customFormat="1">
      <c r="A21776" s="41"/>
      <c r="B21776" s="36"/>
      <c r="C21776" s="52"/>
      <c r="D21776" s="42"/>
      <c r="E21776" s="46"/>
      <c r="F21776" s="36"/>
      <c r="G21776" s="45"/>
    </row>
    <row r="21777" spans="1:7" s="12" customFormat="1">
      <c r="A21777" s="41"/>
      <c r="B21777" s="36"/>
      <c r="C21777" s="52"/>
      <c r="D21777" s="42"/>
      <c r="E21777" s="46"/>
      <c r="F21777" s="36"/>
      <c r="G21777" s="45"/>
    </row>
    <row r="21778" spans="1:7" s="12" customFormat="1">
      <c r="A21778" s="41"/>
      <c r="B21778" s="36"/>
      <c r="C21778" s="52"/>
      <c r="D21778" s="42"/>
      <c r="E21778" s="46"/>
      <c r="F21778" s="36"/>
      <c r="G21778" s="45"/>
    </row>
    <row r="21779" spans="1:7" s="12" customFormat="1">
      <c r="A21779" s="41"/>
      <c r="B21779" s="36"/>
      <c r="C21779" s="52"/>
      <c r="D21779" s="42"/>
      <c r="E21779" s="46"/>
      <c r="F21779" s="36"/>
      <c r="G21779" s="45"/>
    </row>
    <row r="21780" spans="1:7" s="12" customFormat="1">
      <c r="A21780" s="41"/>
      <c r="B21780" s="36"/>
      <c r="C21780" s="52"/>
      <c r="D21780" s="42"/>
      <c r="E21780" s="46"/>
      <c r="F21780" s="36"/>
      <c r="G21780" s="45"/>
    </row>
    <row r="21781" spans="1:7" s="12" customFormat="1">
      <c r="A21781" s="41"/>
      <c r="B21781" s="36"/>
      <c r="C21781" s="52"/>
      <c r="D21781" s="42"/>
      <c r="E21781" s="46"/>
      <c r="F21781" s="36"/>
      <c r="G21781" s="45"/>
    </row>
    <row r="21782" spans="1:7" s="12" customFormat="1">
      <c r="A21782" s="41"/>
      <c r="B21782" s="36"/>
      <c r="C21782" s="52"/>
      <c r="D21782" s="42"/>
      <c r="E21782" s="46"/>
      <c r="F21782" s="36"/>
      <c r="G21782" s="45"/>
    </row>
    <row r="21783" spans="1:7" s="12" customFormat="1">
      <c r="A21783" s="41"/>
      <c r="B21783" s="36"/>
      <c r="C21783" s="52"/>
      <c r="D21783" s="42"/>
      <c r="E21783" s="46"/>
      <c r="F21783" s="36"/>
      <c r="G21783" s="45"/>
    </row>
    <row r="21784" spans="1:7" s="12" customFormat="1">
      <c r="A21784" s="41"/>
      <c r="B21784" s="36"/>
      <c r="C21784" s="52"/>
      <c r="D21784" s="42"/>
      <c r="E21784" s="46"/>
      <c r="F21784" s="36"/>
      <c r="G21784" s="45"/>
    </row>
    <row r="21785" spans="1:7" s="12" customFormat="1">
      <c r="A21785" s="41"/>
      <c r="B21785" s="36"/>
      <c r="C21785" s="52"/>
      <c r="D21785" s="42"/>
      <c r="E21785" s="46"/>
      <c r="F21785" s="36"/>
      <c r="G21785" s="45"/>
    </row>
    <row r="21786" spans="1:7" s="12" customFormat="1">
      <c r="A21786" s="41"/>
      <c r="B21786" s="36"/>
      <c r="C21786" s="52"/>
      <c r="D21786" s="42"/>
      <c r="E21786" s="46"/>
      <c r="F21786" s="36"/>
      <c r="G21786" s="45"/>
    </row>
    <row r="21787" spans="1:7" s="12" customFormat="1">
      <c r="A21787" s="41"/>
      <c r="B21787" s="36"/>
      <c r="C21787" s="52"/>
      <c r="D21787" s="42"/>
      <c r="E21787" s="46"/>
      <c r="F21787" s="36"/>
      <c r="G21787" s="45"/>
    </row>
    <row r="21788" spans="1:7" s="12" customFormat="1">
      <c r="A21788" s="41"/>
      <c r="B21788" s="36"/>
      <c r="C21788" s="52"/>
      <c r="D21788" s="42"/>
      <c r="E21788" s="46"/>
      <c r="F21788" s="36"/>
      <c r="G21788" s="45"/>
    </row>
    <row r="21789" spans="1:7" s="12" customFormat="1">
      <c r="A21789" s="41"/>
      <c r="B21789" s="36"/>
      <c r="C21789" s="52"/>
      <c r="D21789" s="42"/>
      <c r="E21789" s="46"/>
      <c r="F21789" s="36"/>
      <c r="G21789" s="45"/>
    </row>
    <row r="21790" spans="1:7" s="12" customFormat="1">
      <c r="A21790" s="41"/>
      <c r="B21790" s="36"/>
      <c r="C21790" s="52"/>
      <c r="D21790" s="42"/>
      <c r="E21790" s="46"/>
      <c r="F21790" s="36"/>
      <c r="G21790" s="45"/>
    </row>
    <row r="21791" spans="1:7" s="12" customFormat="1">
      <c r="A21791" s="41"/>
      <c r="B21791" s="36"/>
      <c r="C21791" s="52"/>
      <c r="D21791" s="42"/>
      <c r="E21791" s="46"/>
      <c r="F21791" s="36"/>
      <c r="G21791" s="45"/>
    </row>
    <row r="21792" spans="1:7" s="12" customFormat="1">
      <c r="A21792" s="41"/>
      <c r="B21792" s="36"/>
      <c r="C21792" s="52"/>
      <c r="D21792" s="42"/>
      <c r="E21792" s="46"/>
      <c r="F21792" s="36"/>
      <c r="G21792" s="45"/>
    </row>
    <row r="21793" spans="1:7" s="12" customFormat="1">
      <c r="A21793" s="41"/>
      <c r="B21793" s="36"/>
      <c r="C21793" s="52"/>
      <c r="D21793" s="42"/>
      <c r="E21793" s="46"/>
      <c r="F21793" s="36"/>
      <c r="G21793" s="45"/>
    </row>
    <row r="21794" spans="1:7" s="12" customFormat="1">
      <c r="A21794" s="41"/>
      <c r="B21794" s="36"/>
      <c r="C21794" s="52"/>
      <c r="D21794" s="42"/>
      <c r="E21794" s="46"/>
      <c r="F21794" s="36"/>
      <c r="G21794" s="45"/>
    </row>
    <row r="21795" spans="1:7" s="12" customFormat="1">
      <c r="A21795" s="41"/>
      <c r="B21795" s="36"/>
      <c r="C21795" s="52"/>
      <c r="D21795" s="42"/>
      <c r="E21795" s="46"/>
      <c r="F21795" s="36"/>
      <c r="G21795" s="45"/>
    </row>
    <row r="21796" spans="1:7" s="12" customFormat="1">
      <c r="A21796" s="41"/>
      <c r="B21796" s="36"/>
      <c r="C21796" s="52"/>
      <c r="D21796" s="42"/>
      <c r="E21796" s="46"/>
      <c r="F21796" s="36"/>
      <c r="G21796" s="45"/>
    </row>
    <row r="21797" spans="1:7" s="12" customFormat="1">
      <c r="A21797" s="41"/>
      <c r="B21797" s="36"/>
      <c r="C21797" s="52"/>
      <c r="D21797" s="42"/>
      <c r="E21797" s="46"/>
      <c r="F21797" s="36"/>
      <c r="G21797" s="45"/>
    </row>
    <row r="21798" spans="1:7" s="12" customFormat="1">
      <c r="A21798" s="41"/>
      <c r="B21798" s="36"/>
      <c r="C21798" s="52"/>
      <c r="D21798" s="42"/>
      <c r="E21798" s="46"/>
      <c r="F21798" s="36"/>
      <c r="G21798" s="45"/>
    </row>
    <row r="21799" spans="1:7" s="12" customFormat="1">
      <c r="A21799" s="41"/>
      <c r="B21799" s="36"/>
      <c r="C21799" s="52"/>
      <c r="D21799" s="42"/>
      <c r="E21799" s="46"/>
      <c r="F21799" s="36"/>
      <c r="G21799" s="45"/>
    </row>
    <row r="21800" spans="1:7" s="12" customFormat="1">
      <c r="A21800" s="41"/>
      <c r="B21800" s="36"/>
      <c r="C21800" s="52"/>
      <c r="D21800" s="42"/>
      <c r="E21800" s="46"/>
      <c r="F21800" s="36"/>
      <c r="G21800" s="45"/>
    </row>
    <row r="21801" spans="1:7" s="12" customFormat="1">
      <c r="A21801" s="41"/>
      <c r="B21801" s="36"/>
      <c r="C21801" s="52"/>
      <c r="D21801" s="42"/>
      <c r="E21801" s="46"/>
      <c r="F21801" s="36"/>
      <c r="G21801" s="45"/>
    </row>
    <row r="21802" spans="1:7" s="12" customFormat="1">
      <c r="A21802" s="41"/>
      <c r="B21802" s="36"/>
      <c r="C21802" s="52"/>
      <c r="D21802" s="42"/>
      <c r="E21802" s="46"/>
      <c r="F21802" s="36"/>
      <c r="G21802" s="45"/>
    </row>
    <row r="21803" spans="1:7" s="12" customFormat="1">
      <c r="A21803" s="41"/>
      <c r="B21803" s="36"/>
      <c r="C21803" s="52"/>
      <c r="D21803" s="42"/>
      <c r="E21803" s="46"/>
      <c r="F21803" s="36"/>
      <c r="G21803" s="45"/>
    </row>
    <row r="21804" spans="1:7" s="12" customFormat="1">
      <c r="A21804" s="41"/>
      <c r="B21804" s="36"/>
      <c r="C21804" s="52"/>
      <c r="D21804" s="42"/>
      <c r="E21804" s="46"/>
      <c r="F21804" s="36"/>
      <c r="G21804" s="45"/>
    </row>
    <row r="21805" spans="1:7" s="12" customFormat="1">
      <c r="A21805" s="41"/>
      <c r="B21805" s="36"/>
      <c r="C21805" s="52"/>
      <c r="D21805" s="42"/>
      <c r="E21805" s="46"/>
      <c r="F21805" s="36"/>
      <c r="G21805" s="45"/>
    </row>
    <row r="21806" spans="1:7" s="12" customFormat="1">
      <c r="A21806" s="41"/>
      <c r="B21806" s="36"/>
      <c r="C21806" s="52"/>
      <c r="D21806" s="42"/>
      <c r="E21806" s="46"/>
      <c r="F21806" s="36"/>
      <c r="G21806" s="45"/>
    </row>
    <row r="21807" spans="1:7" s="12" customFormat="1">
      <c r="A21807" s="41"/>
      <c r="B21807" s="36"/>
      <c r="C21807" s="52"/>
      <c r="D21807" s="42"/>
      <c r="E21807" s="46"/>
      <c r="F21807" s="36"/>
      <c r="G21807" s="45"/>
    </row>
    <row r="21808" spans="1:7" s="12" customFormat="1">
      <c r="A21808" s="41"/>
      <c r="B21808" s="36"/>
      <c r="C21808" s="52"/>
      <c r="D21808" s="42"/>
      <c r="E21808" s="46"/>
      <c r="F21808" s="36"/>
      <c r="G21808" s="45"/>
    </row>
    <row r="21809" spans="1:7" s="12" customFormat="1">
      <c r="A21809" s="41"/>
      <c r="B21809" s="36"/>
      <c r="C21809" s="52"/>
      <c r="D21809" s="42"/>
      <c r="E21809" s="46"/>
      <c r="F21809" s="36"/>
      <c r="G21809" s="45"/>
    </row>
    <row r="21810" spans="1:7" s="12" customFormat="1">
      <c r="A21810" s="41"/>
      <c r="B21810" s="36"/>
      <c r="C21810" s="52"/>
      <c r="D21810" s="42"/>
      <c r="E21810" s="46"/>
      <c r="F21810" s="36"/>
      <c r="G21810" s="45"/>
    </row>
    <row r="21811" spans="1:7" s="12" customFormat="1">
      <c r="A21811" s="41"/>
      <c r="B21811" s="36"/>
      <c r="C21811" s="52"/>
      <c r="D21811" s="42"/>
      <c r="E21811" s="46"/>
      <c r="F21811" s="36"/>
      <c r="G21811" s="45"/>
    </row>
    <row r="21812" spans="1:7" s="12" customFormat="1">
      <c r="A21812" s="41"/>
      <c r="B21812" s="36"/>
      <c r="C21812" s="52"/>
      <c r="D21812" s="42"/>
      <c r="E21812" s="46"/>
      <c r="F21812" s="36"/>
      <c r="G21812" s="45"/>
    </row>
    <row r="21813" spans="1:7" s="12" customFormat="1">
      <c r="A21813" s="41"/>
      <c r="B21813" s="36"/>
      <c r="C21813" s="52"/>
      <c r="D21813" s="42"/>
      <c r="E21813" s="46"/>
      <c r="F21813" s="36"/>
      <c r="G21813" s="45"/>
    </row>
    <row r="21814" spans="1:7" s="12" customFormat="1">
      <c r="A21814" s="41"/>
      <c r="B21814" s="36"/>
      <c r="C21814" s="52"/>
      <c r="D21814" s="42"/>
      <c r="E21814" s="46"/>
      <c r="F21814" s="36"/>
      <c r="G21814" s="45"/>
    </row>
    <row r="21815" spans="1:7" s="12" customFormat="1">
      <c r="A21815" s="41"/>
      <c r="B21815" s="36"/>
      <c r="C21815" s="52"/>
      <c r="D21815" s="42"/>
      <c r="E21815" s="46"/>
      <c r="F21815" s="36"/>
      <c r="G21815" s="45"/>
    </row>
    <row r="21816" spans="1:7" s="12" customFormat="1">
      <c r="A21816" s="41"/>
      <c r="B21816" s="36"/>
      <c r="C21816" s="52"/>
      <c r="D21816" s="42"/>
      <c r="E21816" s="46"/>
      <c r="F21816" s="36"/>
      <c r="G21816" s="45"/>
    </row>
    <row r="21817" spans="1:7" s="12" customFormat="1">
      <c r="A21817" s="41"/>
      <c r="B21817" s="36"/>
      <c r="C21817" s="52"/>
      <c r="D21817" s="42"/>
      <c r="E21817" s="46"/>
      <c r="F21817" s="36"/>
      <c r="G21817" s="45"/>
    </row>
    <row r="21818" spans="1:7" s="12" customFormat="1">
      <c r="A21818" s="41"/>
      <c r="B21818" s="36"/>
      <c r="C21818" s="52"/>
      <c r="D21818" s="42"/>
      <c r="E21818" s="46"/>
      <c r="F21818" s="36"/>
      <c r="G21818" s="45"/>
    </row>
    <row r="21819" spans="1:7" s="12" customFormat="1">
      <c r="A21819" s="41"/>
      <c r="B21819" s="36"/>
      <c r="C21819" s="52"/>
      <c r="D21819" s="42"/>
      <c r="E21819" s="46"/>
      <c r="F21819" s="36"/>
      <c r="G21819" s="45"/>
    </row>
    <row r="21820" spans="1:7" s="12" customFormat="1">
      <c r="A21820" s="41"/>
      <c r="B21820" s="36"/>
      <c r="C21820" s="52"/>
      <c r="D21820" s="42"/>
      <c r="E21820" s="46"/>
      <c r="F21820" s="36"/>
      <c r="G21820" s="45"/>
    </row>
    <row r="21821" spans="1:7" s="12" customFormat="1">
      <c r="A21821" s="41"/>
      <c r="B21821" s="36"/>
      <c r="C21821" s="52"/>
      <c r="D21821" s="42"/>
      <c r="E21821" s="46"/>
      <c r="F21821" s="36"/>
      <c r="G21821" s="45"/>
    </row>
    <row r="21822" spans="1:7" s="12" customFormat="1">
      <c r="A21822" s="41"/>
      <c r="B21822" s="36"/>
      <c r="C21822" s="52"/>
      <c r="D21822" s="42"/>
      <c r="E21822" s="46"/>
      <c r="F21822" s="36"/>
      <c r="G21822" s="45"/>
    </row>
    <row r="21823" spans="1:7" s="12" customFormat="1">
      <c r="A21823" s="41"/>
      <c r="B21823" s="36"/>
      <c r="C21823" s="52"/>
      <c r="D21823" s="42"/>
      <c r="E21823" s="46"/>
      <c r="F21823" s="36"/>
      <c r="G21823" s="45"/>
    </row>
    <row r="21824" spans="1:7" s="12" customFormat="1">
      <c r="A21824" s="41"/>
      <c r="B21824" s="36"/>
      <c r="C21824" s="52"/>
      <c r="D21824" s="42"/>
      <c r="E21824" s="46"/>
      <c r="F21824" s="36"/>
      <c r="G21824" s="45"/>
    </row>
    <row r="21825" spans="1:7" s="12" customFormat="1">
      <c r="A21825" s="41"/>
      <c r="B21825" s="36"/>
      <c r="C21825" s="52"/>
      <c r="D21825" s="42"/>
      <c r="E21825" s="46"/>
      <c r="F21825" s="36"/>
      <c r="G21825" s="45"/>
    </row>
    <row r="21826" spans="1:7" s="12" customFormat="1">
      <c r="A21826" s="41"/>
      <c r="B21826" s="36"/>
      <c r="C21826" s="52"/>
      <c r="D21826" s="42"/>
      <c r="E21826" s="46"/>
      <c r="F21826" s="36"/>
      <c r="G21826" s="45"/>
    </row>
    <row r="21827" spans="1:7" s="12" customFormat="1">
      <c r="A21827" s="41"/>
      <c r="B21827" s="36"/>
      <c r="C21827" s="52"/>
      <c r="D21827" s="42"/>
      <c r="E21827" s="46"/>
      <c r="F21827" s="36"/>
      <c r="G21827" s="45"/>
    </row>
    <row r="21828" spans="1:7" s="12" customFormat="1">
      <c r="A21828" s="41"/>
      <c r="B21828" s="36"/>
      <c r="C21828" s="52"/>
      <c r="D21828" s="42"/>
      <c r="E21828" s="46"/>
      <c r="F21828" s="36"/>
      <c r="G21828" s="45"/>
    </row>
    <row r="21829" spans="1:7" s="12" customFormat="1">
      <c r="A21829" s="41"/>
      <c r="B21829" s="36"/>
      <c r="C21829" s="52"/>
      <c r="D21829" s="42"/>
      <c r="E21829" s="46"/>
      <c r="F21829" s="36"/>
      <c r="G21829" s="45"/>
    </row>
    <row r="21830" spans="1:7" s="12" customFormat="1">
      <c r="A21830" s="41"/>
      <c r="B21830" s="36"/>
      <c r="C21830" s="52"/>
      <c r="D21830" s="42"/>
      <c r="E21830" s="46"/>
      <c r="F21830" s="36"/>
      <c r="G21830" s="45"/>
    </row>
    <row r="21831" spans="1:7" s="12" customFormat="1">
      <c r="A21831" s="41"/>
      <c r="B21831" s="36"/>
      <c r="C21831" s="52"/>
      <c r="D21831" s="42"/>
      <c r="E21831" s="46"/>
      <c r="F21831" s="36"/>
      <c r="G21831" s="45"/>
    </row>
    <row r="21832" spans="1:7" s="12" customFormat="1">
      <c r="A21832" s="41"/>
      <c r="B21832" s="36"/>
      <c r="C21832" s="52"/>
      <c r="D21832" s="42"/>
      <c r="E21832" s="46"/>
      <c r="F21832" s="36"/>
      <c r="G21832" s="45"/>
    </row>
    <row r="21833" spans="1:7" s="12" customFormat="1">
      <c r="A21833" s="41"/>
      <c r="B21833" s="36"/>
      <c r="C21833" s="52"/>
      <c r="D21833" s="42"/>
      <c r="E21833" s="46"/>
      <c r="F21833" s="36"/>
      <c r="G21833" s="45"/>
    </row>
    <row r="21834" spans="1:7" s="12" customFormat="1">
      <c r="A21834" s="41"/>
      <c r="B21834" s="36"/>
      <c r="C21834" s="52"/>
      <c r="D21834" s="42"/>
      <c r="E21834" s="46"/>
      <c r="F21834" s="36"/>
      <c r="G21834" s="45"/>
    </row>
    <row r="21835" spans="1:7" s="12" customFormat="1">
      <c r="A21835" s="41"/>
      <c r="B21835" s="36"/>
      <c r="C21835" s="52"/>
      <c r="D21835" s="42"/>
      <c r="E21835" s="46"/>
      <c r="F21835" s="36"/>
      <c r="G21835" s="45"/>
    </row>
    <row r="21836" spans="1:7" s="12" customFormat="1">
      <c r="A21836" s="41"/>
      <c r="B21836" s="36"/>
      <c r="C21836" s="52"/>
      <c r="D21836" s="42"/>
      <c r="E21836" s="46"/>
      <c r="F21836" s="36"/>
      <c r="G21836" s="45"/>
    </row>
    <row r="21837" spans="1:7" s="12" customFormat="1">
      <c r="A21837" s="41"/>
      <c r="B21837" s="36"/>
      <c r="C21837" s="52"/>
      <c r="D21837" s="42"/>
      <c r="E21837" s="46"/>
      <c r="F21837" s="36"/>
      <c r="G21837" s="45"/>
    </row>
    <row r="21838" spans="1:7" s="12" customFormat="1">
      <c r="A21838" s="41"/>
      <c r="B21838" s="36"/>
      <c r="C21838" s="52"/>
      <c r="D21838" s="42"/>
      <c r="E21838" s="46"/>
      <c r="F21838" s="36"/>
      <c r="G21838" s="45"/>
    </row>
    <row r="21839" spans="1:7" s="12" customFormat="1">
      <c r="A21839" s="41"/>
      <c r="B21839" s="36"/>
      <c r="C21839" s="52"/>
      <c r="D21839" s="42"/>
      <c r="E21839" s="46"/>
      <c r="F21839" s="36"/>
      <c r="G21839" s="45"/>
    </row>
    <row r="21840" spans="1:7" s="12" customFormat="1">
      <c r="A21840" s="41"/>
      <c r="B21840" s="36"/>
      <c r="C21840" s="52"/>
      <c r="D21840" s="42"/>
      <c r="E21840" s="46"/>
      <c r="F21840" s="36"/>
      <c r="G21840" s="45"/>
    </row>
    <row r="21841" spans="1:7" s="12" customFormat="1">
      <c r="A21841" s="41"/>
      <c r="B21841" s="36"/>
      <c r="C21841" s="52"/>
      <c r="D21841" s="42"/>
      <c r="E21841" s="46"/>
      <c r="F21841" s="36"/>
      <c r="G21841" s="45"/>
    </row>
    <row r="21842" spans="1:7" s="12" customFormat="1">
      <c r="A21842" s="41"/>
      <c r="B21842" s="36"/>
      <c r="C21842" s="52"/>
      <c r="D21842" s="42"/>
      <c r="E21842" s="46"/>
      <c r="F21842" s="36"/>
      <c r="G21842" s="45"/>
    </row>
    <row r="21843" spans="1:7" s="12" customFormat="1">
      <c r="A21843" s="41"/>
      <c r="B21843" s="36"/>
      <c r="C21843" s="52"/>
      <c r="D21843" s="42"/>
      <c r="E21843" s="46"/>
      <c r="F21843" s="36"/>
      <c r="G21843" s="45"/>
    </row>
    <row r="21844" spans="1:7" s="12" customFormat="1">
      <c r="A21844" s="41"/>
      <c r="B21844" s="36"/>
      <c r="C21844" s="52"/>
      <c r="D21844" s="42"/>
      <c r="E21844" s="46"/>
      <c r="F21844" s="36"/>
      <c r="G21844" s="45"/>
    </row>
    <row r="21845" spans="1:7" s="12" customFormat="1">
      <c r="A21845" s="41"/>
      <c r="B21845" s="36"/>
      <c r="C21845" s="52"/>
      <c r="D21845" s="42"/>
      <c r="E21845" s="46"/>
      <c r="F21845" s="36"/>
      <c r="G21845" s="45"/>
    </row>
    <row r="21846" spans="1:7" s="12" customFormat="1">
      <c r="A21846" s="41"/>
      <c r="B21846" s="36"/>
      <c r="C21846" s="52"/>
      <c r="D21846" s="42"/>
      <c r="E21846" s="46"/>
      <c r="F21846" s="36"/>
      <c r="G21846" s="45"/>
    </row>
    <row r="21847" spans="1:7" s="12" customFormat="1">
      <c r="A21847" s="41"/>
      <c r="B21847" s="36"/>
      <c r="C21847" s="52"/>
      <c r="D21847" s="42"/>
      <c r="E21847" s="46"/>
      <c r="F21847" s="36"/>
      <c r="G21847" s="45"/>
    </row>
    <row r="21848" spans="1:7" s="12" customFormat="1">
      <c r="A21848" s="41"/>
      <c r="B21848" s="36"/>
      <c r="C21848" s="52"/>
      <c r="D21848" s="42"/>
      <c r="E21848" s="46"/>
      <c r="F21848" s="36"/>
      <c r="G21848" s="45"/>
    </row>
    <row r="21849" spans="1:7" s="12" customFormat="1">
      <c r="A21849" s="41"/>
      <c r="B21849" s="36"/>
      <c r="C21849" s="52"/>
      <c r="D21849" s="42"/>
      <c r="E21849" s="46"/>
      <c r="F21849" s="36"/>
      <c r="G21849" s="45"/>
    </row>
    <row r="21850" spans="1:7" s="12" customFormat="1">
      <c r="A21850" s="41"/>
      <c r="B21850" s="36"/>
      <c r="C21850" s="52"/>
      <c r="D21850" s="42"/>
      <c r="E21850" s="46"/>
      <c r="F21850" s="36"/>
      <c r="G21850" s="45"/>
    </row>
    <row r="21851" spans="1:7" s="12" customFormat="1">
      <c r="A21851" s="41"/>
      <c r="B21851" s="36"/>
      <c r="C21851" s="52"/>
      <c r="D21851" s="42"/>
      <c r="E21851" s="46"/>
      <c r="F21851" s="36"/>
      <c r="G21851" s="45"/>
    </row>
    <row r="21852" spans="1:7" s="12" customFormat="1">
      <c r="A21852" s="41"/>
      <c r="B21852" s="36"/>
      <c r="C21852" s="52"/>
      <c r="D21852" s="42"/>
      <c r="E21852" s="46"/>
      <c r="F21852" s="36"/>
      <c r="G21852" s="45"/>
    </row>
    <row r="21853" spans="1:7" s="12" customFormat="1">
      <c r="A21853" s="41"/>
      <c r="B21853" s="36"/>
      <c r="C21853" s="52"/>
      <c r="D21853" s="42"/>
      <c r="E21853" s="46"/>
      <c r="F21853" s="36"/>
      <c r="G21853" s="45"/>
    </row>
    <row r="21854" spans="1:7" s="12" customFormat="1">
      <c r="A21854" s="41"/>
      <c r="B21854" s="36"/>
      <c r="C21854" s="52"/>
      <c r="D21854" s="42"/>
      <c r="E21854" s="46"/>
      <c r="F21854" s="36"/>
      <c r="G21854" s="45"/>
    </row>
    <row r="21855" spans="1:7" s="12" customFormat="1">
      <c r="A21855" s="41"/>
      <c r="B21855" s="36"/>
      <c r="C21855" s="52"/>
      <c r="D21855" s="42"/>
      <c r="E21855" s="46"/>
      <c r="F21855" s="36"/>
      <c r="G21855" s="45"/>
    </row>
    <row r="21856" spans="1:7" s="12" customFormat="1">
      <c r="A21856" s="41"/>
      <c r="B21856" s="36"/>
      <c r="C21856" s="52"/>
      <c r="D21856" s="42"/>
      <c r="E21856" s="46"/>
      <c r="F21856" s="36"/>
      <c r="G21856" s="45"/>
    </row>
    <row r="21857" spans="1:7" s="12" customFormat="1">
      <c r="A21857" s="41"/>
      <c r="B21857" s="36"/>
      <c r="C21857" s="52"/>
      <c r="D21857" s="42"/>
      <c r="E21857" s="46"/>
      <c r="F21857" s="36"/>
      <c r="G21857" s="45"/>
    </row>
    <row r="21858" spans="1:7" s="12" customFormat="1">
      <c r="A21858" s="41"/>
      <c r="B21858" s="36"/>
      <c r="C21858" s="52"/>
      <c r="D21858" s="42"/>
      <c r="E21858" s="46"/>
      <c r="F21858" s="36"/>
      <c r="G21858" s="45"/>
    </row>
    <row r="21859" spans="1:7" s="12" customFormat="1">
      <c r="A21859" s="41"/>
      <c r="B21859" s="36"/>
      <c r="C21859" s="52"/>
      <c r="D21859" s="42"/>
      <c r="E21859" s="46"/>
      <c r="F21859" s="36"/>
      <c r="G21859" s="45"/>
    </row>
    <row r="21860" spans="1:7" s="12" customFormat="1">
      <c r="A21860" s="41"/>
      <c r="B21860" s="36"/>
      <c r="C21860" s="52"/>
      <c r="D21860" s="42"/>
      <c r="E21860" s="46"/>
      <c r="F21860" s="36"/>
      <c r="G21860" s="45"/>
    </row>
    <row r="21861" spans="1:7" s="12" customFormat="1">
      <c r="A21861" s="41"/>
      <c r="B21861" s="36"/>
      <c r="C21861" s="52"/>
      <c r="D21861" s="42"/>
      <c r="E21861" s="46"/>
      <c r="F21861" s="36"/>
      <c r="G21861" s="45"/>
    </row>
    <row r="21862" spans="1:7" s="12" customFormat="1">
      <c r="A21862" s="41"/>
      <c r="B21862" s="36"/>
      <c r="C21862" s="52"/>
      <c r="D21862" s="42"/>
      <c r="E21862" s="46"/>
      <c r="F21862" s="36"/>
      <c r="G21862" s="45"/>
    </row>
    <row r="21863" spans="1:7" s="12" customFormat="1">
      <c r="A21863" s="41"/>
      <c r="B21863" s="36"/>
      <c r="C21863" s="52"/>
      <c r="D21863" s="42"/>
      <c r="E21863" s="46"/>
      <c r="F21863" s="36"/>
      <c r="G21863" s="45"/>
    </row>
    <row r="21864" spans="1:7" s="12" customFormat="1">
      <c r="A21864" s="41"/>
      <c r="B21864" s="36"/>
      <c r="C21864" s="52"/>
      <c r="D21864" s="42"/>
      <c r="E21864" s="46"/>
      <c r="F21864" s="36"/>
      <c r="G21864" s="45"/>
    </row>
    <row r="21865" spans="1:7" s="12" customFormat="1">
      <c r="A21865" s="41"/>
      <c r="B21865" s="36"/>
      <c r="C21865" s="52"/>
      <c r="D21865" s="42"/>
      <c r="E21865" s="46"/>
      <c r="F21865" s="36"/>
      <c r="G21865" s="45"/>
    </row>
    <row r="21866" spans="1:7" s="12" customFormat="1">
      <c r="A21866" s="41"/>
      <c r="B21866" s="36"/>
      <c r="C21866" s="52"/>
      <c r="D21866" s="42"/>
      <c r="E21866" s="46"/>
      <c r="F21866" s="36"/>
      <c r="G21866" s="45"/>
    </row>
    <row r="21867" spans="1:7" s="12" customFormat="1">
      <c r="A21867" s="41"/>
      <c r="B21867" s="36"/>
      <c r="C21867" s="52"/>
      <c r="D21867" s="42"/>
      <c r="E21867" s="46"/>
      <c r="F21867" s="36"/>
      <c r="G21867" s="45"/>
    </row>
    <row r="21868" spans="1:7" s="12" customFormat="1">
      <c r="A21868" s="41"/>
      <c r="B21868" s="36"/>
      <c r="C21868" s="52"/>
      <c r="D21868" s="42"/>
      <c r="E21868" s="46"/>
      <c r="F21868" s="36"/>
      <c r="G21868" s="45"/>
    </row>
    <row r="21869" spans="1:7" s="12" customFormat="1">
      <c r="A21869" s="41"/>
      <c r="B21869" s="36"/>
      <c r="C21869" s="52"/>
      <c r="D21869" s="42"/>
      <c r="E21869" s="46"/>
      <c r="F21869" s="36"/>
      <c r="G21869" s="45"/>
    </row>
    <row r="21870" spans="1:7" s="12" customFormat="1">
      <c r="A21870" s="41"/>
      <c r="B21870" s="36"/>
      <c r="C21870" s="52"/>
      <c r="D21870" s="42"/>
      <c r="E21870" s="46"/>
      <c r="F21870" s="36"/>
      <c r="G21870" s="45"/>
    </row>
    <row r="21871" spans="1:7" s="12" customFormat="1">
      <c r="A21871" s="41"/>
      <c r="B21871" s="36"/>
      <c r="C21871" s="52"/>
      <c r="D21871" s="42"/>
      <c r="E21871" s="46"/>
      <c r="F21871" s="36"/>
      <c r="G21871" s="45"/>
    </row>
    <row r="21872" spans="1:7" s="12" customFormat="1">
      <c r="A21872" s="41"/>
      <c r="B21872" s="36"/>
      <c r="C21872" s="52"/>
      <c r="D21872" s="42"/>
      <c r="E21872" s="46"/>
      <c r="F21872" s="36"/>
      <c r="G21872" s="45"/>
    </row>
    <row r="21873" spans="1:7" s="12" customFormat="1">
      <c r="A21873" s="41"/>
      <c r="B21873" s="36"/>
      <c r="C21873" s="52"/>
      <c r="D21873" s="42"/>
      <c r="E21873" s="46"/>
      <c r="F21873" s="36"/>
      <c r="G21873" s="45"/>
    </row>
    <row r="21874" spans="1:7" s="12" customFormat="1">
      <c r="A21874" s="41"/>
      <c r="B21874" s="36"/>
      <c r="C21874" s="52"/>
      <c r="D21874" s="42"/>
      <c r="E21874" s="46"/>
      <c r="F21874" s="36"/>
      <c r="G21874" s="45"/>
    </row>
    <row r="21875" spans="1:7" s="12" customFormat="1">
      <c r="A21875" s="41"/>
      <c r="B21875" s="36"/>
      <c r="C21875" s="52"/>
      <c r="D21875" s="42"/>
      <c r="E21875" s="46"/>
      <c r="F21875" s="36"/>
      <c r="G21875" s="45"/>
    </row>
    <row r="21876" spans="1:7" s="12" customFormat="1">
      <c r="A21876" s="41"/>
      <c r="B21876" s="36"/>
      <c r="C21876" s="52"/>
      <c r="D21876" s="42"/>
      <c r="E21876" s="46"/>
      <c r="F21876" s="36"/>
      <c r="G21876" s="45"/>
    </row>
    <row r="21877" spans="1:7" s="12" customFormat="1">
      <c r="A21877" s="41"/>
      <c r="B21877" s="36"/>
      <c r="C21877" s="52"/>
      <c r="D21877" s="42"/>
      <c r="E21877" s="46"/>
      <c r="F21877" s="36"/>
      <c r="G21877" s="45"/>
    </row>
    <row r="21878" spans="1:7" s="12" customFormat="1">
      <c r="A21878" s="41"/>
      <c r="B21878" s="36"/>
      <c r="C21878" s="52"/>
      <c r="D21878" s="42"/>
      <c r="E21878" s="46"/>
      <c r="F21878" s="36"/>
      <c r="G21878" s="45"/>
    </row>
    <row r="21879" spans="1:7" s="12" customFormat="1">
      <c r="A21879" s="41"/>
      <c r="B21879" s="36"/>
      <c r="C21879" s="52"/>
      <c r="D21879" s="42"/>
      <c r="E21879" s="46"/>
      <c r="F21879" s="36"/>
      <c r="G21879" s="45"/>
    </row>
    <row r="21880" spans="1:7" s="12" customFormat="1">
      <c r="A21880" s="41"/>
      <c r="B21880" s="36"/>
      <c r="C21880" s="52"/>
      <c r="D21880" s="42"/>
      <c r="E21880" s="46"/>
      <c r="F21880" s="36"/>
      <c r="G21880" s="45"/>
    </row>
    <row r="21881" spans="1:7" s="12" customFormat="1">
      <c r="A21881" s="41"/>
      <c r="B21881" s="36"/>
      <c r="C21881" s="52"/>
      <c r="D21881" s="42"/>
      <c r="E21881" s="46"/>
      <c r="F21881" s="36"/>
      <c r="G21881" s="45"/>
    </row>
    <row r="21882" spans="1:7" s="12" customFormat="1">
      <c r="A21882" s="41"/>
      <c r="B21882" s="36"/>
      <c r="C21882" s="52"/>
      <c r="D21882" s="42"/>
      <c r="E21882" s="46"/>
      <c r="F21882" s="36"/>
      <c r="G21882" s="45"/>
    </row>
    <row r="21883" spans="1:7" s="12" customFormat="1">
      <c r="A21883" s="41"/>
      <c r="B21883" s="36"/>
      <c r="C21883" s="52"/>
      <c r="D21883" s="42"/>
      <c r="E21883" s="46"/>
      <c r="F21883" s="36"/>
      <c r="G21883" s="45"/>
    </row>
    <row r="21884" spans="1:7" s="12" customFormat="1">
      <c r="A21884" s="41"/>
      <c r="B21884" s="36"/>
      <c r="C21884" s="52"/>
      <c r="D21884" s="42"/>
      <c r="E21884" s="46"/>
      <c r="F21884" s="36"/>
      <c r="G21884" s="45"/>
    </row>
    <row r="21885" spans="1:7" s="12" customFormat="1">
      <c r="A21885" s="41"/>
      <c r="B21885" s="36"/>
      <c r="C21885" s="52"/>
      <c r="D21885" s="42"/>
      <c r="E21885" s="46"/>
      <c r="F21885" s="36"/>
      <c r="G21885" s="45"/>
    </row>
    <row r="21886" spans="1:7">
      <c r="A21886" s="278" t="s">
        <v>0</v>
      </c>
      <c r="B21886" s="278"/>
      <c r="C21886" s="278"/>
      <c r="D21886" s="278"/>
      <c r="E21886" s="278"/>
      <c r="F21886" s="278"/>
      <c r="G21886" s="278"/>
    </row>
    <row r="21887" spans="1:7">
      <c r="A21887" s="279" t="s">
        <v>1</v>
      </c>
      <c r="B21887" s="279"/>
      <c r="C21887" s="279"/>
      <c r="D21887" s="279"/>
      <c r="E21887" s="279"/>
      <c r="F21887" s="279"/>
      <c r="G21887" s="279"/>
    </row>
    <row r="21888" spans="1:7" ht="28.5" customHeight="1">
      <c r="A21888" s="1" t="s">
        <v>2</v>
      </c>
      <c r="B21888" s="245"/>
      <c r="C21888" s="245"/>
      <c r="D21888" s="316" t="s">
        <v>1237</v>
      </c>
      <c r="E21888" s="316"/>
      <c r="F21888" s="316"/>
      <c r="G21888" s="316"/>
    </row>
    <row r="21889" spans="1:7" ht="30" customHeight="1">
      <c r="A21889" s="281" t="s">
        <v>3</v>
      </c>
      <c r="B21889" s="282"/>
      <c r="C21889" s="2" t="s">
        <v>4</v>
      </c>
      <c r="D21889" s="255" t="s">
        <v>5</v>
      </c>
      <c r="E21889" s="255" t="s">
        <v>6</v>
      </c>
      <c r="F21889" s="255" t="s">
        <v>7</v>
      </c>
      <c r="G21889" s="3" t="s">
        <v>8</v>
      </c>
    </row>
    <row r="21890" spans="1:7">
      <c r="A21890" s="255"/>
      <c r="B21890" s="255"/>
      <c r="C21890" s="2"/>
      <c r="D21890" s="72" t="s">
        <v>9</v>
      </c>
      <c r="E21890" s="255"/>
      <c r="F21890" s="255"/>
      <c r="G21890" s="3"/>
    </row>
    <row r="21891" spans="1:7">
      <c r="A21891" s="283">
        <v>549</v>
      </c>
      <c r="B21891" s="283" t="s">
        <v>10</v>
      </c>
      <c r="C21891" s="285" t="s">
        <v>11</v>
      </c>
      <c r="D21891" s="287" t="s">
        <v>241</v>
      </c>
      <c r="E21891" s="253">
        <v>3176.25</v>
      </c>
      <c r="F21891" s="240" t="s">
        <v>242</v>
      </c>
      <c r="G21891" s="9">
        <f>SUM(A21891*E21891/1000)</f>
        <v>1743.76125</v>
      </c>
    </row>
    <row r="21892" spans="1:7" ht="67.5" customHeight="1">
      <c r="A21892" s="284"/>
      <c r="B21892" s="284"/>
      <c r="C21892" s="286"/>
      <c r="D21892" s="288"/>
      <c r="E21892" s="289" t="s">
        <v>180</v>
      </c>
      <c r="F21892" s="290"/>
      <c r="G21892" s="291"/>
    </row>
    <row r="21893" spans="1:7" ht="15" customHeight="1">
      <c r="A21893" s="283">
        <v>165</v>
      </c>
      <c r="B21893" s="283" t="s">
        <v>10</v>
      </c>
      <c r="C21893" s="229" t="s">
        <v>15</v>
      </c>
      <c r="D21893" s="287" t="s">
        <v>12</v>
      </c>
      <c r="E21893" s="253">
        <v>8694.9500000000007</v>
      </c>
      <c r="F21893" s="240" t="s">
        <v>13</v>
      </c>
      <c r="G21893" s="8">
        <f>SUM(A21893*E21893/100)</f>
        <v>14346.667500000003</v>
      </c>
    </row>
    <row r="21894" spans="1:7" ht="29.25" customHeight="1">
      <c r="A21894" s="284"/>
      <c r="B21894" s="284"/>
      <c r="C21894" s="230"/>
      <c r="D21894" s="288"/>
      <c r="E21894" s="289" t="s">
        <v>14</v>
      </c>
      <c r="F21894" s="290"/>
      <c r="G21894" s="291"/>
    </row>
    <row r="21895" spans="1:7">
      <c r="A21895" s="283">
        <v>203</v>
      </c>
      <c r="B21895" s="283" t="s">
        <v>10</v>
      </c>
      <c r="C21895" s="285" t="s">
        <v>18</v>
      </c>
      <c r="D21895" s="287" t="s">
        <v>309</v>
      </c>
      <c r="E21895" s="253">
        <v>17723</v>
      </c>
      <c r="F21895" s="240" t="s">
        <v>13</v>
      </c>
      <c r="G21895" s="8">
        <f>SUM(A21895*E21895/100)</f>
        <v>35977.69</v>
      </c>
    </row>
    <row r="21896" spans="1:7" ht="33" customHeight="1">
      <c r="A21896" s="284"/>
      <c r="B21896" s="284"/>
      <c r="C21896" s="286"/>
      <c r="D21896" s="288"/>
      <c r="E21896" s="289" t="s">
        <v>310</v>
      </c>
      <c r="F21896" s="290"/>
      <c r="G21896" s="291"/>
    </row>
    <row r="21897" spans="1:7">
      <c r="A21897" s="283">
        <v>215</v>
      </c>
      <c r="B21897" s="283" t="s">
        <v>10</v>
      </c>
      <c r="C21897" s="285" t="s">
        <v>21</v>
      </c>
      <c r="D21897" s="287" t="s">
        <v>245</v>
      </c>
      <c r="E21897" s="253">
        <v>25320</v>
      </c>
      <c r="F21897" s="240" t="s">
        <v>13</v>
      </c>
      <c r="G21897" s="8">
        <f>SUM(A21897*E21897/100)</f>
        <v>54438</v>
      </c>
    </row>
    <row r="21898" spans="1:7" ht="27.75" customHeight="1">
      <c r="A21898" s="284"/>
      <c r="B21898" s="284"/>
      <c r="C21898" s="286"/>
      <c r="D21898" s="288"/>
      <c r="E21898" s="289" t="s">
        <v>303</v>
      </c>
      <c r="F21898" s="290"/>
      <c r="G21898" s="291"/>
    </row>
    <row r="21899" spans="1:7" ht="15" customHeight="1">
      <c r="A21899" s="304">
        <v>8.41</v>
      </c>
      <c r="B21899" s="285" t="s">
        <v>24</v>
      </c>
      <c r="C21899" s="283" t="s">
        <v>25</v>
      </c>
      <c r="D21899" s="299" t="s">
        <v>26</v>
      </c>
      <c r="E21899" s="253">
        <v>5001.7</v>
      </c>
      <c r="F21899" s="240" t="s">
        <v>27</v>
      </c>
      <c r="G21899" s="9">
        <f>SUM(A21899*E21899)</f>
        <v>42064.296999999999</v>
      </c>
    </row>
    <row r="21900" spans="1:7" ht="63" customHeight="1">
      <c r="A21900" s="305"/>
      <c r="B21900" s="286"/>
      <c r="C21900" s="284"/>
      <c r="D21900" s="300"/>
      <c r="E21900" s="289" t="s">
        <v>28</v>
      </c>
      <c r="F21900" s="290"/>
      <c r="G21900" s="291"/>
    </row>
    <row r="21901" spans="1:7" s="10" customFormat="1" ht="15" customHeight="1">
      <c r="A21901" s="285">
        <v>162</v>
      </c>
      <c r="B21901" s="285" t="s">
        <v>10</v>
      </c>
      <c r="C21901" s="283" t="s">
        <v>29</v>
      </c>
      <c r="D21901" s="299" t="s">
        <v>30</v>
      </c>
      <c r="E21901" s="253">
        <v>337</v>
      </c>
      <c r="F21901" s="240" t="s">
        <v>31</v>
      </c>
      <c r="G21901" s="9">
        <f>SUM(A21901*E21901)</f>
        <v>54594</v>
      </c>
    </row>
    <row r="21902" spans="1:7" s="10" customFormat="1" ht="174" customHeight="1">
      <c r="A21902" s="286"/>
      <c r="B21902" s="286"/>
      <c r="C21902" s="284"/>
      <c r="D21902" s="300"/>
      <c r="E21902" s="301" t="s">
        <v>32</v>
      </c>
      <c r="F21902" s="302"/>
      <c r="G21902" s="303"/>
    </row>
    <row r="21903" spans="1:7">
      <c r="A21903" s="283">
        <v>366</v>
      </c>
      <c r="B21903" s="283" t="s">
        <v>10</v>
      </c>
      <c r="C21903" s="285" t="s">
        <v>33</v>
      </c>
      <c r="D21903" s="287" t="s">
        <v>253</v>
      </c>
      <c r="E21903" s="253">
        <v>1512.5</v>
      </c>
      <c r="F21903" s="240" t="s">
        <v>254</v>
      </c>
      <c r="G21903" s="9">
        <f>SUM(A21903*E21903/1000)</f>
        <v>553.57500000000005</v>
      </c>
    </row>
    <row r="21904" spans="1:7" ht="28.5" customHeight="1">
      <c r="A21904" s="284"/>
      <c r="B21904" s="284"/>
      <c r="C21904" s="286"/>
      <c r="D21904" s="288"/>
      <c r="E21904" s="289" t="s">
        <v>304</v>
      </c>
      <c r="F21904" s="290"/>
      <c r="G21904" s="291"/>
    </row>
    <row r="21905" spans="1:7" ht="15" customHeight="1">
      <c r="A21905" s="283">
        <v>431</v>
      </c>
      <c r="B21905" s="283" t="s">
        <v>10</v>
      </c>
      <c r="C21905" s="285" t="s">
        <v>36</v>
      </c>
      <c r="D21905" s="287" t="s">
        <v>19</v>
      </c>
      <c r="E21905" s="253">
        <v>1913.21</v>
      </c>
      <c r="F21905" s="240" t="s">
        <v>13</v>
      </c>
      <c r="G21905" s="8">
        <f>SUM(A21905*E21905/100)</f>
        <v>8245.9351000000006</v>
      </c>
    </row>
    <row r="21906" spans="1:7" ht="29.25" customHeight="1">
      <c r="A21906" s="284"/>
      <c r="B21906" s="284"/>
      <c r="C21906" s="286"/>
      <c r="D21906" s="288"/>
      <c r="E21906" s="289" t="s">
        <v>20</v>
      </c>
      <c r="F21906" s="290"/>
      <c r="G21906" s="291"/>
    </row>
    <row r="21907" spans="1:7" ht="15" customHeight="1">
      <c r="A21907" s="283">
        <v>36</v>
      </c>
      <c r="B21907" s="283" t="s">
        <v>10</v>
      </c>
      <c r="C21907" s="285" t="s">
        <v>40</v>
      </c>
      <c r="D21907" s="287" t="s">
        <v>16</v>
      </c>
      <c r="E21907" s="253">
        <v>11948.36</v>
      </c>
      <c r="F21907" s="240" t="s">
        <v>13</v>
      </c>
      <c r="G21907" s="8">
        <f>SUM(A21907*E21907/100)</f>
        <v>4301.4096</v>
      </c>
    </row>
    <row r="21908" spans="1:7" ht="45" customHeight="1">
      <c r="A21908" s="284"/>
      <c r="B21908" s="284"/>
      <c r="C21908" s="286"/>
      <c r="D21908" s="288"/>
      <c r="E21908" s="289" t="s">
        <v>17</v>
      </c>
      <c r="F21908" s="290"/>
      <c r="G21908" s="291"/>
    </row>
    <row r="21909" spans="1:7" ht="15" customHeight="1">
      <c r="A21909" s="283">
        <v>83</v>
      </c>
      <c r="B21909" s="283" t="s">
        <v>10</v>
      </c>
      <c r="C21909" s="285" t="s">
        <v>44</v>
      </c>
      <c r="D21909" s="287" t="s">
        <v>22</v>
      </c>
      <c r="E21909" s="253">
        <v>8122.95</v>
      </c>
      <c r="F21909" s="240" t="s">
        <v>13</v>
      </c>
      <c r="G21909" s="9">
        <f>SUM(A21909*E21909/100)</f>
        <v>6742.0484999999999</v>
      </c>
    </row>
    <row r="21910" spans="1:7" ht="39" customHeight="1">
      <c r="A21910" s="284"/>
      <c r="B21910" s="284"/>
      <c r="C21910" s="286"/>
      <c r="D21910" s="288"/>
      <c r="E21910" s="289" t="s">
        <v>23</v>
      </c>
      <c r="F21910" s="290"/>
      <c r="G21910" s="291"/>
    </row>
    <row r="21911" spans="1:7" ht="15" customHeight="1">
      <c r="A21911" s="283">
        <v>744</v>
      </c>
      <c r="B21911" s="283" t="s">
        <v>10</v>
      </c>
      <c r="C21911" s="285" t="s">
        <v>47</v>
      </c>
      <c r="D21911" s="287" t="s">
        <v>37</v>
      </c>
      <c r="E21911" s="253">
        <v>12674.36</v>
      </c>
      <c r="F21911" s="240" t="s">
        <v>13</v>
      </c>
      <c r="G21911" s="9">
        <f>SUM(A21911*E21911/100)</f>
        <v>94297.238400000002</v>
      </c>
    </row>
    <row r="21912" spans="1:7" ht="42" customHeight="1">
      <c r="A21912" s="284"/>
      <c r="B21912" s="284"/>
      <c r="C21912" s="286"/>
      <c r="D21912" s="288"/>
      <c r="E21912" s="289" t="s">
        <v>38</v>
      </c>
      <c r="F21912" s="290"/>
      <c r="G21912" s="291"/>
    </row>
    <row r="21913" spans="1:7">
      <c r="A21913" s="283">
        <v>52</v>
      </c>
      <c r="B21913" s="283" t="s">
        <v>107</v>
      </c>
      <c r="C21913" s="285" t="s">
        <v>50</v>
      </c>
      <c r="D21913" s="328" t="s">
        <v>1238</v>
      </c>
      <c r="E21913" s="253">
        <v>228.9</v>
      </c>
      <c r="F21913" s="240" t="s">
        <v>111</v>
      </c>
      <c r="G21913" s="9">
        <f>SUM(A21913*E21913)</f>
        <v>11902.800000000001</v>
      </c>
    </row>
    <row r="21914" spans="1:7" ht="90.75" customHeight="1">
      <c r="A21914" s="284"/>
      <c r="B21914" s="284"/>
      <c r="C21914" s="286"/>
      <c r="D21914" s="329"/>
      <c r="E21914" s="289" t="s">
        <v>248</v>
      </c>
      <c r="F21914" s="290"/>
      <c r="G21914" s="291"/>
    </row>
    <row r="21915" spans="1:7">
      <c r="A21915" s="283">
        <v>60</v>
      </c>
      <c r="B21915" s="283" t="s">
        <v>107</v>
      </c>
      <c r="C21915" s="285" t="s">
        <v>54</v>
      </c>
      <c r="D21915" s="328" t="s">
        <v>1238</v>
      </c>
      <c r="E21915" s="253">
        <v>240.5</v>
      </c>
      <c r="F21915" s="240" t="s">
        <v>111</v>
      </c>
      <c r="G21915" s="9">
        <f>SUM(A21915*E21915)</f>
        <v>14430</v>
      </c>
    </row>
    <row r="21916" spans="1:7" ht="87.75" customHeight="1">
      <c r="A21916" s="284"/>
      <c r="B21916" s="284"/>
      <c r="C21916" s="286"/>
      <c r="D21916" s="329"/>
      <c r="E21916" s="289" t="s">
        <v>1239</v>
      </c>
      <c r="F21916" s="290"/>
      <c r="G21916" s="291"/>
    </row>
    <row r="21917" spans="1:7">
      <c r="A21917" s="285">
        <v>31</v>
      </c>
      <c r="B21917" s="285" t="s">
        <v>39</v>
      </c>
      <c r="C21917" s="229" t="s">
        <v>57</v>
      </c>
      <c r="D21917" s="287" t="s">
        <v>257</v>
      </c>
      <c r="E21917" s="253">
        <v>180.5</v>
      </c>
      <c r="F21917" s="240" t="s">
        <v>42</v>
      </c>
      <c r="G21917" s="9">
        <f>SUM(A21917*E21917)</f>
        <v>5595.5</v>
      </c>
    </row>
    <row r="21918" spans="1:7" ht="49.5" customHeight="1">
      <c r="A21918" s="286"/>
      <c r="B21918" s="286"/>
      <c r="C21918" s="230"/>
      <c r="D21918" s="288"/>
      <c r="E21918" s="289" t="s">
        <v>258</v>
      </c>
      <c r="F21918" s="290"/>
      <c r="G21918" s="291"/>
    </row>
    <row r="21919" spans="1:7">
      <c r="A21919" s="283">
        <v>8.8369999999999997</v>
      </c>
      <c r="B21919" s="283" t="s">
        <v>24</v>
      </c>
      <c r="C21919" s="285" t="s">
        <v>60</v>
      </c>
      <c r="D21919" s="287" t="s">
        <v>328</v>
      </c>
      <c r="E21919" s="253">
        <v>3850</v>
      </c>
      <c r="F21919" s="240" t="s">
        <v>329</v>
      </c>
      <c r="G21919" s="9">
        <f>SUM(A21919*E21919)</f>
        <v>34022.449999999997</v>
      </c>
    </row>
    <row r="21920" spans="1:7" ht="27.75" customHeight="1">
      <c r="A21920" s="284"/>
      <c r="B21920" s="284"/>
      <c r="C21920" s="286"/>
      <c r="D21920" s="288"/>
      <c r="E21920" s="289" t="s">
        <v>330</v>
      </c>
      <c r="F21920" s="290"/>
      <c r="G21920" s="291"/>
    </row>
    <row r="21921" spans="1:7">
      <c r="A21921" s="360">
        <v>6.06</v>
      </c>
      <c r="B21921" s="283" t="s">
        <v>24</v>
      </c>
      <c r="C21921" s="285" t="s">
        <v>63</v>
      </c>
      <c r="D21921" s="287" t="s">
        <v>596</v>
      </c>
      <c r="E21921" s="253">
        <v>3575</v>
      </c>
      <c r="F21921" s="240" t="s">
        <v>329</v>
      </c>
      <c r="G21921" s="9">
        <f>SUM(A21921*E21921)</f>
        <v>21664.5</v>
      </c>
    </row>
    <row r="21922" spans="1:7" ht="27" customHeight="1">
      <c r="A21922" s="361"/>
      <c r="B21922" s="284"/>
      <c r="C21922" s="286"/>
      <c r="D21922" s="288"/>
      <c r="E21922" s="289" t="s">
        <v>597</v>
      </c>
      <c r="F21922" s="290"/>
      <c r="G21922" s="291"/>
    </row>
    <row r="21923" spans="1:7">
      <c r="A21923" s="283">
        <v>345</v>
      </c>
      <c r="B21923" s="283" t="s">
        <v>39</v>
      </c>
      <c r="C21923" s="285" t="s">
        <v>66</v>
      </c>
      <c r="D21923" s="287" t="s">
        <v>600</v>
      </c>
      <c r="E21923" s="253">
        <v>7607.25</v>
      </c>
      <c r="F21923" s="240" t="s">
        <v>42</v>
      </c>
      <c r="G21923" s="9">
        <f>SUM(A21923*E21923/100)</f>
        <v>26245.012500000001</v>
      </c>
    </row>
    <row r="21924" spans="1:7" ht="102" customHeight="1">
      <c r="A21924" s="284"/>
      <c r="B21924" s="284"/>
      <c r="C21924" s="286"/>
      <c r="D21924" s="288"/>
      <c r="E21924" s="289" t="s">
        <v>601</v>
      </c>
      <c r="F21924" s="290"/>
      <c r="G21924" s="291"/>
    </row>
    <row r="21925" spans="1:7" s="11" customFormat="1">
      <c r="A21925" s="285">
        <v>2381</v>
      </c>
      <c r="B21925" s="285" t="s">
        <v>39</v>
      </c>
      <c r="C21925" s="283" t="s">
        <v>69</v>
      </c>
      <c r="D21925" s="287" t="s">
        <v>41</v>
      </c>
      <c r="E21925" s="253">
        <v>2206.6</v>
      </c>
      <c r="F21925" s="240" t="s">
        <v>42</v>
      </c>
      <c r="G21925" s="9">
        <f>SUM(A21925*E21925/100)</f>
        <v>52539.145999999993</v>
      </c>
    </row>
    <row r="21926" spans="1:7" s="11" customFormat="1" ht="27.75" customHeight="1">
      <c r="A21926" s="286"/>
      <c r="B21926" s="286"/>
      <c r="C21926" s="284"/>
      <c r="D21926" s="288"/>
      <c r="E21926" s="293" t="s">
        <v>43</v>
      </c>
      <c r="F21926" s="294"/>
      <c r="G21926" s="295"/>
    </row>
    <row r="21927" spans="1:7" s="11" customFormat="1" ht="15" customHeight="1">
      <c r="A21927" s="285">
        <v>969</v>
      </c>
      <c r="B21927" s="285" t="s">
        <v>39</v>
      </c>
      <c r="C21927" s="283" t="s">
        <v>73</v>
      </c>
      <c r="D21927" s="287" t="s">
        <v>45</v>
      </c>
      <c r="E21927" s="240">
        <v>2197.52</v>
      </c>
      <c r="F21927" s="240" t="s">
        <v>42</v>
      </c>
      <c r="G21927" s="9">
        <f>SUM(A21927*E21927/100)</f>
        <v>21293.968799999999</v>
      </c>
    </row>
    <row r="21928" spans="1:7" s="11" customFormat="1" ht="28.5" customHeight="1">
      <c r="A21928" s="286"/>
      <c r="B21928" s="286"/>
      <c r="C21928" s="284"/>
      <c r="D21928" s="288"/>
      <c r="E21928" s="293" t="s">
        <v>46</v>
      </c>
      <c r="F21928" s="294"/>
      <c r="G21928" s="295"/>
    </row>
    <row r="21929" spans="1:7" s="11" customFormat="1">
      <c r="A21929" s="285">
        <v>1045</v>
      </c>
      <c r="B21929" s="285" t="s">
        <v>39</v>
      </c>
      <c r="C21929" s="283" t="s">
        <v>208</v>
      </c>
      <c r="D21929" s="287" t="s">
        <v>700</v>
      </c>
      <c r="E21929" s="253">
        <v>6319.5</v>
      </c>
      <c r="F21929" s="240" t="s">
        <v>42</v>
      </c>
      <c r="G21929" s="9">
        <f>SUM(A21929*E21929/100)</f>
        <v>66038.774999999994</v>
      </c>
    </row>
    <row r="21930" spans="1:7" s="11" customFormat="1" ht="66.75" customHeight="1">
      <c r="A21930" s="286"/>
      <c r="B21930" s="286"/>
      <c r="C21930" s="284"/>
      <c r="D21930" s="288"/>
      <c r="E21930" s="293" t="s">
        <v>701</v>
      </c>
      <c r="F21930" s="294"/>
      <c r="G21930" s="295"/>
    </row>
    <row r="21931" spans="1:7" ht="17.25" customHeight="1">
      <c r="A21931" s="283">
        <v>47</v>
      </c>
      <c r="B21931" s="283" t="s">
        <v>10</v>
      </c>
      <c r="C21931" s="229" t="s">
        <v>209</v>
      </c>
      <c r="D21931" s="287" t="s">
        <v>34</v>
      </c>
      <c r="E21931" s="253">
        <v>14429.25</v>
      </c>
      <c r="F21931" s="240" t="s">
        <v>13</v>
      </c>
      <c r="G21931" s="9">
        <f>SUM(A21931*E21931/100)</f>
        <v>6781.7475000000004</v>
      </c>
    </row>
    <row r="21932" spans="1:7" ht="48.75" customHeight="1">
      <c r="A21932" s="284"/>
      <c r="B21932" s="284"/>
      <c r="C21932" s="230"/>
      <c r="D21932" s="288"/>
      <c r="E21932" s="289" t="s">
        <v>35</v>
      </c>
      <c r="F21932" s="290"/>
      <c r="G21932" s="291"/>
    </row>
    <row r="21933" spans="1:7" s="157" customFormat="1">
      <c r="A21933" s="283">
        <v>540</v>
      </c>
      <c r="B21933" s="283" t="s">
        <v>39</v>
      </c>
      <c r="C21933" s="229" t="s">
        <v>210</v>
      </c>
      <c r="D21933" s="287" t="s">
        <v>264</v>
      </c>
      <c r="E21933" s="253">
        <v>30509.77</v>
      </c>
      <c r="F21933" s="240" t="s">
        <v>42</v>
      </c>
      <c r="G21933" s="9">
        <f>SUM(A21933*E21933/100)</f>
        <v>164752.758</v>
      </c>
    </row>
    <row r="21934" spans="1:7" s="157" customFormat="1" ht="168.75" customHeight="1">
      <c r="A21934" s="284"/>
      <c r="B21934" s="284"/>
      <c r="C21934" s="230"/>
      <c r="D21934" s="288"/>
      <c r="E21934" s="289" t="s">
        <v>159</v>
      </c>
      <c r="F21934" s="290"/>
      <c r="G21934" s="291"/>
    </row>
    <row r="21935" spans="1:7">
      <c r="A21935" s="285">
        <v>111</v>
      </c>
      <c r="B21935" s="285" t="s">
        <v>39</v>
      </c>
      <c r="C21935" s="283" t="s">
        <v>213</v>
      </c>
      <c r="D21935" s="287" t="s">
        <v>251</v>
      </c>
      <c r="E21935" s="253">
        <v>902.93</v>
      </c>
      <c r="F21935" s="240" t="s">
        <v>165</v>
      </c>
      <c r="G21935" s="9">
        <f>SUM(A21935*E21935)</f>
        <v>100225.23</v>
      </c>
    </row>
    <row r="21936" spans="1:7" ht="48.75" customHeight="1">
      <c r="A21936" s="286"/>
      <c r="B21936" s="286"/>
      <c r="C21936" s="284"/>
      <c r="D21936" s="288"/>
      <c r="E21936" s="289" t="s">
        <v>252</v>
      </c>
      <c r="F21936" s="290"/>
      <c r="G21936" s="291"/>
    </row>
    <row r="21937" spans="1:7">
      <c r="A21937" s="283">
        <v>279</v>
      </c>
      <c r="B21937" s="283" t="s">
        <v>39</v>
      </c>
      <c r="C21937" s="285" t="s">
        <v>272</v>
      </c>
      <c r="D21937" s="287" t="s">
        <v>64</v>
      </c>
      <c r="E21937" s="253">
        <v>829.95</v>
      </c>
      <c r="F21937" s="240" t="s">
        <v>42</v>
      </c>
      <c r="G21937" s="8">
        <f>SUM(A21937*E21937/100)</f>
        <v>2315.5605</v>
      </c>
    </row>
    <row r="21938" spans="1:7" ht="37.5" customHeight="1">
      <c r="A21938" s="284"/>
      <c r="B21938" s="284"/>
      <c r="C21938" s="286"/>
      <c r="D21938" s="288"/>
      <c r="E21938" s="289" t="s">
        <v>65</v>
      </c>
      <c r="F21938" s="290"/>
      <c r="G21938" s="291"/>
    </row>
    <row r="21939" spans="1:7">
      <c r="A21939" s="283">
        <v>858</v>
      </c>
      <c r="B21939" s="283" t="s">
        <v>39</v>
      </c>
      <c r="C21939" s="285" t="s">
        <v>286</v>
      </c>
      <c r="D21939" s="287" t="s">
        <v>1240</v>
      </c>
      <c r="E21939" s="253">
        <v>1496.28</v>
      </c>
      <c r="F21939" s="240" t="s">
        <v>42</v>
      </c>
      <c r="G21939" s="8">
        <f>SUM(A21939*E21939/100)</f>
        <v>12838.082399999999</v>
      </c>
    </row>
    <row r="21940" spans="1:7" ht="30" customHeight="1">
      <c r="A21940" s="284"/>
      <c r="B21940" s="284"/>
      <c r="C21940" s="286"/>
      <c r="D21940" s="288"/>
      <c r="E21940" s="289" t="s">
        <v>1241</v>
      </c>
      <c r="F21940" s="290"/>
      <c r="G21940" s="291"/>
    </row>
    <row r="21941" spans="1:7" ht="15" customHeight="1">
      <c r="A21941" s="285">
        <v>220</v>
      </c>
      <c r="B21941" s="285" t="s">
        <v>39</v>
      </c>
      <c r="C21941" s="283" t="s">
        <v>287</v>
      </c>
      <c r="D21941" s="287" t="s">
        <v>61</v>
      </c>
      <c r="E21941" s="253">
        <v>2116.41</v>
      </c>
      <c r="F21941" s="240" t="s">
        <v>42</v>
      </c>
      <c r="G21941" s="9">
        <f>SUM(A21941*E21941/100)</f>
        <v>4656.1019999999999</v>
      </c>
    </row>
    <row r="21942" spans="1:7" ht="29.25" customHeight="1">
      <c r="A21942" s="286"/>
      <c r="B21942" s="286"/>
      <c r="C21942" s="284"/>
      <c r="D21942" s="288"/>
      <c r="E21942" s="289" t="s">
        <v>62</v>
      </c>
      <c r="F21942" s="290"/>
      <c r="G21942" s="291"/>
    </row>
    <row r="21943" spans="1:7">
      <c r="A21943" s="283">
        <v>350</v>
      </c>
      <c r="B21943" s="283" t="s">
        <v>39</v>
      </c>
      <c r="C21943" s="285" t="s">
        <v>288</v>
      </c>
      <c r="D21943" s="287" t="s">
        <v>214</v>
      </c>
      <c r="E21943" s="253">
        <v>1270.83</v>
      </c>
      <c r="F21943" s="240" t="s">
        <v>42</v>
      </c>
      <c r="G21943" s="9">
        <f>SUM(A21943*E21943/100)</f>
        <v>4447.9049999999997</v>
      </c>
    </row>
    <row r="21944" spans="1:7" ht="40.5" customHeight="1">
      <c r="A21944" s="284"/>
      <c r="B21944" s="284"/>
      <c r="C21944" s="286"/>
      <c r="D21944" s="288"/>
      <c r="E21944" s="289" t="s">
        <v>371</v>
      </c>
      <c r="F21944" s="290"/>
      <c r="G21944" s="291"/>
    </row>
    <row r="21945" spans="1:7" ht="15" customHeight="1">
      <c r="A21945" s="285">
        <v>2</v>
      </c>
      <c r="B21945" s="285" t="s">
        <v>72</v>
      </c>
      <c r="C21945" s="283" t="s">
        <v>659</v>
      </c>
      <c r="D21945" s="287" t="s">
        <v>74</v>
      </c>
      <c r="E21945" s="253">
        <v>524.98</v>
      </c>
      <c r="F21945" s="240" t="s">
        <v>75</v>
      </c>
      <c r="G21945" s="8">
        <f>SUM(A21945*E21945)</f>
        <v>1049.96</v>
      </c>
    </row>
    <row r="21946" spans="1:7" ht="39" customHeight="1">
      <c r="A21946" s="286"/>
      <c r="B21946" s="286"/>
      <c r="C21946" s="284"/>
      <c r="D21946" s="288"/>
      <c r="E21946" s="289" t="s">
        <v>76</v>
      </c>
      <c r="F21946" s="290"/>
      <c r="G21946" s="291"/>
    </row>
    <row r="21947" spans="1:7">
      <c r="A21947" s="285">
        <v>48</v>
      </c>
      <c r="B21947" s="285" t="s">
        <v>39</v>
      </c>
      <c r="C21947" s="283" t="s">
        <v>660</v>
      </c>
      <c r="D21947" s="287" t="s">
        <v>172</v>
      </c>
      <c r="E21947" s="253">
        <v>190.72</v>
      </c>
      <c r="F21947" s="240" t="s">
        <v>165</v>
      </c>
      <c r="G21947" s="8">
        <f>SUM(A21947*E21947)</f>
        <v>9154.56</v>
      </c>
    </row>
    <row r="21948" spans="1:7" ht="39" customHeight="1">
      <c r="A21948" s="286"/>
      <c r="B21948" s="286"/>
      <c r="C21948" s="284"/>
      <c r="D21948" s="288"/>
      <c r="E21948" s="289" t="s">
        <v>173</v>
      </c>
      <c r="F21948" s="290"/>
      <c r="G21948" s="291"/>
    </row>
    <row r="21949" spans="1:7" s="17" customFormat="1" ht="30" customHeight="1">
      <c r="A21949" s="255"/>
      <c r="B21949" s="255"/>
      <c r="C21949" s="2"/>
      <c r="D21949" s="13"/>
      <c r="E21949" s="14"/>
      <c r="F21949" s="15" t="s">
        <v>77</v>
      </c>
      <c r="G21949" s="16">
        <v>877263</v>
      </c>
    </row>
    <row r="21950" spans="1:7" s="12" customFormat="1" ht="20.25" customHeight="1">
      <c r="B21950" s="36"/>
      <c r="C21950" s="36"/>
      <c r="D21950" s="201" t="s">
        <v>1208</v>
      </c>
      <c r="E21950" s="46"/>
      <c r="F21950" s="36"/>
      <c r="G21950" s="45"/>
    </row>
    <row r="21951" spans="1:7" s="22" customFormat="1">
      <c r="A21951" s="283">
        <v>1</v>
      </c>
      <c r="B21951" s="283" t="s">
        <v>89</v>
      </c>
      <c r="C21951" s="285" t="s">
        <v>11</v>
      </c>
      <c r="D21951" s="287" t="s">
        <v>421</v>
      </c>
      <c r="E21951" s="253">
        <v>12989.21</v>
      </c>
      <c r="F21951" s="240" t="s">
        <v>111</v>
      </c>
      <c r="G21951" s="8">
        <f>SUM(A21951*E21951)</f>
        <v>12989.21</v>
      </c>
    </row>
    <row r="21952" spans="1:7" s="22" customFormat="1" ht="66" customHeight="1">
      <c r="A21952" s="284"/>
      <c r="B21952" s="284"/>
      <c r="C21952" s="286"/>
      <c r="D21952" s="288"/>
      <c r="E21952" s="289" t="s">
        <v>422</v>
      </c>
      <c r="F21952" s="290"/>
      <c r="G21952" s="291"/>
    </row>
    <row r="21953" spans="1:7" s="17" customFormat="1" ht="33" customHeight="1">
      <c r="A21953" s="2"/>
      <c r="B21953" s="2"/>
      <c r="C21953" s="255"/>
      <c r="D21953" s="13"/>
      <c r="E21953" s="14"/>
      <c r="F21953" s="15" t="s">
        <v>320</v>
      </c>
      <c r="G21953" s="16">
        <f>SUM(G21951)</f>
        <v>12989.21</v>
      </c>
    </row>
    <row r="21954" spans="1:7" s="12" customFormat="1" ht="20.25" customHeight="1">
      <c r="B21954" s="36"/>
      <c r="C21954" s="36"/>
      <c r="D21954" s="201" t="s">
        <v>1242</v>
      </c>
      <c r="E21954" s="46"/>
      <c r="F21954" s="36"/>
      <c r="G21954" s="45"/>
    </row>
    <row r="21955" spans="1:7" s="22" customFormat="1">
      <c r="A21955" s="283">
        <v>1</v>
      </c>
      <c r="B21955" s="283" t="s">
        <v>89</v>
      </c>
      <c r="C21955" s="285" t="s">
        <v>11</v>
      </c>
      <c r="D21955" s="287" t="s">
        <v>1243</v>
      </c>
      <c r="E21955" s="253">
        <v>20000</v>
      </c>
      <c r="F21955" s="240" t="s">
        <v>75</v>
      </c>
      <c r="G21955" s="8">
        <f>SUM(A21955*E21955)</f>
        <v>20000</v>
      </c>
    </row>
    <row r="21956" spans="1:7" s="22" customFormat="1" ht="33" customHeight="1">
      <c r="A21956" s="284"/>
      <c r="B21956" s="284"/>
      <c r="C21956" s="286"/>
      <c r="D21956" s="288"/>
      <c r="E21956" s="289" t="s">
        <v>422</v>
      </c>
      <c r="F21956" s="290"/>
      <c r="G21956" s="291"/>
    </row>
    <row r="21957" spans="1:7" s="17" customFormat="1" ht="36.75" customHeight="1">
      <c r="A21957" s="2"/>
      <c r="B21957" s="2"/>
      <c r="C21957" s="255"/>
      <c r="D21957" s="13"/>
      <c r="E21957" s="14"/>
      <c r="F21957" s="15" t="s">
        <v>1244</v>
      </c>
      <c r="G21957" s="16">
        <f>SUM(G21955)</f>
        <v>20000</v>
      </c>
    </row>
    <row r="21958" spans="1:7" s="12" customFormat="1">
      <c r="B21958" s="36"/>
      <c r="C21958" s="36"/>
      <c r="D21958" s="42"/>
      <c r="E21958" s="46"/>
      <c r="F21958" s="36"/>
      <c r="G21958" s="45"/>
    </row>
    <row r="21959" spans="1:7" s="22" customFormat="1" ht="35.25" customHeight="1">
      <c r="A21959" s="34" t="s">
        <v>129</v>
      </c>
      <c r="B21959" s="35"/>
      <c r="C21959" s="36" t="s">
        <v>130</v>
      </c>
      <c r="D21959" s="37"/>
      <c r="F21959" s="38" t="s">
        <v>131</v>
      </c>
      <c r="G21959" s="36"/>
    </row>
    <row r="21960" spans="1:7" s="17" customFormat="1" ht="35.25" customHeight="1">
      <c r="A21960" s="34" t="s">
        <v>132</v>
      </c>
      <c r="B21960" s="35"/>
      <c r="C21960" s="36" t="s">
        <v>133</v>
      </c>
      <c r="D21960" s="37"/>
      <c r="E21960" s="22"/>
      <c r="F21960" s="38" t="s">
        <v>131</v>
      </c>
    </row>
    <row r="21961" spans="1:7" s="17" customFormat="1" ht="35.25" customHeight="1">
      <c r="A21961" s="34" t="s">
        <v>134</v>
      </c>
      <c r="B21961" s="35"/>
      <c r="C21961" s="36" t="s">
        <v>1245</v>
      </c>
      <c r="D21961" s="37"/>
      <c r="E21961" s="22"/>
      <c r="F21961" s="38" t="s">
        <v>131</v>
      </c>
    </row>
    <row r="21962" spans="1:7" s="12" customFormat="1" ht="30.75" customHeight="1">
      <c r="A21962" s="41"/>
      <c r="B21962" s="36"/>
      <c r="C21962" s="36"/>
      <c r="D21962" s="42"/>
      <c r="E21962" s="43" t="s">
        <v>138</v>
      </c>
      <c r="F21962" s="44"/>
      <c r="G21962" s="44"/>
    </row>
    <row r="21963" spans="1:7" s="12" customFormat="1">
      <c r="A21963" s="41"/>
      <c r="B21963" s="36"/>
      <c r="C21963" s="36"/>
      <c r="D21963" s="42"/>
      <c r="E21963" s="36"/>
      <c r="F21963" s="36"/>
      <c r="G21963" s="45"/>
    </row>
    <row r="21964" spans="1:7" s="12" customFormat="1">
      <c r="A21964" s="41"/>
      <c r="B21964" s="36"/>
      <c r="C21964" s="36"/>
      <c r="D21964" s="42"/>
      <c r="E21964" s="36"/>
      <c r="F21964" s="36"/>
      <c r="G21964" s="45"/>
    </row>
    <row r="21965" spans="1:7" s="12" customFormat="1">
      <c r="A21965" s="37" t="s">
        <v>139</v>
      </c>
      <c r="B21965" s="36"/>
      <c r="C21965" s="36"/>
      <c r="D21965" s="42"/>
      <c r="E21965" s="46" t="s">
        <v>140</v>
      </c>
      <c r="F21965" s="36"/>
      <c r="G21965" s="45"/>
    </row>
    <row r="21966" spans="1:7" s="12" customFormat="1">
      <c r="B21966" s="36"/>
      <c r="C21966" s="36"/>
      <c r="D21966" s="42"/>
      <c r="E21966" s="46" t="s">
        <v>141</v>
      </c>
      <c r="F21966" s="36"/>
      <c r="G21966" s="45"/>
    </row>
    <row r="21967" spans="1:7" s="12" customFormat="1">
      <c r="B21967" s="36"/>
      <c r="C21967" s="36"/>
      <c r="D21967" s="42"/>
      <c r="E21967" s="46" t="s">
        <v>142</v>
      </c>
      <c r="F21967" s="36"/>
      <c r="G21967" s="45"/>
    </row>
    <row r="21968" spans="1:7" s="12" customFormat="1" ht="15" customHeight="1">
      <c r="A21968" s="41"/>
      <c r="B21968" s="36"/>
      <c r="C21968" s="36"/>
      <c r="D21968" s="42"/>
      <c r="E21968" s="46"/>
      <c r="F21968" s="36"/>
      <c r="G21968" s="45"/>
    </row>
    <row r="21969" spans="1:7" s="12" customFormat="1" ht="15" customHeight="1">
      <c r="A21969" s="41"/>
      <c r="B21969" s="36"/>
      <c r="C21969" s="36"/>
      <c r="D21969" s="42"/>
      <c r="E21969" s="46"/>
      <c r="F21969" s="36"/>
      <c r="G21969" s="45"/>
    </row>
    <row r="21970" spans="1:7" s="12" customFormat="1" ht="15" customHeight="1">
      <c r="A21970" s="41"/>
      <c r="B21970" s="36"/>
      <c r="C21970" s="36"/>
      <c r="D21970" s="42"/>
      <c r="E21970" s="46"/>
      <c r="F21970" s="36"/>
      <c r="G21970" s="45"/>
    </row>
    <row r="21971" spans="1:7" s="12" customFormat="1" ht="15" customHeight="1">
      <c r="A21971" s="41"/>
      <c r="B21971" s="36"/>
      <c r="C21971" s="36"/>
      <c r="D21971" s="42"/>
      <c r="E21971" s="46"/>
      <c r="F21971" s="36"/>
      <c r="G21971" s="45"/>
    </row>
    <row r="21972" spans="1:7" s="12" customFormat="1" ht="15" customHeight="1">
      <c r="A21972" s="41"/>
      <c r="B21972" s="36"/>
      <c r="C21972" s="36"/>
      <c r="D21972" s="42"/>
      <c r="E21972" s="46"/>
      <c r="F21972" s="36"/>
      <c r="G21972" s="45"/>
    </row>
    <row r="21973" spans="1:7" s="12" customFormat="1" ht="15" customHeight="1">
      <c r="A21973" s="41"/>
      <c r="B21973" s="36"/>
      <c r="C21973" s="36"/>
      <c r="D21973" s="42"/>
      <c r="E21973" s="46"/>
      <c r="F21973" s="36"/>
      <c r="G21973" s="45"/>
    </row>
    <row r="21974" spans="1:7" s="12" customFormat="1" ht="15" customHeight="1">
      <c r="A21974" s="41"/>
      <c r="B21974" s="36"/>
      <c r="C21974" s="36"/>
      <c r="D21974" s="42"/>
      <c r="E21974" s="46"/>
      <c r="F21974" s="36"/>
      <c r="G21974" s="45"/>
    </row>
    <row r="21975" spans="1:7" s="12" customFormat="1" ht="15" customHeight="1">
      <c r="A21975" s="41"/>
      <c r="B21975" s="36"/>
      <c r="C21975" s="36"/>
      <c r="D21975" s="42"/>
      <c r="E21975" s="46"/>
      <c r="F21975" s="36"/>
      <c r="G21975" s="45"/>
    </row>
    <row r="21976" spans="1:7" s="12" customFormat="1" ht="15" customHeight="1">
      <c r="A21976" s="41"/>
      <c r="B21976" s="36"/>
      <c r="C21976" s="36"/>
      <c r="D21976" s="42"/>
      <c r="E21976" s="46"/>
      <c r="F21976" s="36"/>
      <c r="G21976" s="45"/>
    </row>
    <row r="21977" spans="1:7" s="12" customFormat="1" ht="15" customHeight="1">
      <c r="A21977" s="41"/>
      <c r="B21977" s="36"/>
      <c r="C21977" s="36"/>
      <c r="D21977" s="42"/>
      <c r="E21977" s="46"/>
      <c r="F21977" s="36"/>
      <c r="G21977" s="45"/>
    </row>
    <row r="21978" spans="1:7" s="12" customFormat="1" ht="15" customHeight="1">
      <c r="A21978" s="41"/>
      <c r="B21978" s="36"/>
      <c r="C21978" s="36"/>
      <c r="D21978" s="42"/>
      <c r="E21978" s="46"/>
      <c r="F21978" s="36"/>
      <c r="G21978" s="45"/>
    </row>
    <row r="21979" spans="1:7" s="12" customFormat="1" ht="15" customHeight="1">
      <c r="A21979" s="41"/>
      <c r="B21979" s="36"/>
      <c r="C21979" s="36"/>
      <c r="D21979" s="42"/>
      <c r="E21979" s="46"/>
      <c r="F21979" s="36"/>
      <c r="G21979" s="45"/>
    </row>
    <row r="21980" spans="1:7" s="12" customFormat="1" ht="15" customHeight="1">
      <c r="A21980" s="41"/>
      <c r="B21980" s="36"/>
      <c r="C21980" s="36"/>
      <c r="D21980" s="42"/>
      <c r="E21980" s="46"/>
      <c r="F21980" s="36"/>
      <c r="G21980" s="45"/>
    </row>
    <row r="21981" spans="1:7" s="12" customFormat="1" ht="15" customHeight="1">
      <c r="A21981" s="41"/>
      <c r="B21981" s="36"/>
      <c r="C21981" s="36"/>
      <c r="D21981" s="42"/>
      <c r="E21981" s="46"/>
      <c r="F21981" s="36"/>
      <c r="G21981" s="45"/>
    </row>
    <row r="21982" spans="1:7" s="12" customFormat="1" ht="15" customHeight="1">
      <c r="A21982" s="41"/>
      <c r="B21982" s="36"/>
      <c r="C21982" s="36"/>
      <c r="D21982" s="42"/>
      <c r="E21982" s="46"/>
      <c r="F21982" s="36"/>
      <c r="G21982" s="45"/>
    </row>
    <row r="21983" spans="1:7" s="12" customFormat="1" ht="15" customHeight="1">
      <c r="A21983" s="41"/>
      <c r="B21983" s="36"/>
      <c r="C21983" s="36"/>
      <c r="D21983" s="42"/>
      <c r="E21983" s="46"/>
      <c r="F21983" s="36"/>
      <c r="G21983" s="45"/>
    </row>
    <row r="21984" spans="1:7" s="12" customFormat="1" ht="15" customHeight="1">
      <c r="A21984" s="41"/>
      <c r="B21984" s="36"/>
      <c r="C21984" s="36"/>
      <c r="D21984" s="42"/>
      <c r="E21984" s="46"/>
      <c r="F21984" s="36"/>
      <c r="G21984" s="45"/>
    </row>
    <row r="21985" spans="1:7" s="12" customFormat="1" ht="15" customHeight="1">
      <c r="A21985" s="41"/>
      <c r="B21985" s="36"/>
      <c r="C21985" s="36"/>
      <c r="D21985" s="42"/>
      <c r="E21985" s="46"/>
      <c r="F21985" s="36"/>
      <c r="G21985" s="45"/>
    </row>
    <row r="21986" spans="1:7" s="12" customFormat="1" ht="15" customHeight="1">
      <c r="A21986" s="41"/>
      <c r="B21986" s="36"/>
      <c r="C21986" s="36"/>
      <c r="D21986" s="42"/>
      <c r="E21986" s="46"/>
      <c r="F21986" s="36"/>
      <c r="G21986" s="45"/>
    </row>
    <row r="21987" spans="1:7" s="12" customFormat="1" ht="15" customHeight="1">
      <c r="A21987" s="41"/>
      <c r="B21987" s="36"/>
      <c r="C21987" s="36"/>
      <c r="D21987" s="42"/>
      <c r="E21987" s="46"/>
      <c r="F21987" s="36"/>
      <c r="G21987" s="45"/>
    </row>
    <row r="21988" spans="1:7" s="12" customFormat="1" ht="15" customHeight="1">
      <c r="A21988" s="41"/>
      <c r="B21988" s="36"/>
      <c r="C21988" s="36"/>
      <c r="D21988" s="42"/>
      <c r="E21988" s="46"/>
      <c r="F21988" s="36"/>
      <c r="G21988" s="45"/>
    </row>
    <row r="21989" spans="1:7" s="12" customFormat="1" ht="15" customHeight="1">
      <c r="A21989" s="41"/>
      <c r="B21989" s="36"/>
      <c r="C21989" s="36"/>
      <c r="D21989" s="42"/>
      <c r="E21989" s="46"/>
      <c r="F21989" s="36"/>
      <c r="G21989" s="45"/>
    </row>
    <row r="21990" spans="1:7" s="12" customFormat="1" ht="15" customHeight="1">
      <c r="A21990" s="41"/>
      <c r="B21990" s="36"/>
      <c r="C21990" s="36"/>
      <c r="D21990" s="42"/>
      <c r="E21990" s="46"/>
      <c r="F21990" s="36"/>
      <c r="G21990" s="45"/>
    </row>
    <row r="21991" spans="1:7" s="12" customFormat="1" ht="15" customHeight="1">
      <c r="A21991" s="41"/>
      <c r="B21991" s="36"/>
      <c r="C21991" s="36"/>
      <c r="D21991" s="42"/>
      <c r="E21991" s="46"/>
      <c r="F21991" s="36"/>
      <c r="G21991" s="45"/>
    </row>
    <row r="21992" spans="1:7" s="12" customFormat="1" ht="15" customHeight="1">
      <c r="A21992" s="41"/>
      <c r="B21992" s="36"/>
      <c r="C21992" s="36"/>
      <c r="D21992" s="42"/>
      <c r="E21992" s="46"/>
      <c r="F21992" s="36"/>
      <c r="G21992" s="45"/>
    </row>
    <row r="21993" spans="1:7" s="12" customFormat="1" ht="15" customHeight="1">
      <c r="A21993" s="41"/>
      <c r="B21993" s="36"/>
      <c r="C21993" s="36"/>
      <c r="D21993" s="42"/>
      <c r="E21993" s="46"/>
      <c r="F21993" s="36"/>
      <c r="G21993" s="45"/>
    </row>
    <row r="21994" spans="1:7" s="12" customFormat="1" ht="15" customHeight="1">
      <c r="A21994" s="41"/>
      <c r="B21994" s="36"/>
      <c r="C21994" s="36"/>
      <c r="D21994" s="42"/>
      <c r="E21994" s="46"/>
      <c r="F21994" s="36"/>
      <c r="G21994" s="45"/>
    </row>
    <row r="21995" spans="1:7" s="12" customFormat="1" ht="15" customHeight="1">
      <c r="A21995" s="41"/>
      <c r="B21995" s="36"/>
      <c r="C21995" s="36"/>
      <c r="D21995" s="42"/>
      <c r="E21995" s="46"/>
      <c r="F21995" s="36"/>
      <c r="G21995" s="45"/>
    </row>
    <row r="21996" spans="1:7" s="12" customFormat="1" ht="15" customHeight="1">
      <c r="A21996" s="41"/>
      <c r="B21996" s="36"/>
      <c r="C21996" s="36"/>
      <c r="D21996" s="42"/>
      <c r="E21996" s="46"/>
      <c r="F21996" s="36"/>
      <c r="G21996" s="45"/>
    </row>
    <row r="21997" spans="1:7" s="12" customFormat="1" ht="15" customHeight="1">
      <c r="A21997" s="41"/>
      <c r="B21997" s="36"/>
      <c r="C21997" s="36"/>
      <c r="D21997" s="42"/>
      <c r="E21997" s="46"/>
      <c r="F21997" s="36"/>
      <c r="G21997" s="45"/>
    </row>
    <row r="21998" spans="1:7" s="12" customFormat="1" ht="15" customHeight="1">
      <c r="A21998" s="41"/>
      <c r="B21998" s="36"/>
      <c r="C21998" s="36"/>
      <c r="D21998" s="42"/>
      <c r="E21998" s="46"/>
      <c r="F21998" s="36"/>
      <c r="G21998" s="45"/>
    </row>
    <row r="21999" spans="1:7" s="12" customFormat="1" ht="15" customHeight="1">
      <c r="A21999" s="41"/>
      <c r="B21999" s="36"/>
      <c r="C21999" s="36"/>
      <c r="D21999" s="42"/>
      <c r="E21999" s="46"/>
      <c r="F21999" s="36"/>
      <c r="G21999" s="45"/>
    </row>
    <row r="22000" spans="1:7" s="12" customFormat="1" ht="15" customHeight="1">
      <c r="A22000" s="41"/>
      <c r="B22000" s="36"/>
      <c r="C22000" s="36"/>
      <c r="D22000" s="42"/>
      <c r="E22000" s="46"/>
      <c r="F22000" s="36"/>
      <c r="G22000" s="45"/>
    </row>
    <row r="22001" spans="1:7" s="12" customFormat="1" ht="15" customHeight="1">
      <c r="A22001" s="41"/>
      <c r="B22001" s="36"/>
      <c r="C22001" s="36"/>
      <c r="D22001" s="42"/>
      <c r="E22001" s="46"/>
      <c r="F22001" s="36"/>
      <c r="G22001" s="45"/>
    </row>
    <row r="22002" spans="1:7" s="12" customFormat="1" ht="15" customHeight="1">
      <c r="A22002" s="41"/>
      <c r="B22002" s="36"/>
      <c r="C22002" s="36"/>
      <c r="D22002" s="42"/>
      <c r="E22002" s="46"/>
      <c r="F22002" s="36"/>
      <c r="G22002" s="45"/>
    </row>
    <row r="22003" spans="1:7" s="12" customFormat="1" ht="15" customHeight="1">
      <c r="A22003" s="41"/>
      <c r="B22003" s="36"/>
      <c r="C22003" s="36"/>
      <c r="D22003" s="42"/>
      <c r="E22003" s="46"/>
      <c r="F22003" s="36"/>
      <c r="G22003" s="45"/>
    </row>
    <row r="22004" spans="1:7" s="12" customFormat="1" ht="15" customHeight="1">
      <c r="A22004" s="41"/>
      <c r="B22004" s="36"/>
      <c r="C22004" s="36"/>
      <c r="D22004" s="42"/>
      <c r="E22004" s="46"/>
      <c r="F22004" s="36"/>
      <c r="G22004" s="45"/>
    </row>
    <row r="22005" spans="1:7" s="12" customFormat="1" ht="15" customHeight="1">
      <c r="A22005" s="41"/>
      <c r="B22005" s="36"/>
      <c r="C22005" s="36"/>
      <c r="D22005" s="42"/>
      <c r="E22005" s="46"/>
      <c r="F22005" s="36"/>
      <c r="G22005" s="45"/>
    </row>
    <row r="22006" spans="1:7" s="12" customFormat="1" ht="15" customHeight="1">
      <c r="A22006" s="41"/>
      <c r="B22006" s="36"/>
      <c r="C22006" s="36"/>
      <c r="D22006" s="42"/>
      <c r="E22006" s="46"/>
      <c r="F22006" s="36"/>
      <c r="G22006" s="45"/>
    </row>
    <row r="22007" spans="1:7" s="12" customFormat="1" ht="15" customHeight="1">
      <c r="A22007" s="41"/>
      <c r="B22007" s="36"/>
      <c r="C22007" s="36"/>
      <c r="D22007" s="42"/>
      <c r="E22007" s="46"/>
      <c r="F22007" s="36"/>
      <c r="G22007" s="45"/>
    </row>
    <row r="22008" spans="1:7" s="12" customFormat="1" ht="15" customHeight="1">
      <c r="A22008" s="41"/>
      <c r="B22008" s="36"/>
      <c r="C22008" s="36"/>
      <c r="D22008" s="42"/>
      <c r="E22008" s="46"/>
      <c r="F22008" s="36"/>
      <c r="G22008" s="45"/>
    </row>
    <row r="22009" spans="1:7" s="12" customFormat="1" ht="15" customHeight="1">
      <c r="A22009" s="41"/>
      <c r="B22009" s="36"/>
      <c r="C22009" s="36"/>
      <c r="D22009" s="42"/>
      <c r="E22009" s="46"/>
      <c r="F22009" s="36"/>
      <c r="G22009" s="45"/>
    </row>
    <row r="22010" spans="1:7" s="12" customFormat="1" ht="15" customHeight="1">
      <c r="A22010" s="41"/>
      <c r="B22010" s="36"/>
      <c r="C22010" s="36"/>
      <c r="D22010" s="42"/>
      <c r="E22010" s="46"/>
      <c r="F22010" s="36"/>
      <c r="G22010" s="45"/>
    </row>
    <row r="22011" spans="1:7" s="12" customFormat="1" ht="15" customHeight="1">
      <c r="A22011" s="41"/>
      <c r="B22011" s="36"/>
      <c r="C22011" s="36"/>
      <c r="D22011" s="42"/>
      <c r="E22011" s="46"/>
      <c r="F22011" s="36"/>
      <c r="G22011" s="45"/>
    </row>
    <row r="22012" spans="1:7" s="12" customFormat="1" ht="15" customHeight="1">
      <c r="A22012" s="41"/>
      <c r="B22012" s="36"/>
      <c r="C22012" s="36"/>
      <c r="D22012" s="42"/>
      <c r="E22012" s="46"/>
      <c r="F22012" s="36"/>
      <c r="G22012" s="45"/>
    </row>
    <row r="22013" spans="1:7" s="12" customFormat="1" ht="15" customHeight="1">
      <c r="A22013" s="41"/>
      <c r="B22013" s="36"/>
      <c r="C22013" s="36"/>
      <c r="D22013" s="42"/>
      <c r="E22013" s="46"/>
      <c r="F22013" s="36"/>
      <c r="G22013" s="45"/>
    </row>
    <row r="22014" spans="1:7" s="12" customFormat="1" ht="15" customHeight="1">
      <c r="A22014" s="41"/>
      <c r="B22014" s="36"/>
      <c r="C22014" s="36"/>
      <c r="D22014" s="42"/>
      <c r="E22014" s="46"/>
      <c r="F22014" s="36"/>
      <c r="G22014" s="45"/>
    </row>
    <row r="22015" spans="1:7" s="12" customFormat="1" ht="15" customHeight="1">
      <c r="A22015" s="41"/>
      <c r="B22015" s="36"/>
      <c r="C22015" s="36"/>
      <c r="D22015" s="42"/>
      <c r="E22015" s="46"/>
      <c r="F22015" s="36"/>
      <c r="G22015" s="45"/>
    </row>
    <row r="22016" spans="1:7" s="12" customFormat="1" ht="15" customHeight="1">
      <c r="A22016" s="41"/>
      <c r="B22016" s="36"/>
      <c r="C22016" s="36"/>
      <c r="D22016" s="42"/>
      <c r="E22016" s="46"/>
      <c r="F22016" s="36"/>
      <c r="G22016" s="45"/>
    </row>
    <row r="22017" spans="1:7" s="12" customFormat="1" ht="15" customHeight="1">
      <c r="A22017" s="41"/>
      <c r="B22017" s="36"/>
      <c r="C22017" s="36"/>
      <c r="D22017" s="42"/>
      <c r="E22017" s="46"/>
      <c r="F22017" s="36"/>
      <c r="G22017" s="45"/>
    </row>
    <row r="22018" spans="1:7" s="12" customFormat="1" ht="15" customHeight="1">
      <c r="A22018" s="41"/>
      <c r="B22018" s="36"/>
      <c r="C22018" s="36"/>
      <c r="D22018" s="42"/>
      <c r="E22018" s="46"/>
      <c r="F22018" s="36"/>
      <c r="G22018" s="45"/>
    </row>
    <row r="22019" spans="1:7" s="12" customFormat="1" ht="15" customHeight="1">
      <c r="A22019" s="41"/>
      <c r="B22019" s="36"/>
      <c r="C22019" s="36"/>
      <c r="D22019" s="42"/>
      <c r="E22019" s="46"/>
      <c r="F22019" s="36"/>
      <c r="G22019" s="45"/>
    </row>
    <row r="22020" spans="1:7" s="12" customFormat="1" ht="15" customHeight="1">
      <c r="A22020" s="41"/>
      <c r="B22020" s="36"/>
      <c r="C22020" s="36"/>
      <c r="D22020" s="42"/>
      <c r="E22020" s="46"/>
      <c r="F22020" s="36"/>
      <c r="G22020" s="45"/>
    </row>
    <row r="22021" spans="1:7" s="12" customFormat="1" ht="15" customHeight="1">
      <c r="A22021" s="41"/>
      <c r="B22021" s="36"/>
      <c r="C22021" s="36"/>
      <c r="D22021" s="42"/>
      <c r="E22021" s="46"/>
      <c r="F22021" s="36"/>
      <c r="G22021" s="45"/>
    </row>
    <row r="22022" spans="1:7" s="12" customFormat="1" ht="15" customHeight="1">
      <c r="A22022" s="41"/>
      <c r="B22022" s="36"/>
      <c r="C22022" s="36"/>
      <c r="D22022" s="42"/>
      <c r="E22022" s="46"/>
      <c r="F22022" s="36"/>
      <c r="G22022" s="45"/>
    </row>
    <row r="22023" spans="1:7" s="12" customFormat="1" ht="15" customHeight="1">
      <c r="A22023" s="41"/>
      <c r="B22023" s="36"/>
      <c r="C22023" s="36"/>
      <c r="D22023" s="42"/>
      <c r="E22023" s="46"/>
      <c r="F22023" s="36"/>
      <c r="G22023" s="45"/>
    </row>
    <row r="22024" spans="1:7" s="12" customFormat="1" ht="15" customHeight="1">
      <c r="A22024" s="41"/>
      <c r="B22024" s="36"/>
      <c r="C22024" s="36"/>
      <c r="D22024" s="42"/>
      <c r="E22024" s="46"/>
      <c r="F22024" s="36"/>
      <c r="G22024" s="45"/>
    </row>
    <row r="22025" spans="1:7" s="12" customFormat="1" ht="15" customHeight="1">
      <c r="A22025" s="41"/>
      <c r="B22025" s="36"/>
      <c r="C22025" s="36"/>
      <c r="D22025" s="42"/>
      <c r="E22025" s="46"/>
      <c r="F22025" s="36"/>
      <c r="G22025" s="45"/>
    </row>
    <row r="22026" spans="1:7" s="12" customFormat="1" ht="15" customHeight="1">
      <c r="A22026" s="41"/>
      <c r="B22026" s="36"/>
      <c r="C22026" s="36"/>
      <c r="D22026" s="42"/>
      <c r="E22026" s="46"/>
      <c r="F22026" s="36"/>
      <c r="G22026" s="45"/>
    </row>
    <row r="22027" spans="1:7" s="12" customFormat="1" ht="15" customHeight="1">
      <c r="A22027" s="41"/>
      <c r="B22027" s="36"/>
      <c r="C22027" s="36"/>
      <c r="D22027" s="42"/>
      <c r="E22027" s="46"/>
      <c r="F22027" s="36"/>
      <c r="G22027" s="45"/>
    </row>
    <row r="22028" spans="1:7" s="12" customFormat="1" ht="15" customHeight="1">
      <c r="A22028" s="41"/>
      <c r="B22028" s="36"/>
      <c r="C22028" s="36"/>
      <c r="D22028" s="42"/>
      <c r="E22028" s="46"/>
      <c r="F22028" s="36"/>
      <c r="G22028" s="45"/>
    </row>
    <row r="22029" spans="1:7" s="12" customFormat="1" ht="15" customHeight="1">
      <c r="A22029" s="41"/>
      <c r="B22029" s="36"/>
      <c r="C22029" s="36"/>
      <c r="D22029" s="42"/>
      <c r="E22029" s="46"/>
      <c r="F22029" s="36"/>
      <c r="G22029" s="45"/>
    </row>
    <row r="22030" spans="1:7" s="12" customFormat="1" ht="15" customHeight="1">
      <c r="A22030" s="41"/>
      <c r="B22030" s="36"/>
      <c r="C22030" s="36"/>
      <c r="D22030" s="42"/>
      <c r="E22030" s="46"/>
      <c r="F22030" s="36"/>
      <c r="G22030" s="45"/>
    </row>
    <row r="22031" spans="1:7" s="12" customFormat="1" ht="15" customHeight="1">
      <c r="A22031" s="41"/>
      <c r="B22031" s="36"/>
      <c r="C22031" s="36"/>
      <c r="D22031" s="42"/>
      <c r="E22031" s="46"/>
      <c r="F22031" s="36"/>
      <c r="G22031" s="45"/>
    </row>
    <row r="22032" spans="1:7" s="12" customFormat="1" ht="15" customHeight="1">
      <c r="A22032" s="41"/>
      <c r="B22032" s="36"/>
      <c r="C22032" s="36"/>
      <c r="D22032" s="42"/>
      <c r="E22032" s="46"/>
      <c r="F22032" s="36"/>
      <c r="G22032" s="45"/>
    </row>
    <row r="22033" spans="1:7" s="12" customFormat="1" ht="15" customHeight="1">
      <c r="A22033" s="41"/>
      <c r="B22033" s="36"/>
      <c r="C22033" s="36"/>
      <c r="D22033" s="42"/>
      <c r="E22033" s="46"/>
      <c r="F22033" s="36"/>
      <c r="G22033" s="45"/>
    </row>
    <row r="22034" spans="1:7" s="12" customFormat="1" ht="15" customHeight="1">
      <c r="A22034" s="41"/>
      <c r="B22034" s="36"/>
      <c r="C22034" s="36"/>
      <c r="D22034" s="42"/>
      <c r="E22034" s="46"/>
      <c r="F22034" s="36"/>
      <c r="G22034" s="45"/>
    </row>
    <row r="22035" spans="1:7" s="12" customFormat="1" ht="15" customHeight="1">
      <c r="A22035" s="41"/>
      <c r="B22035" s="36"/>
      <c r="C22035" s="36"/>
      <c r="D22035" s="42"/>
      <c r="E22035" s="46"/>
      <c r="F22035" s="36"/>
      <c r="G22035" s="45"/>
    </row>
    <row r="22036" spans="1:7" s="12" customFormat="1" ht="15" customHeight="1">
      <c r="A22036" s="41"/>
      <c r="B22036" s="36"/>
      <c r="C22036" s="36"/>
      <c r="D22036" s="42"/>
      <c r="E22036" s="46"/>
      <c r="F22036" s="36"/>
      <c r="G22036" s="45"/>
    </row>
    <row r="22037" spans="1:7" s="12" customFormat="1" ht="15" customHeight="1">
      <c r="A22037" s="41"/>
      <c r="B22037" s="36"/>
      <c r="C22037" s="36"/>
      <c r="D22037" s="42"/>
      <c r="E22037" s="46"/>
      <c r="F22037" s="36"/>
      <c r="G22037" s="45"/>
    </row>
    <row r="22038" spans="1:7" s="12" customFormat="1" ht="15" customHeight="1">
      <c r="A22038" s="41"/>
      <c r="B22038" s="36"/>
      <c r="C22038" s="36"/>
      <c r="D22038" s="42"/>
      <c r="E22038" s="46"/>
      <c r="F22038" s="36"/>
      <c r="G22038" s="45"/>
    </row>
    <row r="22039" spans="1:7" s="12" customFormat="1" ht="15" customHeight="1">
      <c r="A22039" s="41"/>
      <c r="B22039" s="36"/>
      <c r="C22039" s="36"/>
      <c r="D22039" s="42"/>
      <c r="E22039" s="46"/>
      <c r="F22039" s="36"/>
      <c r="G22039" s="45"/>
    </row>
    <row r="22040" spans="1:7" s="12" customFormat="1" ht="15" customHeight="1">
      <c r="A22040" s="41"/>
      <c r="B22040" s="36"/>
      <c r="C22040" s="36"/>
      <c r="D22040" s="42"/>
      <c r="E22040" s="46"/>
      <c r="F22040" s="36"/>
      <c r="G22040" s="45"/>
    </row>
    <row r="22041" spans="1:7" s="12" customFormat="1" ht="15" customHeight="1">
      <c r="A22041" s="41"/>
      <c r="B22041" s="36"/>
      <c r="C22041" s="36"/>
      <c r="D22041" s="42"/>
      <c r="E22041" s="46"/>
      <c r="F22041" s="36"/>
      <c r="G22041" s="45"/>
    </row>
    <row r="22042" spans="1:7" s="12" customFormat="1" ht="15" customHeight="1">
      <c r="A22042" s="41"/>
      <c r="B22042" s="36"/>
      <c r="C22042" s="36"/>
      <c r="D22042" s="42"/>
      <c r="E22042" s="46"/>
      <c r="F22042" s="36"/>
      <c r="G22042" s="45"/>
    </row>
    <row r="22043" spans="1:7" s="12" customFormat="1" ht="15" customHeight="1">
      <c r="A22043" s="41"/>
      <c r="B22043" s="36"/>
      <c r="C22043" s="36"/>
      <c r="D22043" s="42"/>
      <c r="E22043" s="46"/>
      <c r="F22043" s="36"/>
      <c r="G22043" s="45"/>
    </row>
    <row r="22044" spans="1:7" s="12" customFormat="1" ht="15" customHeight="1">
      <c r="A22044" s="41"/>
      <c r="B22044" s="36"/>
      <c r="C22044" s="36"/>
      <c r="D22044" s="42"/>
      <c r="E22044" s="46"/>
      <c r="F22044" s="36"/>
      <c r="G22044" s="45"/>
    </row>
    <row r="22045" spans="1:7" s="12" customFormat="1" ht="15" customHeight="1">
      <c r="A22045" s="41"/>
      <c r="B22045" s="36"/>
      <c r="C22045" s="36"/>
      <c r="D22045" s="42"/>
      <c r="E22045" s="46"/>
      <c r="F22045" s="36"/>
      <c r="G22045" s="45"/>
    </row>
    <row r="22046" spans="1:7" s="12" customFormat="1" ht="15" customHeight="1">
      <c r="A22046" s="41"/>
      <c r="B22046" s="36"/>
      <c r="C22046" s="36"/>
      <c r="D22046" s="42"/>
      <c r="E22046" s="46"/>
      <c r="F22046" s="36"/>
      <c r="G22046" s="45"/>
    </row>
    <row r="22047" spans="1:7" s="12" customFormat="1" ht="15" customHeight="1">
      <c r="A22047" s="41"/>
      <c r="B22047" s="36"/>
      <c r="C22047" s="36"/>
      <c r="D22047" s="42"/>
      <c r="E22047" s="46"/>
      <c r="F22047" s="36"/>
      <c r="G22047" s="45"/>
    </row>
    <row r="22048" spans="1:7" s="12" customFormat="1" ht="15" customHeight="1">
      <c r="A22048" s="41"/>
      <c r="B22048" s="36"/>
      <c r="C22048" s="36"/>
      <c r="D22048" s="42"/>
      <c r="E22048" s="46"/>
      <c r="F22048" s="36"/>
      <c r="G22048" s="45"/>
    </row>
    <row r="22049" spans="1:7" s="12" customFormat="1" ht="15" customHeight="1">
      <c r="A22049" s="41"/>
      <c r="B22049" s="36"/>
      <c r="C22049" s="36"/>
      <c r="D22049" s="42"/>
      <c r="E22049" s="46"/>
      <c r="F22049" s="36"/>
      <c r="G22049" s="45"/>
    </row>
    <row r="22050" spans="1:7" s="12" customFormat="1" ht="15" customHeight="1">
      <c r="A22050" s="41"/>
      <c r="B22050" s="36"/>
      <c r="C22050" s="36"/>
      <c r="D22050" s="42"/>
      <c r="E22050" s="46"/>
      <c r="F22050" s="36"/>
      <c r="G22050" s="45"/>
    </row>
    <row r="22051" spans="1:7" s="12" customFormat="1" ht="15" customHeight="1">
      <c r="A22051" s="41"/>
      <c r="B22051" s="36"/>
      <c r="C22051" s="36"/>
      <c r="D22051" s="42"/>
      <c r="E22051" s="46"/>
      <c r="F22051" s="36"/>
      <c r="G22051" s="45"/>
    </row>
    <row r="22052" spans="1:7" s="12" customFormat="1" ht="15" customHeight="1">
      <c r="A22052" s="41"/>
      <c r="B22052" s="36"/>
      <c r="C22052" s="36"/>
      <c r="D22052" s="42"/>
      <c r="E22052" s="46"/>
      <c r="F22052" s="36"/>
      <c r="G22052" s="45"/>
    </row>
    <row r="22053" spans="1:7" s="12" customFormat="1" ht="15" customHeight="1">
      <c r="A22053" s="41"/>
      <c r="B22053" s="36"/>
      <c r="C22053" s="36"/>
      <c r="D22053" s="42"/>
      <c r="E22053" s="46"/>
      <c r="F22053" s="36"/>
      <c r="G22053" s="45"/>
    </row>
    <row r="22054" spans="1:7" s="12" customFormat="1" ht="15" customHeight="1">
      <c r="A22054" s="41"/>
      <c r="B22054" s="36"/>
      <c r="C22054" s="36"/>
      <c r="D22054" s="42"/>
      <c r="E22054" s="46"/>
      <c r="F22054" s="36"/>
      <c r="G22054" s="45"/>
    </row>
    <row r="22055" spans="1:7" s="12" customFormat="1" ht="15" customHeight="1">
      <c r="A22055" s="41"/>
      <c r="B22055" s="36"/>
      <c r="C22055" s="36"/>
      <c r="D22055" s="42"/>
      <c r="E22055" s="46"/>
      <c r="F22055" s="36"/>
      <c r="G22055" s="45"/>
    </row>
    <row r="22056" spans="1:7" s="12" customFormat="1" ht="15" customHeight="1">
      <c r="A22056" s="41"/>
      <c r="B22056" s="36"/>
      <c r="C22056" s="36"/>
      <c r="D22056" s="42"/>
      <c r="E22056" s="46"/>
      <c r="F22056" s="36"/>
      <c r="G22056" s="45"/>
    </row>
    <row r="22057" spans="1:7" s="12" customFormat="1" ht="15" customHeight="1">
      <c r="A22057" s="41"/>
      <c r="B22057" s="36"/>
      <c r="C22057" s="36"/>
      <c r="D22057" s="42"/>
      <c r="E22057" s="46"/>
      <c r="F22057" s="36"/>
      <c r="G22057" s="45"/>
    </row>
    <row r="22058" spans="1:7" s="12" customFormat="1" ht="15" customHeight="1">
      <c r="A22058" s="41"/>
      <c r="B22058" s="36"/>
      <c r="C22058" s="36"/>
      <c r="D22058" s="42"/>
      <c r="E22058" s="46"/>
      <c r="F22058" s="36"/>
      <c r="G22058" s="45"/>
    </row>
    <row r="22059" spans="1:7" s="12" customFormat="1" ht="15" customHeight="1">
      <c r="A22059" s="41"/>
      <c r="B22059" s="36"/>
      <c r="C22059" s="36"/>
      <c r="D22059" s="42"/>
      <c r="E22059" s="46"/>
      <c r="F22059" s="36"/>
      <c r="G22059" s="45"/>
    </row>
    <row r="22060" spans="1:7" s="12" customFormat="1" ht="15" customHeight="1">
      <c r="A22060" s="41"/>
      <c r="B22060" s="36"/>
      <c r="C22060" s="36"/>
      <c r="D22060" s="42"/>
      <c r="E22060" s="46"/>
      <c r="F22060" s="36"/>
      <c r="G22060" s="45"/>
    </row>
    <row r="22061" spans="1:7" s="12" customFormat="1" ht="15" customHeight="1">
      <c r="A22061" s="41"/>
      <c r="B22061" s="36"/>
      <c r="C22061" s="36"/>
      <c r="D22061" s="42"/>
      <c r="E22061" s="46"/>
      <c r="F22061" s="36"/>
      <c r="G22061" s="45"/>
    </row>
    <row r="22062" spans="1:7" s="12" customFormat="1" ht="15" customHeight="1">
      <c r="A22062" s="41"/>
      <c r="B22062" s="36"/>
      <c r="C22062" s="36"/>
      <c r="D22062" s="42"/>
      <c r="E22062" s="46"/>
      <c r="F22062" s="36"/>
      <c r="G22062" s="45"/>
    </row>
    <row r="22063" spans="1:7" s="12" customFormat="1" ht="15" customHeight="1">
      <c r="A22063" s="41"/>
      <c r="B22063" s="36"/>
      <c r="C22063" s="36"/>
      <c r="D22063" s="42"/>
      <c r="E22063" s="46"/>
      <c r="F22063" s="36"/>
      <c r="G22063" s="45"/>
    </row>
    <row r="22064" spans="1:7" s="12" customFormat="1" ht="15" customHeight="1">
      <c r="A22064" s="41"/>
      <c r="B22064" s="36"/>
      <c r="C22064" s="36"/>
      <c r="D22064" s="42"/>
      <c r="E22064" s="46"/>
      <c r="F22064" s="36"/>
      <c r="G22064" s="45"/>
    </row>
    <row r="22065" spans="1:7" s="12" customFormat="1" ht="15" customHeight="1">
      <c r="A22065" s="41"/>
      <c r="B22065" s="36"/>
      <c r="C22065" s="36"/>
      <c r="D22065" s="42"/>
      <c r="E22065" s="46"/>
      <c r="F22065" s="36"/>
      <c r="G22065" s="45"/>
    </row>
    <row r="22066" spans="1:7" s="12" customFormat="1" ht="15" customHeight="1">
      <c r="A22066" s="41"/>
      <c r="B22066" s="36"/>
      <c r="C22066" s="36"/>
      <c r="D22066" s="42"/>
      <c r="E22066" s="46"/>
      <c r="F22066" s="36"/>
      <c r="G22066" s="45"/>
    </row>
    <row r="22067" spans="1:7" s="12" customFormat="1" ht="15" customHeight="1">
      <c r="A22067" s="41"/>
      <c r="B22067" s="36"/>
      <c r="C22067" s="36"/>
      <c r="D22067" s="42"/>
      <c r="E22067" s="46"/>
      <c r="F22067" s="36"/>
      <c r="G22067" s="45"/>
    </row>
    <row r="22068" spans="1:7" s="12" customFormat="1" ht="15" customHeight="1">
      <c r="A22068" s="41"/>
      <c r="B22068" s="36"/>
      <c r="C22068" s="36"/>
      <c r="D22068" s="42"/>
      <c r="E22068" s="46"/>
      <c r="F22068" s="36"/>
      <c r="G22068" s="45"/>
    </row>
    <row r="22069" spans="1:7" s="12" customFormat="1" ht="15" customHeight="1">
      <c r="A22069" s="41"/>
      <c r="B22069" s="36"/>
      <c r="C22069" s="36"/>
      <c r="D22069" s="42"/>
      <c r="E22069" s="46"/>
      <c r="F22069" s="36"/>
      <c r="G22069" s="45"/>
    </row>
    <row r="22070" spans="1:7" s="12" customFormat="1" ht="15" customHeight="1">
      <c r="A22070" s="41"/>
      <c r="B22070" s="36"/>
      <c r="C22070" s="36"/>
      <c r="D22070" s="42"/>
      <c r="E22070" s="46"/>
      <c r="F22070" s="36"/>
      <c r="G22070" s="45"/>
    </row>
    <row r="22071" spans="1:7" s="12" customFormat="1" ht="15" customHeight="1">
      <c r="A22071" s="41"/>
      <c r="B22071" s="36"/>
      <c r="C22071" s="36"/>
      <c r="D22071" s="42"/>
      <c r="E22071" s="46"/>
      <c r="F22071" s="36"/>
      <c r="G22071" s="45"/>
    </row>
    <row r="22072" spans="1:7" s="12" customFormat="1" ht="15" customHeight="1">
      <c r="A22072" s="41"/>
      <c r="B22072" s="36"/>
      <c r="C22072" s="36"/>
      <c r="D22072" s="42"/>
      <c r="E22072" s="46"/>
      <c r="F22072" s="36"/>
      <c r="G22072" s="45"/>
    </row>
    <row r="22073" spans="1:7" s="12" customFormat="1" ht="15" customHeight="1">
      <c r="A22073" s="41"/>
      <c r="B22073" s="36"/>
      <c r="C22073" s="36"/>
      <c r="D22073" s="42"/>
      <c r="E22073" s="46"/>
      <c r="F22073" s="36"/>
      <c r="G22073" s="45"/>
    </row>
    <row r="22074" spans="1:7" s="12" customFormat="1" ht="15" customHeight="1">
      <c r="A22074" s="41"/>
      <c r="B22074" s="36"/>
      <c r="C22074" s="36"/>
      <c r="D22074" s="42"/>
      <c r="E22074" s="46"/>
      <c r="F22074" s="36"/>
      <c r="G22074" s="45"/>
    </row>
    <row r="22075" spans="1:7" s="12" customFormat="1" ht="15" customHeight="1">
      <c r="A22075" s="41"/>
      <c r="B22075" s="36"/>
      <c r="C22075" s="36"/>
      <c r="D22075" s="42"/>
      <c r="E22075" s="46"/>
      <c r="F22075" s="36"/>
      <c r="G22075" s="45"/>
    </row>
    <row r="22076" spans="1:7" s="12" customFormat="1" ht="15" customHeight="1">
      <c r="A22076" s="41"/>
      <c r="B22076" s="36"/>
      <c r="C22076" s="36"/>
      <c r="D22076" s="42"/>
      <c r="E22076" s="46"/>
      <c r="F22076" s="36"/>
      <c r="G22076" s="45"/>
    </row>
    <row r="22077" spans="1:7" s="12" customFormat="1" ht="15" customHeight="1">
      <c r="A22077" s="41"/>
      <c r="B22077" s="36"/>
      <c r="C22077" s="36"/>
      <c r="D22077" s="42"/>
      <c r="E22077" s="46"/>
      <c r="F22077" s="36"/>
      <c r="G22077" s="45"/>
    </row>
    <row r="22078" spans="1:7" s="12" customFormat="1" ht="15" customHeight="1">
      <c r="A22078" s="41"/>
      <c r="B22078" s="36"/>
      <c r="C22078" s="36"/>
      <c r="D22078" s="42"/>
      <c r="E22078" s="46"/>
      <c r="F22078" s="36"/>
      <c r="G22078" s="45"/>
    </row>
    <row r="22079" spans="1:7" s="12" customFormat="1" ht="15" customHeight="1">
      <c r="A22079" s="41"/>
      <c r="B22079" s="36"/>
      <c r="C22079" s="36"/>
      <c r="D22079" s="42"/>
      <c r="E22079" s="46"/>
      <c r="F22079" s="36"/>
      <c r="G22079" s="45"/>
    </row>
    <row r="22080" spans="1:7" s="12" customFormat="1" ht="15" customHeight="1">
      <c r="A22080" s="41"/>
      <c r="B22080" s="36"/>
      <c r="C22080" s="36"/>
      <c r="D22080" s="42"/>
      <c r="E22080" s="46"/>
      <c r="F22080" s="36"/>
      <c r="G22080" s="45"/>
    </row>
    <row r="22081" spans="1:7" s="12" customFormat="1" ht="15" customHeight="1">
      <c r="A22081" s="41"/>
      <c r="B22081" s="36"/>
      <c r="C22081" s="36"/>
      <c r="D22081" s="42"/>
      <c r="E22081" s="46"/>
      <c r="F22081" s="36"/>
      <c r="G22081" s="45"/>
    </row>
    <row r="22082" spans="1:7" s="12" customFormat="1" ht="15" customHeight="1">
      <c r="A22082" s="41"/>
      <c r="B22082" s="36"/>
      <c r="C22082" s="36"/>
      <c r="D22082" s="42"/>
      <c r="E22082" s="46"/>
      <c r="F22082" s="36"/>
      <c r="G22082" s="45"/>
    </row>
    <row r="22083" spans="1:7" s="12" customFormat="1" ht="15" customHeight="1">
      <c r="A22083" s="41"/>
      <c r="B22083" s="36"/>
      <c r="C22083" s="36"/>
      <c r="D22083" s="42"/>
      <c r="E22083" s="46"/>
      <c r="F22083" s="36"/>
      <c r="G22083" s="45"/>
    </row>
    <row r="22084" spans="1:7" s="12" customFormat="1" ht="15" customHeight="1">
      <c r="A22084" s="41"/>
      <c r="B22084" s="36"/>
      <c r="C22084" s="36"/>
      <c r="D22084" s="42"/>
      <c r="E22084" s="46"/>
      <c r="F22084" s="36"/>
      <c r="G22084" s="45"/>
    </row>
    <row r="22085" spans="1:7" s="12" customFormat="1" ht="15" customHeight="1">
      <c r="A22085" s="41"/>
      <c r="B22085" s="36"/>
      <c r="C22085" s="36"/>
      <c r="D22085" s="42"/>
      <c r="E22085" s="46"/>
      <c r="F22085" s="36"/>
      <c r="G22085" s="45"/>
    </row>
    <row r="22086" spans="1:7" s="12" customFormat="1" ht="15" customHeight="1">
      <c r="A22086" s="41"/>
      <c r="B22086" s="36"/>
      <c r="C22086" s="36"/>
      <c r="D22086" s="42"/>
      <c r="E22086" s="46"/>
      <c r="F22086" s="36"/>
      <c r="G22086" s="45"/>
    </row>
    <row r="22087" spans="1:7" s="12" customFormat="1" ht="15" customHeight="1">
      <c r="A22087" s="41"/>
      <c r="B22087" s="36"/>
      <c r="C22087" s="36"/>
      <c r="D22087" s="42"/>
      <c r="E22087" s="46"/>
      <c r="F22087" s="36"/>
      <c r="G22087" s="45"/>
    </row>
    <row r="22088" spans="1:7" s="12" customFormat="1" ht="15" customHeight="1">
      <c r="A22088" s="41"/>
      <c r="B22088" s="36"/>
      <c r="C22088" s="36"/>
      <c r="D22088" s="42"/>
      <c r="E22088" s="46"/>
      <c r="F22088" s="36"/>
      <c r="G22088" s="45"/>
    </row>
    <row r="22089" spans="1:7" s="12" customFormat="1" ht="15" customHeight="1">
      <c r="A22089" s="41"/>
      <c r="B22089" s="36"/>
      <c r="C22089" s="36"/>
      <c r="D22089" s="42"/>
      <c r="E22089" s="46"/>
      <c r="F22089" s="36"/>
      <c r="G22089" s="45"/>
    </row>
    <row r="22090" spans="1:7" s="12" customFormat="1" ht="15" customHeight="1">
      <c r="A22090" s="41"/>
      <c r="B22090" s="36"/>
      <c r="C22090" s="36"/>
      <c r="D22090" s="42"/>
      <c r="E22090" s="46"/>
      <c r="F22090" s="36"/>
      <c r="G22090" s="45"/>
    </row>
    <row r="22091" spans="1:7" s="12" customFormat="1" ht="15" customHeight="1">
      <c r="A22091" s="41"/>
      <c r="B22091" s="36"/>
      <c r="C22091" s="36"/>
      <c r="D22091" s="42"/>
      <c r="E22091" s="46"/>
      <c r="F22091" s="36"/>
      <c r="G22091" s="45"/>
    </row>
    <row r="22092" spans="1:7" s="12" customFormat="1" ht="15" customHeight="1">
      <c r="A22092" s="41"/>
      <c r="B22092" s="36"/>
      <c r="C22092" s="36"/>
      <c r="D22092" s="42"/>
      <c r="E22092" s="46"/>
      <c r="F22092" s="36"/>
      <c r="G22092" s="45"/>
    </row>
    <row r="22093" spans="1:7" s="12" customFormat="1" ht="15" customHeight="1">
      <c r="A22093" s="41"/>
      <c r="B22093" s="36"/>
      <c r="C22093" s="36"/>
      <c r="D22093" s="42"/>
      <c r="E22093" s="46"/>
      <c r="F22093" s="36"/>
      <c r="G22093" s="45"/>
    </row>
    <row r="22094" spans="1:7" s="12" customFormat="1" ht="15" customHeight="1">
      <c r="A22094" s="41"/>
      <c r="B22094" s="36"/>
      <c r="C22094" s="36"/>
      <c r="D22094" s="42"/>
      <c r="E22094" s="46"/>
      <c r="F22094" s="36"/>
      <c r="G22094" s="45"/>
    </row>
    <row r="22095" spans="1:7" s="12" customFormat="1" ht="15" customHeight="1">
      <c r="A22095" s="41"/>
      <c r="B22095" s="36"/>
      <c r="C22095" s="36"/>
      <c r="D22095" s="42"/>
      <c r="E22095" s="46"/>
      <c r="F22095" s="36"/>
      <c r="G22095" s="45"/>
    </row>
    <row r="22096" spans="1:7" s="12" customFormat="1" ht="15" customHeight="1">
      <c r="A22096" s="41"/>
      <c r="B22096" s="36"/>
      <c r="C22096" s="36"/>
      <c r="D22096" s="42"/>
      <c r="E22096" s="46"/>
      <c r="F22096" s="36"/>
      <c r="G22096" s="45"/>
    </row>
    <row r="22097" spans="1:7" s="12" customFormat="1" ht="15" customHeight="1">
      <c r="A22097" s="41"/>
      <c r="B22097" s="36"/>
      <c r="C22097" s="36"/>
      <c r="D22097" s="42"/>
      <c r="E22097" s="46"/>
      <c r="F22097" s="36"/>
      <c r="G22097" s="45"/>
    </row>
    <row r="22098" spans="1:7" s="12" customFormat="1" ht="15" customHeight="1">
      <c r="A22098" s="41"/>
      <c r="B22098" s="36"/>
      <c r="C22098" s="36"/>
      <c r="D22098" s="42"/>
      <c r="E22098" s="46"/>
      <c r="F22098" s="36"/>
      <c r="G22098" s="45"/>
    </row>
    <row r="22099" spans="1:7" s="12" customFormat="1" ht="15" customHeight="1">
      <c r="A22099" s="41"/>
      <c r="B22099" s="36"/>
      <c r="C22099" s="36"/>
      <c r="D22099" s="42"/>
      <c r="E22099" s="46"/>
      <c r="F22099" s="36"/>
      <c r="G22099" s="45"/>
    </row>
    <row r="22100" spans="1:7" s="12" customFormat="1" ht="15" customHeight="1">
      <c r="A22100" s="41"/>
      <c r="B22100" s="36"/>
      <c r="C22100" s="36"/>
      <c r="D22100" s="42"/>
      <c r="E22100" s="46"/>
      <c r="F22100" s="36"/>
      <c r="G22100" s="45"/>
    </row>
    <row r="22101" spans="1:7" s="12" customFormat="1" ht="15" customHeight="1">
      <c r="A22101" s="41"/>
      <c r="B22101" s="36"/>
      <c r="C22101" s="36"/>
      <c r="D22101" s="42"/>
      <c r="E22101" s="46"/>
      <c r="F22101" s="36"/>
      <c r="G22101" s="45"/>
    </row>
    <row r="22102" spans="1:7" s="12" customFormat="1" ht="15" customHeight="1">
      <c r="A22102" s="41"/>
      <c r="B22102" s="36"/>
      <c r="C22102" s="36"/>
      <c r="D22102" s="42"/>
      <c r="E22102" s="46"/>
      <c r="F22102" s="36"/>
      <c r="G22102" s="45"/>
    </row>
    <row r="22103" spans="1:7" s="12" customFormat="1" ht="15" customHeight="1">
      <c r="A22103" s="41"/>
      <c r="B22103" s="36"/>
      <c r="C22103" s="36"/>
      <c r="D22103" s="42"/>
      <c r="E22103" s="46"/>
      <c r="F22103" s="36"/>
      <c r="G22103" s="45"/>
    </row>
    <row r="22104" spans="1:7" s="12" customFormat="1" ht="15" customHeight="1">
      <c r="A22104" s="41"/>
      <c r="B22104" s="36"/>
      <c r="C22104" s="36"/>
      <c r="D22104" s="42"/>
      <c r="E22104" s="46"/>
      <c r="F22104" s="36"/>
      <c r="G22104" s="45"/>
    </row>
    <row r="22105" spans="1:7" s="12" customFormat="1" ht="15" customHeight="1">
      <c r="A22105" s="41"/>
      <c r="B22105" s="36"/>
      <c r="C22105" s="36"/>
      <c r="D22105" s="42"/>
      <c r="E22105" s="46"/>
      <c r="F22105" s="36"/>
      <c r="G22105" s="45"/>
    </row>
    <row r="22106" spans="1:7" s="12" customFormat="1" ht="15" customHeight="1">
      <c r="A22106" s="41"/>
      <c r="B22106" s="36"/>
      <c r="C22106" s="36"/>
      <c r="D22106" s="42"/>
      <c r="E22106" s="46"/>
      <c r="F22106" s="36"/>
      <c r="G22106" s="45"/>
    </row>
    <row r="22107" spans="1:7" s="12" customFormat="1" ht="15" customHeight="1">
      <c r="A22107" s="41"/>
      <c r="B22107" s="36"/>
      <c r="C22107" s="36"/>
      <c r="D22107" s="42"/>
      <c r="E22107" s="46"/>
      <c r="F22107" s="36"/>
      <c r="G22107" s="45"/>
    </row>
    <row r="22108" spans="1:7" s="12" customFormat="1" ht="15" customHeight="1">
      <c r="A22108" s="41"/>
      <c r="B22108" s="36"/>
      <c r="C22108" s="36"/>
      <c r="D22108" s="42"/>
      <c r="E22108" s="46"/>
      <c r="F22108" s="36"/>
      <c r="G22108" s="45"/>
    </row>
    <row r="22109" spans="1:7" s="12" customFormat="1" ht="15" customHeight="1">
      <c r="A22109" s="41"/>
      <c r="B22109" s="36"/>
      <c r="C22109" s="36"/>
      <c r="D22109" s="42"/>
      <c r="E22109" s="46"/>
      <c r="F22109" s="36"/>
      <c r="G22109" s="45"/>
    </row>
    <row r="22110" spans="1:7" s="12" customFormat="1" ht="15" customHeight="1">
      <c r="A22110" s="41"/>
      <c r="B22110" s="36"/>
      <c r="C22110" s="36"/>
      <c r="D22110" s="42"/>
      <c r="E22110" s="46"/>
      <c r="F22110" s="36"/>
      <c r="G22110" s="45"/>
    </row>
    <row r="22111" spans="1:7" s="12" customFormat="1" ht="15" customHeight="1">
      <c r="A22111" s="41"/>
      <c r="B22111" s="36"/>
      <c r="C22111" s="36"/>
      <c r="D22111" s="42"/>
      <c r="E22111" s="46"/>
      <c r="F22111" s="36"/>
      <c r="G22111" s="45"/>
    </row>
    <row r="22112" spans="1:7" s="12" customFormat="1" ht="15" customHeight="1">
      <c r="A22112" s="41"/>
      <c r="B22112" s="36"/>
      <c r="C22112" s="36"/>
      <c r="D22112" s="42"/>
      <c r="E22112" s="46"/>
      <c r="F22112" s="36"/>
      <c r="G22112" s="45"/>
    </row>
    <row r="22113" spans="1:7" s="12" customFormat="1" ht="15" customHeight="1">
      <c r="A22113" s="41"/>
      <c r="B22113" s="36"/>
      <c r="C22113" s="36"/>
      <c r="D22113" s="42"/>
      <c r="E22113" s="46"/>
      <c r="F22113" s="36"/>
      <c r="G22113" s="45"/>
    </row>
    <row r="22114" spans="1:7" s="12" customFormat="1" ht="15" customHeight="1">
      <c r="A22114" s="41"/>
      <c r="B22114" s="36"/>
      <c r="C22114" s="36"/>
      <c r="D22114" s="42"/>
      <c r="E22114" s="46"/>
      <c r="F22114" s="36"/>
      <c r="G22114" s="45"/>
    </row>
    <row r="22115" spans="1:7" s="12" customFormat="1" ht="15" customHeight="1">
      <c r="A22115" s="41"/>
      <c r="B22115" s="36"/>
      <c r="C22115" s="36"/>
      <c r="D22115" s="42"/>
      <c r="E22115" s="46"/>
      <c r="F22115" s="36"/>
      <c r="G22115" s="45"/>
    </row>
    <row r="22116" spans="1:7" s="12" customFormat="1" ht="15" customHeight="1">
      <c r="A22116" s="41"/>
      <c r="B22116" s="36"/>
      <c r="C22116" s="36"/>
      <c r="D22116" s="42"/>
      <c r="E22116" s="46"/>
      <c r="F22116" s="36"/>
      <c r="G22116" s="45"/>
    </row>
    <row r="22117" spans="1:7" s="12" customFormat="1" ht="15" customHeight="1">
      <c r="A22117" s="41"/>
      <c r="B22117" s="36"/>
      <c r="C22117" s="36"/>
      <c r="D22117" s="42"/>
      <c r="E22117" s="46"/>
      <c r="F22117" s="36"/>
      <c r="G22117" s="45"/>
    </row>
    <row r="22118" spans="1:7" s="12" customFormat="1" ht="15" customHeight="1">
      <c r="A22118" s="41"/>
      <c r="B22118" s="36"/>
      <c r="C22118" s="36"/>
      <c r="D22118" s="42"/>
      <c r="E22118" s="46"/>
      <c r="F22118" s="36"/>
      <c r="G22118" s="45"/>
    </row>
    <row r="22119" spans="1:7" s="12" customFormat="1" ht="15" customHeight="1">
      <c r="A22119" s="41"/>
      <c r="B22119" s="36"/>
      <c r="C22119" s="36"/>
      <c r="D22119" s="42"/>
      <c r="E22119" s="46"/>
      <c r="F22119" s="36"/>
      <c r="G22119" s="45"/>
    </row>
    <row r="22120" spans="1:7" s="12" customFormat="1" ht="15" customHeight="1">
      <c r="A22120" s="41"/>
      <c r="B22120" s="36"/>
      <c r="C22120" s="36"/>
      <c r="D22120" s="42"/>
      <c r="E22120" s="46"/>
      <c r="F22120" s="36"/>
      <c r="G22120" s="45"/>
    </row>
    <row r="22121" spans="1:7" s="12" customFormat="1" ht="15" customHeight="1">
      <c r="A22121" s="41"/>
      <c r="B22121" s="36"/>
      <c r="C22121" s="36"/>
      <c r="D22121" s="42"/>
      <c r="E22121" s="46"/>
      <c r="F22121" s="36"/>
      <c r="G22121" s="45"/>
    </row>
    <row r="22122" spans="1:7" s="12" customFormat="1" ht="15" customHeight="1">
      <c r="A22122" s="41"/>
      <c r="B22122" s="36"/>
      <c r="C22122" s="36"/>
      <c r="D22122" s="42"/>
      <c r="E22122" s="46"/>
      <c r="F22122" s="36"/>
      <c r="G22122" s="45"/>
    </row>
    <row r="22123" spans="1:7" s="12" customFormat="1" ht="15" customHeight="1">
      <c r="A22123" s="41"/>
      <c r="B22123" s="36"/>
      <c r="C22123" s="36"/>
      <c r="D22123" s="42"/>
      <c r="E22123" s="46"/>
      <c r="F22123" s="36"/>
      <c r="G22123" s="45"/>
    </row>
    <row r="22124" spans="1:7" s="12" customFormat="1" ht="15" customHeight="1">
      <c r="A22124" s="41"/>
      <c r="B22124" s="36"/>
      <c r="C22124" s="36"/>
      <c r="D22124" s="42"/>
      <c r="E22124" s="46"/>
      <c r="F22124" s="36"/>
      <c r="G22124" s="45"/>
    </row>
    <row r="22125" spans="1:7" s="12" customFormat="1" ht="15" customHeight="1">
      <c r="A22125" s="41"/>
      <c r="B22125" s="36"/>
      <c r="C22125" s="36"/>
      <c r="D22125" s="42"/>
      <c r="E22125" s="46"/>
      <c r="F22125" s="36"/>
      <c r="G22125" s="45"/>
    </row>
    <row r="22126" spans="1:7" s="12" customFormat="1" ht="15" customHeight="1">
      <c r="A22126" s="41"/>
      <c r="B22126" s="36"/>
      <c r="C22126" s="36"/>
      <c r="D22126" s="42"/>
      <c r="E22126" s="46"/>
      <c r="F22126" s="36"/>
      <c r="G22126" s="45"/>
    </row>
    <row r="22127" spans="1:7" s="12" customFormat="1" ht="15" customHeight="1">
      <c r="A22127" s="41"/>
      <c r="B22127" s="36"/>
      <c r="C22127" s="36"/>
      <c r="D22127" s="42"/>
      <c r="E22127" s="46"/>
      <c r="F22127" s="36"/>
      <c r="G22127" s="45"/>
    </row>
    <row r="22128" spans="1:7" s="12" customFormat="1" ht="15" customHeight="1">
      <c r="A22128" s="41"/>
      <c r="B22128" s="36"/>
      <c r="C22128" s="36"/>
      <c r="D22128" s="42"/>
      <c r="E22128" s="46"/>
      <c r="F22128" s="36"/>
      <c r="G22128" s="45"/>
    </row>
    <row r="22129" spans="1:7" s="12" customFormat="1" ht="15" customHeight="1">
      <c r="A22129" s="41"/>
      <c r="B22129" s="36"/>
      <c r="C22129" s="36"/>
      <c r="D22129" s="42"/>
      <c r="E22129" s="46"/>
      <c r="F22129" s="36"/>
      <c r="G22129" s="45"/>
    </row>
    <row r="22130" spans="1:7" s="12" customFormat="1" ht="15" customHeight="1">
      <c r="A22130" s="41"/>
      <c r="B22130" s="36"/>
      <c r="C22130" s="36"/>
      <c r="D22130" s="42"/>
      <c r="E22130" s="46"/>
      <c r="F22130" s="36"/>
      <c r="G22130" s="45"/>
    </row>
    <row r="22131" spans="1:7" s="12" customFormat="1" ht="15" customHeight="1">
      <c r="A22131" s="41"/>
      <c r="B22131" s="36"/>
      <c r="C22131" s="36"/>
      <c r="D22131" s="42"/>
      <c r="E22131" s="46"/>
      <c r="F22131" s="36"/>
      <c r="G22131" s="45"/>
    </row>
    <row r="22132" spans="1:7" s="12" customFormat="1" ht="15" customHeight="1">
      <c r="A22132" s="41"/>
      <c r="B22132" s="36"/>
      <c r="C22132" s="36"/>
      <c r="D22132" s="42"/>
      <c r="E22132" s="46"/>
      <c r="F22132" s="36"/>
      <c r="G22132" s="45"/>
    </row>
    <row r="22133" spans="1:7" s="12" customFormat="1" ht="15" customHeight="1">
      <c r="A22133" s="41"/>
      <c r="B22133" s="36"/>
      <c r="C22133" s="36"/>
      <c r="D22133" s="42"/>
      <c r="E22133" s="46"/>
      <c r="F22133" s="36"/>
      <c r="G22133" s="45"/>
    </row>
    <row r="22134" spans="1:7" s="12" customFormat="1" ht="15" customHeight="1">
      <c r="A22134" s="41"/>
      <c r="B22134" s="36"/>
      <c r="C22134" s="36"/>
      <c r="D22134" s="42"/>
      <c r="E22134" s="46"/>
      <c r="F22134" s="36"/>
      <c r="G22134" s="45"/>
    </row>
    <row r="22135" spans="1:7" s="12" customFormat="1" ht="15" customHeight="1">
      <c r="A22135" s="41"/>
      <c r="B22135" s="36"/>
      <c r="C22135" s="36"/>
      <c r="D22135" s="42"/>
      <c r="E22135" s="46"/>
      <c r="F22135" s="36"/>
      <c r="G22135" s="45"/>
    </row>
    <row r="22136" spans="1:7" s="12" customFormat="1" ht="15" customHeight="1">
      <c r="A22136" s="41"/>
      <c r="B22136" s="36"/>
      <c r="C22136" s="36"/>
      <c r="D22136" s="42"/>
      <c r="E22136" s="46"/>
      <c r="F22136" s="36"/>
      <c r="G22136" s="45"/>
    </row>
    <row r="22137" spans="1:7" s="12" customFormat="1" ht="15" customHeight="1">
      <c r="A22137" s="41"/>
      <c r="B22137" s="36"/>
      <c r="C22137" s="36"/>
      <c r="D22137" s="42"/>
      <c r="E22137" s="46"/>
      <c r="F22137" s="36"/>
      <c r="G22137" s="45"/>
    </row>
    <row r="22138" spans="1:7" s="12" customFormat="1" ht="15" customHeight="1">
      <c r="A22138" s="41"/>
      <c r="B22138" s="36"/>
      <c r="C22138" s="36"/>
      <c r="D22138" s="42"/>
      <c r="E22138" s="46"/>
      <c r="F22138" s="36"/>
      <c r="G22138" s="45"/>
    </row>
    <row r="22139" spans="1:7" s="12" customFormat="1" ht="15" customHeight="1">
      <c r="A22139" s="41"/>
      <c r="B22139" s="36"/>
      <c r="C22139" s="36"/>
      <c r="D22139" s="42"/>
      <c r="E22139" s="46"/>
      <c r="F22139" s="36"/>
      <c r="G22139" s="45"/>
    </row>
    <row r="22140" spans="1:7" s="12" customFormat="1" ht="15" customHeight="1">
      <c r="A22140" s="41"/>
      <c r="B22140" s="36"/>
      <c r="C22140" s="36"/>
      <c r="D22140" s="42"/>
      <c r="E22140" s="46"/>
      <c r="F22140" s="36"/>
      <c r="G22140" s="45"/>
    </row>
    <row r="22141" spans="1:7" s="12" customFormat="1" ht="15" customHeight="1">
      <c r="A22141" s="41"/>
      <c r="B22141" s="36"/>
      <c r="C22141" s="36"/>
      <c r="D22141" s="42"/>
      <c r="E22141" s="46"/>
      <c r="F22141" s="36"/>
      <c r="G22141" s="45"/>
    </row>
    <row r="22142" spans="1:7" s="12" customFormat="1" ht="15" customHeight="1">
      <c r="A22142" s="41"/>
      <c r="B22142" s="36"/>
      <c r="C22142" s="36"/>
      <c r="D22142" s="42"/>
      <c r="E22142" s="46"/>
      <c r="F22142" s="36"/>
      <c r="G22142" s="45"/>
    </row>
    <row r="22143" spans="1:7" s="12" customFormat="1" ht="15" customHeight="1">
      <c r="A22143" s="41"/>
      <c r="B22143" s="36"/>
      <c r="C22143" s="36"/>
      <c r="D22143" s="42"/>
      <c r="E22143" s="46"/>
      <c r="F22143" s="36"/>
      <c r="G22143" s="45"/>
    </row>
    <row r="22144" spans="1:7" s="12" customFormat="1" ht="15" customHeight="1">
      <c r="A22144" s="41"/>
      <c r="B22144" s="36"/>
      <c r="C22144" s="36"/>
      <c r="D22144" s="42"/>
      <c r="E22144" s="46"/>
      <c r="F22144" s="36"/>
      <c r="G22144" s="45"/>
    </row>
    <row r="22145" spans="1:7" s="12" customFormat="1" ht="15" customHeight="1">
      <c r="A22145" s="41"/>
      <c r="B22145" s="36"/>
      <c r="C22145" s="36"/>
      <c r="D22145" s="42"/>
      <c r="E22145" s="46"/>
      <c r="F22145" s="36"/>
      <c r="G22145" s="45"/>
    </row>
    <row r="22146" spans="1:7" s="12" customFormat="1" ht="15" customHeight="1">
      <c r="A22146" s="41"/>
      <c r="B22146" s="36"/>
      <c r="C22146" s="36"/>
      <c r="D22146" s="42"/>
      <c r="E22146" s="46"/>
      <c r="F22146" s="36"/>
      <c r="G22146" s="45"/>
    </row>
    <row r="22147" spans="1:7" s="12" customFormat="1" ht="15" customHeight="1">
      <c r="A22147" s="41"/>
      <c r="B22147" s="36"/>
      <c r="C22147" s="36"/>
      <c r="D22147" s="42"/>
      <c r="E22147" s="46"/>
      <c r="F22147" s="36"/>
      <c r="G22147" s="45"/>
    </row>
    <row r="22148" spans="1:7" s="12" customFormat="1" ht="15" customHeight="1">
      <c r="A22148" s="41"/>
      <c r="B22148" s="36"/>
      <c r="C22148" s="36"/>
      <c r="D22148" s="42"/>
      <c r="E22148" s="46"/>
      <c r="F22148" s="36"/>
      <c r="G22148" s="45"/>
    </row>
    <row r="22149" spans="1:7" s="12" customFormat="1" ht="15" customHeight="1">
      <c r="A22149" s="41"/>
      <c r="B22149" s="36"/>
      <c r="C22149" s="36"/>
      <c r="D22149" s="42"/>
      <c r="E22149" s="46"/>
      <c r="F22149" s="36"/>
      <c r="G22149" s="45"/>
    </row>
    <row r="22150" spans="1:7" s="12" customFormat="1" ht="15" customHeight="1">
      <c r="A22150" s="41"/>
      <c r="B22150" s="36"/>
      <c r="C22150" s="36"/>
      <c r="D22150" s="42"/>
      <c r="E22150" s="46"/>
      <c r="F22150" s="36"/>
      <c r="G22150" s="45"/>
    </row>
    <row r="22151" spans="1:7" s="12" customFormat="1" ht="15" customHeight="1">
      <c r="A22151" s="41"/>
      <c r="B22151" s="36"/>
      <c r="C22151" s="36"/>
      <c r="D22151" s="42"/>
      <c r="E22151" s="46"/>
      <c r="F22151" s="36"/>
      <c r="G22151" s="45"/>
    </row>
    <row r="22152" spans="1:7" s="12" customFormat="1" ht="15" customHeight="1">
      <c r="A22152" s="41"/>
      <c r="B22152" s="36"/>
      <c r="C22152" s="36"/>
      <c r="D22152" s="42"/>
      <c r="E22152" s="46"/>
      <c r="F22152" s="36"/>
      <c r="G22152" s="45"/>
    </row>
    <row r="22153" spans="1:7" s="12" customFormat="1" ht="15" customHeight="1">
      <c r="A22153" s="41"/>
      <c r="B22153" s="36"/>
      <c r="C22153" s="36"/>
      <c r="D22153" s="42"/>
      <c r="E22153" s="46"/>
      <c r="F22153" s="36"/>
      <c r="G22153" s="45"/>
    </row>
    <row r="22154" spans="1:7" s="12" customFormat="1" ht="15" customHeight="1">
      <c r="A22154" s="41"/>
      <c r="B22154" s="36"/>
      <c r="C22154" s="36"/>
      <c r="D22154" s="42"/>
      <c r="E22154" s="46"/>
      <c r="F22154" s="36"/>
      <c r="G22154" s="45"/>
    </row>
    <row r="22155" spans="1:7" s="12" customFormat="1" ht="15" customHeight="1">
      <c r="A22155" s="41"/>
      <c r="B22155" s="36"/>
      <c r="C22155" s="36"/>
      <c r="D22155" s="42"/>
      <c r="E22155" s="46"/>
      <c r="F22155" s="36"/>
      <c r="G22155" s="45"/>
    </row>
    <row r="22156" spans="1:7" s="12" customFormat="1" ht="15" customHeight="1">
      <c r="A22156" s="41"/>
      <c r="B22156" s="36"/>
      <c r="C22156" s="36"/>
      <c r="D22156" s="42"/>
      <c r="E22156" s="46"/>
      <c r="F22156" s="36"/>
      <c r="G22156" s="45"/>
    </row>
    <row r="22157" spans="1:7" s="12" customFormat="1" ht="15" customHeight="1">
      <c r="A22157" s="41"/>
      <c r="B22157" s="36"/>
      <c r="C22157" s="36"/>
      <c r="D22157" s="42"/>
      <c r="E22157" s="46"/>
      <c r="F22157" s="36"/>
      <c r="G22157" s="45"/>
    </row>
    <row r="22158" spans="1:7" s="12" customFormat="1" ht="15" customHeight="1">
      <c r="A22158" s="41"/>
      <c r="B22158" s="36"/>
      <c r="C22158" s="36"/>
      <c r="D22158" s="42"/>
      <c r="E22158" s="46"/>
      <c r="F22158" s="36"/>
      <c r="G22158" s="45"/>
    </row>
    <row r="22159" spans="1:7" s="12" customFormat="1" ht="15" customHeight="1">
      <c r="A22159" s="41"/>
      <c r="B22159" s="36"/>
      <c r="C22159" s="36"/>
      <c r="D22159" s="42"/>
      <c r="E22159" s="46"/>
      <c r="F22159" s="36"/>
      <c r="G22159" s="45"/>
    </row>
    <row r="22160" spans="1:7" s="12" customFormat="1" ht="15" customHeight="1">
      <c r="A22160" s="41"/>
      <c r="B22160" s="36"/>
      <c r="C22160" s="36"/>
      <c r="D22160" s="42"/>
      <c r="E22160" s="46"/>
      <c r="F22160" s="36"/>
      <c r="G22160" s="45"/>
    </row>
    <row r="22161" spans="1:7" s="12" customFormat="1" ht="15" customHeight="1">
      <c r="A22161" s="41"/>
      <c r="B22161" s="36"/>
      <c r="C22161" s="36"/>
      <c r="D22161" s="42"/>
      <c r="E22161" s="46"/>
      <c r="F22161" s="36"/>
      <c r="G22161" s="45"/>
    </row>
    <row r="22162" spans="1:7" s="12" customFormat="1" ht="15" customHeight="1">
      <c r="A22162" s="41"/>
      <c r="B22162" s="36"/>
      <c r="C22162" s="36"/>
      <c r="D22162" s="42"/>
      <c r="E22162" s="46"/>
      <c r="F22162" s="36"/>
      <c r="G22162" s="45"/>
    </row>
    <row r="22163" spans="1:7" s="12" customFormat="1" ht="15" customHeight="1">
      <c r="A22163" s="41"/>
      <c r="B22163" s="36"/>
      <c r="C22163" s="36"/>
      <c r="D22163" s="42"/>
      <c r="E22163" s="46"/>
      <c r="F22163" s="36"/>
      <c r="G22163" s="45"/>
    </row>
    <row r="22164" spans="1:7" s="12" customFormat="1" ht="15" customHeight="1">
      <c r="A22164" s="41"/>
      <c r="B22164" s="36"/>
      <c r="C22164" s="36"/>
      <c r="D22164" s="42"/>
      <c r="E22164" s="46"/>
      <c r="F22164" s="36"/>
      <c r="G22164" s="45"/>
    </row>
    <row r="22165" spans="1:7" s="12" customFormat="1" ht="15" customHeight="1">
      <c r="A22165" s="41"/>
      <c r="B22165" s="36"/>
      <c r="C22165" s="36"/>
      <c r="D22165" s="42"/>
      <c r="E22165" s="46"/>
      <c r="F22165" s="36"/>
      <c r="G22165" s="45"/>
    </row>
    <row r="22166" spans="1:7" s="12" customFormat="1" ht="15" customHeight="1">
      <c r="A22166" s="41"/>
      <c r="B22166" s="36"/>
      <c r="C22166" s="36"/>
      <c r="D22166" s="42"/>
      <c r="E22166" s="46"/>
      <c r="F22166" s="36"/>
      <c r="G22166" s="45"/>
    </row>
    <row r="22167" spans="1:7" s="12" customFormat="1" ht="15" customHeight="1">
      <c r="A22167" s="41"/>
      <c r="B22167" s="36"/>
      <c r="C22167" s="36"/>
      <c r="D22167" s="42"/>
      <c r="E22167" s="46"/>
      <c r="F22167" s="36"/>
      <c r="G22167" s="45"/>
    </row>
    <row r="22168" spans="1:7" s="12" customFormat="1" ht="15" customHeight="1">
      <c r="A22168" s="41"/>
      <c r="B22168" s="36"/>
      <c r="C22168" s="36"/>
      <c r="D22168" s="42"/>
      <c r="E22168" s="46"/>
      <c r="F22168" s="36"/>
      <c r="G22168" s="45"/>
    </row>
    <row r="22169" spans="1:7" s="12" customFormat="1" ht="15" customHeight="1">
      <c r="A22169" s="41"/>
      <c r="B22169" s="36"/>
      <c r="C22169" s="36"/>
      <c r="D22169" s="42"/>
      <c r="E22169" s="46"/>
      <c r="F22169" s="36"/>
      <c r="G22169" s="45"/>
    </row>
    <row r="22170" spans="1:7" s="12" customFormat="1" ht="15" customHeight="1">
      <c r="A22170" s="41"/>
      <c r="B22170" s="36"/>
      <c r="C22170" s="36"/>
      <c r="D22170" s="42"/>
      <c r="E22170" s="46"/>
      <c r="F22170" s="36"/>
      <c r="G22170" s="45"/>
    </row>
    <row r="22171" spans="1:7" s="12" customFormat="1" ht="15" customHeight="1">
      <c r="A22171" s="41"/>
      <c r="B22171" s="36"/>
      <c r="C22171" s="36"/>
      <c r="D22171" s="42"/>
      <c r="E22171" s="46"/>
      <c r="F22171" s="36"/>
      <c r="G22171" s="45"/>
    </row>
    <row r="22172" spans="1:7" s="12" customFormat="1" ht="15" customHeight="1">
      <c r="A22172" s="41"/>
      <c r="B22172" s="36"/>
      <c r="C22172" s="36"/>
      <c r="D22172" s="42"/>
      <c r="E22172" s="46"/>
      <c r="F22172" s="36"/>
      <c r="G22172" s="45"/>
    </row>
    <row r="22173" spans="1:7" s="12" customFormat="1" ht="15" customHeight="1">
      <c r="A22173" s="41"/>
      <c r="B22173" s="36"/>
      <c r="C22173" s="36"/>
      <c r="D22173" s="42"/>
      <c r="E22173" s="46"/>
      <c r="F22173" s="36"/>
      <c r="G22173" s="45"/>
    </row>
    <row r="22174" spans="1:7" s="12" customFormat="1" ht="15" customHeight="1">
      <c r="A22174" s="41"/>
      <c r="B22174" s="36"/>
      <c r="C22174" s="36"/>
      <c r="D22174" s="42"/>
      <c r="E22174" s="46"/>
      <c r="F22174" s="36"/>
      <c r="G22174" s="45"/>
    </row>
    <row r="22175" spans="1:7" s="12" customFormat="1" ht="15" customHeight="1">
      <c r="A22175" s="41"/>
      <c r="B22175" s="36"/>
      <c r="C22175" s="36"/>
      <c r="D22175" s="42"/>
      <c r="E22175" s="46"/>
      <c r="F22175" s="36"/>
      <c r="G22175" s="45"/>
    </row>
    <row r="22176" spans="1:7" s="12" customFormat="1" ht="15" customHeight="1">
      <c r="A22176" s="41"/>
      <c r="B22176" s="36"/>
      <c r="C22176" s="36"/>
      <c r="D22176" s="42"/>
      <c r="E22176" s="46"/>
      <c r="F22176" s="36"/>
      <c r="G22176" s="45"/>
    </row>
    <row r="22177" spans="1:7" s="12" customFormat="1" ht="15" customHeight="1">
      <c r="A22177" s="41"/>
      <c r="B22177" s="36"/>
      <c r="C22177" s="36"/>
      <c r="D22177" s="42"/>
      <c r="E22177" s="46"/>
      <c r="F22177" s="36"/>
      <c r="G22177" s="45"/>
    </row>
    <row r="22178" spans="1:7" s="12" customFormat="1" ht="15" customHeight="1">
      <c r="A22178" s="41"/>
      <c r="B22178" s="36"/>
      <c r="C22178" s="36"/>
      <c r="D22178" s="42"/>
      <c r="E22178" s="46"/>
      <c r="F22178" s="36"/>
      <c r="G22178" s="45"/>
    </row>
    <row r="22179" spans="1:7" s="12" customFormat="1" ht="15" customHeight="1">
      <c r="A22179" s="41"/>
      <c r="B22179" s="36"/>
      <c r="C22179" s="36"/>
      <c r="D22179" s="42"/>
      <c r="E22179" s="46"/>
      <c r="F22179" s="36"/>
      <c r="G22179" s="45"/>
    </row>
    <row r="22180" spans="1:7" s="12" customFormat="1" ht="15" customHeight="1">
      <c r="A22180" s="41"/>
      <c r="B22180" s="36"/>
      <c r="C22180" s="36"/>
      <c r="D22180" s="42"/>
      <c r="E22180" s="46"/>
      <c r="F22180" s="36"/>
      <c r="G22180" s="45"/>
    </row>
    <row r="22181" spans="1:7" s="12" customFormat="1" ht="15" customHeight="1">
      <c r="A22181" s="41"/>
      <c r="B22181" s="36"/>
      <c r="C22181" s="36"/>
      <c r="D22181" s="42"/>
      <c r="E22181" s="46"/>
      <c r="F22181" s="36"/>
      <c r="G22181" s="45"/>
    </row>
    <row r="22182" spans="1:7" s="12" customFormat="1" ht="15" customHeight="1">
      <c r="A22182" s="41"/>
      <c r="B22182" s="36"/>
      <c r="C22182" s="36"/>
      <c r="D22182" s="42"/>
      <c r="E22182" s="46"/>
      <c r="F22182" s="36"/>
      <c r="G22182" s="45"/>
    </row>
    <row r="22183" spans="1:7" s="12" customFormat="1" ht="15" customHeight="1">
      <c r="A22183" s="41"/>
      <c r="B22183" s="36"/>
      <c r="C22183" s="36"/>
      <c r="D22183" s="42"/>
      <c r="E22183" s="46"/>
      <c r="F22183" s="36"/>
      <c r="G22183" s="45"/>
    </row>
    <row r="22184" spans="1:7" s="12" customFormat="1" ht="15" customHeight="1">
      <c r="A22184" s="41"/>
      <c r="B22184" s="36"/>
      <c r="C22184" s="36"/>
      <c r="D22184" s="42"/>
      <c r="E22184" s="46"/>
      <c r="F22184" s="36"/>
      <c r="G22184" s="45"/>
    </row>
    <row r="22185" spans="1:7" s="12" customFormat="1" ht="15" customHeight="1">
      <c r="A22185" s="41"/>
      <c r="B22185" s="36"/>
      <c r="C22185" s="36"/>
      <c r="D22185" s="42"/>
      <c r="E22185" s="46"/>
      <c r="F22185" s="36"/>
      <c r="G22185" s="45"/>
    </row>
    <row r="22186" spans="1:7" s="12" customFormat="1" ht="15" customHeight="1">
      <c r="A22186" s="41"/>
      <c r="B22186" s="36"/>
      <c r="C22186" s="36"/>
      <c r="D22186" s="42"/>
      <c r="E22186" s="46"/>
      <c r="F22186" s="36"/>
      <c r="G22186" s="45"/>
    </row>
    <row r="22187" spans="1:7" s="12" customFormat="1" ht="15" customHeight="1">
      <c r="A22187" s="41"/>
      <c r="B22187" s="36"/>
      <c r="C22187" s="36"/>
      <c r="D22187" s="42"/>
      <c r="E22187" s="46"/>
      <c r="F22187" s="36"/>
      <c r="G22187" s="45"/>
    </row>
    <row r="22188" spans="1:7" s="12" customFormat="1" ht="15" customHeight="1">
      <c r="A22188" s="41"/>
      <c r="B22188" s="36"/>
      <c r="C22188" s="36"/>
      <c r="D22188" s="42"/>
      <c r="E22188" s="46"/>
      <c r="F22188" s="36"/>
      <c r="G22188" s="45"/>
    </row>
    <row r="22189" spans="1:7" s="12" customFormat="1" ht="15" customHeight="1">
      <c r="A22189" s="41"/>
      <c r="B22189" s="36"/>
      <c r="C22189" s="36"/>
      <c r="D22189" s="42"/>
      <c r="E22189" s="46"/>
      <c r="F22189" s="36"/>
      <c r="G22189" s="45"/>
    </row>
    <row r="22190" spans="1:7" s="12" customFormat="1" ht="15" customHeight="1">
      <c r="A22190" s="41"/>
      <c r="B22190" s="36"/>
      <c r="C22190" s="36"/>
      <c r="D22190" s="42"/>
      <c r="E22190" s="46"/>
      <c r="F22190" s="36"/>
      <c r="G22190" s="45"/>
    </row>
    <row r="22191" spans="1:7" s="12" customFormat="1" ht="15" customHeight="1">
      <c r="A22191" s="41"/>
      <c r="B22191" s="36"/>
      <c r="C22191" s="36"/>
      <c r="D22191" s="42"/>
      <c r="E22191" s="46"/>
      <c r="F22191" s="36"/>
      <c r="G22191" s="45"/>
    </row>
    <row r="22192" spans="1:7" s="12" customFormat="1" ht="15" customHeight="1">
      <c r="A22192" s="41"/>
      <c r="B22192" s="36"/>
      <c r="C22192" s="36"/>
      <c r="D22192" s="42"/>
      <c r="E22192" s="46"/>
      <c r="F22192" s="36"/>
      <c r="G22192" s="45"/>
    </row>
    <row r="22193" spans="1:7" s="12" customFormat="1" ht="15" customHeight="1">
      <c r="A22193" s="41"/>
      <c r="B22193" s="36"/>
      <c r="C22193" s="36"/>
      <c r="D22193" s="42"/>
      <c r="E22193" s="46"/>
      <c r="F22193" s="36"/>
      <c r="G22193" s="45"/>
    </row>
    <row r="22194" spans="1:7" s="12" customFormat="1" ht="15" customHeight="1">
      <c r="A22194" s="41"/>
      <c r="B22194" s="36"/>
      <c r="C22194" s="36"/>
      <c r="D22194" s="42"/>
      <c r="E22194" s="46"/>
      <c r="F22194" s="36"/>
      <c r="G22194" s="45"/>
    </row>
    <row r="22195" spans="1:7" s="12" customFormat="1" ht="15" customHeight="1">
      <c r="A22195" s="41"/>
      <c r="B22195" s="36"/>
      <c r="C22195" s="36"/>
      <c r="D22195" s="42"/>
      <c r="E22195" s="46"/>
      <c r="F22195" s="36"/>
      <c r="G22195" s="45"/>
    </row>
    <row r="22196" spans="1:7" s="12" customFormat="1" ht="15" customHeight="1">
      <c r="A22196" s="41"/>
      <c r="B22196" s="36"/>
      <c r="C22196" s="36"/>
      <c r="D22196" s="42"/>
      <c r="E22196" s="46"/>
      <c r="F22196" s="36"/>
      <c r="G22196" s="45"/>
    </row>
    <row r="22197" spans="1:7" s="12" customFormat="1" ht="15" customHeight="1">
      <c r="A22197" s="41"/>
      <c r="B22197" s="36"/>
      <c r="C22197" s="36"/>
      <c r="D22197" s="42"/>
      <c r="E22197" s="46"/>
      <c r="F22197" s="36"/>
      <c r="G22197" s="45"/>
    </row>
    <row r="22198" spans="1:7" s="12" customFormat="1" ht="15" customHeight="1">
      <c r="A22198" s="41"/>
      <c r="B22198" s="36"/>
      <c r="C22198" s="36"/>
      <c r="D22198" s="42"/>
      <c r="E22198" s="46"/>
      <c r="F22198" s="36"/>
      <c r="G22198" s="45"/>
    </row>
    <row r="22199" spans="1:7" s="12" customFormat="1" ht="15" customHeight="1">
      <c r="A22199" s="41"/>
      <c r="B22199" s="36"/>
      <c r="C22199" s="36"/>
      <c r="D22199" s="42"/>
      <c r="E22199" s="46"/>
      <c r="F22199" s="36"/>
      <c r="G22199" s="45"/>
    </row>
    <row r="22200" spans="1:7" s="12" customFormat="1" ht="15" customHeight="1">
      <c r="A22200" s="41"/>
      <c r="B22200" s="36"/>
      <c r="C22200" s="36"/>
      <c r="D22200" s="42"/>
      <c r="E22200" s="46"/>
      <c r="F22200" s="36"/>
      <c r="G22200" s="45"/>
    </row>
    <row r="22201" spans="1:7" s="12" customFormat="1" ht="15" customHeight="1">
      <c r="A22201" s="41"/>
      <c r="B22201" s="36"/>
      <c r="C22201" s="36"/>
      <c r="D22201" s="42"/>
      <c r="E22201" s="46"/>
      <c r="F22201" s="36"/>
      <c r="G22201" s="45"/>
    </row>
    <row r="22202" spans="1:7" s="12" customFormat="1" ht="15" customHeight="1">
      <c r="A22202" s="41"/>
      <c r="B22202" s="36"/>
      <c r="C22202" s="36"/>
      <c r="D22202" s="42"/>
      <c r="E22202" s="46"/>
      <c r="F22202" s="36"/>
      <c r="G22202" s="45"/>
    </row>
    <row r="22203" spans="1:7" s="12" customFormat="1" ht="15" customHeight="1">
      <c r="A22203" s="41"/>
      <c r="B22203" s="36"/>
      <c r="C22203" s="36"/>
      <c r="D22203" s="42"/>
      <c r="E22203" s="46"/>
      <c r="F22203" s="36"/>
      <c r="G22203" s="45"/>
    </row>
    <row r="22204" spans="1:7" s="12" customFormat="1" ht="15" customHeight="1">
      <c r="A22204" s="41"/>
      <c r="B22204" s="36"/>
      <c r="C22204" s="36"/>
      <c r="D22204" s="42"/>
      <c r="E22204" s="46"/>
      <c r="F22204" s="36"/>
      <c r="G22204" s="45"/>
    </row>
    <row r="22205" spans="1:7" s="12" customFormat="1" ht="15" customHeight="1">
      <c r="A22205" s="41"/>
      <c r="B22205" s="36"/>
      <c r="C22205" s="36"/>
      <c r="D22205" s="42"/>
      <c r="E22205" s="46"/>
      <c r="F22205" s="36"/>
      <c r="G22205" s="45"/>
    </row>
    <row r="22206" spans="1:7" s="12" customFormat="1" ht="15" customHeight="1">
      <c r="A22206" s="41"/>
      <c r="B22206" s="36"/>
      <c r="C22206" s="36"/>
      <c r="D22206" s="42"/>
      <c r="E22206" s="46"/>
      <c r="F22206" s="36"/>
      <c r="G22206" s="45"/>
    </row>
    <row r="22207" spans="1:7" s="12" customFormat="1" ht="15" customHeight="1">
      <c r="A22207" s="41"/>
      <c r="B22207" s="36"/>
      <c r="C22207" s="36"/>
      <c r="D22207" s="42"/>
      <c r="E22207" s="46"/>
      <c r="F22207" s="36"/>
      <c r="G22207" s="45"/>
    </row>
    <row r="22208" spans="1:7" s="12" customFormat="1" ht="15" customHeight="1">
      <c r="A22208" s="41"/>
      <c r="B22208" s="36"/>
      <c r="C22208" s="36"/>
      <c r="D22208" s="42"/>
      <c r="E22208" s="46"/>
      <c r="F22208" s="36"/>
      <c r="G22208" s="45"/>
    </row>
    <row r="22209" spans="1:7" s="12" customFormat="1" ht="15" customHeight="1">
      <c r="A22209" s="41"/>
      <c r="B22209" s="36"/>
      <c r="C22209" s="36"/>
      <c r="D22209" s="42"/>
      <c r="E22209" s="46"/>
      <c r="F22209" s="36"/>
      <c r="G22209" s="45"/>
    </row>
    <row r="22210" spans="1:7" s="12" customFormat="1" ht="15" customHeight="1">
      <c r="A22210" s="41"/>
      <c r="B22210" s="36"/>
      <c r="C22210" s="36"/>
      <c r="D22210" s="42"/>
      <c r="E22210" s="46"/>
      <c r="F22210" s="36"/>
      <c r="G22210" s="45"/>
    </row>
    <row r="22211" spans="1:7" s="12" customFormat="1" ht="15" customHeight="1">
      <c r="A22211" s="41"/>
      <c r="B22211" s="36"/>
      <c r="C22211" s="36"/>
      <c r="D22211" s="42"/>
      <c r="E22211" s="46"/>
      <c r="F22211" s="36"/>
      <c r="G22211" s="45"/>
    </row>
    <row r="22212" spans="1:7" s="12" customFormat="1" ht="15" customHeight="1">
      <c r="A22212" s="41"/>
      <c r="B22212" s="36"/>
      <c r="C22212" s="36"/>
      <c r="D22212" s="42"/>
      <c r="E22212" s="46"/>
      <c r="F22212" s="36"/>
      <c r="G22212" s="45"/>
    </row>
    <row r="22213" spans="1:7" s="12" customFormat="1" ht="15" customHeight="1">
      <c r="A22213" s="41"/>
      <c r="B22213" s="36"/>
      <c r="C22213" s="36"/>
      <c r="D22213" s="42"/>
      <c r="E22213" s="46"/>
      <c r="F22213" s="36"/>
      <c r="G22213" s="45"/>
    </row>
    <row r="22214" spans="1:7" s="12" customFormat="1" ht="15" customHeight="1">
      <c r="A22214" s="41"/>
      <c r="B22214" s="36"/>
      <c r="C22214" s="36"/>
      <c r="D22214" s="42"/>
      <c r="E22214" s="46"/>
      <c r="F22214" s="36"/>
      <c r="G22214" s="45"/>
    </row>
    <row r="22215" spans="1:7" s="12" customFormat="1" ht="15" customHeight="1">
      <c r="A22215" s="41"/>
      <c r="B22215" s="36"/>
      <c r="C22215" s="36"/>
      <c r="D22215" s="42"/>
      <c r="E22215" s="46"/>
      <c r="F22215" s="36"/>
      <c r="G22215" s="45"/>
    </row>
    <row r="22216" spans="1:7" s="12" customFormat="1" ht="15" customHeight="1">
      <c r="A22216" s="41"/>
      <c r="B22216" s="36"/>
      <c r="C22216" s="36"/>
      <c r="D22216" s="42"/>
      <c r="E22216" s="46"/>
      <c r="F22216" s="36"/>
      <c r="G22216" s="45"/>
    </row>
    <row r="22217" spans="1:7" s="12" customFormat="1" ht="15" customHeight="1">
      <c r="A22217" s="41"/>
      <c r="B22217" s="36"/>
      <c r="C22217" s="36"/>
      <c r="D22217" s="42"/>
      <c r="E22217" s="46"/>
      <c r="F22217" s="36"/>
      <c r="G22217" s="45"/>
    </row>
    <row r="22218" spans="1:7" s="12" customFormat="1" ht="15" customHeight="1">
      <c r="A22218" s="41"/>
      <c r="B22218" s="36"/>
      <c r="C22218" s="36"/>
      <c r="D22218" s="42"/>
      <c r="E22218" s="46"/>
      <c r="F22218" s="36"/>
      <c r="G22218" s="45"/>
    </row>
    <row r="22219" spans="1:7" s="12" customFormat="1" ht="15" customHeight="1">
      <c r="A22219" s="41"/>
      <c r="B22219" s="36"/>
      <c r="C22219" s="36"/>
      <c r="D22219" s="42"/>
      <c r="E22219" s="46"/>
      <c r="F22219" s="36"/>
      <c r="G22219" s="45"/>
    </row>
    <row r="22220" spans="1:7" s="12" customFormat="1" ht="15" customHeight="1">
      <c r="A22220" s="41"/>
      <c r="B22220" s="36"/>
      <c r="C22220" s="36"/>
      <c r="D22220" s="42"/>
      <c r="E22220" s="46"/>
      <c r="F22220" s="36"/>
      <c r="G22220" s="45"/>
    </row>
    <row r="22221" spans="1:7" s="12" customFormat="1" ht="15" customHeight="1">
      <c r="A22221" s="41"/>
      <c r="B22221" s="36"/>
      <c r="C22221" s="36"/>
      <c r="D22221" s="42"/>
      <c r="E22221" s="46"/>
      <c r="F22221" s="36"/>
      <c r="G22221" s="45"/>
    </row>
    <row r="22222" spans="1:7" s="12" customFormat="1" ht="15" customHeight="1">
      <c r="A22222" s="41"/>
      <c r="B22222" s="36"/>
      <c r="C22222" s="36"/>
      <c r="D22222" s="42"/>
      <c r="E22222" s="46"/>
      <c r="F22222" s="36"/>
      <c r="G22222" s="45"/>
    </row>
    <row r="22223" spans="1:7" s="12" customFormat="1" ht="15" customHeight="1">
      <c r="A22223" s="41"/>
      <c r="B22223" s="36"/>
      <c r="C22223" s="36"/>
      <c r="D22223" s="42"/>
      <c r="E22223" s="46"/>
      <c r="F22223" s="36"/>
      <c r="G22223" s="45"/>
    </row>
    <row r="22224" spans="1:7" s="12" customFormat="1" ht="15" customHeight="1">
      <c r="A22224" s="41"/>
      <c r="B22224" s="36"/>
      <c r="C22224" s="36"/>
      <c r="D22224" s="42"/>
      <c r="E22224" s="46"/>
      <c r="F22224" s="36"/>
      <c r="G22224" s="45"/>
    </row>
    <row r="22225" spans="1:7" s="12" customFormat="1" ht="15" customHeight="1">
      <c r="A22225" s="41"/>
      <c r="B22225" s="36"/>
      <c r="C22225" s="36"/>
      <c r="D22225" s="42"/>
      <c r="E22225" s="46"/>
      <c r="F22225" s="36"/>
      <c r="G22225" s="45"/>
    </row>
    <row r="22226" spans="1:7" s="12" customFormat="1" ht="15" customHeight="1">
      <c r="A22226" s="41"/>
      <c r="B22226" s="36"/>
      <c r="C22226" s="36"/>
      <c r="D22226" s="42"/>
      <c r="E22226" s="46"/>
      <c r="F22226" s="36"/>
      <c r="G22226" s="45"/>
    </row>
    <row r="22227" spans="1:7" s="12" customFormat="1" ht="15" customHeight="1">
      <c r="A22227" s="41"/>
      <c r="B22227" s="36"/>
      <c r="C22227" s="36"/>
      <c r="D22227" s="42"/>
      <c r="E22227" s="46"/>
      <c r="F22227" s="36"/>
      <c r="G22227" s="45"/>
    </row>
    <row r="22228" spans="1:7" s="12" customFormat="1" ht="15" customHeight="1">
      <c r="A22228" s="41"/>
      <c r="B22228" s="36"/>
      <c r="C22228" s="36"/>
      <c r="D22228" s="42"/>
      <c r="E22228" s="46"/>
      <c r="F22228" s="36"/>
      <c r="G22228" s="45"/>
    </row>
    <row r="22229" spans="1:7" s="12" customFormat="1" ht="15" customHeight="1">
      <c r="A22229" s="41"/>
      <c r="B22229" s="36"/>
      <c r="C22229" s="36"/>
      <c r="D22229" s="42"/>
      <c r="E22229" s="46"/>
      <c r="F22229" s="36"/>
      <c r="G22229" s="45"/>
    </row>
    <row r="22230" spans="1:7" s="12" customFormat="1" ht="15" customHeight="1">
      <c r="A22230" s="41"/>
      <c r="B22230" s="36"/>
      <c r="C22230" s="36"/>
      <c r="D22230" s="42"/>
      <c r="E22230" s="46"/>
      <c r="F22230" s="36"/>
      <c r="G22230" s="45"/>
    </row>
    <row r="22231" spans="1:7" s="12" customFormat="1" ht="15" customHeight="1">
      <c r="A22231" s="41"/>
      <c r="B22231" s="36"/>
      <c r="C22231" s="36"/>
      <c r="D22231" s="42"/>
      <c r="E22231" s="46"/>
      <c r="F22231" s="36"/>
      <c r="G22231" s="45"/>
    </row>
    <row r="22232" spans="1:7" s="12" customFormat="1" ht="15" customHeight="1">
      <c r="A22232" s="41"/>
      <c r="B22232" s="36"/>
      <c r="C22232" s="36"/>
      <c r="D22232" s="42"/>
      <c r="E22232" s="46"/>
      <c r="F22232" s="36"/>
      <c r="G22232" s="45"/>
    </row>
    <row r="22233" spans="1:7" s="12" customFormat="1" ht="15" customHeight="1">
      <c r="A22233" s="41"/>
      <c r="B22233" s="36"/>
      <c r="C22233" s="36"/>
      <c r="D22233" s="42"/>
      <c r="E22233" s="46"/>
      <c r="F22233" s="36"/>
      <c r="G22233" s="45"/>
    </row>
    <row r="22234" spans="1:7" s="12" customFormat="1" ht="15" customHeight="1">
      <c r="A22234" s="41"/>
      <c r="B22234" s="36"/>
      <c r="C22234" s="36"/>
      <c r="D22234" s="42"/>
      <c r="E22234" s="46"/>
      <c r="F22234" s="36"/>
      <c r="G22234" s="45"/>
    </row>
    <row r="22235" spans="1:7" s="12" customFormat="1" ht="15" customHeight="1">
      <c r="A22235" s="41"/>
      <c r="B22235" s="36"/>
      <c r="C22235" s="36"/>
      <c r="D22235" s="42"/>
      <c r="E22235" s="46"/>
      <c r="F22235" s="36"/>
      <c r="G22235" s="45"/>
    </row>
    <row r="22236" spans="1:7" s="12" customFormat="1" ht="15" customHeight="1">
      <c r="A22236" s="41"/>
      <c r="B22236" s="36"/>
      <c r="C22236" s="36"/>
      <c r="D22236" s="42"/>
      <c r="E22236" s="46"/>
      <c r="F22236" s="36"/>
      <c r="G22236" s="45"/>
    </row>
    <row r="22237" spans="1:7" s="12" customFormat="1" ht="15" customHeight="1">
      <c r="A22237" s="41"/>
      <c r="B22237" s="36"/>
      <c r="C22237" s="36"/>
      <c r="D22237" s="42"/>
      <c r="E22237" s="46"/>
      <c r="F22237" s="36"/>
      <c r="G22237" s="45"/>
    </row>
    <row r="22238" spans="1:7" s="12" customFormat="1" ht="15" customHeight="1">
      <c r="A22238" s="41"/>
      <c r="B22238" s="36"/>
      <c r="C22238" s="36"/>
      <c r="D22238" s="42"/>
      <c r="E22238" s="46"/>
      <c r="F22238" s="36"/>
      <c r="G22238" s="45"/>
    </row>
    <row r="22239" spans="1:7" s="12" customFormat="1" ht="15" customHeight="1">
      <c r="A22239" s="41"/>
      <c r="B22239" s="36"/>
      <c r="C22239" s="36"/>
      <c r="D22239" s="42"/>
      <c r="E22239" s="46"/>
      <c r="F22239" s="36"/>
      <c r="G22239" s="45"/>
    </row>
    <row r="22240" spans="1:7" s="12" customFormat="1" ht="15" customHeight="1">
      <c r="A22240" s="41"/>
      <c r="B22240" s="36"/>
      <c r="C22240" s="36"/>
      <c r="D22240" s="42"/>
      <c r="E22240" s="46"/>
      <c r="F22240" s="36"/>
      <c r="G22240" s="45"/>
    </row>
    <row r="22241" spans="1:7" s="12" customFormat="1" ht="15" customHeight="1">
      <c r="A22241" s="41"/>
      <c r="B22241" s="36"/>
      <c r="C22241" s="36"/>
      <c r="D22241" s="42"/>
      <c r="E22241" s="46"/>
      <c r="F22241" s="36"/>
      <c r="G22241" s="45"/>
    </row>
    <row r="22242" spans="1:7" s="12" customFormat="1" ht="15" customHeight="1">
      <c r="A22242" s="41"/>
      <c r="B22242" s="36"/>
      <c r="C22242" s="36"/>
      <c r="D22242" s="42"/>
      <c r="E22242" s="46"/>
      <c r="F22242" s="36"/>
      <c r="G22242" s="45"/>
    </row>
    <row r="22243" spans="1:7" s="12" customFormat="1" ht="15" customHeight="1">
      <c r="A22243" s="41"/>
      <c r="B22243" s="36"/>
      <c r="C22243" s="36"/>
      <c r="D22243" s="42"/>
      <c r="E22243" s="46"/>
      <c r="F22243" s="36"/>
      <c r="G22243" s="45"/>
    </row>
    <row r="22244" spans="1:7" s="12" customFormat="1" ht="15" customHeight="1">
      <c r="A22244" s="41"/>
      <c r="B22244" s="36"/>
      <c r="C22244" s="36"/>
      <c r="D22244" s="42"/>
      <c r="E22244" s="46"/>
      <c r="F22244" s="36"/>
      <c r="G22244" s="45"/>
    </row>
    <row r="22245" spans="1:7" s="12" customFormat="1" ht="15" customHeight="1">
      <c r="A22245" s="41"/>
      <c r="B22245" s="36"/>
      <c r="C22245" s="36"/>
      <c r="D22245" s="42"/>
      <c r="E22245" s="46"/>
      <c r="F22245" s="36"/>
      <c r="G22245" s="45"/>
    </row>
    <row r="22246" spans="1:7" s="12" customFormat="1" ht="15" customHeight="1">
      <c r="A22246" s="41"/>
      <c r="B22246" s="36"/>
      <c r="C22246" s="36"/>
      <c r="D22246" s="42"/>
      <c r="E22246" s="46"/>
      <c r="F22246" s="36"/>
      <c r="G22246" s="45"/>
    </row>
    <row r="22247" spans="1:7" s="12" customFormat="1" ht="15" customHeight="1">
      <c r="A22247" s="41"/>
      <c r="B22247" s="36"/>
      <c r="C22247" s="36"/>
      <c r="D22247" s="42"/>
      <c r="E22247" s="46"/>
      <c r="F22247" s="36"/>
      <c r="G22247" s="45"/>
    </row>
    <row r="22248" spans="1:7" s="12" customFormat="1" ht="15" customHeight="1">
      <c r="A22248" s="41"/>
      <c r="B22248" s="36"/>
      <c r="C22248" s="36"/>
      <c r="D22248" s="42"/>
      <c r="E22248" s="46"/>
      <c r="F22248" s="36"/>
      <c r="G22248" s="45"/>
    </row>
    <row r="22249" spans="1:7" s="12" customFormat="1" ht="15" customHeight="1">
      <c r="A22249" s="41"/>
      <c r="B22249" s="36"/>
      <c r="C22249" s="36"/>
      <c r="D22249" s="42"/>
      <c r="E22249" s="46"/>
      <c r="F22249" s="36"/>
      <c r="G22249" s="45"/>
    </row>
    <row r="22250" spans="1:7" s="12" customFormat="1" ht="15" customHeight="1">
      <c r="A22250" s="41"/>
      <c r="B22250" s="36"/>
      <c r="C22250" s="36"/>
      <c r="D22250" s="42"/>
      <c r="E22250" s="46"/>
      <c r="F22250" s="36"/>
      <c r="G22250" s="45"/>
    </row>
    <row r="22251" spans="1:7" s="12" customFormat="1" ht="15" customHeight="1">
      <c r="A22251" s="41"/>
      <c r="B22251" s="36"/>
      <c r="C22251" s="36"/>
      <c r="D22251" s="42"/>
      <c r="E22251" s="46"/>
      <c r="F22251" s="36"/>
      <c r="G22251" s="45"/>
    </row>
    <row r="22252" spans="1:7" s="12" customFormat="1" ht="15" customHeight="1">
      <c r="A22252" s="41"/>
      <c r="B22252" s="36"/>
      <c r="C22252" s="36"/>
      <c r="D22252" s="42"/>
      <c r="E22252" s="46"/>
      <c r="F22252" s="36"/>
      <c r="G22252" s="45"/>
    </row>
    <row r="22253" spans="1:7" s="12" customFormat="1" ht="15" customHeight="1">
      <c r="A22253" s="41"/>
      <c r="B22253" s="36"/>
      <c r="C22253" s="36"/>
      <c r="D22253" s="42"/>
      <c r="E22253" s="46"/>
      <c r="F22253" s="36"/>
      <c r="G22253" s="45"/>
    </row>
    <row r="22254" spans="1:7" s="12" customFormat="1" ht="15" customHeight="1">
      <c r="A22254" s="41"/>
      <c r="B22254" s="36"/>
      <c r="C22254" s="36"/>
      <c r="D22254" s="42"/>
      <c r="E22254" s="46"/>
      <c r="F22254" s="36"/>
      <c r="G22254" s="45"/>
    </row>
    <row r="22255" spans="1:7" s="12" customFormat="1" ht="15" customHeight="1">
      <c r="A22255" s="41"/>
      <c r="B22255" s="36"/>
      <c r="C22255" s="36"/>
      <c r="D22255" s="42"/>
      <c r="E22255" s="46"/>
      <c r="F22255" s="36"/>
      <c r="G22255" s="45"/>
    </row>
    <row r="22256" spans="1:7" s="12" customFormat="1" ht="15" customHeight="1">
      <c r="A22256" s="41"/>
      <c r="B22256" s="36"/>
      <c r="C22256" s="36"/>
      <c r="D22256" s="42"/>
      <c r="E22256" s="46"/>
      <c r="F22256" s="36"/>
      <c r="G22256" s="45"/>
    </row>
    <row r="22257" spans="1:7" s="12" customFormat="1" ht="15" customHeight="1">
      <c r="A22257" s="41"/>
      <c r="B22257" s="36"/>
      <c r="C22257" s="36"/>
      <c r="D22257" s="42"/>
      <c r="E22257" s="46"/>
      <c r="F22257" s="36"/>
      <c r="G22257" s="45"/>
    </row>
    <row r="22258" spans="1:7" s="12" customFormat="1" ht="15" customHeight="1">
      <c r="A22258" s="41"/>
      <c r="B22258" s="36"/>
      <c r="C22258" s="36"/>
      <c r="D22258" s="42"/>
      <c r="E22258" s="46"/>
      <c r="F22258" s="36"/>
      <c r="G22258" s="45"/>
    </row>
    <row r="22259" spans="1:7" s="12" customFormat="1" ht="15" customHeight="1">
      <c r="A22259" s="41"/>
      <c r="B22259" s="36"/>
      <c r="C22259" s="36"/>
      <c r="D22259" s="42"/>
      <c r="E22259" s="46"/>
      <c r="F22259" s="36"/>
      <c r="G22259" s="45"/>
    </row>
    <row r="22260" spans="1:7" s="12" customFormat="1" ht="15" customHeight="1">
      <c r="A22260" s="41"/>
      <c r="B22260" s="36"/>
      <c r="C22260" s="36"/>
      <c r="D22260" s="42"/>
      <c r="E22260" s="46"/>
      <c r="F22260" s="36"/>
      <c r="G22260" s="45"/>
    </row>
    <row r="22261" spans="1:7" s="12" customFormat="1" ht="15" customHeight="1">
      <c r="A22261" s="41"/>
      <c r="B22261" s="36"/>
      <c r="C22261" s="36"/>
      <c r="D22261" s="42"/>
      <c r="E22261" s="46"/>
      <c r="F22261" s="36"/>
      <c r="G22261" s="45"/>
    </row>
    <row r="22262" spans="1:7" s="12" customFormat="1" ht="15" customHeight="1">
      <c r="A22262" s="41"/>
      <c r="B22262" s="36"/>
      <c r="C22262" s="36"/>
      <c r="D22262" s="42"/>
      <c r="E22262" s="46"/>
      <c r="F22262" s="36"/>
      <c r="G22262" s="45"/>
    </row>
    <row r="22263" spans="1:7" s="12" customFormat="1" ht="15" customHeight="1">
      <c r="A22263" s="41"/>
      <c r="B22263" s="36"/>
      <c r="C22263" s="36"/>
      <c r="D22263" s="42"/>
      <c r="E22263" s="46"/>
      <c r="F22263" s="36"/>
      <c r="G22263" s="45"/>
    </row>
    <row r="22264" spans="1:7" s="12" customFormat="1" ht="15" customHeight="1">
      <c r="A22264" s="41"/>
      <c r="B22264" s="36"/>
      <c r="C22264" s="36"/>
      <c r="D22264" s="42"/>
      <c r="E22264" s="46"/>
      <c r="F22264" s="36"/>
      <c r="G22264" s="45"/>
    </row>
    <row r="22265" spans="1:7" s="12" customFormat="1" ht="15" customHeight="1">
      <c r="A22265" s="41"/>
      <c r="B22265" s="36"/>
      <c r="C22265" s="36"/>
      <c r="D22265" s="42"/>
      <c r="E22265" s="46"/>
      <c r="F22265" s="36"/>
      <c r="G22265" s="45"/>
    </row>
    <row r="22266" spans="1:7" s="12" customFormat="1" ht="15" customHeight="1">
      <c r="A22266" s="41"/>
      <c r="B22266" s="36"/>
      <c r="C22266" s="36"/>
      <c r="D22266" s="42"/>
      <c r="E22266" s="46"/>
      <c r="F22266" s="36"/>
      <c r="G22266" s="45"/>
    </row>
    <row r="22267" spans="1:7" s="12" customFormat="1" ht="15" customHeight="1">
      <c r="A22267" s="41"/>
      <c r="B22267" s="36"/>
      <c r="C22267" s="36"/>
      <c r="D22267" s="42"/>
      <c r="E22267" s="46"/>
      <c r="F22267" s="36"/>
      <c r="G22267" s="45"/>
    </row>
    <row r="22268" spans="1:7" s="12" customFormat="1" ht="15" customHeight="1">
      <c r="A22268" s="41"/>
      <c r="B22268" s="36"/>
      <c r="C22268" s="36"/>
      <c r="D22268" s="42"/>
      <c r="E22268" s="46"/>
      <c r="F22268" s="36"/>
      <c r="G22268" s="45"/>
    </row>
    <row r="22269" spans="1:7" s="12" customFormat="1" ht="15" customHeight="1">
      <c r="A22269" s="41"/>
      <c r="B22269" s="36"/>
      <c r="C22269" s="36"/>
      <c r="D22269" s="42"/>
      <c r="E22269" s="46"/>
      <c r="F22269" s="36"/>
      <c r="G22269" s="45"/>
    </row>
    <row r="22270" spans="1:7" s="12" customFormat="1" ht="15" customHeight="1">
      <c r="A22270" s="41"/>
      <c r="B22270" s="36"/>
      <c r="C22270" s="36"/>
      <c r="D22270" s="42"/>
      <c r="E22270" s="46"/>
      <c r="F22270" s="36"/>
      <c r="G22270" s="45"/>
    </row>
    <row r="22271" spans="1:7" s="12" customFormat="1" ht="15" customHeight="1">
      <c r="A22271" s="41"/>
      <c r="B22271" s="36"/>
      <c r="C22271" s="36"/>
      <c r="D22271" s="42"/>
      <c r="E22271" s="46"/>
      <c r="F22271" s="36"/>
      <c r="G22271" s="45"/>
    </row>
    <row r="22272" spans="1:7" s="12" customFormat="1" ht="15" customHeight="1">
      <c r="A22272" s="41"/>
      <c r="B22272" s="36"/>
      <c r="C22272" s="36"/>
      <c r="D22272" s="42"/>
      <c r="E22272" s="46"/>
      <c r="F22272" s="36"/>
      <c r="G22272" s="45"/>
    </row>
    <row r="22273" spans="1:7" s="12" customFormat="1" ht="15" customHeight="1">
      <c r="A22273" s="41"/>
      <c r="B22273" s="36"/>
      <c r="C22273" s="36"/>
      <c r="D22273" s="42"/>
      <c r="E22273" s="46"/>
      <c r="F22273" s="36"/>
      <c r="G22273" s="45"/>
    </row>
    <row r="22274" spans="1:7" s="12" customFormat="1" ht="15" customHeight="1">
      <c r="A22274" s="41"/>
      <c r="B22274" s="36"/>
      <c r="C22274" s="36"/>
      <c r="D22274" s="42"/>
      <c r="E22274" s="46"/>
      <c r="F22274" s="36"/>
      <c r="G22274" s="45"/>
    </row>
    <row r="22275" spans="1:7" s="12" customFormat="1" ht="15" customHeight="1">
      <c r="A22275" s="41"/>
      <c r="B22275" s="36"/>
      <c r="C22275" s="36"/>
      <c r="D22275" s="42"/>
      <c r="E22275" s="46"/>
      <c r="F22275" s="36"/>
      <c r="G22275" s="45"/>
    </row>
    <row r="22276" spans="1:7" s="12" customFormat="1" ht="15" customHeight="1">
      <c r="A22276" s="41"/>
      <c r="B22276" s="36"/>
      <c r="C22276" s="36"/>
      <c r="D22276" s="42"/>
      <c r="E22276" s="46"/>
      <c r="F22276" s="36"/>
      <c r="G22276" s="45"/>
    </row>
    <row r="22277" spans="1:7" s="12" customFormat="1" ht="15" customHeight="1">
      <c r="A22277" s="41"/>
      <c r="B22277" s="36"/>
      <c r="C22277" s="36"/>
      <c r="D22277" s="42"/>
      <c r="E22277" s="46"/>
      <c r="F22277" s="36"/>
      <c r="G22277" s="45"/>
    </row>
    <row r="22278" spans="1:7" s="12" customFormat="1" ht="15" customHeight="1">
      <c r="A22278" s="41"/>
      <c r="B22278" s="36"/>
      <c r="C22278" s="36"/>
      <c r="D22278" s="42"/>
      <c r="E22278" s="46"/>
      <c r="F22278" s="36"/>
      <c r="G22278" s="45"/>
    </row>
    <row r="22279" spans="1:7" s="12" customFormat="1" ht="15" customHeight="1">
      <c r="A22279" s="41"/>
      <c r="B22279" s="36"/>
      <c r="C22279" s="36"/>
      <c r="D22279" s="42"/>
      <c r="E22279" s="46"/>
      <c r="F22279" s="36"/>
      <c r="G22279" s="45"/>
    </row>
    <row r="22280" spans="1:7" s="12" customFormat="1" ht="15" customHeight="1">
      <c r="A22280" s="41"/>
      <c r="B22280" s="36"/>
      <c r="C22280" s="36"/>
      <c r="D22280" s="42"/>
      <c r="E22280" s="46"/>
      <c r="F22280" s="36"/>
      <c r="G22280" s="45"/>
    </row>
    <row r="22281" spans="1:7" s="12" customFormat="1" ht="15" customHeight="1">
      <c r="A22281" s="41"/>
      <c r="B22281" s="36"/>
      <c r="C22281" s="36"/>
      <c r="D22281" s="42"/>
      <c r="E22281" s="46"/>
      <c r="F22281" s="36"/>
      <c r="G22281" s="45"/>
    </row>
    <row r="22282" spans="1:7" s="12" customFormat="1" ht="15" customHeight="1">
      <c r="A22282" s="41"/>
      <c r="B22282" s="36"/>
      <c r="C22282" s="36"/>
      <c r="D22282" s="42"/>
      <c r="E22282" s="46"/>
      <c r="F22282" s="36"/>
      <c r="G22282" s="45"/>
    </row>
    <row r="22283" spans="1:7" s="12" customFormat="1" ht="15" customHeight="1">
      <c r="A22283" s="41"/>
      <c r="B22283" s="36"/>
      <c r="C22283" s="36"/>
      <c r="D22283" s="42"/>
      <c r="E22283" s="46"/>
      <c r="F22283" s="36"/>
      <c r="G22283" s="45"/>
    </row>
    <row r="22284" spans="1:7" s="12" customFormat="1" ht="15" customHeight="1">
      <c r="A22284" s="41"/>
      <c r="B22284" s="36"/>
      <c r="C22284" s="36"/>
      <c r="D22284" s="42"/>
      <c r="E22284" s="46"/>
      <c r="F22284" s="36"/>
      <c r="G22284" s="45"/>
    </row>
    <row r="22285" spans="1:7" s="12" customFormat="1" ht="15" customHeight="1">
      <c r="A22285" s="41"/>
      <c r="B22285" s="36"/>
      <c r="C22285" s="36"/>
      <c r="D22285" s="42"/>
      <c r="E22285" s="46"/>
      <c r="F22285" s="36"/>
      <c r="G22285" s="45"/>
    </row>
    <row r="22286" spans="1:7" s="12" customFormat="1" ht="15" customHeight="1">
      <c r="A22286" s="41"/>
      <c r="B22286" s="36"/>
      <c r="C22286" s="36"/>
      <c r="D22286" s="42"/>
      <c r="E22286" s="46"/>
      <c r="F22286" s="36"/>
      <c r="G22286" s="45"/>
    </row>
    <row r="22287" spans="1:7" s="12" customFormat="1" ht="15" customHeight="1">
      <c r="A22287" s="41"/>
      <c r="B22287" s="36"/>
      <c r="C22287" s="36"/>
      <c r="D22287" s="42"/>
      <c r="E22287" s="46"/>
      <c r="F22287" s="36"/>
      <c r="G22287" s="45"/>
    </row>
    <row r="22288" spans="1:7" s="12" customFormat="1" ht="15" customHeight="1">
      <c r="A22288" s="41"/>
      <c r="B22288" s="36"/>
      <c r="C22288" s="36"/>
      <c r="D22288" s="42"/>
      <c r="E22288" s="46"/>
      <c r="F22288" s="36"/>
      <c r="G22288" s="45"/>
    </row>
    <row r="22289" spans="1:7" s="12" customFormat="1" ht="15" customHeight="1">
      <c r="A22289" s="41"/>
      <c r="B22289" s="36"/>
      <c r="C22289" s="36"/>
      <c r="D22289" s="42"/>
      <c r="E22289" s="46"/>
      <c r="F22289" s="36"/>
      <c r="G22289" s="45"/>
    </row>
    <row r="22290" spans="1:7" s="12" customFormat="1" ht="15" customHeight="1">
      <c r="A22290" s="41"/>
      <c r="B22290" s="36"/>
      <c r="C22290" s="36"/>
      <c r="D22290" s="42"/>
      <c r="E22290" s="46"/>
      <c r="F22290" s="36"/>
      <c r="G22290" s="45"/>
    </row>
    <row r="22291" spans="1:7" s="12" customFormat="1" ht="15" customHeight="1">
      <c r="A22291" s="41"/>
      <c r="B22291" s="36"/>
      <c r="C22291" s="36"/>
      <c r="D22291" s="42"/>
      <c r="E22291" s="46"/>
      <c r="F22291" s="36"/>
      <c r="G22291" s="45"/>
    </row>
    <row r="22292" spans="1:7" s="12" customFormat="1" ht="15" customHeight="1">
      <c r="A22292" s="41"/>
      <c r="B22292" s="36"/>
      <c r="C22292" s="36"/>
      <c r="D22292" s="42"/>
      <c r="E22292" s="46"/>
      <c r="F22292" s="36"/>
      <c r="G22292" s="45"/>
    </row>
    <row r="22293" spans="1:7" s="12" customFormat="1" ht="15" customHeight="1">
      <c r="A22293" s="41"/>
      <c r="B22293" s="36"/>
      <c r="C22293" s="36"/>
      <c r="D22293" s="42"/>
      <c r="E22293" s="46"/>
      <c r="F22293" s="36"/>
      <c r="G22293" s="45"/>
    </row>
    <row r="22294" spans="1:7" s="12" customFormat="1" ht="15" customHeight="1">
      <c r="A22294" s="41"/>
      <c r="B22294" s="36"/>
      <c r="C22294" s="36"/>
      <c r="D22294" s="42"/>
      <c r="E22294" s="46"/>
      <c r="F22294" s="36"/>
      <c r="G22294" s="45"/>
    </row>
    <row r="22295" spans="1:7" s="12" customFormat="1" ht="15" customHeight="1">
      <c r="A22295" s="41"/>
      <c r="B22295" s="36"/>
      <c r="C22295" s="36"/>
      <c r="D22295" s="42"/>
      <c r="E22295" s="46"/>
      <c r="F22295" s="36"/>
      <c r="G22295" s="45"/>
    </row>
    <row r="22296" spans="1:7" s="12" customFormat="1" ht="15" customHeight="1">
      <c r="A22296" s="41"/>
      <c r="B22296" s="36"/>
      <c r="C22296" s="36"/>
      <c r="D22296" s="42"/>
      <c r="E22296" s="46"/>
      <c r="F22296" s="36"/>
      <c r="G22296" s="45"/>
    </row>
    <row r="22297" spans="1:7" s="12" customFormat="1" ht="15" customHeight="1">
      <c r="A22297" s="41"/>
      <c r="B22297" s="36"/>
      <c r="C22297" s="36"/>
      <c r="D22297" s="42"/>
      <c r="E22297" s="46"/>
      <c r="F22297" s="36"/>
      <c r="G22297" s="45"/>
    </row>
    <row r="22298" spans="1:7" s="12" customFormat="1" ht="15" customHeight="1">
      <c r="A22298" s="41"/>
      <c r="B22298" s="36"/>
      <c r="C22298" s="36"/>
      <c r="D22298" s="42"/>
      <c r="E22298" s="46"/>
      <c r="F22298" s="36"/>
      <c r="G22298" s="45"/>
    </row>
    <row r="22299" spans="1:7" s="12" customFormat="1" ht="15" customHeight="1">
      <c r="A22299" s="41"/>
      <c r="B22299" s="36"/>
      <c r="C22299" s="36"/>
      <c r="D22299" s="42"/>
      <c r="E22299" s="46"/>
      <c r="F22299" s="36"/>
      <c r="G22299" s="45"/>
    </row>
    <row r="22300" spans="1:7" s="12" customFormat="1" ht="15" customHeight="1">
      <c r="A22300" s="41"/>
      <c r="B22300" s="36"/>
      <c r="C22300" s="36"/>
      <c r="D22300" s="42"/>
      <c r="E22300" s="46"/>
      <c r="F22300" s="36"/>
      <c r="G22300" s="45"/>
    </row>
    <row r="22301" spans="1:7" s="12" customFormat="1" ht="15" customHeight="1">
      <c r="A22301" s="41"/>
      <c r="B22301" s="36"/>
      <c r="C22301" s="36"/>
      <c r="D22301" s="42"/>
      <c r="E22301" s="46"/>
      <c r="F22301" s="36"/>
      <c r="G22301" s="45"/>
    </row>
    <row r="22302" spans="1:7" s="12" customFormat="1" ht="15" customHeight="1">
      <c r="A22302" s="41"/>
      <c r="B22302" s="36"/>
      <c r="C22302" s="36"/>
      <c r="D22302" s="42"/>
      <c r="E22302" s="46"/>
      <c r="F22302" s="36"/>
      <c r="G22302" s="45"/>
    </row>
    <row r="22303" spans="1:7" s="12" customFormat="1" ht="15" customHeight="1">
      <c r="A22303" s="41"/>
      <c r="B22303" s="36"/>
      <c r="C22303" s="36"/>
      <c r="D22303" s="42"/>
      <c r="E22303" s="46"/>
      <c r="F22303" s="36"/>
      <c r="G22303" s="45"/>
    </row>
    <row r="22304" spans="1:7" s="12" customFormat="1" ht="15" customHeight="1">
      <c r="A22304" s="41"/>
      <c r="B22304" s="36"/>
      <c r="C22304" s="36"/>
      <c r="D22304" s="42"/>
      <c r="E22304" s="46"/>
      <c r="F22304" s="36"/>
      <c r="G22304" s="45"/>
    </row>
    <row r="22305" spans="1:7" s="12" customFormat="1" ht="15" customHeight="1">
      <c r="A22305" s="41"/>
      <c r="B22305" s="36"/>
      <c r="C22305" s="36"/>
      <c r="D22305" s="42"/>
      <c r="E22305" s="46"/>
      <c r="F22305" s="36"/>
      <c r="G22305" s="45"/>
    </row>
    <row r="22306" spans="1:7" s="12" customFormat="1" ht="15" customHeight="1">
      <c r="A22306" s="41"/>
      <c r="B22306" s="36"/>
      <c r="C22306" s="36"/>
      <c r="D22306" s="42"/>
      <c r="E22306" s="46"/>
      <c r="F22306" s="36"/>
      <c r="G22306" s="45"/>
    </row>
    <row r="22307" spans="1:7" s="12" customFormat="1" ht="15" customHeight="1">
      <c r="A22307" s="41"/>
      <c r="B22307" s="36"/>
      <c r="C22307" s="36"/>
      <c r="D22307" s="42"/>
      <c r="E22307" s="46"/>
      <c r="F22307" s="36"/>
      <c r="G22307" s="45"/>
    </row>
    <row r="22308" spans="1:7" s="12" customFormat="1" ht="15" customHeight="1">
      <c r="A22308" s="41"/>
      <c r="B22308" s="36"/>
      <c r="C22308" s="36"/>
      <c r="D22308" s="42"/>
      <c r="E22308" s="46"/>
      <c r="F22308" s="36"/>
      <c r="G22308" s="45"/>
    </row>
    <row r="22309" spans="1:7" s="12" customFormat="1" ht="15" customHeight="1">
      <c r="A22309" s="41"/>
      <c r="B22309" s="36"/>
      <c r="C22309" s="36"/>
      <c r="D22309" s="42"/>
      <c r="E22309" s="46"/>
      <c r="F22309" s="36"/>
      <c r="G22309" s="45"/>
    </row>
    <row r="22310" spans="1:7" s="12" customFormat="1" ht="15" customHeight="1">
      <c r="A22310" s="41"/>
      <c r="B22310" s="36"/>
      <c r="C22310" s="36"/>
      <c r="D22310" s="42"/>
      <c r="E22310" s="46"/>
      <c r="F22310" s="36"/>
      <c r="G22310" s="45"/>
    </row>
    <row r="22311" spans="1:7" s="12" customFormat="1" ht="15" customHeight="1">
      <c r="A22311" s="41"/>
      <c r="B22311" s="36"/>
      <c r="C22311" s="36"/>
      <c r="D22311" s="42"/>
      <c r="E22311" s="46"/>
      <c r="F22311" s="36"/>
      <c r="G22311" s="45"/>
    </row>
    <row r="22312" spans="1:7" s="12" customFormat="1" ht="15" customHeight="1">
      <c r="A22312" s="41"/>
      <c r="B22312" s="36"/>
      <c r="C22312" s="36"/>
      <c r="D22312" s="42"/>
      <c r="E22312" s="46"/>
      <c r="F22312" s="36"/>
      <c r="G22312" s="45"/>
    </row>
    <row r="22313" spans="1:7" s="12" customFormat="1" ht="15" customHeight="1">
      <c r="A22313" s="41"/>
      <c r="B22313" s="36"/>
      <c r="C22313" s="36"/>
      <c r="D22313" s="42"/>
      <c r="E22313" s="46"/>
      <c r="F22313" s="36"/>
      <c r="G22313" s="45"/>
    </row>
    <row r="22314" spans="1:7" s="12" customFormat="1" ht="15" customHeight="1">
      <c r="A22314" s="41"/>
      <c r="B22314" s="36"/>
      <c r="C22314" s="36"/>
      <c r="D22314" s="42"/>
      <c r="E22314" s="46"/>
      <c r="F22314" s="36"/>
      <c r="G22314" s="45"/>
    </row>
    <row r="22315" spans="1:7" s="12" customFormat="1" ht="15" customHeight="1">
      <c r="A22315" s="41"/>
      <c r="B22315" s="36"/>
      <c r="C22315" s="36"/>
      <c r="D22315" s="42"/>
      <c r="E22315" s="46"/>
      <c r="F22315" s="36"/>
      <c r="G22315" s="45"/>
    </row>
    <row r="22316" spans="1:7" s="12" customFormat="1" ht="15" customHeight="1">
      <c r="A22316" s="41"/>
      <c r="B22316" s="36"/>
      <c r="C22316" s="36"/>
      <c r="D22316" s="42"/>
      <c r="E22316" s="46"/>
      <c r="F22316" s="36"/>
      <c r="G22316" s="45"/>
    </row>
    <row r="22317" spans="1:7" s="12" customFormat="1" ht="15" customHeight="1">
      <c r="A22317" s="41"/>
      <c r="B22317" s="36"/>
      <c r="C22317" s="36"/>
      <c r="D22317" s="42"/>
      <c r="E22317" s="46"/>
      <c r="F22317" s="36"/>
      <c r="G22317" s="45"/>
    </row>
    <row r="22318" spans="1:7" s="12" customFormat="1" ht="15" customHeight="1">
      <c r="A22318" s="41"/>
      <c r="B22318" s="36"/>
      <c r="C22318" s="36"/>
      <c r="D22318" s="42"/>
      <c r="E22318" s="46"/>
      <c r="F22318" s="36"/>
      <c r="G22318" s="45"/>
    </row>
    <row r="22319" spans="1:7" s="12" customFormat="1" ht="15" customHeight="1">
      <c r="A22319" s="41"/>
      <c r="B22319" s="36"/>
      <c r="C22319" s="36"/>
      <c r="D22319" s="42"/>
      <c r="E22319" s="46"/>
      <c r="F22319" s="36"/>
      <c r="G22319" s="45"/>
    </row>
    <row r="22320" spans="1:7" s="12" customFormat="1" ht="15" customHeight="1">
      <c r="A22320" s="41"/>
      <c r="B22320" s="36"/>
      <c r="C22320" s="36"/>
      <c r="D22320" s="42"/>
      <c r="E22320" s="46"/>
      <c r="F22320" s="36"/>
      <c r="G22320" s="45"/>
    </row>
    <row r="22321" spans="1:7" s="12" customFormat="1" ht="15" customHeight="1">
      <c r="A22321" s="41"/>
      <c r="B22321" s="36"/>
      <c r="C22321" s="36"/>
      <c r="D22321" s="42"/>
      <c r="E22321" s="46"/>
      <c r="F22321" s="36"/>
      <c r="G22321" s="45"/>
    </row>
    <row r="22322" spans="1:7" s="12" customFormat="1" ht="15" customHeight="1">
      <c r="A22322" s="41"/>
      <c r="B22322" s="36"/>
      <c r="C22322" s="36"/>
      <c r="D22322" s="42"/>
      <c r="E22322" s="46"/>
      <c r="F22322" s="36"/>
      <c r="G22322" s="45"/>
    </row>
    <row r="22323" spans="1:7" s="12" customFormat="1" ht="15" customHeight="1">
      <c r="A22323" s="41"/>
      <c r="B22323" s="36"/>
      <c r="C22323" s="36"/>
      <c r="D22323" s="42"/>
      <c r="E22323" s="46"/>
      <c r="F22323" s="36"/>
      <c r="G22323" s="45"/>
    </row>
    <row r="22324" spans="1:7" s="12" customFormat="1" ht="15" customHeight="1">
      <c r="A22324" s="41"/>
      <c r="B22324" s="36"/>
      <c r="C22324" s="36"/>
      <c r="D22324" s="42"/>
      <c r="E22324" s="46"/>
      <c r="F22324" s="36"/>
      <c r="G22324" s="45"/>
    </row>
    <row r="22325" spans="1:7" s="12" customFormat="1" ht="15" customHeight="1">
      <c r="A22325" s="41"/>
      <c r="B22325" s="36"/>
      <c r="C22325" s="36"/>
      <c r="D22325" s="42"/>
      <c r="E22325" s="46"/>
      <c r="F22325" s="36"/>
      <c r="G22325" s="45"/>
    </row>
    <row r="22326" spans="1:7" s="12" customFormat="1" ht="15" customHeight="1">
      <c r="A22326" s="41"/>
      <c r="B22326" s="36"/>
      <c r="C22326" s="36"/>
      <c r="D22326" s="42"/>
      <c r="E22326" s="46"/>
      <c r="F22326" s="36"/>
      <c r="G22326" s="45"/>
    </row>
    <row r="22327" spans="1:7" s="12" customFormat="1" ht="15" customHeight="1">
      <c r="A22327" s="41"/>
      <c r="B22327" s="36"/>
      <c r="C22327" s="36"/>
      <c r="D22327" s="42"/>
      <c r="E22327" s="46"/>
      <c r="F22327" s="36"/>
      <c r="G22327" s="45"/>
    </row>
    <row r="22328" spans="1:7" s="12" customFormat="1" ht="15" customHeight="1">
      <c r="A22328" s="41"/>
      <c r="B22328" s="36"/>
      <c r="C22328" s="36"/>
      <c r="D22328" s="42"/>
      <c r="E22328" s="46"/>
      <c r="F22328" s="36"/>
      <c r="G22328" s="45"/>
    </row>
    <row r="22329" spans="1:7" s="12" customFormat="1" ht="15" customHeight="1">
      <c r="A22329" s="41"/>
      <c r="B22329" s="36"/>
      <c r="C22329" s="36"/>
      <c r="D22329" s="42"/>
      <c r="E22329" s="46"/>
      <c r="F22329" s="36"/>
      <c r="G22329" s="45"/>
    </row>
    <row r="22330" spans="1:7" s="12" customFormat="1" ht="15" customHeight="1">
      <c r="A22330" s="41"/>
      <c r="B22330" s="36"/>
      <c r="C22330" s="36"/>
      <c r="D22330" s="42"/>
      <c r="E22330" s="46"/>
      <c r="F22330" s="36"/>
      <c r="G22330" s="45"/>
    </row>
    <row r="22331" spans="1:7" s="12" customFormat="1" ht="15" customHeight="1">
      <c r="A22331" s="41"/>
      <c r="B22331" s="36"/>
      <c r="C22331" s="36"/>
      <c r="D22331" s="42"/>
      <c r="E22331" s="46"/>
      <c r="F22331" s="36"/>
      <c r="G22331" s="45"/>
    </row>
    <row r="22332" spans="1:7" s="12" customFormat="1" ht="15" customHeight="1">
      <c r="A22332" s="41"/>
      <c r="B22332" s="36"/>
      <c r="C22332" s="36"/>
      <c r="D22332" s="42"/>
      <c r="E22332" s="46"/>
      <c r="F22332" s="36"/>
      <c r="G22332" s="45"/>
    </row>
    <row r="22333" spans="1:7" s="12" customFormat="1" ht="15" customHeight="1">
      <c r="A22333" s="41"/>
      <c r="B22333" s="36"/>
      <c r="C22333" s="36"/>
      <c r="D22333" s="42"/>
      <c r="E22333" s="46"/>
      <c r="F22333" s="36"/>
      <c r="G22333" s="45"/>
    </row>
    <row r="22334" spans="1:7" s="12" customFormat="1" ht="15" customHeight="1">
      <c r="A22334" s="41"/>
      <c r="B22334" s="36"/>
      <c r="C22334" s="36"/>
      <c r="D22334" s="42"/>
      <c r="E22334" s="46"/>
      <c r="F22334" s="36"/>
      <c r="G22334" s="45"/>
    </row>
    <row r="22335" spans="1:7" s="12" customFormat="1" ht="15" customHeight="1">
      <c r="A22335" s="41"/>
      <c r="B22335" s="36"/>
      <c r="C22335" s="36"/>
      <c r="D22335" s="42"/>
      <c r="E22335" s="46"/>
      <c r="F22335" s="36"/>
      <c r="G22335" s="45"/>
    </row>
    <row r="22336" spans="1:7" s="12" customFormat="1" ht="15" customHeight="1">
      <c r="A22336" s="41"/>
      <c r="B22336" s="36"/>
      <c r="C22336" s="36"/>
      <c r="D22336" s="42"/>
      <c r="E22336" s="46"/>
      <c r="F22336" s="36"/>
      <c r="G22336" s="45"/>
    </row>
    <row r="22337" spans="1:7" s="12" customFormat="1" ht="15" customHeight="1">
      <c r="A22337" s="41"/>
      <c r="B22337" s="36"/>
      <c r="C22337" s="36"/>
      <c r="D22337" s="42"/>
      <c r="E22337" s="46"/>
      <c r="F22337" s="36"/>
      <c r="G22337" s="45"/>
    </row>
    <row r="22338" spans="1:7" s="12" customFormat="1" ht="15" customHeight="1">
      <c r="A22338" s="41"/>
      <c r="B22338" s="36"/>
      <c r="C22338" s="36"/>
      <c r="D22338" s="42"/>
      <c r="E22338" s="46"/>
      <c r="F22338" s="36"/>
      <c r="G22338" s="45"/>
    </row>
    <row r="22339" spans="1:7" s="12" customFormat="1" ht="15" customHeight="1">
      <c r="A22339" s="41"/>
      <c r="B22339" s="36"/>
      <c r="C22339" s="36"/>
      <c r="D22339" s="42"/>
      <c r="E22339" s="46"/>
      <c r="F22339" s="36"/>
      <c r="G22339" s="45"/>
    </row>
    <row r="22340" spans="1:7" s="12" customFormat="1" ht="15" customHeight="1">
      <c r="A22340" s="41"/>
      <c r="B22340" s="36"/>
      <c r="C22340" s="36"/>
      <c r="D22340" s="42"/>
      <c r="E22340" s="46"/>
      <c r="F22340" s="36"/>
      <c r="G22340" s="45"/>
    </row>
    <row r="22341" spans="1:7" s="12" customFormat="1" ht="15" customHeight="1">
      <c r="A22341" s="41"/>
      <c r="B22341" s="36"/>
      <c r="C22341" s="36"/>
      <c r="D22341" s="42"/>
      <c r="E22341" s="46"/>
      <c r="F22341" s="36"/>
      <c r="G22341" s="45"/>
    </row>
    <row r="22342" spans="1:7" s="12" customFormat="1" ht="15" customHeight="1">
      <c r="A22342" s="41"/>
      <c r="B22342" s="36"/>
      <c r="C22342" s="36"/>
      <c r="D22342" s="42"/>
      <c r="E22342" s="46"/>
      <c r="F22342" s="36"/>
      <c r="G22342" s="45"/>
    </row>
    <row r="22343" spans="1:7" s="12" customFormat="1" ht="15" customHeight="1">
      <c r="A22343" s="41"/>
      <c r="B22343" s="36"/>
      <c r="C22343" s="36"/>
      <c r="D22343" s="42"/>
      <c r="E22343" s="46"/>
      <c r="F22343" s="36"/>
      <c r="G22343" s="45"/>
    </row>
    <row r="22344" spans="1:7" s="12" customFormat="1" ht="15" customHeight="1">
      <c r="A22344" s="41"/>
      <c r="B22344" s="36"/>
      <c r="C22344" s="36"/>
      <c r="D22344" s="42"/>
      <c r="E22344" s="46"/>
      <c r="F22344" s="36"/>
      <c r="G22344" s="45"/>
    </row>
    <row r="22345" spans="1:7" s="12" customFormat="1" ht="15" customHeight="1">
      <c r="A22345" s="41"/>
      <c r="B22345" s="36"/>
      <c r="C22345" s="36"/>
      <c r="D22345" s="42"/>
      <c r="E22345" s="46"/>
      <c r="F22345" s="36"/>
      <c r="G22345" s="45"/>
    </row>
    <row r="22346" spans="1:7" s="12" customFormat="1" ht="15" customHeight="1">
      <c r="A22346" s="41"/>
      <c r="B22346" s="36"/>
      <c r="C22346" s="36"/>
      <c r="D22346" s="42"/>
      <c r="E22346" s="46"/>
      <c r="F22346" s="36"/>
      <c r="G22346" s="45"/>
    </row>
    <row r="22347" spans="1:7" s="12" customFormat="1" ht="15" customHeight="1">
      <c r="A22347" s="41"/>
      <c r="B22347" s="36"/>
      <c r="C22347" s="36"/>
      <c r="D22347" s="42"/>
      <c r="E22347" s="46"/>
      <c r="F22347" s="36"/>
      <c r="G22347" s="45"/>
    </row>
    <row r="22348" spans="1:7" s="12" customFormat="1" ht="15" customHeight="1">
      <c r="A22348" s="41"/>
      <c r="B22348" s="36"/>
      <c r="C22348" s="36"/>
      <c r="D22348" s="42"/>
      <c r="E22348" s="46"/>
      <c r="F22348" s="36"/>
      <c r="G22348" s="45"/>
    </row>
    <row r="22349" spans="1:7" s="12" customFormat="1" ht="15" customHeight="1">
      <c r="A22349" s="41"/>
      <c r="B22349" s="36"/>
      <c r="C22349" s="36"/>
      <c r="D22349" s="42"/>
      <c r="E22349" s="46"/>
      <c r="F22349" s="36"/>
      <c r="G22349" s="45"/>
    </row>
    <row r="22350" spans="1:7" s="12" customFormat="1" ht="15" customHeight="1">
      <c r="A22350" s="41"/>
      <c r="B22350" s="36"/>
      <c r="C22350" s="36"/>
      <c r="D22350" s="42"/>
      <c r="E22350" s="46"/>
      <c r="F22350" s="36"/>
      <c r="G22350" s="45"/>
    </row>
    <row r="22351" spans="1:7" s="12" customFormat="1" ht="15" customHeight="1">
      <c r="A22351" s="41"/>
      <c r="B22351" s="36"/>
      <c r="C22351" s="36"/>
      <c r="D22351" s="42"/>
      <c r="E22351" s="46"/>
      <c r="F22351" s="36"/>
      <c r="G22351" s="45"/>
    </row>
    <row r="22352" spans="1:7" s="12" customFormat="1" ht="15" customHeight="1">
      <c r="A22352" s="41"/>
      <c r="B22352" s="36"/>
      <c r="C22352" s="36"/>
      <c r="D22352" s="42"/>
      <c r="E22352" s="46"/>
      <c r="F22352" s="36"/>
      <c r="G22352" s="45"/>
    </row>
    <row r="22353" spans="1:7" s="12" customFormat="1" ht="15" customHeight="1">
      <c r="A22353" s="41"/>
      <c r="B22353" s="36"/>
      <c r="C22353" s="36"/>
      <c r="D22353" s="42"/>
      <c r="E22353" s="46"/>
      <c r="F22353" s="36"/>
      <c r="G22353" s="45"/>
    </row>
    <row r="22354" spans="1:7" s="12" customFormat="1" ht="15" customHeight="1">
      <c r="A22354" s="41"/>
      <c r="B22354" s="36"/>
      <c r="C22354" s="36"/>
      <c r="D22354" s="42"/>
      <c r="E22354" s="46"/>
      <c r="F22354" s="36"/>
      <c r="G22354" s="45"/>
    </row>
    <row r="22355" spans="1:7" s="12" customFormat="1" ht="15" customHeight="1">
      <c r="A22355" s="41"/>
      <c r="B22355" s="36"/>
      <c r="C22355" s="36"/>
      <c r="D22355" s="42"/>
      <c r="E22355" s="46"/>
      <c r="F22355" s="36"/>
      <c r="G22355" s="45"/>
    </row>
    <row r="22356" spans="1:7" s="12" customFormat="1" ht="15" customHeight="1">
      <c r="A22356" s="41"/>
      <c r="B22356" s="36"/>
      <c r="C22356" s="36"/>
      <c r="D22356" s="42"/>
      <c r="E22356" s="46"/>
      <c r="F22356" s="36"/>
      <c r="G22356" s="45"/>
    </row>
    <row r="22357" spans="1:7" s="12" customFormat="1" ht="15" customHeight="1">
      <c r="A22357" s="41"/>
      <c r="B22357" s="36"/>
      <c r="C22357" s="36"/>
      <c r="D22357" s="42"/>
      <c r="E22357" s="46"/>
      <c r="F22357" s="36"/>
      <c r="G22357" s="45"/>
    </row>
    <row r="22358" spans="1:7" s="12" customFormat="1" ht="15" customHeight="1">
      <c r="A22358" s="41"/>
      <c r="B22358" s="36"/>
      <c r="C22358" s="36"/>
      <c r="D22358" s="42"/>
      <c r="E22358" s="46"/>
      <c r="F22358" s="36"/>
      <c r="G22358" s="45"/>
    </row>
    <row r="22359" spans="1:7" s="12" customFormat="1" ht="15" customHeight="1">
      <c r="A22359" s="41"/>
      <c r="B22359" s="36"/>
      <c r="C22359" s="36"/>
      <c r="D22359" s="42"/>
      <c r="E22359" s="46"/>
      <c r="F22359" s="36"/>
      <c r="G22359" s="45"/>
    </row>
    <row r="22360" spans="1:7" s="12" customFormat="1" ht="15" customHeight="1">
      <c r="A22360" s="41"/>
      <c r="B22360" s="36"/>
      <c r="C22360" s="36"/>
      <c r="D22360" s="42"/>
      <c r="E22360" s="46"/>
      <c r="F22360" s="36"/>
      <c r="G22360" s="45"/>
    </row>
    <row r="22361" spans="1:7" s="12" customFormat="1" ht="15" customHeight="1">
      <c r="A22361" s="41"/>
      <c r="B22361" s="36"/>
      <c r="C22361" s="36"/>
      <c r="D22361" s="42"/>
      <c r="E22361" s="46"/>
      <c r="F22361" s="36"/>
      <c r="G22361" s="45"/>
    </row>
    <row r="22362" spans="1:7" s="12" customFormat="1" ht="15" customHeight="1">
      <c r="A22362" s="41"/>
      <c r="B22362" s="36"/>
      <c r="C22362" s="36"/>
      <c r="D22362" s="42"/>
      <c r="E22362" s="46"/>
      <c r="F22362" s="36"/>
      <c r="G22362" s="45"/>
    </row>
    <row r="22363" spans="1:7" s="12" customFormat="1" ht="15" customHeight="1">
      <c r="A22363" s="41"/>
      <c r="B22363" s="36"/>
      <c r="C22363" s="36"/>
      <c r="D22363" s="42"/>
      <c r="E22363" s="46"/>
      <c r="F22363" s="36"/>
      <c r="G22363" s="45"/>
    </row>
    <row r="22364" spans="1:7" s="12" customFormat="1" ht="15" customHeight="1">
      <c r="A22364" s="41"/>
      <c r="B22364" s="36"/>
      <c r="C22364" s="36"/>
      <c r="D22364" s="42"/>
      <c r="E22364" s="46"/>
      <c r="F22364" s="36"/>
      <c r="G22364" s="45"/>
    </row>
    <row r="22365" spans="1:7" s="12" customFormat="1" ht="15" customHeight="1">
      <c r="A22365" s="41"/>
      <c r="B22365" s="36"/>
      <c r="C22365" s="36"/>
      <c r="D22365" s="42"/>
      <c r="E22365" s="46"/>
      <c r="F22365" s="36"/>
      <c r="G22365" s="45"/>
    </row>
    <row r="22366" spans="1:7" s="12" customFormat="1" ht="15" customHeight="1">
      <c r="A22366" s="41"/>
      <c r="B22366" s="36"/>
      <c r="C22366" s="36"/>
      <c r="D22366" s="42"/>
      <c r="E22366" s="46"/>
      <c r="F22366" s="36"/>
      <c r="G22366" s="45"/>
    </row>
    <row r="22367" spans="1:7" s="12" customFormat="1" ht="15" customHeight="1">
      <c r="A22367" s="41"/>
      <c r="B22367" s="36"/>
      <c r="C22367" s="36"/>
      <c r="D22367" s="42"/>
      <c r="E22367" s="46"/>
      <c r="F22367" s="36"/>
      <c r="G22367" s="45"/>
    </row>
    <row r="22368" spans="1:7" s="12" customFormat="1" ht="15" customHeight="1">
      <c r="A22368" s="41"/>
      <c r="B22368" s="36"/>
      <c r="C22368" s="36"/>
      <c r="D22368" s="42"/>
      <c r="E22368" s="46"/>
      <c r="F22368" s="36"/>
      <c r="G22368" s="45"/>
    </row>
    <row r="22369" spans="1:7" s="12" customFormat="1" ht="15" customHeight="1">
      <c r="A22369" s="41"/>
      <c r="B22369" s="36"/>
      <c r="C22369" s="36"/>
      <c r="D22369" s="42"/>
      <c r="E22369" s="46"/>
      <c r="F22369" s="36"/>
      <c r="G22369" s="45"/>
    </row>
    <row r="22370" spans="1:7" s="12" customFormat="1" ht="15" customHeight="1">
      <c r="A22370" s="41"/>
      <c r="B22370" s="36"/>
      <c r="C22370" s="36"/>
      <c r="D22370" s="42"/>
      <c r="E22370" s="46"/>
      <c r="F22370" s="36"/>
      <c r="G22370" s="45"/>
    </row>
    <row r="22371" spans="1:7" s="12" customFormat="1" ht="15" customHeight="1">
      <c r="A22371" s="41"/>
      <c r="B22371" s="36"/>
      <c r="C22371" s="36"/>
      <c r="D22371" s="42"/>
      <c r="E22371" s="46"/>
      <c r="F22371" s="36"/>
      <c r="G22371" s="45"/>
    </row>
    <row r="22372" spans="1:7" s="12" customFormat="1" ht="15" customHeight="1">
      <c r="A22372" s="41"/>
      <c r="B22372" s="36"/>
      <c r="C22372" s="36"/>
      <c r="D22372" s="42"/>
      <c r="E22372" s="46"/>
      <c r="F22372" s="36"/>
      <c r="G22372" s="45"/>
    </row>
    <row r="22373" spans="1:7" s="12" customFormat="1" ht="15" customHeight="1">
      <c r="A22373" s="41"/>
      <c r="B22373" s="36"/>
      <c r="C22373" s="36"/>
      <c r="D22373" s="42"/>
      <c r="E22373" s="46"/>
      <c r="F22373" s="36"/>
      <c r="G22373" s="45"/>
    </row>
    <row r="22374" spans="1:7" s="12" customFormat="1" ht="15" customHeight="1">
      <c r="A22374" s="41"/>
      <c r="B22374" s="36"/>
      <c r="C22374" s="36"/>
      <c r="D22374" s="42"/>
      <c r="E22374" s="46"/>
      <c r="F22374" s="36"/>
      <c r="G22374" s="45"/>
    </row>
    <row r="22375" spans="1:7" s="12" customFormat="1" ht="15" customHeight="1">
      <c r="A22375" s="41"/>
      <c r="B22375" s="36"/>
      <c r="C22375" s="36"/>
      <c r="D22375" s="42"/>
      <c r="E22375" s="46"/>
      <c r="F22375" s="36"/>
      <c r="G22375" s="45"/>
    </row>
    <row r="22376" spans="1:7" s="12" customFormat="1" ht="15" customHeight="1">
      <c r="A22376" s="41"/>
      <c r="B22376" s="36"/>
      <c r="C22376" s="36"/>
      <c r="D22376" s="42"/>
      <c r="E22376" s="46"/>
      <c r="F22376" s="36"/>
      <c r="G22376" s="45"/>
    </row>
    <row r="22377" spans="1:7" s="12" customFormat="1" ht="15" customHeight="1">
      <c r="A22377" s="41"/>
      <c r="B22377" s="36"/>
      <c r="C22377" s="36"/>
      <c r="D22377" s="42"/>
      <c r="E22377" s="46"/>
      <c r="F22377" s="36"/>
      <c r="G22377" s="45"/>
    </row>
    <row r="22378" spans="1:7" s="12" customFormat="1" ht="15" customHeight="1">
      <c r="A22378" s="41"/>
      <c r="B22378" s="36"/>
      <c r="C22378" s="36"/>
      <c r="D22378" s="42"/>
      <c r="E22378" s="46"/>
      <c r="F22378" s="36"/>
      <c r="G22378" s="45"/>
    </row>
    <row r="22379" spans="1:7" s="12" customFormat="1" ht="15" customHeight="1">
      <c r="A22379" s="41"/>
      <c r="B22379" s="36"/>
      <c r="C22379" s="36"/>
      <c r="D22379" s="42"/>
      <c r="E22379" s="46"/>
      <c r="F22379" s="36"/>
      <c r="G22379" s="45"/>
    </row>
    <row r="22380" spans="1:7" s="12" customFormat="1" ht="15" customHeight="1">
      <c r="A22380" s="41"/>
      <c r="B22380" s="36"/>
      <c r="C22380" s="36"/>
      <c r="D22380" s="42"/>
      <c r="E22380" s="46"/>
      <c r="F22380" s="36"/>
      <c r="G22380" s="45"/>
    </row>
    <row r="22381" spans="1:7" s="12" customFormat="1" ht="15" customHeight="1">
      <c r="A22381" s="41"/>
      <c r="B22381" s="36"/>
      <c r="C22381" s="36"/>
      <c r="D22381" s="42"/>
      <c r="E22381" s="46"/>
      <c r="F22381" s="36"/>
      <c r="G22381" s="45"/>
    </row>
    <row r="22382" spans="1:7" s="12" customFormat="1" ht="15" customHeight="1">
      <c r="A22382" s="41"/>
      <c r="B22382" s="36"/>
      <c r="C22382" s="36"/>
      <c r="D22382" s="42"/>
      <c r="E22382" s="46"/>
      <c r="F22382" s="36"/>
      <c r="G22382" s="45"/>
    </row>
    <row r="22383" spans="1:7" s="12" customFormat="1" ht="15" customHeight="1">
      <c r="A22383" s="41"/>
      <c r="B22383" s="36"/>
      <c r="C22383" s="36"/>
      <c r="D22383" s="42"/>
      <c r="E22383" s="46"/>
      <c r="F22383" s="36"/>
      <c r="G22383" s="45"/>
    </row>
    <row r="22384" spans="1:7" s="12" customFormat="1" ht="15" customHeight="1">
      <c r="A22384" s="41"/>
      <c r="B22384" s="36"/>
      <c r="C22384" s="36"/>
      <c r="D22384" s="42"/>
      <c r="E22384" s="46"/>
      <c r="F22384" s="36"/>
      <c r="G22384" s="45"/>
    </row>
    <row r="22385" spans="1:7" s="12" customFormat="1" ht="15" customHeight="1">
      <c r="A22385" s="41"/>
      <c r="B22385" s="36"/>
      <c r="C22385" s="36"/>
      <c r="D22385" s="42"/>
      <c r="E22385" s="46"/>
      <c r="F22385" s="36"/>
      <c r="G22385" s="45"/>
    </row>
    <row r="22386" spans="1:7" s="12" customFormat="1" ht="15" customHeight="1">
      <c r="A22386" s="41"/>
      <c r="B22386" s="36"/>
      <c r="C22386" s="36"/>
      <c r="D22386" s="42"/>
      <c r="E22386" s="46"/>
      <c r="F22386" s="36"/>
      <c r="G22386" s="45"/>
    </row>
    <row r="22387" spans="1:7" s="12" customFormat="1" ht="15" customHeight="1">
      <c r="A22387" s="41"/>
      <c r="B22387" s="36"/>
      <c r="C22387" s="36"/>
      <c r="D22387" s="42"/>
      <c r="E22387" s="46"/>
      <c r="F22387" s="36"/>
      <c r="G22387" s="45"/>
    </row>
    <row r="22388" spans="1:7" s="12" customFormat="1" ht="15" customHeight="1">
      <c r="A22388" s="41"/>
      <c r="B22388" s="36"/>
      <c r="C22388" s="36"/>
      <c r="D22388" s="42"/>
      <c r="E22388" s="46"/>
      <c r="F22388" s="36"/>
      <c r="G22388" s="45"/>
    </row>
    <row r="22389" spans="1:7" s="12" customFormat="1" ht="15" customHeight="1">
      <c r="A22389" s="41"/>
      <c r="B22389" s="36"/>
      <c r="C22389" s="36"/>
      <c r="D22389" s="42"/>
      <c r="E22389" s="46"/>
      <c r="F22389" s="36"/>
      <c r="G22389" s="45"/>
    </row>
    <row r="22390" spans="1:7" s="12" customFormat="1" ht="15" customHeight="1">
      <c r="A22390" s="41"/>
      <c r="B22390" s="36"/>
      <c r="C22390" s="36"/>
      <c r="D22390" s="42"/>
      <c r="E22390" s="46"/>
      <c r="F22390" s="36"/>
      <c r="G22390" s="45"/>
    </row>
    <row r="22391" spans="1:7" s="12" customFormat="1" ht="15" customHeight="1">
      <c r="A22391" s="41"/>
      <c r="B22391" s="36"/>
      <c r="C22391" s="36"/>
      <c r="D22391" s="42"/>
      <c r="E22391" s="46"/>
      <c r="F22391" s="36"/>
      <c r="G22391" s="45"/>
    </row>
    <row r="22392" spans="1:7" s="12" customFormat="1" ht="15" customHeight="1">
      <c r="A22392" s="41"/>
      <c r="B22392" s="36"/>
      <c r="C22392" s="36"/>
      <c r="D22392" s="42"/>
      <c r="E22392" s="46"/>
      <c r="F22392" s="36"/>
      <c r="G22392" s="45"/>
    </row>
    <row r="22393" spans="1:7" s="12" customFormat="1" ht="15" customHeight="1">
      <c r="A22393" s="41"/>
      <c r="B22393" s="36"/>
      <c r="C22393" s="36"/>
      <c r="D22393" s="42"/>
      <c r="E22393" s="46"/>
      <c r="F22393" s="36"/>
      <c r="G22393" s="45"/>
    </row>
    <row r="22394" spans="1:7" s="12" customFormat="1" ht="15" customHeight="1">
      <c r="A22394" s="41"/>
      <c r="B22394" s="36"/>
      <c r="C22394" s="36"/>
      <c r="D22394" s="42"/>
      <c r="E22394" s="46"/>
      <c r="F22394" s="36"/>
      <c r="G22394" s="45"/>
    </row>
    <row r="22395" spans="1:7" s="12" customFormat="1" ht="15" customHeight="1">
      <c r="A22395" s="41"/>
      <c r="B22395" s="36"/>
      <c r="C22395" s="36"/>
      <c r="D22395" s="42"/>
      <c r="E22395" s="46"/>
      <c r="F22395" s="36"/>
      <c r="G22395" s="45"/>
    </row>
    <row r="22396" spans="1:7" s="12" customFormat="1" ht="15" customHeight="1">
      <c r="A22396" s="41"/>
      <c r="B22396" s="36"/>
      <c r="C22396" s="36"/>
      <c r="D22396" s="42"/>
      <c r="E22396" s="46"/>
      <c r="F22396" s="36"/>
      <c r="G22396" s="45"/>
    </row>
    <row r="22397" spans="1:7" s="12" customFormat="1" ht="15" customHeight="1">
      <c r="A22397" s="41"/>
      <c r="B22397" s="36"/>
      <c r="C22397" s="36"/>
      <c r="D22397" s="42"/>
      <c r="E22397" s="46"/>
      <c r="F22397" s="36"/>
      <c r="G22397" s="45"/>
    </row>
    <row r="22398" spans="1:7" s="12" customFormat="1" ht="15" customHeight="1">
      <c r="A22398" s="41"/>
      <c r="B22398" s="36"/>
      <c r="C22398" s="36"/>
      <c r="D22398" s="42"/>
      <c r="E22398" s="46"/>
      <c r="F22398" s="36"/>
      <c r="G22398" s="45"/>
    </row>
    <row r="22399" spans="1:7" s="12" customFormat="1" ht="15" customHeight="1">
      <c r="A22399" s="41"/>
      <c r="B22399" s="36"/>
      <c r="C22399" s="36"/>
      <c r="D22399" s="42"/>
      <c r="E22399" s="46"/>
      <c r="F22399" s="36"/>
      <c r="G22399" s="45"/>
    </row>
    <row r="22400" spans="1:7" s="12" customFormat="1" ht="15" customHeight="1">
      <c r="A22400" s="41"/>
      <c r="B22400" s="36"/>
      <c r="C22400" s="36"/>
      <c r="D22400" s="42"/>
      <c r="E22400" s="46"/>
      <c r="F22400" s="36"/>
      <c r="G22400" s="45"/>
    </row>
    <row r="22401" spans="1:7" s="12" customFormat="1" ht="15" customHeight="1">
      <c r="A22401" s="41"/>
      <c r="B22401" s="36"/>
      <c r="C22401" s="36"/>
      <c r="D22401" s="42"/>
      <c r="E22401" s="46"/>
      <c r="F22401" s="36"/>
      <c r="G22401" s="45"/>
    </row>
    <row r="22402" spans="1:7" s="12" customFormat="1" ht="15" customHeight="1">
      <c r="A22402" s="41"/>
      <c r="B22402" s="36"/>
      <c r="C22402" s="36"/>
      <c r="D22402" s="42"/>
      <c r="E22402" s="46"/>
      <c r="F22402" s="36"/>
      <c r="G22402" s="45"/>
    </row>
    <row r="22403" spans="1:7" s="12" customFormat="1" ht="15" customHeight="1">
      <c r="A22403" s="41"/>
      <c r="B22403" s="36"/>
      <c r="C22403" s="36"/>
      <c r="D22403" s="42"/>
      <c r="E22403" s="46"/>
      <c r="F22403" s="36"/>
      <c r="G22403" s="45"/>
    </row>
    <row r="22404" spans="1:7" s="12" customFormat="1" ht="15" customHeight="1">
      <c r="A22404" s="41"/>
      <c r="B22404" s="36"/>
      <c r="C22404" s="36"/>
      <c r="D22404" s="42"/>
      <c r="E22404" s="46"/>
      <c r="F22404" s="36"/>
      <c r="G22404" s="45"/>
    </row>
    <row r="22405" spans="1:7" s="12" customFormat="1" ht="15" customHeight="1">
      <c r="A22405" s="41"/>
      <c r="B22405" s="36"/>
      <c r="C22405" s="36"/>
      <c r="D22405" s="42"/>
      <c r="E22405" s="46"/>
      <c r="F22405" s="36"/>
      <c r="G22405" s="45"/>
    </row>
    <row r="22406" spans="1:7" s="12" customFormat="1" ht="15" customHeight="1">
      <c r="A22406" s="41"/>
      <c r="B22406" s="36"/>
      <c r="C22406" s="36"/>
      <c r="D22406" s="42"/>
      <c r="E22406" s="46"/>
      <c r="F22406" s="36"/>
      <c r="G22406" s="45"/>
    </row>
    <row r="22407" spans="1:7" s="12" customFormat="1" ht="15" customHeight="1">
      <c r="A22407" s="41"/>
      <c r="B22407" s="36"/>
      <c r="C22407" s="36"/>
      <c r="D22407" s="42"/>
      <c r="E22407" s="46"/>
      <c r="F22407" s="36"/>
      <c r="G22407" s="45"/>
    </row>
    <row r="22408" spans="1:7" s="12" customFormat="1" ht="15" customHeight="1">
      <c r="A22408" s="41"/>
      <c r="B22408" s="36"/>
      <c r="C22408" s="36"/>
      <c r="D22408" s="42"/>
      <c r="E22408" s="46"/>
      <c r="F22408" s="36"/>
      <c r="G22408" s="45"/>
    </row>
    <row r="22409" spans="1:7" s="12" customFormat="1" ht="15" customHeight="1">
      <c r="A22409" s="41"/>
      <c r="B22409" s="36"/>
      <c r="C22409" s="36"/>
      <c r="D22409" s="42"/>
      <c r="E22409" s="46"/>
      <c r="F22409" s="36"/>
      <c r="G22409" s="45"/>
    </row>
    <row r="22410" spans="1:7" s="12" customFormat="1" ht="15" customHeight="1">
      <c r="A22410" s="41"/>
      <c r="B22410" s="36"/>
      <c r="C22410" s="36"/>
      <c r="D22410" s="42"/>
      <c r="E22410" s="46"/>
      <c r="F22410" s="36"/>
      <c r="G22410" s="45"/>
    </row>
    <row r="22411" spans="1:7" s="12" customFormat="1" ht="15" customHeight="1">
      <c r="A22411" s="41"/>
      <c r="B22411" s="36"/>
      <c r="C22411" s="36"/>
      <c r="D22411" s="42"/>
      <c r="E22411" s="46"/>
      <c r="F22411" s="36"/>
      <c r="G22411" s="45"/>
    </row>
    <row r="22412" spans="1:7" s="12" customFormat="1" ht="15" customHeight="1">
      <c r="A22412" s="41"/>
      <c r="B22412" s="36"/>
      <c r="C22412" s="36"/>
      <c r="D22412" s="42"/>
      <c r="E22412" s="46"/>
      <c r="F22412" s="36"/>
      <c r="G22412" s="45"/>
    </row>
    <row r="22413" spans="1:7" s="12" customFormat="1" ht="15" customHeight="1">
      <c r="A22413" s="41"/>
      <c r="B22413" s="36"/>
      <c r="C22413" s="36"/>
      <c r="D22413" s="42"/>
      <c r="E22413" s="46"/>
      <c r="F22413" s="36"/>
      <c r="G22413" s="45"/>
    </row>
    <row r="22414" spans="1:7" s="12" customFormat="1" ht="15" customHeight="1">
      <c r="A22414" s="41"/>
      <c r="B22414" s="36"/>
      <c r="C22414" s="36"/>
      <c r="D22414" s="42"/>
      <c r="E22414" s="46"/>
      <c r="F22414" s="36"/>
      <c r="G22414" s="45"/>
    </row>
    <row r="22415" spans="1:7" s="12" customFormat="1" ht="15" customHeight="1">
      <c r="A22415" s="41"/>
      <c r="B22415" s="36"/>
      <c r="C22415" s="36"/>
      <c r="D22415" s="42"/>
      <c r="E22415" s="46"/>
      <c r="F22415" s="36"/>
      <c r="G22415" s="45"/>
    </row>
    <row r="22416" spans="1:7" s="12" customFormat="1" ht="15" customHeight="1">
      <c r="A22416" s="41"/>
      <c r="B22416" s="36"/>
      <c r="C22416" s="36"/>
      <c r="D22416" s="42"/>
      <c r="E22416" s="46"/>
      <c r="F22416" s="36"/>
      <c r="G22416" s="45"/>
    </row>
    <row r="22417" spans="1:7" s="12" customFormat="1" ht="15" customHeight="1">
      <c r="A22417" s="41"/>
      <c r="B22417" s="36"/>
      <c r="C22417" s="36"/>
      <c r="D22417" s="42"/>
      <c r="E22417" s="46"/>
      <c r="F22417" s="36"/>
      <c r="G22417" s="45"/>
    </row>
    <row r="22418" spans="1:7" s="12" customFormat="1" ht="15" customHeight="1">
      <c r="A22418" s="41"/>
      <c r="B22418" s="36"/>
      <c r="C22418" s="36"/>
      <c r="D22418" s="42"/>
      <c r="E22418" s="46"/>
      <c r="F22418" s="36"/>
      <c r="G22418" s="45"/>
    </row>
    <row r="22419" spans="1:7" s="12" customFormat="1" ht="15" customHeight="1">
      <c r="A22419" s="41"/>
      <c r="B22419" s="36"/>
      <c r="C22419" s="36"/>
      <c r="D22419" s="42"/>
      <c r="E22419" s="46"/>
      <c r="F22419" s="36"/>
      <c r="G22419" s="45"/>
    </row>
    <row r="22420" spans="1:7" s="12" customFormat="1" ht="15" customHeight="1">
      <c r="A22420" s="41"/>
      <c r="B22420" s="36"/>
      <c r="C22420" s="36"/>
      <c r="D22420" s="42"/>
      <c r="E22420" s="46"/>
      <c r="F22420" s="36"/>
      <c r="G22420" s="45"/>
    </row>
    <row r="22421" spans="1:7" s="12" customFormat="1" ht="15" customHeight="1">
      <c r="A22421" s="41"/>
      <c r="B22421" s="36"/>
      <c r="C22421" s="36"/>
      <c r="D22421" s="42"/>
      <c r="E22421" s="46"/>
      <c r="F22421" s="36"/>
      <c r="G22421" s="45"/>
    </row>
    <row r="22422" spans="1:7" s="12" customFormat="1" ht="15" customHeight="1">
      <c r="A22422" s="41"/>
      <c r="B22422" s="36"/>
      <c r="C22422" s="36"/>
      <c r="D22422" s="42"/>
      <c r="E22422" s="46"/>
      <c r="F22422" s="36"/>
      <c r="G22422" s="45"/>
    </row>
    <row r="22423" spans="1:7" s="12" customFormat="1" ht="15" customHeight="1">
      <c r="A22423" s="41"/>
      <c r="B22423" s="36"/>
      <c r="C22423" s="36"/>
      <c r="D22423" s="42"/>
      <c r="E22423" s="46"/>
      <c r="F22423" s="36"/>
      <c r="G22423" s="45"/>
    </row>
    <row r="22424" spans="1:7" s="12" customFormat="1" ht="15" customHeight="1">
      <c r="A22424" s="41"/>
      <c r="B22424" s="36"/>
      <c r="C22424" s="36"/>
      <c r="D22424" s="42"/>
      <c r="E22424" s="46"/>
      <c r="F22424" s="36"/>
      <c r="G22424" s="45"/>
    </row>
    <row r="22425" spans="1:7" s="12" customFormat="1" ht="15" customHeight="1">
      <c r="A22425" s="41"/>
      <c r="B22425" s="36"/>
      <c r="C22425" s="36"/>
      <c r="D22425" s="42"/>
      <c r="E22425" s="46"/>
      <c r="F22425" s="36"/>
      <c r="G22425" s="45"/>
    </row>
    <row r="22426" spans="1:7" s="12" customFormat="1" ht="15" customHeight="1">
      <c r="A22426" s="41"/>
      <c r="B22426" s="36"/>
      <c r="C22426" s="36"/>
      <c r="D22426" s="42"/>
      <c r="E22426" s="46"/>
      <c r="F22426" s="36"/>
      <c r="G22426" s="45"/>
    </row>
    <row r="22427" spans="1:7" s="12" customFormat="1" ht="15" customHeight="1">
      <c r="A22427" s="41"/>
      <c r="B22427" s="36"/>
      <c r="C22427" s="36"/>
      <c r="D22427" s="42"/>
      <c r="E22427" s="46"/>
      <c r="F22427" s="36"/>
      <c r="G22427" s="45"/>
    </row>
    <row r="22428" spans="1:7" s="12" customFormat="1" ht="15" customHeight="1">
      <c r="A22428" s="41"/>
      <c r="B22428" s="36"/>
      <c r="C22428" s="36"/>
      <c r="D22428" s="42"/>
      <c r="E22428" s="46"/>
      <c r="F22428" s="36"/>
      <c r="G22428" s="45"/>
    </row>
    <row r="22429" spans="1:7" s="12" customFormat="1" ht="15" customHeight="1">
      <c r="A22429" s="41"/>
      <c r="B22429" s="36"/>
      <c r="C22429" s="36"/>
      <c r="D22429" s="42"/>
      <c r="E22429" s="46"/>
      <c r="F22429" s="36"/>
      <c r="G22429" s="45"/>
    </row>
    <row r="22430" spans="1:7" s="12" customFormat="1" ht="15" customHeight="1">
      <c r="A22430" s="41"/>
      <c r="B22430" s="36"/>
      <c r="C22430" s="36"/>
      <c r="D22430" s="42"/>
      <c r="E22430" s="46"/>
      <c r="F22430" s="36"/>
      <c r="G22430" s="45"/>
    </row>
    <row r="22431" spans="1:7" s="12" customFormat="1" ht="15" customHeight="1">
      <c r="A22431" s="41"/>
      <c r="B22431" s="36"/>
      <c r="C22431" s="36"/>
      <c r="D22431" s="42"/>
      <c r="E22431" s="46"/>
      <c r="F22431" s="36"/>
      <c r="G22431" s="45"/>
    </row>
    <row r="22432" spans="1:7" s="12" customFormat="1" ht="15" customHeight="1">
      <c r="A22432" s="41"/>
      <c r="B22432" s="36"/>
      <c r="C22432" s="36"/>
      <c r="D22432" s="42"/>
      <c r="E22432" s="46"/>
      <c r="F22432" s="36"/>
      <c r="G22432" s="45"/>
    </row>
    <row r="22433" spans="1:7" s="12" customFormat="1" ht="15" customHeight="1">
      <c r="A22433" s="41"/>
      <c r="B22433" s="36"/>
      <c r="C22433" s="36"/>
      <c r="D22433" s="42"/>
      <c r="E22433" s="46"/>
      <c r="F22433" s="36"/>
      <c r="G22433" s="45"/>
    </row>
    <row r="22434" spans="1:7" s="12" customFormat="1" ht="15" customHeight="1">
      <c r="A22434" s="41"/>
      <c r="B22434" s="36"/>
      <c r="C22434" s="36"/>
      <c r="D22434" s="42"/>
      <c r="E22434" s="46"/>
      <c r="F22434" s="36"/>
      <c r="G22434" s="45"/>
    </row>
    <row r="22435" spans="1:7" s="12" customFormat="1" ht="15" customHeight="1">
      <c r="A22435" s="41"/>
      <c r="B22435" s="36"/>
      <c r="C22435" s="36"/>
      <c r="D22435" s="42"/>
      <c r="E22435" s="46"/>
      <c r="F22435" s="36"/>
      <c r="G22435" s="45"/>
    </row>
    <row r="22436" spans="1:7" s="12" customFormat="1" ht="15" customHeight="1">
      <c r="A22436" s="41"/>
      <c r="B22436" s="36"/>
      <c r="C22436" s="36"/>
      <c r="D22436" s="42"/>
      <c r="E22436" s="46"/>
      <c r="F22436" s="36"/>
      <c r="G22436" s="45"/>
    </row>
    <row r="22437" spans="1:7" s="12" customFormat="1" ht="15" customHeight="1">
      <c r="A22437" s="41"/>
      <c r="B22437" s="36"/>
      <c r="C22437" s="36"/>
      <c r="D22437" s="42"/>
      <c r="E22437" s="46"/>
      <c r="F22437" s="36"/>
      <c r="G22437" s="45"/>
    </row>
    <row r="22438" spans="1:7" s="12" customFormat="1" ht="15" customHeight="1">
      <c r="A22438" s="41"/>
      <c r="B22438" s="36"/>
      <c r="C22438" s="36"/>
      <c r="D22438" s="42"/>
      <c r="E22438" s="46"/>
      <c r="F22438" s="36"/>
      <c r="G22438" s="45"/>
    </row>
    <row r="22439" spans="1:7" s="12" customFormat="1" ht="15" customHeight="1">
      <c r="A22439" s="41"/>
      <c r="B22439" s="36"/>
      <c r="C22439" s="36"/>
      <c r="D22439" s="42"/>
      <c r="E22439" s="46"/>
      <c r="F22439" s="36"/>
      <c r="G22439" s="45"/>
    </row>
    <row r="22440" spans="1:7" s="12" customFormat="1" ht="15" customHeight="1">
      <c r="A22440" s="41"/>
      <c r="B22440" s="36"/>
      <c r="C22440" s="36"/>
      <c r="D22440" s="42"/>
      <c r="E22440" s="46"/>
      <c r="F22440" s="36"/>
      <c r="G22440" s="45"/>
    </row>
    <row r="22441" spans="1:7" s="12" customFormat="1" ht="15" customHeight="1">
      <c r="A22441" s="41"/>
      <c r="B22441" s="36"/>
      <c r="C22441" s="36"/>
      <c r="D22441" s="42"/>
      <c r="E22441" s="46"/>
      <c r="F22441" s="36"/>
      <c r="G22441" s="45"/>
    </row>
    <row r="22442" spans="1:7" s="12" customFormat="1" ht="15" customHeight="1">
      <c r="A22442" s="41"/>
      <c r="B22442" s="36"/>
      <c r="C22442" s="36"/>
      <c r="D22442" s="42"/>
      <c r="E22442" s="46"/>
      <c r="F22442" s="36"/>
      <c r="G22442" s="45"/>
    </row>
    <row r="22443" spans="1:7" s="12" customFormat="1" ht="15" customHeight="1">
      <c r="A22443" s="41"/>
      <c r="B22443" s="36"/>
      <c r="C22443" s="36"/>
      <c r="D22443" s="42"/>
      <c r="E22443" s="46"/>
      <c r="F22443" s="36"/>
      <c r="G22443" s="45"/>
    </row>
    <row r="22444" spans="1:7" s="12" customFormat="1" ht="15" customHeight="1">
      <c r="A22444" s="41"/>
      <c r="B22444" s="36"/>
      <c r="C22444" s="36"/>
      <c r="D22444" s="42"/>
      <c r="E22444" s="46"/>
      <c r="F22444" s="36"/>
      <c r="G22444" s="45"/>
    </row>
    <row r="22445" spans="1:7" s="12" customFormat="1" ht="15" customHeight="1">
      <c r="A22445" s="41"/>
      <c r="B22445" s="36"/>
      <c r="C22445" s="36"/>
      <c r="D22445" s="42"/>
      <c r="E22445" s="46"/>
      <c r="F22445" s="36"/>
      <c r="G22445" s="45"/>
    </row>
    <row r="22446" spans="1:7" s="12" customFormat="1" ht="15" customHeight="1">
      <c r="A22446" s="41"/>
      <c r="B22446" s="36"/>
      <c r="C22446" s="36"/>
      <c r="D22446" s="42"/>
      <c r="E22446" s="46"/>
      <c r="F22446" s="36"/>
      <c r="G22446" s="45"/>
    </row>
    <row r="22447" spans="1:7" s="12" customFormat="1" ht="15" customHeight="1">
      <c r="A22447" s="41"/>
      <c r="B22447" s="36"/>
      <c r="C22447" s="36"/>
      <c r="D22447" s="42"/>
      <c r="E22447" s="46"/>
      <c r="F22447" s="36"/>
      <c r="G22447" s="45"/>
    </row>
    <row r="22448" spans="1:7" s="12" customFormat="1" ht="15" customHeight="1">
      <c r="A22448" s="41"/>
      <c r="B22448" s="36"/>
      <c r="C22448" s="36"/>
      <c r="D22448" s="42"/>
      <c r="E22448" s="46"/>
      <c r="F22448" s="36"/>
      <c r="G22448" s="45"/>
    </row>
    <row r="22449" spans="1:7" s="12" customFormat="1" ht="15" customHeight="1">
      <c r="A22449" s="41"/>
      <c r="B22449" s="36"/>
      <c r="C22449" s="36"/>
      <c r="D22449" s="42"/>
      <c r="E22449" s="46"/>
      <c r="F22449" s="36"/>
      <c r="G22449" s="45"/>
    </row>
    <row r="22450" spans="1:7" s="12" customFormat="1" ht="15" customHeight="1">
      <c r="A22450" s="41"/>
      <c r="B22450" s="36"/>
      <c r="C22450" s="36"/>
      <c r="D22450" s="42"/>
      <c r="E22450" s="46"/>
      <c r="F22450" s="36"/>
      <c r="G22450" s="45"/>
    </row>
    <row r="22451" spans="1:7" s="12" customFormat="1" ht="15" customHeight="1">
      <c r="A22451" s="41"/>
      <c r="B22451" s="36"/>
      <c r="C22451" s="36"/>
      <c r="D22451" s="42"/>
      <c r="E22451" s="46"/>
      <c r="F22451" s="36"/>
      <c r="G22451" s="45"/>
    </row>
    <row r="22452" spans="1:7" s="12" customFormat="1" ht="15" customHeight="1">
      <c r="A22452" s="41"/>
      <c r="B22452" s="36"/>
      <c r="C22452" s="36"/>
      <c r="D22452" s="42"/>
      <c r="E22452" s="46"/>
      <c r="F22452" s="36"/>
      <c r="G22452" s="45"/>
    </row>
    <row r="22453" spans="1:7" s="12" customFormat="1" ht="15" customHeight="1">
      <c r="A22453" s="41"/>
      <c r="B22453" s="36"/>
      <c r="C22453" s="36"/>
      <c r="D22453" s="42"/>
      <c r="E22453" s="46"/>
      <c r="F22453" s="36"/>
      <c r="G22453" s="45"/>
    </row>
    <row r="22454" spans="1:7" s="12" customFormat="1" ht="15" customHeight="1">
      <c r="A22454" s="41"/>
      <c r="B22454" s="36"/>
      <c r="C22454" s="36"/>
      <c r="D22454" s="42"/>
      <c r="E22454" s="46"/>
      <c r="F22454" s="36"/>
      <c r="G22454" s="45"/>
    </row>
    <row r="22455" spans="1:7" s="12" customFormat="1" ht="15" customHeight="1">
      <c r="A22455" s="41"/>
      <c r="B22455" s="36"/>
      <c r="C22455" s="36"/>
      <c r="D22455" s="42"/>
      <c r="E22455" s="46"/>
      <c r="F22455" s="36"/>
      <c r="G22455" s="45"/>
    </row>
    <row r="22456" spans="1:7" s="12" customFormat="1" ht="15" customHeight="1">
      <c r="A22456" s="41"/>
      <c r="B22456" s="36"/>
      <c r="C22456" s="36"/>
      <c r="D22456" s="42"/>
      <c r="E22456" s="46"/>
      <c r="F22456" s="36"/>
      <c r="G22456" s="45"/>
    </row>
    <row r="22457" spans="1:7" s="12" customFormat="1" ht="15" customHeight="1">
      <c r="A22457" s="41"/>
      <c r="B22457" s="36"/>
      <c r="C22457" s="36"/>
      <c r="D22457" s="42"/>
      <c r="E22457" s="46"/>
      <c r="F22457" s="36"/>
      <c r="G22457" s="45"/>
    </row>
    <row r="22458" spans="1:7" s="12" customFormat="1" ht="15" customHeight="1">
      <c r="A22458" s="41"/>
      <c r="B22458" s="36"/>
      <c r="C22458" s="36"/>
      <c r="D22458" s="42"/>
      <c r="E22458" s="46"/>
      <c r="F22458" s="36"/>
      <c r="G22458" s="45"/>
    </row>
    <row r="22459" spans="1:7" s="12" customFormat="1" ht="15" customHeight="1">
      <c r="A22459" s="41"/>
      <c r="B22459" s="36"/>
      <c r="C22459" s="36"/>
      <c r="D22459" s="42"/>
      <c r="E22459" s="46"/>
      <c r="F22459" s="36"/>
      <c r="G22459" s="45"/>
    </row>
    <row r="22460" spans="1:7" s="12" customFormat="1" ht="15" customHeight="1">
      <c r="A22460" s="41"/>
      <c r="B22460" s="36"/>
      <c r="C22460" s="36"/>
      <c r="D22460" s="42"/>
      <c r="E22460" s="46"/>
      <c r="F22460" s="36"/>
      <c r="G22460" s="45"/>
    </row>
    <row r="22461" spans="1:7" s="12" customFormat="1" ht="15" customHeight="1">
      <c r="A22461" s="41"/>
      <c r="B22461" s="36"/>
      <c r="C22461" s="36"/>
      <c r="D22461" s="42"/>
      <c r="E22461" s="46"/>
      <c r="F22461" s="36"/>
      <c r="G22461" s="45"/>
    </row>
    <row r="22462" spans="1:7" s="12" customFormat="1" ht="15" customHeight="1">
      <c r="A22462" s="41"/>
      <c r="B22462" s="36"/>
      <c r="C22462" s="36"/>
      <c r="D22462" s="42"/>
      <c r="E22462" s="46"/>
      <c r="F22462" s="36"/>
      <c r="G22462" s="45"/>
    </row>
    <row r="22463" spans="1:7" s="12" customFormat="1" ht="15" customHeight="1">
      <c r="A22463" s="41"/>
      <c r="B22463" s="36"/>
      <c r="C22463" s="36"/>
      <c r="D22463" s="42"/>
      <c r="E22463" s="46"/>
      <c r="F22463" s="36"/>
      <c r="G22463" s="45"/>
    </row>
    <row r="22464" spans="1:7" s="12" customFormat="1" ht="15" customHeight="1">
      <c r="A22464" s="41"/>
      <c r="B22464" s="36"/>
      <c r="C22464" s="36"/>
      <c r="D22464" s="42"/>
      <c r="E22464" s="46"/>
      <c r="F22464" s="36"/>
      <c r="G22464" s="45"/>
    </row>
    <row r="22465" spans="1:7" s="12" customFormat="1" ht="15" customHeight="1">
      <c r="A22465" s="41"/>
      <c r="B22465" s="36"/>
      <c r="C22465" s="36"/>
      <c r="D22465" s="42"/>
      <c r="E22465" s="46"/>
      <c r="F22465" s="36"/>
      <c r="G22465" s="45"/>
    </row>
    <row r="22466" spans="1:7" s="12" customFormat="1" ht="15" customHeight="1">
      <c r="A22466" s="41"/>
      <c r="B22466" s="36"/>
      <c r="C22466" s="36"/>
      <c r="D22466" s="42"/>
      <c r="E22466" s="46"/>
      <c r="F22466" s="36"/>
      <c r="G22466" s="45"/>
    </row>
    <row r="22467" spans="1:7" s="12" customFormat="1" ht="15" customHeight="1">
      <c r="A22467" s="41"/>
      <c r="B22467" s="36"/>
      <c r="C22467" s="36"/>
      <c r="D22467" s="42"/>
      <c r="E22467" s="46"/>
      <c r="F22467" s="36"/>
      <c r="G22467" s="45"/>
    </row>
    <row r="22468" spans="1:7" s="12" customFormat="1" ht="15" customHeight="1">
      <c r="A22468" s="41"/>
      <c r="B22468" s="36"/>
      <c r="C22468" s="36"/>
      <c r="D22468" s="42"/>
      <c r="E22468" s="46"/>
      <c r="F22468" s="36"/>
      <c r="G22468" s="45"/>
    </row>
    <row r="22469" spans="1:7" s="12" customFormat="1" ht="15" customHeight="1">
      <c r="A22469" s="41"/>
      <c r="B22469" s="36"/>
      <c r="C22469" s="36"/>
      <c r="D22469" s="42"/>
      <c r="E22469" s="46"/>
      <c r="F22469" s="36"/>
      <c r="G22469" s="45"/>
    </row>
    <row r="22470" spans="1:7" s="12" customFormat="1" ht="15" customHeight="1">
      <c r="A22470" s="41"/>
      <c r="B22470" s="36"/>
      <c r="C22470" s="36"/>
      <c r="D22470" s="42"/>
      <c r="E22470" s="46"/>
      <c r="F22470" s="36"/>
      <c r="G22470" s="45"/>
    </row>
    <row r="22471" spans="1:7" s="12" customFormat="1" ht="15" customHeight="1">
      <c r="A22471" s="41"/>
      <c r="B22471" s="36"/>
      <c r="C22471" s="36"/>
      <c r="D22471" s="42"/>
      <c r="E22471" s="46"/>
      <c r="F22471" s="36"/>
      <c r="G22471" s="45"/>
    </row>
    <row r="22472" spans="1:7" s="12" customFormat="1" ht="15" customHeight="1">
      <c r="A22472" s="41"/>
      <c r="B22472" s="36"/>
      <c r="C22472" s="36"/>
      <c r="D22472" s="42"/>
      <c r="E22472" s="46"/>
      <c r="F22472" s="36"/>
      <c r="G22472" s="45"/>
    </row>
    <row r="22473" spans="1:7" s="12" customFormat="1" ht="15" customHeight="1">
      <c r="A22473" s="41"/>
      <c r="B22473" s="36"/>
      <c r="C22473" s="36"/>
      <c r="D22473" s="42"/>
      <c r="E22473" s="46"/>
      <c r="F22473" s="36"/>
      <c r="G22473" s="45"/>
    </row>
    <row r="22474" spans="1:7" s="12" customFormat="1" ht="15" customHeight="1">
      <c r="A22474" s="41"/>
      <c r="B22474" s="36"/>
      <c r="C22474" s="36"/>
      <c r="D22474" s="42"/>
      <c r="E22474" s="46"/>
      <c r="F22474" s="36"/>
      <c r="G22474" s="45"/>
    </row>
    <row r="22475" spans="1:7" s="12" customFormat="1" ht="15" customHeight="1">
      <c r="A22475" s="41"/>
      <c r="B22475" s="36"/>
      <c r="C22475" s="36"/>
      <c r="D22475" s="42"/>
      <c r="E22475" s="46"/>
      <c r="F22475" s="36"/>
      <c r="G22475" s="45"/>
    </row>
    <row r="22476" spans="1:7" s="12" customFormat="1" ht="15" customHeight="1">
      <c r="A22476" s="41"/>
      <c r="B22476" s="36"/>
      <c r="C22476" s="36"/>
      <c r="D22476" s="42"/>
      <c r="E22476" s="46"/>
      <c r="F22476" s="36"/>
      <c r="G22476" s="45"/>
    </row>
    <row r="22477" spans="1:7" s="12" customFormat="1" ht="15" customHeight="1">
      <c r="A22477" s="41"/>
      <c r="B22477" s="36"/>
      <c r="C22477" s="36"/>
      <c r="D22477" s="42"/>
      <c r="E22477" s="46"/>
      <c r="F22477" s="36"/>
      <c r="G22477" s="45"/>
    </row>
    <row r="22478" spans="1:7" s="12" customFormat="1" ht="15" customHeight="1">
      <c r="A22478" s="41"/>
      <c r="B22478" s="36"/>
      <c r="C22478" s="36"/>
      <c r="D22478" s="42"/>
      <c r="E22478" s="46"/>
      <c r="F22478" s="36"/>
      <c r="G22478" s="45"/>
    </row>
    <row r="22479" spans="1:7" s="12" customFormat="1" ht="15" customHeight="1">
      <c r="A22479" s="41"/>
      <c r="B22479" s="36"/>
      <c r="C22479" s="36"/>
      <c r="D22479" s="42"/>
      <c r="E22479" s="46"/>
      <c r="F22479" s="36"/>
      <c r="G22479" s="45"/>
    </row>
    <row r="22480" spans="1:7" s="12" customFormat="1" ht="15" customHeight="1">
      <c r="A22480" s="41"/>
      <c r="B22480" s="36"/>
      <c r="C22480" s="36"/>
      <c r="D22480" s="42"/>
      <c r="E22480" s="46"/>
      <c r="F22480" s="36"/>
      <c r="G22480" s="45"/>
    </row>
    <row r="22481" spans="1:7" s="12" customFormat="1" ht="15" customHeight="1">
      <c r="A22481" s="41"/>
      <c r="B22481" s="36"/>
      <c r="C22481" s="36"/>
      <c r="D22481" s="42"/>
      <c r="E22481" s="46"/>
      <c r="F22481" s="36"/>
      <c r="G22481" s="45"/>
    </row>
    <row r="22482" spans="1:7" s="12" customFormat="1" ht="15" customHeight="1">
      <c r="A22482" s="41"/>
      <c r="B22482" s="36"/>
      <c r="C22482" s="36"/>
      <c r="D22482" s="42"/>
      <c r="E22482" s="46"/>
      <c r="F22482" s="36"/>
      <c r="G22482" s="45"/>
    </row>
    <row r="22483" spans="1:7" s="12" customFormat="1" ht="15" customHeight="1">
      <c r="A22483" s="41"/>
      <c r="B22483" s="36"/>
      <c r="C22483" s="36"/>
      <c r="D22483" s="42"/>
      <c r="E22483" s="46"/>
      <c r="F22483" s="36"/>
      <c r="G22483" s="45"/>
    </row>
    <row r="22484" spans="1:7" s="12" customFormat="1" ht="15" customHeight="1">
      <c r="A22484" s="41"/>
      <c r="B22484" s="36"/>
      <c r="C22484" s="36"/>
      <c r="D22484" s="42"/>
      <c r="E22484" s="46"/>
      <c r="F22484" s="36"/>
      <c r="G22484" s="45"/>
    </row>
    <row r="22485" spans="1:7" s="12" customFormat="1" ht="15" customHeight="1">
      <c r="A22485" s="41"/>
      <c r="B22485" s="36"/>
      <c r="C22485" s="36"/>
      <c r="D22485" s="42"/>
      <c r="E22485" s="46"/>
      <c r="F22485" s="36"/>
      <c r="G22485" s="45"/>
    </row>
    <row r="22486" spans="1:7" s="12" customFormat="1" ht="15" customHeight="1">
      <c r="A22486" s="41"/>
      <c r="B22486" s="36"/>
      <c r="C22486" s="36"/>
      <c r="D22486" s="42"/>
      <c r="E22486" s="46"/>
      <c r="F22486" s="36"/>
      <c r="G22486" s="45"/>
    </row>
    <row r="22487" spans="1:7" s="12" customFormat="1" ht="15" customHeight="1">
      <c r="A22487" s="41"/>
      <c r="B22487" s="36"/>
      <c r="C22487" s="36"/>
      <c r="D22487" s="42"/>
      <c r="E22487" s="46"/>
      <c r="F22487" s="36"/>
      <c r="G22487" s="45"/>
    </row>
    <row r="22488" spans="1:7" s="12" customFormat="1" ht="15" customHeight="1">
      <c r="A22488" s="41"/>
      <c r="B22488" s="36"/>
      <c r="C22488" s="36"/>
      <c r="D22488" s="42"/>
      <c r="E22488" s="46"/>
      <c r="F22488" s="36"/>
      <c r="G22488" s="45"/>
    </row>
    <row r="22489" spans="1:7" s="12" customFormat="1" ht="15" customHeight="1">
      <c r="A22489" s="41"/>
      <c r="B22489" s="36"/>
      <c r="C22489" s="36"/>
      <c r="D22489" s="42"/>
      <c r="E22489" s="46"/>
      <c r="F22489" s="36"/>
      <c r="G22489" s="45"/>
    </row>
    <row r="22490" spans="1:7" s="12" customFormat="1" ht="15" customHeight="1">
      <c r="A22490" s="41"/>
      <c r="B22490" s="36"/>
      <c r="C22490" s="36"/>
      <c r="D22490" s="42"/>
      <c r="E22490" s="46"/>
      <c r="F22490" s="36"/>
      <c r="G22490" s="45"/>
    </row>
    <row r="22491" spans="1:7" s="12" customFormat="1" ht="15" customHeight="1">
      <c r="A22491" s="41"/>
      <c r="B22491" s="36"/>
      <c r="C22491" s="36"/>
      <c r="D22491" s="42"/>
      <c r="E22491" s="46"/>
      <c r="F22491" s="36"/>
      <c r="G22491" s="45"/>
    </row>
    <row r="22492" spans="1:7" s="12" customFormat="1" ht="15" customHeight="1">
      <c r="A22492" s="41"/>
      <c r="B22492" s="36"/>
      <c r="C22492" s="36"/>
      <c r="D22492" s="42"/>
      <c r="E22492" s="46"/>
      <c r="F22492" s="36"/>
      <c r="G22492" s="45"/>
    </row>
    <row r="22493" spans="1:7" s="12" customFormat="1" ht="15" customHeight="1">
      <c r="A22493" s="41"/>
      <c r="B22493" s="36"/>
      <c r="C22493" s="36"/>
      <c r="D22493" s="42"/>
      <c r="E22493" s="46"/>
      <c r="F22493" s="36"/>
      <c r="G22493" s="45"/>
    </row>
    <row r="22494" spans="1:7" s="12" customFormat="1" ht="15" customHeight="1">
      <c r="A22494" s="41"/>
      <c r="B22494" s="36"/>
      <c r="C22494" s="36"/>
      <c r="D22494" s="42"/>
      <c r="E22494" s="46"/>
      <c r="F22494" s="36"/>
      <c r="G22494" s="45"/>
    </row>
    <row r="22495" spans="1:7" s="12" customFormat="1" ht="15" customHeight="1">
      <c r="A22495" s="41"/>
      <c r="B22495" s="36"/>
      <c r="C22495" s="36"/>
      <c r="D22495" s="42"/>
      <c r="E22495" s="46"/>
      <c r="F22495" s="36"/>
      <c r="G22495" s="45"/>
    </row>
    <row r="22496" spans="1:7" s="12" customFormat="1" ht="15" customHeight="1">
      <c r="A22496" s="41"/>
      <c r="B22496" s="36"/>
      <c r="C22496" s="36"/>
      <c r="D22496" s="42"/>
      <c r="E22496" s="46"/>
      <c r="F22496" s="36"/>
      <c r="G22496" s="45"/>
    </row>
    <row r="22497" spans="1:7" s="12" customFormat="1" ht="15" customHeight="1">
      <c r="A22497" s="41"/>
      <c r="B22497" s="36"/>
      <c r="C22497" s="36"/>
      <c r="D22497" s="42"/>
      <c r="E22497" s="46"/>
      <c r="F22497" s="36"/>
      <c r="G22497" s="45"/>
    </row>
    <row r="22498" spans="1:7" s="12" customFormat="1" ht="15" customHeight="1">
      <c r="A22498" s="41"/>
      <c r="B22498" s="36"/>
      <c r="C22498" s="36"/>
      <c r="D22498" s="42"/>
      <c r="E22498" s="46"/>
      <c r="F22498" s="36"/>
      <c r="G22498" s="45"/>
    </row>
    <row r="22499" spans="1:7" s="12" customFormat="1" ht="15" customHeight="1">
      <c r="A22499" s="41"/>
      <c r="B22499" s="36"/>
      <c r="C22499" s="36"/>
      <c r="D22499" s="42"/>
      <c r="E22499" s="46"/>
      <c r="F22499" s="36"/>
      <c r="G22499" s="45"/>
    </row>
    <row r="22500" spans="1:7" s="12" customFormat="1" ht="15" customHeight="1">
      <c r="A22500" s="41"/>
      <c r="B22500" s="36"/>
      <c r="C22500" s="36"/>
      <c r="D22500" s="42"/>
      <c r="E22500" s="46"/>
      <c r="F22500" s="36"/>
      <c r="G22500" s="45"/>
    </row>
    <row r="22501" spans="1:7" s="12" customFormat="1" ht="15" customHeight="1">
      <c r="A22501" s="41"/>
      <c r="B22501" s="36"/>
      <c r="C22501" s="36"/>
      <c r="D22501" s="42"/>
      <c r="E22501" s="46"/>
      <c r="F22501" s="36"/>
      <c r="G22501" s="45"/>
    </row>
    <row r="22502" spans="1:7" s="12" customFormat="1" ht="15" customHeight="1">
      <c r="A22502" s="41"/>
      <c r="B22502" s="36"/>
      <c r="C22502" s="36"/>
      <c r="D22502" s="42"/>
      <c r="E22502" s="46"/>
      <c r="F22502" s="36"/>
      <c r="G22502" s="45"/>
    </row>
    <row r="22503" spans="1:7" s="12" customFormat="1" ht="15" customHeight="1">
      <c r="A22503" s="41"/>
      <c r="B22503" s="36"/>
      <c r="C22503" s="36"/>
      <c r="D22503" s="42"/>
      <c r="E22503" s="46"/>
      <c r="F22503" s="36"/>
      <c r="G22503" s="45"/>
    </row>
    <row r="22504" spans="1:7" s="12" customFormat="1" ht="15" customHeight="1">
      <c r="A22504" s="41"/>
      <c r="B22504" s="36"/>
      <c r="C22504" s="36"/>
      <c r="D22504" s="42"/>
      <c r="E22504" s="46"/>
      <c r="F22504" s="36"/>
      <c r="G22504" s="45"/>
    </row>
    <row r="22505" spans="1:7" s="12" customFormat="1" ht="15" customHeight="1">
      <c r="A22505" s="41"/>
      <c r="B22505" s="36"/>
      <c r="C22505" s="36"/>
      <c r="D22505" s="42"/>
      <c r="E22505" s="46"/>
      <c r="F22505" s="36"/>
      <c r="G22505" s="45"/>
    </row>
    <row r="22506" spans="1:7" s="12" customFormat="1" ht="15" customHeight="1">
      <c r="A22506" s="41"/>
      <c r="B22506" s="36"/>
      <c r="C22506" s="36"/>
      <c r="D22506" s="42"/>
      <c r="E22506" s="46"/>
      <c r="F22506" s="36"/>
      <c r="G22506" s="45"/>
    </row>
    <row r="22507" spans="1:7" s="12" customFormat="1" ht="15" customHeight="1">
      <c r="A22507" s="41"/>
      <c r="B22507" s="36"/>
      <c r="C22507" s="36"/>
      <c r="D22507" s="42"/>
      <c r="E22507" s="46"/>
      <c r="F22507" s="36"/>
      <c r="G22507" s="45"/>
    </row>
    <row r="22508" spans="1:7" s="12" customFormat="1" ht="15" customHeight="1">
      <c r="A22508" s="41"/>
      <c r="B22508" s="36"/>
      <c r="C22508" s="36"/>
      <c r="D22508" s="42"/>
      <c r="E22508" s="46"/>
      <c r="F22508" s="36"/>
      <c r="G22508" s="45"/>
    </row>
    <row r="22509" spans="1:7" s="12" customFormat="1" ht="15" customHeight="1">
      <c r="A22509" s="41"/>
      <c r="B22509" s="36"/>
      <c r="C22509" s="36"/>
      <c r="D22509" s="42"/>
      <c r="E22509" s="46"/>
      <c r="F22509" s="36"/>
      <c r="G22509" s="45"/>
    </row>
    <row r="22510" spans="1:7" s="12" customFormat="1" ht="15" customHeight="1">
      <c r="A22510" s="41"/>
      <c r="B22510" s="36"/>
      <c r="C22510" s="36"/>
      <c r="D22510" s="42"/>
      <c r="E22510" s="46"/>
      <c r="F22510" s="36"/>
      <c r="G22510" s="45"/>
    </row>
    <row r="22511" spans="1:7" s="12" customFormat="1" ht="15" customHeight="1">
      <c r="A22511" s="41"/>
      <c r="B22511" s="36"/>
      <c r="C22511" s="36"/>
      <c r="D22511" s="42"/>
      <c r="E22511" s="46"/>
      <c r="F22511" s="36"/>
      <c r="G22511" s="45"/>
    </row>
    <row r="22512" spans="1:7" s="12" customFormat="1" ht="15" customHeight="1">
      <c r="A22512" s="41"/>
      <c r="B22512" s="36"/>
      <c r="C22512" s="36"/>
      <c r="D22512" s="42"/>
      <c r="E22512" s="46"/>
      <c r="F22512" s="36"/>
      <c r="G22512" s="45"/>
    </row>
    <row r="22513" spans="1:7" s="12" customFormat="1" ht="15" customHeight="1">
      <c r="A22513" s="41"/>
      <c r="B22513" s="36"/>
      <c r="C22513" s="36"/>
      <c r="D22513" s="42"/>
      <c r="E22513" s="46"/>
      <c r="F22513" s="36"/>
      <c r="G22513" s="45"/>
    </row>
    <row r="22514" spans="1:7" s="12" customFormat="1" ht="15" customHeight="1">
      <c r="A22514" s="41"/>
      <c r="B22514" s="36"/>
      <c r="C22514" s="36"/>
      <c r="D22514" s="42"/>
      <c r="E22514" s="46"/>
      <c r="F22514" s="36"/>
      <c r="G22514" s="45"/>
    </row>
    <row r="22515" spans="1:7" s="12" customFormat="1" ht="15" customHeight="1">
      <c r="A22515" s="41"/>
      <c r="B22515" s="36"/>
      <c r="C22515" s="36"/>
      <c r="D22515" s="42"/>
      <c r="E22515" s="46"/>
      <c r="F22515" s="36"/>
      <c r="G22515" s="45"/>
    </row>
    <row r="22516" spans="1:7" s="12" customFormat="1" ht="15" customHeight="1">
      <c r="A22516" s="41"/>
      <c r="B22516" s="36"/>
      <c r="C22516" s="36"/>
      <c r="D22516" s="42"/>
      <c r="E22516" s="46"/>
      <c r="F22516" s="36"/>
      <c r="G22516" s="45"/>
    </row>
    <row r="22517" spans="1:7" s="12" customFormat="1" ht="15" customHeight="1">
      <c r="A22517" s="41"/>
      <c r="B22517" s="36"/>
      <c r="C22517" s="36"/>
      <c r="D22517" s="42"/>
      <c r="E22517" s="46"/>
      <c r="F22517" s="36"/>
      <c r="G22517" s="45"/>
    </row>
    <row r="22518" spans="1:7" s="12" customFormat="1" ht="15" customHeight="1">
      <c r="A22518" s="41"/>
      <c r="B22518" s="36"/>
      <c r="C22518" s="36"/>
      <c r="D22518" s="42"/>
      <c r="E22518" s="46"/>
      <c r="F22518" s="36"/>
      <c r="G22518" s="45"/>
    </row>
    <row r="22519" spans="1:7" s="12" customFormat="1" ht="15" customHeight="1">
      <c r="A22519" s="41"/>
      <c r="B22519" s="36"/>
      <c r="C22519" s="36"/>
      <c r="D22519" s="42"/>
      <c r="E22519" s="46"/>
      <c r="F22519" s="36"/>
      <c r="G22519" s="45"/>
    </row>
    <row r="22520" spans="1:7" s="12" customFormat="1" ht="15" customHeight="1">
      <c r="A22520" s="41"/>
      <c r="B22520" s="36"/>
      <c r="C22520" s="36"/>
      <c r="D22520" s="42"/>
      <c r="E22520" s="46"/>
      <c r="F22520" s="36"/>
      <c r="G22520" s="45"/>
    </row>
    <row r="22521" spans="1:7" s="12" customFormat="1" ht="15" customHeight="1">
      <c r="A22521" s="41"/>
      <c r="B22521" s="36"/>
      <c r="C22521" s="36"/>
      <c r="D22521" s="42"/>
      <c r="E22521" s="46"/>
      <c r="F22521" s="36"/>
      <c r="G22521" s="45"/>
    </row>
    <row r="22522" spans="1:7" s="12" customFormat="1" ht="15" customHeight="1">
      <c r="A22522" s="41"/>
      <c r="B22522" s="36"/>
      <c r="C22522" s="36"/>
      <c r="D22522" s="42"/>
      <c r="E22522" s="46"/>
      <c r="F22522" s="36"/>
      <c r="G22522" s="45"/>
    </row>
    <row r="22523" spans="1:7" s="12" customFormat="1" ht="15" customHeight="1">
      <c r="A22523" s="41"/>
      <c r="B22523" s="36"/>
      <c r="C22523" s="36"/>
      <c r="D22523" s="42"/>
      <c r="E22523" s="46"/>
      <c r="F22523" s="36"/>
      <c r="G22523" s="45"/>
    </row>
    <row r="22524" spans="1:7" s="12" customFormat="1" ht="15" customHeight="1">
      <c r="A22524" s="41"/>
      <c r="B22524" s="36"/>
      <c r="C22524" s="36"/>
      <c r="D22524" s="42"/>
      <c r="E22524" s="46"/>
      <c r="F22524" s="36"/>
      <c r="G22524" s="45"/>
    </row>
    <row r="22525" spans="1:7" s="12" customFormat="1" ht="15" customHeight="1">
      <c r="A22525" s="41"/>
      <c r="B22525" s="36"/>
      <c r="C22525" s="36"/>
      <c r="D22525" s="42"/>
      <c r="E22525" s="46"/>
      <c r="F22525" s="36"/>
      <c r="G22525" s="45"/>
    </row>
    <row r="22526" spans="1:7" s="12" customFormat="1" ht="15" customHeight="1">
      <c r="A22526" s="41"/>
      <c r="B22526" s="36"/>
      <c r="C22526" s="36"/>
      <c r="D22526" s="42"/>
      <c r="E22526" s="46"/>
      <c r="F22526" s="36"/>
      <c r="G22526" s="45"/>
    </row>
    <row r="22527" spans="1:7" s="12" customFormat="1" ht="15" customHeight="1">
      <c r="A22527" s="41"/>
      <c r="B22527" s="36"/>
      <c r="C22527" s="36"/>
      <c r="D22527" s="42"/>
      <c r="E22527" s="46"/>
      <c r="F22527" s="36"/>
      <c r="G22527" s="45"/>
    </row>
    <row r="22528" spans="1:7" s="12" customFormat="1" ht="15" customHeight="1">
      <c r="A22528" s="41"/>
      <c r="B22528" s="36"/>
      <c r="C22528" s="36"/>
      <c r="D22528" s="42"/>
      <c r="E22528" s="46"/>
      <c r="F22528" s="36"/>
      <c r="G22528" s="45"/>
    </row>
    <row r="22529" spans="1:7" s="12" customFormat="1" ht="15" customHeight="1">
      <c r="A22529" s="41"/>
      <c r="B22529" s="36"/>
      <c r="C22529" s="36"/>
      <c r="D22529" s="42"/>
      <c r="E22529" s="46"/>
      <c r="F22529" s="36"/>
      <c r="G22529" s="45"/>
    </row>
    <row r="22530" spans="1:7" s="12" customFormat="1" ht="15" customHeight="1">
      <c r="A22530" s="41"/>
      <c r="B22530" s="36"/>
      <c r="C22530" s="36"/>
      <c r="D22530" s="42"/>
      <c r="E22530" s="46"/>
      <c r="F22530" s="36"/>
      <c r="G22530" s="45"/>
    </row>
    <row r="22531" spans="1:7" s="12" customFormat="1" ht="15" customHeight="1">
      <c r="A22531" s="41"/>
      <c r="B22531" s="36"/>
      <c r="C22531" s="36"/>
      <c r="D22531" s="42"/>
      <c r="E22531" s="46"/>
      <c r="F22531" s="36"/>
      <c r="G22531" s="45"/>
    </row>
    <row r="22532" spans="1:7" s="12" customFormat="1" ht="15" customHeight="1">
      <c r="A22532" s="41"/>
      <c r="B22532" s="36"/>
      <c r="C22532" s="36"/>
      <c r="D22532" s="42"/>
      <c r="E22532" s="46"/>
      <c r="F22532" s="36"/>
      <c r="G22532" s="45"/>
    </row>
    <row r="22533" spans="1:7" s="12" customFormat="1" ht="15" customHeight="1">
      <c r="A22533" s="41"/>
      <c r="B22533" s="36"/>
      <c r="C22533" s="36"/>
      <c r="D22533" s="42"/>
      <c r="E22533" s="46"/>
      <c r="F22533" s="36"/>
      <c r="G22533" s="45"/>
    </row>
    <row r="22534" spans="1:7" s="12" customFormat="1" ht="15" customHeight="1">
      <c r="A22534" s="41"/>
      <c r="B22534" s="36"/>
      <c r="C22534" s="36"/>
      <c r="D22534" s="42"/>
      <c r="E22534" s="46"/>
      <c r="F22534" s="36"/>
      <c r="G22534" s="45"/>
    </row>
    <row r="22535" spans="1:7" s="12" customFormat="1" ht="15" customHeight="1">
      <c r="A22535" s="41"/>
      <c r="B22535" s="36"/>
      <c r="C22535" s="36"/>
      <c r="D22535" s="42"/>
      <c r="E22535" s="46"/>
      <c r="F22535" s="36"/>
      <c r="G22535" s="45"/>
    </row>
    <row r="22536" spans="1:7" s="12" customFormat="1" ht="15" customHeight="1">
      <c r="A22536" s="41"/>
      <c r="B22536" s="36"/>
      <c r="C22536" s="36"/>
      <c r="D22536" s="42"/>
      <c r="E22536" s="46"/>
      <c r="F22536" s="36"/>
      <c r="G22536" s="45"/>
    </row>
    <row r="22537" spans="1:7" s="12" customFormat="1" ht="15" customHeight="1">
      <c r="A22537" s="41"/>
      <c r="B22537" s="36"/>
      <c r="C22537" s="36"/>
      <c r="D22537" s="42"/>
      <c r="E22537" s="46"/>
      <c r="F22537" s="36"/>
      <c r="G22537" s="45"/>
    </row>
    <row r="22538" spans="1:7" s="12" customFormat="1" ht="15" customHeight="1">
      <c r="A22538" s="41"/>
      <c r="B22538" s="36"/>
      <c r="C22538" s="36"/>
      <c r="D22538" s="42"/>
      <c r="E22538" s="46"/>
      <c r="F22538" s="36"/>
      <c r="G22538" s="45"/>
    </row>
    <row r="22539" spans="1:7" s="12" customFormat="1" ht="15" customHeight="1">
      <c r="A22539" s="41"/>
      <c r="B22539" s="36"/>
      <c r="C22539" s="36"/>
      <c r="D22539" s="42"/>
      <c r="E22539" s="46"/>
      <c r="F22539" s="36"/>
      <c r="G22539" s="45"/>
    </row>
    <row r="22540" spans="1:7" s="12" customFormat="1" ht="15" customHeight="1">
      <c r="A22540" s="41"/>
      <c r="B22540" s="36"/>
      <c r="C22540" s="36"/>
      <c r="D22540" s="42"/>
      <c r="E22540" s="46"/>
      <c r="F22540" s="36"/>
      <c r="G22540" s="45"/>
    </row>
    <row r="22541" spans="1:7" s="12" customFormat="1" ht="15" customHeight="1">
      <c r="A22541" s="41"/>
      <c r="B22541" s="36"/>
      <c r="C22541" s="36"/>
      <c r="D22541" s="42"/>
      <c r="E22541" s="46"/>
      <c r="F22541" s="36"/>
      <c r="G22541" s="45"/>
    </row>
    <row r="22542" spans="1:7" s="12" customFormat="1" ht="15" customHeight="1">
      <c r="A22542" s="41"/>
      <c r="B22542" s="36"/>
      <c r="C22542" s="36"/>
      <c r="D22542" s="42"/>
      <c r="E22542" s="46"/>
      <c r="F22542" s="36"/>
      <c r="G22542" s="45"/>
    </row>
    <row r="22543" spans="1:7" s="12" customFormat="1" ht="15" customHeight="1">
      <c r="A22543" s="41"/>
      <c r="B22543" s="36"/>
      <c r="C22543" s="36"/>
      <c r="D22543" s="42"/>
      <c r="E22543" s="46"/>
      <c r="F22543" s="36"/>
      <c r="G22543" s="45"/>
    </row>
    <row r="22544" spans="1:7">
      <c r="A22544" s="278" t="s">
        <v>0</v>
      </c>
      <c r="B22544" s="278"/>
      <c r="C22544" s="278"/>
      <c r="D22544" s="278"/>
      <c r="E22544" s="278"/>
      <c r="F22544" s="278"/>
      <c r="G22544" s="278"/>
    </row>
    <row r="22545" spans="1:7">
      <c r="A22545" s="279" t="s">
        <v>1</v>
      </c>
      <c r="B22545" s="279"/>
      <c r="C22545" s="279"/>
      <c r="D22545" s="279"/>
      <c r="E22545" s="279"/>
      <c r="F22545" s="279"/>
      <c r="G22545" s="279"/>
    </row>
    <row r="22546" spans="1:7" ht="28.5" customHeight="1">
      <c r="A22546" s="1" t="s">
        <v>2</v>
      </c>
      <c r="B22546" s="245"/>
      <c r="C22546" s="245"/>
      <c r="D22546" s="316" t="s">
        <v>1234</v>
      </c>
      <c r="E22546" s="316"/>
      <c r="F22546" s="316"/>
      <c r="G22546" s="316"/>
    </row>
    <row r="22547" spans="1:7" ht="30" customHeight="1">
      <c r="A22547" s="281" t="s">
        <v>3</v>
      </c>
      <c r="B22547" s="282"/>
      <c r="C22547" s="2" t="s">
        <v>4</v>
      </c>
      <c r="D22547" s="255" t="s">
        <v>5</v>
      </c>
      <c r="E22547" s="255" t="s">
        <v>6</v>
      </c>
      <c r="F22547" s="255" t="s">
        <v>7</v>
      </c>
      <c r="G22547" s="3" t="s">
        <v>8</v>
      </c>
    </row>
    <row r="22548" spans="1:7">
      <c r="A22548" s="255"/>
      <c r="B22548" s="255"/>
      <c r="C22548" s="2"/>
      <c r="D22548" s="72" t="s">
        <v>9</v>
      </c>
      <c r="E22548" s="255"/>
      <c r="F22548" s="255"/>
      <c r="G22548" s="3"/>
    </row>
    <row r="22549" spans="1:7">
      <c r="A22549" s="283">
        <v>1100</v>
      </c>
      <c r="B22549" s="283" t="s">
        <v>10</v>
      </c>
      <c r="C22549" s="285" t="s">
        <v>11</v>
      </c>
      <c r="D22549" s="287" t="s">
        <v>241</v>
      </c>
      <c r="E22549" s="253">
        <v>3176.25</v>
      </c>
      <c r="F22549" s="240" t="s">
        <v>242</v>
      </c>
      <c r="G22549" s="9">
        <f>SUM(A22549*E22549/1000)</f>
        <v>3493.875</v>
      </c>
    </row>
    <row r="22550" spans="1:7" ht="67.5" customHeight="1">
      <c r="A22550" s="284"/>
      <c r="B22550" s="284"/>
      <c r="C22550" s="286"/>
      <c r="D22550" s="288"/>
      <c r="E22550" s="289" t="s">
        <v>180</v>
      </c>
      <c r="F22550" s="290"/>
      <c r="G22550" s="291"/>
    </row>
    <row r="22551" spans="1:7" ht="15" customHeight="1">
      <c r="A22551" s="283">
        <v>275</v>
      </c>
      <c r="B22551" s="283" t="s">
        <v>10</v>
      </c>
      <c r="C22551" s="229" t="s">
        <v>15</v>
      </c>
      <c r="D22551" s="287" t="s">
        <v>12</v>
      </c>
      <c r="E22551" s="253">
        <v>8694.9500000000007</v>
      </c>
      <c r="F22551" s="240" t="s">
        <v>13</v>
      </c>
      <c r="G22551" s="8">
        <f>SUM(A22551*E22551/100)</f>
        <v>23911.112499999999</v>
      </c>
    </row>
    <row r="22552" spans="1:7" ht="45" customHeight="1">
      <c r="A22552" s="284"/>
      <c r="B22552" s="284"/>
      <c r="C22552" s="230"/>
      <c r="D22552" s="288"/>
      <c r="E22552" s="289" t="s">
        <v>14</v>
      </c>
      <c r="F22552" s="290"/>
      <c r="G22552" s="291"/>
    </row>
    <row r="22553" spans="1:7">
      <c r="A22553" s="283">
        <v>540</v>
      </c>
      <c r="B22553" s="283" t="s">
        <v>10</v>
      </c>
      <c r="C22553" s="285" t="s">
        <v>18</v>
      </c>
      <c r="D22553" s="287" t="s">
        <v>309</v>
      </c>
      <c r="E22553" s="253">
        <v>17723</v>
      </c>
      <c r="F22553" s="240" t="s">
        <v>13</v>
      </c>
      <c r="G22553" s="8">
        <f>SUM(A22553*E22553/100)</f>
        <v>95704.2</v>
      </c>
    </row>
    <row r="22554" spans="1:7" ht="47.25" customHeight="1">
      <c r="A22554" s="284"/>
      <c r="B22554" s="284"/>
      <c r="C22554" s="286"/>
      <c r="D22554" s="288"/>
      <c r="E22554" s="289" t="s">
        <v>310</v>
      </c>
      <c r="F22554" s="290"/>
      <c r="G22554" s="291"/>
    </row>
    <row r="22555" spans="1:7">
      <c r="A22555" s="283">
        <v>450</v>
      </c>
      <c r="B22555" s="283" t="s">
        <v>10</v>
      </c>
      <c r="C22555" s="285" t="s">
        <v>21</v>
      </c>
      <c r="D22555" s="287" t="s">
        <v>245</v>
      </c>
      <c r="E22555" s="253">
        <v>25320</v>
      </c>
      <c r="F22555" s="240" t="s">
        <v>13</v>
      </c>
      <c r="G22555" s="8">
        <f>SUM(A22555*E22555/100)</f>
        <v>113940</v>
      </c>
    </row>
    <row r="22556" spans="1:7" ht="42" customHeight="1">
      <c r="A22556" s="284"/>
      <c r="B22556" s="284"/>
      <c r="C22556" s="286"/>
      <c r="D22556" s="288"/>
      <c r="E22556" s="289" t="s">
        <v>303</v>
      </c>
      <c r="F22556" s="290"/>
      <c r="G22556" s="291"/>
    </row>
    <row r="22557" spans="1:7" ht="15" customHeight="1">
      <c r="A22557" s="283">
        <v>59</v>
      </c>
      <c r="B22557" s="283" t="s">
        <v>10</v>
      </c>
      <c r="C22557" s="285" t="s">
        <v>25</v>
      </c>
      <c r="D22557" s="287" t="s">
        <v>16</v>
      </c>
      <c r="E22557" s="253">
        <v>11948.36</v>
      </c>
      <c r="F22557" s="240" t="s">
        <v>13</v>
      </c>
      <c r="G22557" s="8">
        <f>SUM(A22557*E22557/100)</f>
        <v>7049.5324000000001</v>
      </c>
    </row>
    <row r="22558" spans="1:7" ht="45" customHeight="1">
      <c r="A22558" s="284"/>
      <c r="B22558" s="284"/>
      <c r="C22558" s="286"/>
      <c r="D22558" s="288"/>
      <c r="E22558" s="289" t="s">
        <v>17</v>
      </c>
      <c r="F22558" s="290"/>
      <c r="G22558" s="291"/>
    </row>
    <row r="22559" spans="1:7" ht="15" customHeight="1">
      <c r="A22559" s="304">
        <v>8.1199999999999992</v>
      </c>
      <c r="B22559" s="285" t="s">
        <v>24</v>
      </c>
      <c r="C22559" s="283" t="s">
        <v>29</v>
      </c>
      <c r="D22559" s="299" t="s">
        <v>26</v>
      </c>
      <c r="E22559" s="253">
        <v>5001.7</v>
      </c>
      <c r="F22559" s="240" t="s">
        <v>27</v>
      </c>
      <c r="G22559" s="9">
        <f>SUM(A22559*E22559)</f>
        <v>40613.803999999996</v>
      </c>
    </row>
    <row r="22560" spans="1:7" ht="80.25" customHeight="1">
      <c r="A22560" s="305"/>
      <c r="B22560" s="286"/>
      <c r="C22560" s="284"/>
      <c r="D22560" s="300"/>
      <c r="E22560" s="289" t="s">
        <v>28</v>
      </c>
      <c r="F22560" s="290"/>
      <c r="G22560" s="291"/>
    </row>
    <row r="22561" spans="1:7" s="10" customFormat="1" ht="15" customHeight="1">
      <c r="A22561" s="285">
        <v>150</v>
      </c>
      <c r="B22561" s="285" t="s">
        <v>10</v>
      </c>
      <c r="C22561" s="283" t="s">
        <v>33</v>
      </c>
      <c r="D22561" s="299" t="s">
        <v>30</v>
      </c>
      <c r="E22561" s="253">
        <v>337</v>
      </c>
      <c r="F22561" s="240" t="s">
        <v>31</v>
      </c>
      <c r="G22561" s="9">
        <f>SUM(A22561*E22561)</f>
        <v>50550</v>
      </c>
    </row>
    <row r="22562" spans="1:7" s="10" customFormat="1" ht="177.75" customHeight="1">
      <c r="A22562" s="286"/>
      <c r="B22562" s="286"/>
      <c r="C22562" s="284"/>
      <c r="D22562" s="300"/>
      <c r="E22562" s="301" t="s">
        <v>32</v>
      </c>
      <c r="F22562" s="302"/>
      <c r="G22562" s="303"/>
    </row>
    <row r="22563" spans="1:7" ht="17.25" customHeight="1">
      <c r="A22563" s="283">
        <v>1584</v>
      </c>
      <c r="B22563" s="283" t="s">
        <v>10</v>
      </c>
      <c r="C22563" s="285" t="s">
        <v>36</v>
      </c>
      <c r="D22563" s="287" t="s">
        <v>204</v>
      </c>
      <c r="E22563" s="253">
        <v>12346.65</v>
      </c>
      <c r="F22563" s="240" t="s">
        <v>13</v>
      </c>
      <c r="G22563" s="9">
        <f>SUM(A22563*E22563/100)</f>
        <v>195570.93599999999</v>
      </c>
    </row>
    <row r="22564" spans="1:7" ht="27" customHeight="1">
      <c r="A22564" s="284"/>
      <c r="B22564" s="284"/>
      <c r="C22564" s="286"/>
      <c r="D22564" s="288"/>
      <c r="E22564" s="289" t="s">
        <v>205</v>
      </c>
      <c r="F22564" s="290"/>
      <c r="G22564" s="291"/>
    </row>
    <row r="22565" spans="1:7" s="11" customFormat="1" ht="15" customHeight="1">
      <c r="A22565" s="285">
        <v>4225</v>
      </c>
      <c r="B22565" s="285" t="s">
        <v>39</v>
      </c>
      <c r="C22565" s="283" t="s">
        <v>40</v>
      </c>
      <c r="D22565" s="287" t="s">
        <v>41</v>
      </c>
      <c r="E22565" s="253">
        <v>2206.6</v>
      </c>
      <c r="F22565" s="240" t="s">
        <v>42</v>
      </c>
      <c r="G22565" s="9">
        <f>SUM(A22565*E22565/100)</f>
        <v>93228.85</v>
      </c>
    </row>
    <row r="22566" spans="1:7" s="11" customFormat="1" ht="42" customHeight="1">
      <c r="A22566" s="286"/>
      <c r="B22566" s="286"/>
      <c r="C22566" s="284"/>
      <c r="D22566" s="288"/>
      <c r="E22566" s="293" t="s">
        <v>43</v>
      </c>
      <c r="F22566" s="294"/>
      <c r="G22566" s="295"/>
    </row>
    <row r="22567" spans="1:7" s="11" customFormat="1" ht="15" customHeight="1">
      <c r="A22567" s="285">
        <v>4225</v>
      </c>
      <c r="B22567" s="285" t="s">
        <v>39</v>
      </c>
      <c r="C22567" s="283" t="s">
        <v>44</v>
      </c>
      <c r="D22567" s="287" t="s">
        <v>45</v>
      </c>
      <c r="E22567" s="240">
        <v>2197.52</v>
      </c>
      <c r="F22567" s="240" t="s">
        <v>42</v>
      </c>
      <c r="G22567" s="9">
        <f>SUM(A22567*E22567/100)</f>
        <v>92845.22</v>
      </c>
    </row>
    <row r="22568" spans="1:7" s="11" customFormat="1" ht="42.75" customHeight="1">
      <c r="A22568" s="286"/>
      <c r="B22568" s="286"/>
      <c r="C22568" s="284"/>
      <c r="D22568" s="288"/>
      <c r="E22568" s="293" t="s">
        <v>46</v>
      </c>
      <c r="F22568" s="294"/>
      <c r="G22568" s="295"/>
    </row>
    <row r="22569" spans="1:7" s="11" customFormat="1" ht="15" customHeight="1">
      <c r="A22569" s="285">
        <v>720</v>
      </c>
      <c r="B22569" s="285" t="s">
        <v>39</v>
      </c>
      <c r="C22569" s="283" t="s">
        <v>47</v>
      </c>
      <c r="D22569" s="287" t="s">
        <v>1235</v>
      </c>
      <c r="E22569" s="240">
        <v>1758.08</v>
      </c>
      <c r="F22569" s="240" t="s">
        <v>42</v>
      </c>
      <c r="G22569" s="9">
        <f>SUM(A22569*E22569/100)</f>
        <v>12658.175999999999</v>
      </c>
    </row>
    <row r="22570" spans="1:7" s="11" customFormat="1" ht="40.5" customHeight="1">
      <c r="A22570" s="286"/>
      <c r="B22570" s="286"/>
      <c r="C22570" s="284"/>
      <c r="D22570" s="288"/>
      <c r="E22570" s="293" t="s">
        <v>1236</v>
      </c>
      <c r="F22570" s="294"/>
      <c r="G22570" s="295"/>
    </row>
    <row r="22571" spans="1:7" ht="15" customHeight="1">
      <c r="A22571" s="283">
        <v>1872</v>
      </c>
      <c r="B22571" s="283" t="s">
        <v>10</v>
      </c>
      <c r="C22571" s="285" t="s">
        <v>50</v>
      </c>
      <c r="D22571" s="287" t="s">
        <v>19</v>
      </c>
      <c r="E22571" s="253">
        <v>1913.21</v>
      </c>
      <c r="F22571" s="240" t="s">
        <v>13</v>
      </c>
      <c r="G22571" s="8">
        <f>SUM(A22571*E22571/100)</f>
        <v>35815.2912</v>
      </c>
    </row>
    <row r="22572" spans="1:7" ht="29.25" customHeight="1">
      <c r="A22572" s="284"/>
      <c r="B22572" s="284"/>
      <c r="C22572" s="286"/>
      <c r="D22572" s="288"/>
      <c r="E22572" s="289" t="s">
        <v>20</v>
      </c>
      <c r="F22572" s="290"/>
      <c r="G22572" s="291"/>
    </row>
    <row r="22573" spans="1:7" ht="17.25" customHeight="1">
      <c r="A22573" s="283">
        <v>318</v>
      </c>
      <c r="B22573" s="283" t="s">
        <v>10</v>
      </c>
      <c r="C22573" s="229" t="s">
        <v>54</v>
      </c>
      <c r="D22573" s="287" t="s">
        <v>34</v>
      </c>
      <c r="E22573" s="253">
        <v>14429.25</v>
      </c>
      <c r="F22573" s="240" t="s">
        <v>13</v>
      </c>
      <c r="G22573" s="9">
        <f>SUM(A22573*E22573/100)</f>
        <v>45885.014999999999</v>
      </c>
    </row>
    <row r="22574" spans="1:7" ht="48.75" customHeight="1">
      <c r="A22574" s="284"/>
      <c r="B22574" s="284"/>
      <c r="C22574" s="230"/>
      <c r="D22574" s="288"/>
      <c r="E22574" s="289" t="s">
        <v>35</v>
      </c>
      <c r="F22574" s="290"/>
      <c r="G22574" s="291"/>
    </row>
    <row r="22575" spans="1:7" s="17" customFormat="1" ht="30" customHeight="1">
      <c r="A22575" s="255"/>
      <c r="B22575" s="255"/>
      <c r="C22575" s="2"/>
      <c r="D22575" s="13"/>
      <c r="E22575" s="14"/>
      <c r="F22575" s="15" t="s">
        <v>77</v>
      </c>
      <c r="G22575" s="16">
        <v>811271</v>
      </c>
    </row>
    <row r="22576" spans="1:7" s="12" customFormat="1" ht="20.25" customHeight="1">
      <c r="B22576" s="36"/>
      <c r="C22576" s="36"/>
      <c r="D22576" s="200" t="s">
        <v>1208</v>
      </c>
      <c r="E22576" s="46"/>
      <c r="F22576" s="36"/>
      <c r="G22576" s="45"/>
    </row>
    <row r="22577" spans="1:7" s="22" customFormat="1">
      <c r="A22577" s="283">
        <v>75</v>
      </c>
      <c r="B22577" s="283" t="s">
        <v>107</v>
      </c>
      <c r="C22577" s="285" t="s">
        <v>11</v>
      </c>
      <c r="D22577" s="287" t="s">
        <v>421</v>
      </c>
      <c r="E22577" s="253">
        <v>136</v>
      </c>
      <c r="F22577" s="240" t="s">
        <v>111</v>
      </c>
      <c r="G22577" s="8">
        <f>SUM(A22577*E22577)</f>
        <v>10200</v>
      </c>
    </row>
    <row r="22578" spans="1:7" s="22" customFormat="1" ht="66" customHeight="1">
      <c r="A22578" s="284"/>
      <c r="B22578" s="284"/>
      <c r="C22578" s="286"/>
      <c r="D22578" s="288"/>
      <c r="E22578" s="289" t="s">
        <v>422</v>
      </c>
      <c r="F22578" s="290"/>
      <c r="G22578" s="291"/>
    </row>
    <row r="22579" spans="1:7" s="17" customFormat="1" ht="52.5" customHeight="1">
      <c r="A22579" s="2"/>
      <c r="B22579" s="2"/>
      <c r="C22579" s="255"/>
      <c r="D22579" s="13"/>
      <c r="E22579" s="14"/>
      <c r="F22579" s="15" t="s">
        <v>320</v>
      </c>
      <c r="G22579" s="16">
        <v>21989</v>
      </c>
    </row>
    <row r="22580" spans="1:7" s="12" customFormat="1">
      <c r="B22580" s="36"/>
      <c r="C22580" s="36"/>
      <c r="D22580" s="42"/>
      <c r="E22580" s="46"/>
      <c r="F22580" s="36"/>
      <c r="G22580" s="45"/>
    </row>
    <row r="22581" spans="1:7" s="12" customFormat="1">
      <c r="B22581" s="36"/>
      <c r="C22581" s="36"/>
      <c r="D22581" s="42"/>
      <c r="E22581" s="46"/>
      <c r="F22581" s="36"/>
      <c r="G22581" s="45"/>
    </row>
    <row r="22582" spans="1:7" s="22" customFormat="1" ht="35.25" customHeight="1">
      <c r="A22582" s="34" t="s">
        <v>129</v>
      </c>
      <c r="B22582" s="35"/>
      <c r="C22582" s="36" t="s">
        <v>130</v>
      </c>
      <c r="D22582" s="37"/>
      <c r="F22582" s="38" t="s">
        <v>131</v>
      </c>
      <c r="G22582" s="36"/>
    </row>
    <row r="22583" spans="1:7" s="17" customFormat="1" ht="35.25" customHeight="1">
      <c r="A22583" s="34" t="s">
        <v>132</v>
      </c>
      <c r="B22583" s="35"/>
      <c r="C22583" s="36" t="s">
        <v>133</v>
      </c>
      <c r="D22583" s="37"/>
      <c r="E22583" s="22"/>
      <c r="F22583" s="38" t="s">
        <v>131</v>
      </c>
    </row>
    <row r="22584" spans="1:7" s="12" customFormat="1" ht="35.25" customHeight="1">
      <c r="A22584" s="41"/>
      <c r="B22584" s="36"/>
      <c r="C22584" s="36"/>
      <c r="D22584" s="42"/>
      <c r="E22584" s="43" t="s">
        <v>138</v>
      </c>
      <c r="F22584" s="44"/>
      <c r="G22584" s="44"/>
    </row>
    <row r="22585" spans="1:7" s="12" customFormat="1">
      <c r="A22585" s="41"/>
      <c r="B22585" s="36"/>
      <c r="C22585" s="36"/>
      <c r="D22585" s="42"/>
      <c r="E22585" s="36"/>
      <c r="F22585" s="36"/>
      <c r="G22585" s="45"/>
    </row>
    <row r="22586" spans="1:7" s="12" customFormat="1">
      <c r="A22586" s="41"/>
      <c r="B22586" s="36"/>
      <c r="C22586" s="36"/>
      <c r="D22586" s="42"/>
      <c r="E22586" s="36"/>
      <c r="F22586" s="36"/>
      <c r="G22586" s="45"/>
    </row>
    <row r="22587" spans="1:7" s="12" customFormat="1">
      <c r="A22587" s="41"/>
      <c r="B22587" s="36"/>
      <c r="C22587" s="36"/>
      <c r="D22587" s="42"/>
      <c r="E22587" s="36"/>
      <c r="F22587" s="36"/>
      <c r="G22587" s="45"/>
    </row>
    <row r="22588" spans="1:7" s="12" customFormat="1">
      <c r="A22588" s="41"/>
      <c r="B22588" s="36"/>
      <c r="C22588" s="36"/>
      <c r="D22588" s="42"/>
      <c r="E22588" s="36"/>
      <c r="F22588" s="36"/>
      <c r="G22588" s="45"/>
    </row>
    <row r="22589" spans="1:7" s="12" customFormat="1">
      <c r="A22589" s="41"/>
      <c r="B22589" s="36"/>
      <c r="C22589" s="36"/>
      <c r="D22589" s="42"/>
      <c r="E22589" s="36"/>
      <c r="F22589" s="36"/>
      <c r="G22589" s="45"/>
    </row>
    <row r="22590" spans="1:7" s="12" customFormat="1">
      <c r="A22590" s="41"/>
      <c r="B22590" s="36"/>
      <c r="C22590" s="36"/>
      <c r="D22590" s="42"/>
      <c r="E22590" s="36"/>
      <c r="F22590" s="36"/>
      <c r="G22590" s="45"/>
    </row>
    <row r="22591" spans="1:7" s="12" customFormat="1">
      <c r="A22591" s="41"/>
      <c r="B22591" s="36"/>
      <c r="C22591" s="36"/>
      <c r="D22591" s="42"/>
      <c r="E22591" s="36"/>
      <c r="F22591" s="36"/>
      <c r="G22591" s="45"/>
    </row>
    <row r="22592" spans="1:7" s="12" customFormat="1">
      <c r="A22592" s="37" t="s">
        <v>139</v>
      </c>
      <c r="B22592" s="36"/>
      <c r="C22592" s="36"/>
      <c r="D22592" s="42"/>
      <c r="E22592" s="46" t="s">
        <v>140</v>
      </c>
      <c r="F22592" s="36"/>
      <c r="G22592" s="45"/>
    </row>
    <row r="22593" spans="2:7" s="12" customFormat="1">
      <c r="B22593" s="36"/>
      <c r="C22593" s="36"/>
      <c r="D22593" s="42"/>
      <c r="E22593" s="46" t="s">
        <v>141</v>
      </c>
      <c r="F22593" s="36"/>
      <c r="G22593" s="45"/>
    </row>
    <row r="22594" spans="2:7" s="12" customFormat="1">
      <c r="B22594" s="36"/>
      <c r="C22594" s="36"/>
      <c r="D22594" s="42"/>
      <c r="E22594" s="46" t="s">
        <v>142</v>
      </c>
      <c r="F22594" s="36"/>
      <c r="G22594" s="45"/>
    </row>
    <row r="22595" spans="2:7" s="12" customFormat="1">
      <c r="B22595" s="36"/>
      <c r="C22595" s="36"/>
      <c r="D22595" s="42"/>
      <c r="E22595" s="46"/>
      <c r="F22595" s="36"/>
      <c r="G22595" s="45"/>
    </row>
    <row r="22596" spans="2:7" s="12" customFormat="1">
      <c r="B22596" s="36"/>
      <c r="C22596" s="36"/>
      <c r="D22596" s="42"/>
      <c r="E22596" s="46"/>
      <c r="F22596" s="36"/>
      <c r="G22596" s="45"/>
    </row>
    <row r="22597" spans="2:7" s="12" customFormat="1">
      <c r="B22597" s="36"/>
      <c r="C22597" s="36"/>
      <c r="D22597" s="42"/>
      <c r="E22597" s="46"/>
      <c r="F22597" s="36"/>
      <c r="G22597" s="45"/>
    </row>
    <row r="22598" spans="2:7" s="12" customFormat="1">
      <c r="B22598" s="36"/>
      <c r="C22598" s="36"/>
      <c r="D22598" s="42"/>
      <c r="E22598" s="46"/>
      <c r="F22598" s="36"/>
      <c r="G22598" s="45"/>
    </row>
    <row r="22599" spans="2:7" s="12" customFormat="1">
      <c r="B22599" s="36"/>
      <c r="C22599" s="36"/>
      <c r="D22599" s="42"/>
      <c r="E22599" s="46"/>
      <c r="F22599" s="36"/>
      <c r="G22599" s="45"/>
    </row>
    <row r="22600" spans="2:7" s="12" customFormat="1">
      <c r="B22600" s="36"/>
      <c r="C22600" s="36"/>
      <c r="D22600" s="42"/>
      <c r="E22600" s="46"/>
      <c r="F22600" s="36"/>
      <c r="G22600" s="45"/>
    </row>
    <row r="22601" spans="2:7" s="12" customFormat="1">
      <c r="B22601" s="36"/>
      <c r="C22601" s="36"/>
      <c r="D22601" s="42"/>
      <c r="E22601" s="46"/>
      <c r="F22601" s="36"/>
      <c r="G22601" s="45"/>
    </row>
    <row r="22602" spans="2:7" s="12" customFormat="1">
      <c r="B22602" s="36"/>
      <c r="C22602" s="36"/>
      <c r="D22602" s="42"/>
      <c r="E22602" s="46"/>
      <c r="F22602" s="36"/>
      <c r="G22602" s="45"/>
    </row>
    <row r="22603" spans="2:7" s="12" customFormat="1">
      <c r="B22603" s="36"/>
      <c r="C22603" s="36"/>
      <c r="D22603" s="42"/>
      <c r="E22603" s="46"/>
      <c r="F22603" s="36"/>
      <c r="G22603" s="45"/>
    </row>
    <row r="22604" spans="2:7" s="12" customFormat="1">
      <c r="B22604" s="36"/>
      <c r="C22604" s="36"/>
      <c r="D22604" s="42"/>
      <c r="E22604" s="46"/>
      <c r="F22604" s="36"/>
      <c r="G22604" s="45"/>
    </row>
    <row r="22605" spans="2:7" s="12" customFormat="1">
      <c r="B22605" s="36"/>
      <c r="C22605" s="36"/>
      <c r="D22605" s="42"/>
      <c r="E22605" s="46"/>
      <c r="F22605" s="36"/>
      <c r="G22605" s="45"/>
    </row>
    <row r="22606" spans="2:7" s="12" customFormat="1">
      <c r="B22606" s="36"/>
      <c r="C22606" s="36"/>
      <c r="D22606" s="42"/>
      <c r="E22606" s="46"/>
      <c r="F22606" s="36"/>
      <c r="G22606" s="45"/>
    </row>
    <row r="22607" spans="2:7" s="12" customFormat="1">
      <c r="B22607" s="36"/>
      <c r="C22607" s="36"/>
      <c r="D22607" s="42"/>
      <c r="E22607" s="46"/>
      <c r="F22607" s="36"/>
      <c r="G22607" s="45"/>
    </row>
    <row r="22608" spans="2:7" s="12" customFormat="1">
      <c r="B22608" s="36"/>
      <c r="C22608" s="36"/>
      <c r="D22608" s="42"/>
      <c r="E22608" s="46"/>
      <c r="F22608" s="36"/>
      <c r="G22608" s="45"/>
    </row>
    <row r="22609" spans="2:7" s="12" customFormat="1">
      <c r="B22609" s="36"/>
      <c r="C22609" s="36"/>
      <c r="D22609" s="42"/>
      <c r="E22609" s="46"/>
      <c r="F22609" s="36"/>
      <c r="G22609" s="45"/>
    </row>
    <row r="22610" spans="2:7" s="12" customFormat="1">
      <c r="B22610" s="36"/>
      <c r="C22610" s="36"/>
      <c r="D22610" s="42"/>
      <c r="E22610" s="46"/>
      <c r="F22610" s="36"/>
      <c r="G22610" s="45"/>
    </row>
    <row r="22611" spans="2:7" s="12" customFormat="1">
      <c r="B22611" s="36"/>
      <c r="C22611" s="36"/>
      <c r="D22611" s="42"/>
      <c r="E22611" s="46"/>
      <c r="F22611" s="36"/>
      <c r="G22611" s="45"/>
    </row>
    <row r="22612" spans="2:7" s="12" customFormat="1">
      <c r="B22612" s="36"/>
      <c r="C22612" s="36"/>
      <c r="D22612" s="42"/>
      <c r="E22612" s="46"/>
      <c r="F22612" s="36"/>
      <c r="G22612" s="45"/>
    </row>
    <row r="22613" spans="2:7" s="12" customFormat="1">
      <c r="B22613" s="36"/>
      <c r="C22613" s="36"/>
      <c r="D22613" s="42"/>
      <c r="E22613" s="46"/>
      <c r="F22613" s="36"/>
      <c r="G22613" s="45"/>
    </row>
    <row r="22614" spans="2:7" s="12" customFormat="1">
      <c r="B22614" s="36"/>
      <c r="C22614" s="36"/>
      <c r="D22614" s="42"/>
      <c r="E22614" s="46"/>
      <c r="F22614" s="36"/>
      <c r="G22614" s="45"/>
    </row>
    <row r="22615" spans="2:7" s="12" customFormat="1">
      <c r="B22615" s="36"/>
      <c r="C22615" s="36"/>
      <c r="D22615" s="42"/>
      <c r="E22615" s="46"/>
      <c r="F22615" s="36"/>
      <c r="G22615" s="45"/>
    </row>
    <row r="22616" spans="2:7" s="12" customFormat="1">
      <c r="B22616" s="36"/>
      <c r="C22616" s="36"/>
      <c r="D22616" s="42"/>
      <c r="E22616" s="46"/>
      <c r="F22616" s="36"/>
      <c r="G22616" s="45"/>
    </row>
    <row r="22617" spans="2:7" s="12" customFormat="1">
      <c r="B22617" s="36"/>
      <c r="C22617" s="36"/>
      <c r="D22617" s="42"/>
      <c r="E22617" s="46"/>
      <c r="F22617" s="36"/>
      <c r="G22617" s="45"/>
    </row>
    <row r="22618" spans="2:7" s="12" customFormat="1">
      <c r="B22618" s="36"/>
      <c r="C22618" s="36"/>
      <c r="D22618" s="42"/>
      <c r="E22618" s="46"/>
      <c r="F22618" s="36"/>
      <c r="G22618" s="45"/>
    </row>
    <row r="22619" spans="2:7" s="12" customFormat="1">
      <c r="B22619" s="36"/>
      <c r="C22619" s="36"/>
      <c r="D22619" s="42"/>
      <c r="E22619" s="46"/>
      <c r="F22619" s="36"/>
      <c r="G22619" s="45"/>
    </row>
    <row r="22620" spans="2:7" s="12" customFormat="1">
      <c r="B22620" s="36"/>
      <c r="C22620" s="36"/>
      <c r="D22620" s="42"/>
      <c r="E22620" s="46"/>
      <c r="F22620" s="36"/>
      <c r="G22620" s="45"/>
    </row>
    <row r="22621" spans="2:7" s="12" customFormat="1">
      <c r="B22621" s="36"/>
      <c r="C22621" s="36"/>
      <c r="D22621" s="42"/>
      <c r="E22621" s="46"/>
      <c r="F22621" s="36"/>
      <c r="G22621" s="45"/>
    </row>
    <row r="22622" spans="2:7" s="12" customFormat="1">
      <c r="B22622" s="36"/>
      <c r="C22622" s="36"/>
      <c r="D22622" s="42"/>
      <c r="E22622" s="46"/>
      <c r="F22622" s="36"/>
      <c r="G22622" s="45"/>
    </row>
    <row r="22623" spans="2:7" s="12" customFormat="1">
      <c r="B22623" s="36"/>
      <c r="C22623" s="36"/>
      <c r="D22623" s="42"/>
      <c r="E22623" s="46"/>
      <c r="F22623" s="36"/>
      <c r="G22623" s="45"/>
    </row>
    <row r="22624" spans="2:7" s="12" customFormat="1">
      <c r="B22624" s="36"/>
      <c r="C22624" s="36"/>
      <c r="D22624" s="42"/>
      <c r="E22624" s="46"/>
      <c r="F22624" s="36"/>
      <c r="G22624" s="45"/>
    </row>
    <row r="22625" spans="2:7" s="12" customFormat="1">
      <c r="B22625" s="36"/>
      <c r="C22625" s="36"/>
      <c r="D22625" s="42"/>
      <c r="E22625" s="46"/>
      <c r="F22625" s="36"/>
      <c r="G22625" s="45"/>
    </row>
    <row r="22626" spans="2:7" s="12" customFormat="1">
      <c r="B22626" s="36"/>
      <c r="C22626" s="36"/>
      <c r="D22626" s="42"/>
      <c r="E22626" s="46"/>
      <c r="F22626" s="36"/>
      <c r="G22626" s="45"/>
    </row>
    <row r="22627" spans="2:7" s="12" customFormat="1">
      <c r="B22627" s="36"/>
      <c r="C22627" s="36"/>
      <c r="D22627" s="42"/>
      <c r="E22627" s="46"/>
      <c r="F22627" s="36"/>
      <c r="G22627" s="45"/>
    </row>
    <row r="22628" spans="2:7" s="12" customFormat="1">
      <c r="B22628" s="36"/>
      <c r="C22628" s="36"/>
      <c r="D22628" s="42"/>
      <c r="E22628" s="46"/>
      <c r="F22628" s="36"/>
      <c r="G22628" s="45"/>
    </row>
    <row r="22629" spans="2:7" s="12" customFormat="1">
      <c r="B22629" s="36"/>
      <c r="C22629" s="36"/>
      <c r="D22629" s="42"/>
      <c r="E22629" s="46"/>
      <c r="F22629" s="36"/>
      <c r="G22629" s="45"/>
    </row>
    <row r="22630" spans="2:7" s="12" customFormat="1">
      <c r="B22630" s="36"/>
      <c r="C22630" s="36"/>
      <c r="D22630" s="42"/>
      <c r="E22630" s="46"/>
      <c r="F22630" s="36"/>
      <c r="G22630" s="45"/>
    </row>
    <row r="22631" spans="2:7" s="12" customFormat="1">
      <c r="B22631" s="36"/>
      <c r="C22631" s="36"/>
      <c r="D22631" s="42"/>
      <c r="E22631" s="46"/>
      <c r="F22631" s="36"/>
      <c r="G22631" s="45"/>
    </row>
    <row r="22632" spans="2:7" s="12" customFormat="1">
      <c r="B22632" s="36"/>
      <c r="C22632" s="36"/>
      <c r="D22632" s="42"/>
      <c r="E22632" s="46"/>
      <c r="F22632" s="36"/>
      <c r="G22632" s="45"/>
    </row>
    <row r="22633" spans="2:7" s="12" customFormat="1">
      <c r="B22633" s="36"/>
      <c r="C22633" s="36"/>
      <c r="D22633" s="42"/>
      <c r="E22633" s="46"/>
      <c r="F22633" s="36"/>
      <c r="G22633" s="45"/>
    </row>
    <row r="22634" spans="2:7" s="12" customFormat="1">
      <c r="B22634" s="36"/>
      <c r="C22634" s="36"/>
      <c r="D22634" s="42"/>
      <c r="E22634" s="46"/>
      <c r="F22634" s="36"/>
      <c r="G22634" s="45"/>
    </row>
    <row r="22635" spans="2:7" s="12" customFormat="1">
      <c r="B22635" s="36"/>
      <c r="C22635" s="36"/>
      <c r="D22635" s="42"/>
      <c r="E22635" s="46"/>
      <c r="F22635" s="36"/>
      <c r="G22635" s="45"/>
    </row>
    <row r="22636" spans="2:7" s="12" customFormat="1">
      <c r="B22636" s="36"/>
      <c r="C22636" s="36"/>
      <c r="D22636" s="42"/>
      <c r="E22636" s="46"/>
      <c r="F22636" s="36"/>
      <c r="G22636" s="45"/>
    </row>
    <row r="22637" spans="2:7" s="12" customFormat="1">
      <c r="B22637" s="36"/>
      <c r="C22637" s="36"/>
      <c r="D22637" s="42"/>
      <c r="E22637" s="46"/>
      <c r="F22637" s="36"/>
      <c r="G22637" s="45"/>
    </row>
    <row r="22638" spans="2:7" s="12" customFormat="1">
      <c r="B22638" s="36"/>
      <c r="C22638" s="36"/>
      <c r="D22638" s="42"/>
      <c r="E22638" s="46"/>
      <c r="F22638" s="36"/>
      <c r="G22638" s="45"/>
    </row>
    <row r="22639" spans="2:7" s="12" customFormat="1">
      <c r="B22639" s="36"/>
      <c r="C22639" s="36"/>
      <c r="D22639" s="42"/>
      <c r="E22639" s="46"/>
      <c r="F22639" s="36"/>
      <c r="G22639" s="45"/>
    </row>
    <row r="22640" spans="2:7" s="12" customFormat="1">
      <c r="B22640" s="36"/>
      <c r="C22640" s="36"/>
      <c r="D22640" s="42"/>
      <c r="E22640" s="46"/>
      <c r="F22640" s="36"/>
      <c r="G22640" s="45"/>
    </row>
    <row r="22641" spans="2:7" s="12" customFormat="1">
      <c r="B22641" s="36"/>
      <c r="C22641" s="36"/>
      <c r="D22641" s="42"/>
      <c r="E22641" s="46"/>
      <c r="F22641" s="36"/>
      <c r="G22641" s="45"/>
    </row>
    <row r="22642" spans="2:7" s="12" customFormat="1">
      <c r="B22642" s="36"/>
      <c r="C22642" s="36"/>
      <c r="D22642" s="42"/>
      <c r="E22642" s="46"/>
      <c r="F22642" s="36"/>
      <c r="G22642" s="45"/>
    </row>
    <row r="22643" spans="2:7" s="12" customFormat="1">
      <c r="B22643" s="36"/>
      <c r="C22643" s="36"/>
      <c r="D22643" s="42"/>
      <c r="E22643" s="46"/>
      <c r="F22643" s="36"/>
      <c r="G22643" s="45"/>
    </row>
    <row r="22644" spans="2:7" s="12" customFormat="1">
      <c r="B22644" s="36"/>
      <c r="C22644" s="36"/>
      <c r="D22644" s="42"/>
      <c r="E22644" s="46"/>
      <c r="F22644" s="36"/>
      <c r="G22644" s="45"/>
    </row>
    <row r="22645" spans="2:7" s="12" customFormat="1">
      <c r="B22645" s="36"/>
      <c r="C22645" s="36"/>
      <c r="D22645" s="42"/>
      <c r="E22645" s="46"/>
      <c r="F22645" s="36"/>
      <c r="G22645" s="45"/>
    </row>
    <row r="22646" spans="2:7" s="12" customFormat="1">
      <c r="B22646" s="36"/>
      <c r="C22646" s="36"/>
      <c r="D22646" s="42"/>
      <c r="E22646" s="46"/>
      <c r="F22646" s="36"/>
      <c r="G22646" s="45"/>
    </row>
    <row r="22647" spans="2:7" s="12" customFormat="1">
      <c r="B22647" s="36"/>
      <c r="C22647" s="36"/>
      <c r="D22647" s="42"/>
      <c r="E22647" s="46"/>
      <c r="F22647" s="36"/>
      <c r="G22647" s="45"/>
    </row>
    <row r="22648" spans="2:7" s="12" customFormat="1">
      <c r="B22648" s="36"/>
      <c r="C22648" s="36"/>
      <c r="D22648" s="42"/>
      <c r="E22648" s="46"/>
      <c r="F22648" s="36"/>
      <c r="G22648" s="45"/>
    </row>
    <row r="22649" spans="2:7" s="12" customFormat="1">
      <c r="B22649" s="36"/>
      <c r="C22649" s="36"/>
      <c r="D22649" s="42"/>
      <c r="E22649" s="46"/>
      <c r="F22649" s="36"/>
      <c r="G22649" s="45"/>
    </row>
    <row r="22650" spans="2:7" s="12" customFormat="1">
      <c r="B22650" s="36"/>
      <c r="C22650" s="36"/>
      <c r="D22650" s="42"/>
      <c r="E22650" s="46"/>
      <c r="F22650" s="36"/>
      <c r="G22650" s="45"/>
    </row>
    <row r="22651" spans="2:7" s="12" customFormat="1">
      <c r="B22651" s="36"/>
      <c r="C22651" s="36"/>
      <c r="D22651" s="42"/>
      <c r="E22651" s="46"/>
      <c r="F22651" s="36"/>
      <c r="G22651" s="45"/>
    </row>
    <row r="22652" spans="2:7" s="12" customFormat="1">
      <c r="B22652" s="36"/>
      <c r="C22652" s="36"/>
      <c r="D22652" s="42"/>
      <c r="E22652" s="46"/>
      <c r="F22652" s="36"/>
      <c r="G22652" s="45"/>
    </row>
    <row r="22653" spans="2:7" s="12" customFormat="1">
      <c r="B22653" s="36"/>
      <c r="C22653" s="36"/>
      <c r="D22653" s="42"/>
      <c r="E22653" s="46"/>
      <c r="F22653" s="36"/>
      <c r="G22653" s="45"/>
    </row>
    <row r="22654" spans="2:7" s="12" customFormat="1">
      <c r="B22654" s="36"/>
      <c r="C22654" s="36"/>
      <c r="D22654" s="42"/>
      <c r="E22654" s="46"/>
      <c r="F22654" s="36"/>
      <c r="G22654" s="45"/>
    </row>
    <row r="22655" spans="2:7" s="12" customFormat="1">
      <c r="B22655" s="36"/>
      <c r="C22655" s="36"/>
      <c r="D22655" s="42"/>
      <c r="E22655" s="46"/>
      <c r="F22655" s="36"/>
      <c r="G22655" s="45"/>
    </row>
    <row r="22656" spans="2:7" s="12" customFormat="1">
      <c r="B22656" s="36"/>
      <c r="C22656" s="36"/>
      <c r="D22656" s="42"/>
      <c r="E22656" s="46"/>
      <c r="F22656" s="36"/>
      <c r="G22656" s="45"/>
    </row>
    <row r="22657" spans="2:7" s="12" customFormat="1">
      <c r="B22657" s="36"/>
      <c r="C22657" s="36"/>
      <c r="D22657" s="42"/>
      <c r="E22657" s="46"/>
      <c r="F22657" s="36"/>
      <c r="G22657" s="45"/>
    </row>
    <row r="22658" spans="2:7" s="12" customFormat="1">
      <c r="B22658" s="36"/>
      <c r="C22658" s="36"/>
      <c r="D22658" s="42"/>
      <c r="E22658" s="46"/>
      <c r="F22658" s="36"/>
      <c r="G22658" s="45"/>
    </row>
    <row r="22659" spans="2:7" s="12" customFormat="1">
      <c r="B22659" s="36"/>
      <c r="C22659" s="36"/>
      <c r="D22659" s="42"/>
      <c r="E22659" s="46"/>
      <c r="F22659" s="36"/>
      <c r="G22659" s="45"/>
    </row>
    <row r="22660" spans="2:7" s="12" customFormat="1">
      <c r="B22660" s="36"/>
      <c r="C22660" s="36"/>
      <c r="D22660" s="42"/>
      <c r="E22660" s="46"/>
      <c r="F22660" s="36"/>
      <c r="G22660" s="45"/>
    </row>
    <row r="22661" spans="2:7" s="12" customFormat="1">
      <c r="B22661" s="36"/>
      <c r="C22661" s="36"/>
      <c r="D22661" s="42"/>
      <c r="E22661" s="46"/>
      <c r="F22661" s="36"/>
      <c r="G22661" s="45"/>
    </row>
    <row r="22662" spans="2:7" s="12" customFormat="1">
      <c r="B22662" s="36"/>
      <c r="C22662" s="36"/>
      <c r="D22662" s="42"/>
      <c r="E22662" s="46"/>
      <c r="F22662" s="36"/>
      <c r="G22662" s="45"/>
    </row>
    <row r="22663" spans="2:7" s="12" customFormat="1">
      <c r="B22663" s="36"/>
      <c r="C22663" s="36"/>
      <c r="D22663" s="42"/>
      <c r="E22663" s="46"/>
      <c r="F22663" s="36"/>
      <c r="G22663" s="45"/>
    </row>
    <row r="22664" spans="2:7" s="12" customFormat="1">
      <c r="B22664" s="36"/>
      <c r="C22664" s="36"/>
      <c r="D22664" s="42"/>
      <c r="E22664" s="46"/>
      <c r="F22664" s="36"/>
      <c r="G22664" s="45"/>
    </row>
    <row r="22665" spans="2:7" s="12" customFormat="1">
      <c r="B22665" s="36"/>
      <c r="C22665" s="36"/>
      <c r="D22665" s="42"/>
      <c r="E22665" s="46"/>
      <c r="F22665" s="36"/>
      <c r="G22665" s="45"/>
    </row>
    <row r="22666" spans="2:7" s="12" customFormat="1">
      <c r="B22666" s="36"/>
      <c r="C22666" s="36"/>
      <c r="D22666" s="42"/>
      <c r="E22666" s="46"/>
      <c r="F22666" s="36"/>
      <c r="G22666" s="45"/>
    </row>
    <row r="22667" spans="2:7" s="12" customFormat="1">
      <c r="B22667" s="36"/>
      <c r="C22667" s="36"/>
      <c r="D22667" s="42"/>
      <c r="E22667" s="46"/>
      <c r="F22667" s="36"/>
      <c r="G22667" s="45"/>
    </row>
    <row r="22668" spans="2:7" s="12" customFormat="1">
      <c r="B22668" s="36"/>
      <c r="C22668" s="36"/>
      <c r="D22668" s="42"/>
      <c r="E22668" s="46"/>
      <c r="F22668" s="36"/>
      <c r="G22668" s="45"/>
    </row>
    <row r="22669" spans="2:7" s="12" customFormat="1">
      <c r="B22669" s="36"/>
      <c r="C22669" s="36"/>
      <c r="D22669" s="42"/>
      <c r="E22669" s="46"/>
      <c r="F22669" s="36"/>
      <c r="G22669" s="45"/>
    </row>
    <row r="22670" spans="2:7" s="12" customFormat="1">
      <c r="B22670" s="36"/>
      <c r="C22670" s="36"/>
      <c r="D22670" s="42"/>
      <c r="E22670" s="46"/>
      <c r="F22670" s="36"/>
      <c r="G22670" s="45"/>
    </row>
    <row r="22671" spans="2:7" s="12" customFormat="1">
      <c r="B22671" s="36"/>
      <c r="C22671" s="36"/>
      <c r="D22671" s="42"/>
      <c r="E22671" s="46"/>
      <c r="F22671" s="36"/>
      <c r="G22671" s="45"/>
    </row>
    <row r="22672" spans="2:7" s="12" customFormat="1">
      <c r="B22672" s="36"/>
      <c r="C22672" s="36"/>
      <c r="D22672" s="42"/>
      <c r="E22672" s="46"/>
      <c r="F22672" s="36"/>
      <c r="G22672" s="45"/>
    </row>
    <row r="22673" spans="2:7" s="12" customFormat="1">
      <c r="B22673" s="36"/>
      <c r="C22673" s="36"/>
      <c r="D22673" s="42"/>
      <c r="E22673" s="46"/>
      <c r="F22673" s="36"/>
      <c r="G22673" s="45"/>
    </row>
    <row r="22674" spans="2:7" s="12" customFormat="1">
      <c r="B22674" s="36"/>
      <c r="C22674" s="36"/>
      <c r="D22674" s="42"/>
      <c r="E22674" s="46"/>
      <c r="F22674" s="36"/>
      <c r="G22674" s="45"/>
    </row>
    <row r="22675" spans="2:7" s="12" customFormat="1">
      <c r="B22675" s="36"/>
      <c r="C22675" s="36"/>
      <c r="D22675" s="42"/>
      <c r="E22675" s="46"/>
      <c r="F22675" s="36"/>
      <c r="G22675" s="45"/>
    </row>
    <row r="22676" spans="2:7" s="12" customFormat="1">
      <c r="B22676" s="36"/>
      <c r="C22676" s="36"/>
      <c r="D22676" s="42"/>
      <c r="E22676" s="46"/>
      <c r="F22676" s="36"/>
      <c r="G22676" s="45"/>
    </row>
    <row r="22677" spans="2:7" s="12" customFormat="1">
      <c r="B22677" s="36"/>
      <c r="C22677" s="36"/>
      <c r="D22677" s="42"/>
      <c r="E22677" s="46"/>
      <c r="F22677" s="36"/>
      <c r="G22677" s="45"/>
    </row>
    <row r="22678" spans="2:7" s="12" customFormat="1">
      <c r="B22678" s="36"/>
      <c r="C22678" s="36"/>
      <c r="D22678" s="42"/>
      <c r="E22678" s="46"/>
      <c r="F22678" s="36"/>
      <c r="G22678" s="45"/>
    </row>
    <row r="22679" spans="2:7" s="12" customFormat="1">
      <c r="B22679" s="36"/>
      <c r="C22679" s="36"/>
      <c r="D22679" s="42"/>
      <c r="E22679" s="46"/>
      <c r="F22679" s="36"/>
      <c r="G22679" s="45"/>
    </row>
    <row r="22680" spans="2:7" s="12" customFormat="1">
      <c r="B22680" s="36"/>
      <c r="C22680" s="36"/>
      <c r="D22680" s="42"/>
      <c r="E22680" s="46"/>
      <c r="F22680" s="36"/>
      <c r="G22680" s="45"/>
    </row>
    <row r="22681" spans="2:7" s="12" customFormat="1">
      <c r="B22681" s="36"/>
      <c r="C22681" s="36"/>
      <c r="D22681" s="42"/>
      <c r="E22681" s="46"/>
      <c r="F22681" s="36"/>
      <c r="G22681" s="45"/>
    </row>
    <row r="22682" spans="2:7" s="12" customFormat="1">
      <c r="B22682" s="36"/>
      <c r="C22682" s="36"/>
      <c r="D22682" s="42"/>
      <c r="E22682" s="46"/>
      <c r="F22682" s="36"/>
      <c r="G22682" s="45"/>
    </row>
    <row r="22683" spans="2:7" s="12" customFormat="1">
      <c r="B22683" s="36"/>
      <c r="C22683" s="36"/>
      <c r="D22683" s="42"/>
      <c r="E22683" s="46"/>
      <c r="F22683" s="36"/>
      <c r="G22683" s="45"/>
    </row>
    <row r="22684" spans="2:7" s="12" customFormat="1">
      <c r="B22684" s="36"/>
      <c r="C22684" s="36"/>
      <c r="D22684" s="42"/>
      <c r="E22684" s="46"/>
      <c r="F22684" s="36"/>
      <c r="G22684" s="45"/>
    </row>
    <row r="22685" spans="2:7" s="12" customFormat="1">
      <c r="B22685" s="36"/>
      <c r="C22685" s="36"/>
      <c r="D22685" s="42"/>
      <c r="E22685" s="46"/>
      <c r="F22685" s="36"/>
      <c r="G22685" s="45"/>
    </row>
    <row r="22686" spans="2:7" s="12" customFormat="1">
      <c r="B22686" s="36"/>
      <c r="C22686" s="36"/>
      <c r="D22686" s="42"/>
      <c r="E22686" s="46"/>
      <c r="F22686" s="36"/>
      <c r="G22686" s="45"/>
    </row>
    <row r="22687" spans="2:7" s="12" customFormat="1">
      <c r="B22687" s="36"/>
      <c r="C22687" s="36"/>
      <c r="D22687" s="42"/>
      <c r="E22687" s="46"/>
      <c r="F22687" s="36"/>
      <c r="G22687" s="45"/>
    </row>
    <row r="22688" spans="2:7" s="12" customFormat="1">
      <c r="B22688" s="36"/>
      <c r="C22688" s="36"/>
      <c r="D22688" s="42"/>
      <c r="E22688" s="46"/>
      <c r="F22688" s="36"/>
      <c r="G22688" s="45"/>
    </row>
    <row r="22689" spans="2:7" s="12" customFormat="1">
      <c r="B22689" s="36"/>
      <c r="C22689" s="36"/>
      <c r="D22689" s="42"/>
      <c r="E22689" s="46"/>
      <c r="F22689" s="36"/>
      <c r="G22689" s="45"/>
    </row>
    <row r="22690" spans="2:7" s="12" customFormat="1">
      <c r="B22690" s="36"/>
      <c r="C22690" s="36"/>
      <c r="D22690" s="42"/>
      <c r="E22690" s="46"/>
      <c r="F22690" s="36"/>
      <c r="G22690" s="45"/>
    </row>
    <row r="22691" spans="2:7" s="12" customFormat="1">
      <c r="B22691" s="36"/>
      <c r="C22691" s="36"/>
      <c r="D22691" s="42"/>
      <c r="E22691" s="46"/>
      <c r="F22691" s="36"/>
      <c r="G22691" s="45"/>
    </row>
    <row r="22692" spans="2:7" s="12" customFormat="1">
      <c r="B22692" s="36"/>
      <c r="C22692" s="36"/>
      <c r="D22692" s="42"/>
      <c r="E22692" s="46"/>
      <c r="F22692" s="36"/>
      <c r="G22692" s="45"/>
    </row>
    <row r="22693" spans="2:7" s="12" customFormat="1">
      <c r="B22693" s="36"/>
      <c r="C22693" s="36"/>
      <c r="D22693" s="42"/>
      <c r="E22693" s="46"/>
      <c r="F22693" s="36"/>
      <c r="G22693" s="45"/>
    </row>
    <row r="22694" spans="2:7" s="12" customFormat="1">
      <c r="B22694" s="36"/>
      <c r="C22694" s="36"/>
      <c r="D22694" s="42"/>
      <c r="E22694" s="46"/>
      <c r="F22694" s="36"/>
      <c r="G22694" s="45"/>
    </row>
    <row r="22695" spans="2:7" s="12" customFormat="1">
      <c r="B22695" s="36"/>
      <c r="C22695" s="36"/>
      <c r="D22695" s="42"/>
      <c r="E22695" s="46"/>
      <c r="F22695" s="36"/>
      <c r="G22695" s="45"/>
    </row>
    <row r="22696" spans="2:7" s="12" customFormat="1">
      <c r="B22696" s="36"/>
      <c r="C22696" s="36"/>
      <c r="D22696" s="42"/>
      <c r="E22696" s="46"/>
      <c r="F22696" s="36"/>
      <c r="G22696" s="45"/>
    </row>
    <row r="22697" spans="2:7" s="12" customFormat="1">
      <c r="B22697" s="36"/>
      <c r="C22697" s="36"/>
      <c r="D22697" s="42"/>
      <c r="E22697" s="46"/>
      <c r="F22697" s="36"/>
      <c r="G22697" s="45"/>
    </row>
    <row r="22698" spans="2:7" s="12" customFormat="1">
      <c r="B22698" s="36"/>
      <c r="C22698" s="36"/>
      <c r="D22698" s="42"/>
      <c r="E22698" s="46"/>
      <c r="F22698" s="36"/>
      <c r="G22698" s="45"/>
    </row>
    <row r="22699" spans="2:7" s="12" customFormat="1">
      <c r="B22699" s="36"/>
      <c r="C22699" s="36"/>
      <c r="D22699" s="42"/>
      <c r="E22699" s="46"/>
      <c r="F22699" s="36"/>
      <c r="G22699" s="45"/>
    </row>
    <row r="22700" spans="2:7" s="12" customFormat="1">
      <c r="B22700" s="36"/>
      <c r="C22700" s="36"/>
      <c r="D22700" s="42"/>
      <c r="E22700" s="46"/>
      <c r="F22700" s="36"/>
      <c r="G22700" s="45"/>
    </row>
    <row r="22701" spans="2:7" s="12" customFormat="1">
      <c r="B22701" s="36"/>
      <c r="C22701" s="36"/>
      <c r="D22701" s="42"/>
      <c r="E22701" s="46"/>
      <c r="F22701" s="36"/>
      <c r="G22701" s="45"/>
    </row>
    <row r="22702" spans="2:7" s="12" customFormat="1">
      <c r="B22702" s="36"/>
      <c r="C22702" s="36"/>
      <c r="D22702" s="42"/>
      <c r="E22702" s="46"/>
      <c r="F22702" s="36"/>
      <c r="G22702" s="45"/>
    </row>
    <row r="22703" spans="2:7" s="12" customFormat="1">
      <c r="B22703" s="36"/>
      <c r="C22703" s="36"/>
      <c r="D22703" s="42"/>
      <c r="E22703" s="46"/>
      <c r="F22703" s="36"/>
      <c r="G22703" s="45"/>
    </row>
    <row r="22704" spans="2:7" s="12" customFormat="1">
      <c r="B22704" s="36"/>
      <c r="C22704" s="36"/>
      <c r="D22704" s="42"/>
      <c r="E22704" s="46"/>
      <c r="F22704" s="36"/>
      <c r="G22704" s="45"/>
    </row>
    <row r="22705" spans="2:7" s="12" customFormat="1">
      <c r="B22705" s="36"/>
      <c r="C22705" s="36"/>
      <c r="D22705" s="42"/>
      <c r="E22705" s="46"/>
      <c r="F22705" s="36"/>
      <c r="G22705" s="45"/>
    </row>
    <row r="22706" spans="2:7" s="12" customFormat="1">
      <c r="B22706" s="36"/>
      <c r="C22706" s="36"/>
      <c r="D22706" s="42"/>
      <c r="E22706" s="46"/>
      <c r="F22706" s="36"/>
      <c r="G22706" s="45"/>
    </row>
    <row r="22707" spans="2:7" s="12" customFormat="1">
      <c r="B22707" s="36"/>
      <c r="C22707" s="36"/>
      <c r="D22707" s="42"/>
      <c r="E22707" s="46"/>
      <c r="F22707" s="36"/>
      <c r="G22707" s="45"/>
    </row>
    <row r="22708" spans="2:7" s="12" customFormat="1">
      <c r="B22708" s="36"/>
      <c r="C22708" s="36"/>
      <c r="D22708" s="42"/>
      <c r="E22708" s="46"/>
      <c r="F22708" s="36"/>
      <c r="G22708" s="45"/>
    </row>
    <row r="22709" spans="2:7" s="12" customFormat="1">
      <c r="B22709" s="36"/>
      <c r="C22709" s="36"/>
      <c r="D22709" s="42"/>
      <c r="E22709" s="46"/>
      <c r="F22709" s="36"/>
      <c r="G22709" s="45"/>
    </row>
    <row r="22710" spans="2:7" s="12" customFormat="1">
      <c r="B22710" s="36"/>
      <c r="C22710" s="36"/>
      <c r="D22710" s="42"/>
      <c r="E22710" s="46"/>
      <c r="F22710" s="36"/>
      <c r="G22710" s="45"/>
    </row>
    <row r="22711" spans="2:7" s="12" customFormat="1">
      <c r="B22711" s="36"/>
      <c r="C22711" s="36"/>
      <c r="D22711" s="42"/>
      <c r="E22711" s="46"/>
      <c r="F22711" s="36"/>
      <c r="G22711" s="45"/>
    </row>
    <row r="22712" spans="2:7" s="12" customFormat="1">
      <c r="B22712" s="36"/>
      <c r="C22712" s="36"/>
      <c r="D22712" s="42"/>
      <c r="E22712" s="46"/>
      <c r="F22712" s="36"/>
      <c r="G22712" s="45"/>
    </row>
    <row r="22713" spans="2:7" s="12" customFormat="1">
      <c r="B22713" s="36"/>
      <c r="C22713" s="36"/>
      <c r="D22713" s="42"/>
      <c r="E22713" s="46"/>
      <c r="F22713" s="36"/>
      <c r="G22713" s="45"/>
    </row>
    <row r="22714" spans="2:7" s="12" customFormat="1">
      <c r="B22714" s="36"/>
      <c r="C22714" s="36"/>
      <c r="D22714" s="42"/>
      <c r="E22714" s="46"/>
      <c r="F22714" s="36"/>
      <c r="G22714" s="45"/>
    </row>
    <row r="22715" spans="2:7" s="12" customFormat="1">
      <c r="B22715" s="36"/>
      <c r="C22715" s="36"/>
      <c r="D22715" s="42"/>
      <c r="E22715" s="46"/>
      <c r="F22715" s="36"/>
      <c r="G22715" s="45"/>
    </row>
    <row r="22716" spans="2:7" s="12" customFormat="1">
      <c r="B22716" s="36"/>
      <c r="C22716" s="36"/>
      <c r="D22716" s="42"/>
      <c r="E22716" s="46"/>
      <c r="F22716" s="36"/>
      <c r="G22716" s="45"/>
    </row>
    <row r="22717" spans="2:7" s="12" customFormat="1">
      <c r="B22717" s="36"/>
      <c r="C22717" s="36"/>
      <c r="D22717" s="42"/>
      <c r="E22717" s="46"/>
      <c r="F22717" s="36"/>
      <c r="G22717" s="45"/>
    </row>
    <row r="22718" spans="2:7" s="12" customFormat="1">
      <c r="B22718" s="36"/>
      <c r="C22718" s="36"/>
      <c r="D22718" s="42"/>
      <c r="E22718" s="46"/>
      <c r="F22718" s="36"/>
      <c r="G22718" s="45"/>
    </row>
    <row r="22719" spans="2:7" s="12" customFormat="1">
      <c r="B22719" s="36"/>
      <c r="C22719" s="36"/>
      <c r="D22719" s="42"/>
      <c r="E22719" s="46"/>
      <c r="F22719" s="36"/>
      <c r="G22719" s="45"/>
    </row>
    <row r="22720" spans="2:7" s="12" customFormat="1">
      <c r="B22720" s="36"/>
      <c r="C22720" s="36"/>
      <c r="D22720" s="42"/>
      <c r="E22720" s="46"/>
      <c r="F22720" s="36"/>
      <c r="G22720" s="45"/>
    </row>
    <row r="22721" spans="2:7" s="12" customFormat="1">
      <c r="B22721" s="36"/>
      <c r="C22721" s="36"/>
      <c r="D22721" s="42"/>
      <c r="E22721" s="46"/>
      <c r="F22721" s="36"/>
      <c r="G22721" s="45"/>
    </row>
    <row r="22722" spans="2:7" s="12" customFormat="1">
      <c r="B22722" s="36"/>
      <c r="C22722" s="36"/>
      <c r="D22722" s="42"/>
      <c r="E22722" s="46"/>
      <c r="F22722" s="36"/>
      <c r="G22722" s="45"/>
    </row>
    <row r="22723" spans="2:7" s="12" customFormat="1">
      <c r="B22723" s="36"/>
      <c r="C22723" s="36"/>
      <c r="D22723" s="42"/>
      <c r="E22723" s="46"/>
      <c r="F22723" s="36"/>
      <c r="G22723" s="45"/>
    </row>
    <row r="22724" spans="2:7" s="12" customFormat="1">
      <c r="B22724" s="36"/>
      <c r="C22724" s="36"/>
      <c r="D22724" s="42"/>
      <c r="E22724" s="46"/>
      <c r="F22724" s="36"/>
      <c r="G22724" s="45"/>
    </row>
    <row r="22725" spans="2:7" s="12" customFormat="1">
      <c r="B22725" s="36"/>
      <c r="C22725" s="36"/>
      <c r="D22725" s="42"/>
      <c r="E22725" s="46"/>
      <c r="F22725" s="36"/>
      <c r="G22725" s="45"/>
    </row>
    <row r="22726" spans="2:7" s="12" customFormat="1">
      <c r="B22726" s="36"/>
      <c r="C22726" s="36"/>
      <c r="D22726" s="42"/>
      <c r="E22726" s="46"/>
      <c r="F22726" s="36"/>
      <c r="G22726" s="45"/>
    </row>
    <row r="22727" spans="2:7" s="12" customFormat="1">
      <c r="B22727" s="36"/>
      <c r="C22727" s="36"/>
      <c r="D22727" s="42"/>
      <c r="E22727" s="46"/>
      <c r="F22727" s="36"/>
      <c r="G22727" s="45"/>
    </row>
    <row r="22728" spans="2:7" s="12" customFormat="1">
      <c r="B22728" s="36"/>
      <c r="C22728" s="36"/>
      <c r="D22728" s="42"/>
      <c r="E22728" s="46"/>
      <c r="F22728" s="36"/>
      <c r="G22728" s="45"/>
    </row>
    <row r="22729" spans="2:7" s="12" customFormat="1">
      <c r="B22729" s="36"/>
      <c r="C22729" s="36"/>
      <c r="D22729" s="42"/>
      <c r="E22729" s="46"/>
      <c r="F22729" s="36"/>
      <c r="G22729" s="45"/>
    </row>
    <row r="22730" spans="2:7" s="12" customFormat="1">
      <c r="B22730" s="36"/>
      <c r="C22730" s="36"/>
      <c r="D22730" s="42"/>
      <c r="E22730" s="46"/>
      <c r="F22730" s="36"/>
      <c r="G22730" s="45"/>
    </row>
    <row r="22731" spans="2:7" s="12" customFormat="1">
      <c r="B22731" s="36"/>
      <c r="C22731" s="36"/>
      <c r="D22731" s="42"/>
      <c r="E22731" s="46"/>
      <c r="F22731" s="36"/>
      <c r="G22731" s="45"/>
    </row>
    <row r="22732" spans="2:7" s="12" customFormat="1">
      <c r="B22732" s="36"/>
      <c r="C22732" s="36"/>
      <c r="D22732" s="42"/>
      <c r="E22732" s="46"/>
      <c r="F22732" s="36"/>
      <c r="G22732" s="45"/>
    </row>
    <row r="22733" spans="2:7" s="12" customFormat="1">
      <c r="B22733" s="36"/>
      <c r="C22733" s="36"/>
      <c r="D22733" s="42"/>
      <c r="E22733" s="46"/>
      <c r="F22733" s="36"/>
      <c r="G22733" s="45"/>
    </row>
    <row r="22734" spans="2:7" s="12" customFormat="1">
      <c r="B22734" s="36"/>
      <c r="C22734" s="36"/>
      <c r="D22734" s="42"/>
      <c r="E22734" s="46"/>
      <c r="F22734" s="36"/>
      <c r="G22734" s="45"/>
    </row>
    <row r="22735" spans="2:7" s="12" customFormat="1">
      <c r="B22735" s="36"/>
      <c r="C22735" s="36"/>
      <c r="D22735" s="42"/>
      <c r="E22735" s="46"/>
      <c r="F22735" s="36"/>
      <c r="G22735" s="45"/>
    </row>
    <row r="22736" spans="2:7" s="12" customFormat="1">
      <c r="B22736" s="36"/>
      <c r="C22736" s="36"/>
      <c r="D22736" s="42"/>
      <c r="E22736" s="46"/>
      <c r="F22736" s="36"/>
      <c r="G22736" s="45"/>
    </row>
    <row r="22737" spans="2:7" s="12" customFormat="1">
      <c r="B22737" s="36"/>
      <c r="C22737" s="36"/>
      <c r="D22737" s="42"/>
      <c r="E22737" s="46"/>
      <c r="F22737" s="36"/>
      <c r="G22737" s="45"/>
    </row>
    <row r="22738" spans="2:7" s="12" customFormat="1">
      <c r="B22738" s="36"/>
      <c r="C22738" s="36"/>
      <c r="D22738" s="42"/>
      <c r="E22738" s="46"/>
      <c r="F22738" s="36"/>
      <c r="G22738" s="45"/>
    </row>
    <row r="22739" spans="2:7" s="12" customFormat="1">
      <c r="B22739" s="36"/>
      <c r="C22739" s="36"/>
      <c r="D22739" s="42"/>
      <c r="E22739" s="46"/>
      <c r="F22739" s="36"/>
      <c r="G22739" s="45"/>
    </row>
    <row r="22740" spans="2:7" s="12" customFormat="1">
      <c r="B22740" s="36"/>
      <c r="C22740" s="36"/>
      <c r="D22740" s="42"/>
      <c r="E22740" s="46"/>
      <c r="F22740" s="36"/>
      <c r="G22740" s="45"/>
    </row>
    <row r="22741" spans="2:7" s="12" customFormat="1">
      <c r="B22741" s="36"/>
      <c r="C22741" s="36"/>
      <c r="D22741" s="42"/>
      <c r="E22741" s="46"/>
      <c r="F22741" s="36"/>
      <c r="G22741" s="45"/>
    </row>
    <row r="22742" spans="2:7" s="12" customFormat="1">
      <c r="B22742" s="36"/>
      <c r="C22742" s="36"/>
      <c r="D22742" s="42"/>
      <c r="E22742" s="46"/>
      <c r="F22742" s="36"/>
      <c r="G22742" s="45"/>
    </row>
    <row r="22743" spans="2:7" s="12" customFormat="1">
      <c r="B22743" s="36"/>
      <c r="C22743" s="36"/>
      <c r="D22743" s="42"/>
      <c r="E22743" s="46"/>
      <c r="F22743" s="36"/>
      <c r="G22743" s="45"/>
    </row>
    <row r="22744" spans="2:7" s="12" customFormat="1">
      <c r="B22744" s="36"/>
      <c r="C22744" s="36"/>
      <c r="D22744" s="42"/>
      <c r="E22744" s="46"/>
      <c r="F22744" s="36"/>
      <c r="G22744" s="45"/>
    </row>
    <row r="22745" spans="2:7" s="12" customFormat="1">
      <c r="B22745" s="36"/>
      <c r="C22745" s="36"/>
      <c r="D22745" s="42"/>
      <c r="E22745" s="46"/>
      <c r="F22745" s="36"/>
      <c r="G22745" s="45"/>
    </row>
    <row r="22746" spans="2:7" s="12" customFormat="1">
      <c r="B22746" s="36"/>
      <c r="C22746" s="36"/>
      <c r="D22746" s="42"/>
      <c r="E22746" s="46"/>
      <c r="F22746" s="36"/>
      <c r="G22746" s="45"/>
    </row>
    <row r="22747" spans="2:7" s="12" customFormat="1">
      <c r="B22747" s="36"/>
      <c r="C22747" s="36"/>
      <c r="D22747" s="42"/>
      <c r="E22747" s="46"/>
      <c r="F22747" s="36"/>
      <c r="G22747" s="45"/>
    </row>
    <row r="22748" spans="2:7" s="12" customFormat="1">
      <c r="B22748" s="36"/>
      <c r="C22748" s="36"/>
      <c r="D22748" s="42"/>
      <c r="E22748" s="46"/>
      <c r="F22748" s="36"/>
      <c r="G22748" s="45"/>
    </row>
    <row r="22749" spans="2:7" s="12" customFormat="1">
      <c r="B22749" s="36"/>
      <c r="C22749" s="36"/>
      <c r="D22749" s="42"/>
      <c r="E22749" s="46"/>
      <c r="F22749" s="36"/>
      <c r="G22749" s="45"/>
    </row>
    <row r="22750" spans="2:7" s="12" customFormat="1">
      <c r="B22750" s="36"/>
      <c r="C22750" s="36"/>
      <c r="D22750" s="42"/>
      <c r="E22750" s="46"/>
      <c r="F22750" s="36"/>
      <c r="G22750" s="45"/>
    </row>
    <row r="22751" spans="2:7" s="12" customFormat="1">
      <c r="B22751" s="36"/>
      <c r="C22751" s="36"/>
      <c r="D22751" s="42"/>
      <c r="E22751" s="46"/>
      <c r="F22751" s="36"/>
      <c r="G22751" s="45"/>
    </row>
    <row r="22752" spans="2:7" s="12" customFormat="1">
      <c r="B22752" s="36"/>
      <c r="C22752" s="36"/>
      <c r="D22752" s="42"/>
      <c r="E22752" s="46"/>
      <c r="F22752" s="36"/>
      <c r="G22752" s="45"/>
    </row>
    <row r="22753" spans="2:7" s="12" customFormat="1">
      <c r="B22753" s="36"/>
      <c r="C22753" s="36"/>
      <c r="D22753" s="42"/>
      <c r="E22753" s="46"/>
      <c r="F22753" s="36"/>
      <c r="G22753" s="45"/>
    </row>
    <row r="22754" spans="2:7" s="12" customFormat="1">
      <c r="B22754" s="36"/>
      <c r="C22754" s="36"/>
      <c r="D22754" s="42"/>
      <c r="E22754" s="46"/>
      <c r="F22754" s="36"/>
      <c r="G22754" s="45"/>
    </row>
    <row r="22755" spans="2:7" s="12" customFormat="1">
      <c r="B22755" s="36"/>
      <c r="C22755" s="36"/>
      <c r="D22755" s="42"/>
      <c r="E22755" s="46"/>
      <c r="F22755" s="36"/>
      <c r="G22755" s="45"/>
    </row>
    <row r="22756" spans="2:7" s="12" customFormat="1">
      <c r="B22756" s="36"/>
      <c r="C22756" s="36"/>
      <c r="D22756" s="42"/>
      <c r="E22756" s="46"/>
      <c r="F22756" s="36"/>
      <c r="G22756" s="45"/>
    </row>
    <row r="22757" spans="2:7" s="12" customFormat="1">
      <c r="B22757" s="36"/>
      <c r="C22757" s="36"/>
      <c r="D22757" s="42"/>
      <c r="E22757" s="46"/>
      <c r="F22757" s="36"/>
      <c r="G22757" s="45"/>
    </row>
    <row r="22758" spans="2:7" s="12" customFormat="1">
      <c r="B22758" s="36"/>
      <c r="C22758" s="36"/>
      <c r="D22758" s="42"/>
      <c r="E22758" s="46"/>
      <c r="F22758" s="36"/>
      <c r="G22758" s="45"/>
    </row>
    <row r="22759" spans="2:7" s="12" customFormat="1">
      <c r="B22759" s="36"/>
      <c r="C22759" s="36"/>
      <c r="D22759" s="42"/>
      <c r="E22759" s="46"/>
      <c r="F22759" s="36"/>
      <c r="G22759" s="45"/>
    </row>
    <row r="22760" spans="2:7" s="12" customFormat="1">
      <c r="B22760" s="36"/>
      <c r="C22760" s="36"/>
      <c r="D22760" s="42"/>
      <c r="E22760" s="46"/>
      <c r="F22760" s="36"/>
      <c r="G22760" s="45"/>
    </row>
    <row r="22761" spans="2:7" s="12" customFormat="1">
      <c r="B22761" s="36"/>
      <c r="C22761" s="36"/>
      <c r="D22761" s="42"/>
      <c r="E22761" s="46"/>
      <c r="F22761" s="36"/>
      <c r="G22761" s="45"/>
    </row>
    <row r="22762" spans="2:7" s="12" customFormat="1">
      <c r="B22762" s="36"/>
      <c r="C22762" s="36"/>
      <c r="D22762" s="42"/>
      <c r="E22762" s="46"/>
      <c r="F22762" s="36"/>
      <c r="G22762" s="45"/>
    </row>
    <row r="22763" spans="2:7" s="12" customFormat="1">
      <c r="B22763" s="36"/>
      <c r="C22763" s="36"/>
      <c r="D22763" s="42"/>
      <c r="E22763" s="46"/>
      <c r="F22763" s="36"/>
      <c r="G22763" s="45"/>
    </row>
    <row r="22764" spans="2:7" s="12" customFormat="1">
      <c r="B22764" s="36"/>
      <c r="C22764" s="36"/>
      <c r="D22764" s="42"/>
      <c r="E22764" s="46"/>
      <c r="F22764" s="36"/>
      <c r="G22764" s="45"/>
    </row>
    <row r="22765" spans="2:7" s="12" customFormat="1">
      <c r="B22765" s="36"/>
      <c r="C22765" s="36"/>
      <c r="D22765" s="42"/>
      <c r="E22765" s="46"/>
      <c r="F22765" s="36"/>
      <c r="G22765" s="45"/>
    </row>
    <row r="22766" spans="2:7" s="12" customFormat="1">
      <c r="B22766" s="36"/>
      <c r="C22766" s="36"/>
      <c r="D22766" s="42"/>
      <c r="E22766" s="46"/>
      <c r="F22766" s="36"/>
      <c r="G22766" s="45"/>
    </row>
    <row r="22767" spans="2:7" s="12" customFormat="1">
      <c r="B22767" s="36"/>
      <c r="C22767" s="36"/>
      <c r="D22767" s="42"/>
      <c r="E22767" s="46"/>
      <c r="F22767" s="36"/>
      <c r="G22767" s="45"/>
    </row>
    <row r="22768" spans="2:7" s="12" customFormat="1">
      <c r="B22768" s="36"/>
      <c r="C22768" s="36"/>
      <c r="D22768" s="42"/>
      <c r="E22768" s="46"/>
      <c r="F22768" s="36"/>
      <c r="G22768" s="45"/>
    </row>
    <row r="22769" spans="2:7" s="12" customFormat="1">
      <c r="B22769" s="36"/>
      <c r="C22769" s="36"/>
      <c r="D22769" s="42"/>
      <c r="E22769" s="46"/>
      <c r="F22769" s="36"/>
      <c r="G22769" s="45"/>
    </row>
    <row r="22770" spans="2:7" s="12" customFormat="1">
      <c r="B22770" s="36"/>
      <c r="C22770" s="36"/>
      <c r="D22770" s="42"/>
      <c r="E22770" s="46"/>
      <c r="F22770" s="36"/>
      <c r="G22770" s="45"/>
    </row>
    <row r="22771" spans="2:7" s="12" customFormat="1">
      <c r="B22771" s="36"/>
      <c r="C22771" s="36"/>
      <c r="D22771" s="42"/>
      <c r="E22771" s="46"/>
      <c r="F22771" s="36"/>
      <c r="G22771" s="45"/>
    </row>
    <row r="22772" spans="2:7" s="12" customFormat="1">
      <c r="B22772" s="36"/>
      <c r="C22772" s="36"/>
      <c r="D22772" s="42"/>
      <c r="E22772" s="46"/>
      <c r="F22772" s="36"/>
      <c r="G22772" s="45"/>
    </row>
    <row r="22773" spans="2:7" s="12" customFormat="1">
      <c r="B22773" s="36"/>
      <c r="C22773" s="36"/>
      <c r="D22773" s="42"/>
      <c r="E22773" s="46"/>
      <c r="F22773" s="36"/>
      <c r="G22773" s="45"/>
    </row>
    <row r="22774" spans="2:7" s="12" customFormat="1">
      <c r="B22774" s="36"/>
      <c r="C22774" s="36"/>
      <c r="D22774" s="42"/>
      <c r="E22774" s="46"/>
      <c r="F22774" s="36"/>
      <c r="G22774" s="45"/>
    </row>
    <row r="22775" spans="2:7" s="12" customFormat="1">
      <c r="B22775" s="36"/>
      <c r="C22775" s="36"/>
      <c r="D22775" s="42"/>
      <c r="E22775" s="46"/>
      <c r="F22775" s="36"/>
      <c r="G22775" s="45"/>
    </row>
    <row r="22776" spans="2:7" s="12" customFormat="1">
      <c r="B22776" s="36"/>
      <c r="C22776" s="36"/>
      <c r="D22776" s="42"/>
      <c r="E22776" s="46"/>
      <c r="F22776" s="36"/>
      <c r="G22776" s="45"/>
    </row>
    <row r="22777" spans="2:7" s="12" customFormat="1">
      <c r="B22777" s="36"/>
      <c r="C22777" s="36"/>
      <c r="D22777" s="42"/>
      <c r="E22777" s="46"/>
      <c r="F22777" s="36"/>
      <c r="G22777" s="45"/>
    </row>
    <row r="22778" spans="2:7" s="12" customFormat="1">
      <c r="B22778" s="36"/>
      <c r="C22778" s="36"/>
      <c r="D22778" s="42"/>
      <c r="E22778" s="46"/>
      <c r="F22778" s="36"/>
      <c r="G22778" s="45"/>
    </row>
    <row r="22779" spans="2:7" s="12" customFormat="1">
      <c r="B22779" s="36"/>
      <c r="C22779" s="36"/>
      <c r="D22779" s="42"/>
      <c r="E22779" s="46"/>
      <c r="F22779" s="36"/>
      <c r="G22779" s="45"/>
    </row>
    <row r="22780" spans="2:7" s="12" customFormat="1">
      <c r="B22780" s="36"/>
      <c r="C22780" s="36"/>
      <c r="D22780" s="42"/>
      <c r="E22780" s="46"/>
      <c r="F22780" s="36"/>
      <c r="G22780" s="45"/>
    </row>
    <row r="22781" spans="2:7" s="12" customFormat="1">
      <c r="B22781" s="36"/>
      <c r="C22781" s="36"/>
      <c r="D22781" s="42"/>
      <c r="E22781" s="46"/>
      <c r="F22781" s="36"/>
      <c r="G22781" s="45"/>
    </row>
    <row r="22782" spans="2:7" s="12" customFormat="1">
      <c r="B22782" s="36"/>
      <c r="C22782" s="36"/>
      <c r="D22782" s="42"/>
      <c r="E22782" s="46"/>
      <c r="F22782" s="36"/>
      <c r="G22782" s="45"/>
    </row>
    <row r="22783" spans="2:7" s="12" customFormat="1">
      <c r="B22783" s="36"/>
      <c r="C22783" s="36"/>
      <c r="D22783" s="42"/>
      <c r="E22783" s="46"/>
      <c r="F22783" s="36"/>
      <c r="G22783" s="45"/>
    </row>
    <row r="22784" spans="2:7" s="12" customFormat="1">
      <c r="B22784" s="36"/>
      <c r="C22784" s="36"/>
      <c r="D22784" s="42"/>
      <c r="E22784" s="46"/>
      <c r="F22784" s="36"/>
      <c r="G22784" s="45"/>
    </row>
    <row r="22785" spans="2:7" s="12" customFormat="1">
      <c r="B22785" s="36"/>
      <c r="C22785" s="36"/>
      <c r="D22785" s="42"/>
      <c r="E22785" s="46"/>
      <c r="F22785" s="36"/>
      <c r="G22785" s="45"/>
    </row>
    <row r="22786" spans="2:7" s="12" customFormat="1">
      <c r="B22786" s="36"/>
      <c r="C22786" s="36"/>
      <c r="D22786" s="42"/>
      <c r="E22786" s="46"/>
      <c r="F22786" s="36"/>
      <c r="G22786" s="45"/>
    </row>
    <row r="22787" spans="2:7" s="12" customFormat="1">
      <c r="B22787" s="36"/>
      <c r="C22787" s="36"/>
      <c r="D22787" s="42"/>
      <c r="E22787" s="46"/>
      <c r="F22787" s="36"/>
      <c r="G22787" s="45"/>
    </row>
    <row r="22788" spans="2:7" s="12" customFormat="1">
      <c r="B22788" s="36"/>
      <c r="C22788" s="36"/>
      <c r="D22788" s="42"/>
      <c r="E22788" s="46"/>
      <c r="F22788" s="36"/>
      <c r="G22788" s="45"/>
    </row>
    <row r="22789" spans="2:7" s="12" customFormat="1">
      <c r="B22789" s="36"/>
      <c r="C22789" s="36"/>
      <c r="D22789" s="42"/>
      <c r="E22789" s="46"/>
      <c r="F22789" s="36"/>
      <c r="G22789" s="45"/>
    </row>
    <row r="22790" spans="2:7" s="12" customFormat="1">
      <c r="B22790" s="36"/>
      <c r="C22790" s="36"/>
      <c r="D22790" s="42"/>
      <c r="E22790" s="46"/>
      <c r="F22790" s="36"/>
      <c r="G22790" s="45"/>
    </row>
    <row r="22791" spans="2:7" s="12" customFormat="1">
      <c r="B22791" s="36"/>
      <c r="C22791" s="36"/>
      <c r="D22791" s="42"/>
      <c r="E22791" s="46"/>
      <c r="F22791" s="36"/>
      <c r="G22791" s="45"/>
    </row>
    <row r="22792" spans="2:7" s="12" customFormat="1">
      <c r="B22792" s="36"/>
      <c r="C22792" s="36"/>
      <c r="D22792" s="42"/>
      <c r="E22792" s="46"/>
      <c r="F22792" s="36"/>
      <c r="G22792" s="45"/>
    </row>
    <row r="22793" spans="2:7" s="12" customFormat="1">
      <c r="B22793" s="36"/>
      <c r="C22793" s="36"/>
      <c r="D22793" s="42"/>
      <c r="E22793" s="46"/>
      <c r="F22793" s="36"/>
      <c r="G22793" s="45"/>
    </row>
    <row r="22794" spans="2:7" s="12" customFormat="1">
      <c r="B22794" s="36"/>
      <c r="C22794" s="36"/>
      <c r="D22794" s="42"/>
      <c r="E22794" s="46"/>
      <c r="F22794" s="36"/>
      <c r="G22794" s="45"/>
    </row>
    <row r="22795" spans="2:7" s="12" customFormat="1">
      <c r="B22795" s="36"/>
      <c r="C22795" s="36"/>
      <c r="D22795" s="42"/>
      <c r="E22795" s="46"/>
      <c r="F22795" s="36"/>
      <c r="G22795" s="45"/>
    </row>
    <row r="22796" spans="2:7" s="12" customFormat="1">
      <c r="B22796" s="36"/>
      <c r="C22796" s="36"/>
      <c r="D22796" s="42"/>
      <c r="E22796" s="46"/>
      <c r="F22796" s="36"/>
      <c r="G22796" s="45"/>
    </row>
    <row r="22797" spans="2:7" s="12" customFormat="1">
      <c r="B22797" s="36"/>
      <c r="C22797" s="36"/>
      <c r="D22797" s="42"/>
      <c r="E22797" s="46"/>
      <c r="F22797" s="36"/>
      <c r="G22797" s="45"/>
    </row>
    <row r="22798" spans="2:7" s="12" customFormat="1">
      <c r="B22798" s="36"/>
      <c r="C22798" s="36"/>
      <c r="D22798" s="42"/>
      <c r="E22798" s="46"/>
      <c r="F22798" s="36"/>
      <c r="G22798" s="45"/>
    </row>
    <row r="22799" spans="2:7" s="12" customFormat="1">
      <c r="B22799" s="36"/>
      <c r="C22799" s="36"/>
      <c r="D22799" s="42"/>
      <c r="E22799" s="46"/>
      <c r="F22799" s="36"/>
      <c r="G22799" s="45"/>
    </row>
    <row r="22800" spans="2:7" s="12" customFormat="1">
      <c r="B22800" s="36"/>
      <c r="C22800" s="36"/>
      <c r="D22800" s="42"/>
      <c r="E22800" s="46"/>
      <c r="F22800" s="36"/>
      <c r="G22800" s="45"/>
    </row>
    <row r="22801" spans="2:7" s="12" customFormat="1">
      <c r="B22801" s="36"/>
      <c r="C22801" s="36"/>
      <c r="D22801" s="42"/>
      <c r="E22801" s="46"/>
      <c r="F22801" s="36"/>
      <c r="G22801" s="45"/>
    </row>
    <row r="22802" spans="2:7" s="12" customFormat="1">
      <c r="B22802" s="36"/>
      <c r="C22802" s="36"/>
      <c r="D22802" s="42"/>
      <c r="E22802" s="46"/>
      <c r="F22802" s="36"/>
      <c r="G22802" s="45"/>
    </row>
    <row r="22803" spans="2:7" s="12" customFormat="1">
      <c r="B22803" s="36"/>
      <c r="C22803" s="36"/>
      <c r="D22803" s="42"/>
      <c r="E22803" s="46"/>
      <c r="F22803" s="36"/>
      <c r="G22803" s="45"/>
    </row>
    <row r="22804" spans="2:7" s="12" customFormat="1">
      <c r="B22804" s="36"/>
      <c r="C22804" s="36"/>
      <c r="D22804" s="42"/>
      <c r="E22804" s="46"/>
      <c r="F22804" s="36"/>
      <c r="G22804" s="45"/>
    </row>
    <row r="22805" spans="2:7" s="12" customFormat="1">
      <c r="B22805" s="36"/>
      <c r="C22805" s="36"/>
      <c r="D22805" s="42"/>
      <c r="E22805" s="46"/>
      <c r="F22805" s="36"/>
      <c r="G22805" s="45"/>
    </row>
    <row r="22806" spans="2:7" s="12" customFormat="1">
      <c r="B22806" s="36"/>
      <c r="C22806" s="36"/>
      <c r="D22806" s="42"/>
      <c r="E22806" s="46"/>
      <c r="F22806" s="36"/>
      <c r="G22806" s="45"/>
    </row>
    <row r="22807" spans="2:7" s="12" customFormat="1">
      <c r="B22807" s="36"/>
      <c r="C22807" s="36"/>
      <c r="D22807" s="42"/>
      <c r="E22807" s="46"/>
      <c r="F22807" s="36"/>
      <c r="G22807" s="45"/>
    </row>
    <row r="22808" spans="2:7" s="12" customFormat="1">
      <c r="B22808" s="36"/>
      <c r="C22808" s="36"/>
      <c r="D22808" s="42"/>
      <c r="E22808" s="46"/>
      <c r="F22808" s="36"/>
      <c r="G22808" s="45"/>
    </row>
    <row r="22809" spans="2:7" s="12" customFormat="1">
      <c r="B22809" s="36"/>
      <c r="C22809" s="36"/>
      <c r="D22809" s="42"/>
      <c r="E22809" s="46"/>
      <c r="F22809" s="36"/>
      <c r="G22809" s="45"/>
    </row>
    <row r="22810" spans="2:7" s="12" customFormat="1">
      <c r="B22810" s="36"/>
      <c r="C22810" s="36"/>
      <c r="D22810" s="42"/>
      <c r="E22810" s="46"/>
      <c r="F22810" s="36"/>
      <c r="G22810" s="45"/>
    </row>
    <row r="22811" spans="2:7" s="12" customFormat="1">
      <c r="B22811" s="36"/>
      <c r="C22811" s="36"/>
      <c r="D22811" s="42"/>
      <c r="E22811" s="46"/>
      <c r="F22811" s="36"/>
      <c r="G22811" s="45"/>
    </row>
    <row r="22812" spans="2:7" s="12" customFormat="1">
      <c r="B22812" s="36"/>
      <c r="C22812" s="36"/>
      <c r="D22812" s="42"/>
      <c r="E22812" s="46"/>
      <c r="F22812" s="36"/>
      <c r="G22812" s="45"/>
    </row>
    <row r="22813" spans="2:7" s="12" customFormat="1">
      <c r="B22813" s="36"/>
      <c r="C22813" s="36"/>
      <c r="D22813" s="42"/>
      <c r="E22813" s="46"/>
      <c r="F22813" s="36"/>
      <c r="G22813" s="45"/>
    </row>
    <row r="22814" spans="2:7" s="12" customFormat="1">
      <c r="B22814" s="36"/>
      <c r="C22814" s="36"/>
      <c r="D22814" s="42"/>
      <c r="E22814" s="46"/>
      <c r="F22814" s="36"/>
      <c r="G22814" s="45"/>
    </row>
    <row r="22815" spans="2:7" s="12" customFormat="1">
      <c r="B22815" s="36"/>
      <c r="C22815" s="36"/>
      <c r="D22815" s="42"/>
      <c r="E22815" s="46"/>
      <c r="F22815" s="36"/>
      <c r="G22815" s="45"/>
    </row>
    <row r="22816" spans="2:7" s="12" customFormat="1">
      <c r="B22816" s="36"/>
      <c r="C22816" s="36"/>
      <c r="D22816" s="42"/>
      <c r="E22816" s="46"/>
      <c r="F22816" s="36"/>
      <c r="G22816" s="45"/>
    </row>
    <row r="22817" spans="2:7" s="12" customFormat="1">
      <c r="B22817" s="36"/>
      <c r="C22817" s="36"/>
      <c r="D22817" s="42"/>
      <c r="E22817" s="46"/>
      <c r="F22817" s="36"/>
      <c r="G22817" s="45"/>
    </row>
    <row r="22818" spans="2:7" s="12" customFormat="1">
      <c r="B22818" s="36"/>
      <c r="C22818" s="36"/>
      <c r="D22818" s="42"/>
      <c r="E22818" s="46"/>
      <c r="F22818" s="36"/>
      <c r="G22818" s="45"/>
    </row>
    <row r="22819" spans="2:7" s="12" customFormat="1">
      <c r="B22819" s="36"/>
      <c r="C22819" s="36"/>
      <c r="D22819" s="42"/>
      <c r="E22819" s="46"/>
      <c r="F22819" s="36"/>
      <c r="G22819" s="45"/>
    </row>
    <row r="22820" spans="2:7" s="12" customFormat="1">
      <c r="B22820" s="36"/>
      <c r="C22820" s="36"/>
      <c r="D22820" s="42"/>
      <c r="E22820" s="46"/>
      <c r="F22820" s="36"/>
      <c r="G22820" s="45"/>
    </row>
    <row r="22821" spans="2:7" s="12" customFormat="1">
      <c r="B22821" s="36"/>
      <c r="C22821" s="36"/>
      <c r="D22821" s="42"/>
      <c r="E22821" s="46"/>
      <c r="F22821" s="36"/>
      <c r="G22821" s="45"/>
    </row>
    <row r="22822" spans="2:7" s="12" customFormat="1">
      <c r="B22822" s="36"/>
      <c r="C22822" s="36"/>
      <c r="D22822" s="42"/>
      <c r="E22822" s="46"/>
      <c r="F22822" s="36"/>
      <c r="G22822" s="45"/>
    </row>
    <row r="22823" spans="2:7" s="12" customFormat="1">
      <c r="B22823" s="36"/>
      <c r="C22823" s="36"/>
      <c r="D22823" s="42"/>
      <c r="E22823" s="46"/>
      <c r="F22823" s="36"/>
      <c r="G22823" s="45"/>
    </row>
    <row r="22824" spans="2:7" s="12" customFormat="1">
      <c r="B22824" s="36"/>
      <c r="C22824" s="36"/>
      <c r="D22824" s="42"/>
      <c r="E22824" s="46"/>
      <c r="F22824" s="36"/>
      <c r="G22824" s="45"/>
    </row>
    <row r="22825" spans="2:7" s="12" customFormat="1">
      <c r="B22825" s="36"/>
      <c r="C22825" s="36"/>
      <c r="D22825" s="42"/>
      <c r="E22825" s="46"/>
      <c r="F22825" s="36"/>
      <c r="G22825" s="45"/>
    </row>
    <row r="22826" spans="2:7" s="12" customFormat="1">
      <c r="B22826" s="36"/>
      <c r="C22826" s="36"/>
      <c r="D22826" s="42"/>
      <c r="E22826" s="46"/>
      <c r="F22826" s="36"/>
      <c r="G22826" s="45"/>
    </row>
    <row r="22827" spans="2:7" s="12" customFormat="1">
      <c r="B22827" s="36"/>
      <c r="C22827" s="36"/>
      <c r="D22827" s="42"/>
      <c r="E22827" s="46"/>
      <c r="F22827" s="36"/>
      <c r="G22827" s="45"/>
    </row>
    <row r="22828" spans="2:7" s="12" customFormat="1">
      <c r="B22828" s="36"/>
      <c r="C22828" s="36"/>
      <c r="D22828" s="42"/>
      <c r="E22828" s="46"/>
      <c r="F22828" s="36"/>
      <c r="G22828" s="45"/>
    </row>
    <row r="22829" spans="2:7" s="12" customFormat="1">
      <c r="B22829" s="36"/>
      <c r="C22829" s="36"/>
      <c r="D22829" s="42"/>
      <c r="E22829" s="46"/>
      <c r="F22829" s="36"/>
      <c r="G22829" s="45"/>
    </row>
    <row r="22830" spans="2:7" s="12" customFormat="1">
      <c r="B22830" s="36"/>
      <c r="C22830" s="36"/>
      <c r="D22830" s="42"/>
      <c r="E22830" s="46"/>
      <c r="F22830" s="36"/>
      <c r="G22830" s="45"/>
    </row>
    <row r="22831" spans="2:7" s="12" customFormat="1">
      <c r="B22831" s="36"/>
      <c r="C22831" s="36"/>
      <c r="D22831" s="42"/>
      <c r="E22831" s="46"/>
      <c r="F22831" s="36"/>
      <c r="G22831" s="45"/>
    </row>
    <row r="22832" spans="2:7" s="12" customFormat="1">
      <c r="B22832" s="36"/>
      <c r="C22832" s="36"/>
      <c r="D22832" s="42"/>
      <c r="E22832" s="46"/>
      <c r="F22832" s="36"/>
      <c r="G22832" s="45"/>
    </row>
    <row r="22833" spans="2:7" s="12" customFormat="1">
      <c r="B22833" s="36"/>
      <c r="C22833" s="36"/>
      <c r="D22833" s="42"/>
      <c r="E22833" s="46"/>
      <c r="F22833" s="36"/>
      <c r="G22833" s="45"/>
    </row>
    <row r="22834" spans="2:7" s="12" customFormat="1">
      <c r="B22834" s="36"/>
      <c r="C22834" s="36"/>
      <c r="D22834" s="42"/>
      <c r="E22834" s="46"/>
      <c r="F22834" s="36"/>
      <c r="G22834" s="45"/>
    </row>
    <row r="22835" spans="2:7" s="12" customFormat="1">
      <c r="B22835" s="36"/>
      <c r="C22835" s="36"/>
      <c r="D22835" s="42"/>
      <c r="E22835" s="46"/>
      <c r="F22835" s="36"/>
      <c r="G22835" s="45"/>
    </row>
    <row r="22836" spans="2:7" s="12" customFormat="1">
      <c r="B22836" s="36"/>
      <c r="C22836" s="36"/>
      <c r="D22836" s="42"/>
      <c r="E22836" s="46"/>
      <c r="F22836" s="36"/>
      <c r="G22836" s="45"/>
    </row>
    <row r="22837" spans="2:7" s="12" customFormat="1">
      <c r="B22837" s="36"/>
      <c r="C22837" s="36"/>
      <c r="D22837" s="42"/>
      <c r="E22837" s="46"/>
      <c r="F22837" s="36"/>
      <c r="G22837" s="45"/>
    </row>
    <row r="22838" spans="2:7" s="12" customFormat="1">
      <c r="B22838" s="36"/>
      <c r="C22838" s="36"/>
      <c r="D22838" s="42"/>
      <c r="E22838" s="46"/>
      <c r="F22838" s="36"/>
      <c r="G22838" s="45"/>
    </row>
    <row r="22839" spans="2:7" s="12" customFormat="1">
      <c r="B22839" s="36"/>
      <c r="C22839" s="36"/>
      <c r="D22839" s="42"/>
      <c r="E22839" s="46"/>
      <c r="F22839" s="36"/>
      <c r="G22839" s="45"/>
    </row>
    <row r="22840" spans="2:7" s="12" customFormat="1">
      <c r="B22840" s="36"/>
      <c r="C22840" s="36"/>
      <c r="D22840" s="42"/>
      <c r="E22840" s="46"/>
      <c r="F22840" s="36"/>
      <c r="G22840" s="45"/>
    </row>
    <row r="22841" spans="2:7" s="12" customFormat="1">
      <c r="B22841" s="36"/>
      <c r="C22841" s="36"/>
      <c r="D22841" s="42"/>
      <c r="E22841" s="46"/>
      <c r="F22841" s="36"/>
      <c r="G22841" s="45"/>
    </row>
    <row r="22842" spans="2:7" s="12" customFormat="1">
      <c r="B22842" s="36"/>
      <c r="C22842" s="36"/>
      <c r="D22842" s="42"/>
      <c r="E22842" s="46"/>
      <c r="F22842" s="36"/>
      <c r="G22842" s="45"/>
    </row>
    <row r="22843" spans="2:7" s="12" customFormat="1">
      <c r="B22843" s="36"/>
      <c r="C22843" s="36"/>
      <c r="D22843" s="42"/>
      <c r="E22843" s="46"/>
      <c r="F22843" s="36"/>
      <c r="G22843" s="45"/>
    </row>
    <row r="22844" spans="2:7" s="12" customFormat="1">
      <c r="B22844" s="36"/>
      <c r="C22844" s="36"/>
      <c r="D22844" s="42"/>
      <c r="E22844" s="46"/>
      <c r="F22844" s="36"/>
      <c r="G22844" s="45"/>
    </row>
    <row r="22845" spans="2:7" s="12" customFormat="1">
      <c r="B22845" s="36"/>
      <c r="C22845" s="36"/>
      <c r="D22845" s="42"/>
      <c r="E22845" s="46"/>
      <c r="F22845" s="36"/>
      <c r="G22845" s="45"/>
    </row>
    <row r="22846" spans="2:7" s="12" customFormat="1">
      <c r="B22846" s="36"/>
      <c r="C22846" s="36"/>
      <c r="D22846" s="42"/>
      <c r="E22846" s="46"/>
      <c r="F22846" s="36"/>
      <c r="G22846" s="45"/>
    </row>
    <row r="22847" spans="2:7" s="12" customFormat="1">
      <c r="B22847" s="36"/>
      <c r="C22847" s="36"/>
      <c r="D22847" s="42"/>
      <c r="E22847" s="46"/>
      <c r="F22847" s="36"/>
      <c r="G22847" s="45"/>
    </row>
    <row r="22848" spans="2:7" s="12" customFormat="1">
      <c r="B22848" s="36"/>
      <c r="C22848" s="36"/>
      <c r="D22848" s="42"/>
      <c r="E22848" s="46"/>
      <c r="F22848" s="36"/>
      <c r="G22848" s="45"/>
    </row>
    <row r="22849" spans="2:7" s="12" customFormat="1">
      <c r="B22849" s="36"/>
      <c r="C22849" s="36"/>
      <c r="D22849" s="42"/>
      <c r="E22849" s="46"/>
      <c r="F22849" s="36"/>
      <c r="G22849" s="45"/>
    </row>
    <row r="22850" spans="2:7" s="12" customFormat="1">
      <c r="B22850" s="36"/>
      <c r="C22850" s="36"/>
      <c r="D22850" s="42"/>
      <c r="E22850" s="46"/>
      <c r="F22850" s="36"/>
      <c r="G22850" s="45"/>
    </row>
    <row r="22851" spans="2:7" s="12" customFormat="1">
      <c r="B22851" s="36"/>
      <c r="C22851" s="36"/>
      <c r="D22851" s="42"/>
      <c r="E22851" s="46"/>
      <c r="F22851" s="36"/>
      <c r="G22851" s="45"/>
    </row>
    <row r="22852" spans="2:7" s="12" customFormat="1">
      <c r="B22852" s="36"/>
      <c r="C22852" s="36"/>
      <c r="D22852" s="42"/>
      <c r="E22852" s="46"/>
      <c r="F22852" s="36"/>
      <c r="G22852" s="45"/>
    </row>
    <row r="22853" spans="2:7" s="12" customFormat="1">
      <c r="B22853" s="36"/>
      <c r="C22853" s="36"/>
      <c r="D22853" s="42"/>
      <c r="E22853" s="46"/>
      <c r="F22853" s="36"/>
      <c r="G22853" s="45"/>
    </row>
    <row r="22854" spans="2:7" s="12" customFormat="1">
      <c r="B22854" s="36"/>
      <c r="C22854" s="36"/>
      <c r="D22854" s="42"/>
      <c r="E22854" s="46"/>
      <c r="F22854" s="36"/>
      <c r="G22854" s="45"/>
    </row>
    <row r="22855" spans="2:7" s="12" customFormat="1">
      <c r="B22855" s="36"/>
      <c r="C22855" s="36"/>
      <c r="D22855" s="42"/>
      <c r="E22855" s="46"/>
      <c r="F22855" s="36"/>
      <c r="G22855" s="45"/>
    </row>
    <row r="22856" spans="2:7" s="12" customFormat="1">
      <c r="B22856" s="36"/>
      <c r="C22856" s="36"/>
      <c r="D22856" s="42"/>
      <c r="E22856" s="46"/>
      <c r="F22856" s="36"/>
      <c r="G22856" s="45"/>
    </row>
    <row r="22857" spans="2:7" s="12" customFormat="1">
      <c r="B22857" s="36"/>
      <c r="C22857" s="36"/>
      <c r="D22857" s="42"/>
      <c r="E22857" s="46"/>
      <c r="F22857" s="36"/>
      <c r="G22857" s="45"/>
    </row>
    <row r="22858" spans="2:7" s="12" customFormat="1">
      <c r="B22858" s="36"/>
      <c r="C22858" s="36"/>
      <c r="D22858" s="42"/>
      <c r="E22858" s="46"/>
      <c r="F22858" s="36"/>
      <c r="G22858" s="45"/>
    </row>
    <row r="22859" spans="2:7" s="12" customFormat="1">
      <c r="B22859" s="36"/>
      <c r="C22859" s="36"/>
      <c r="D22859" s="42"/>
      <c r="E22859" s="46"/>
      <c r="F22859" s="36"/>
      <c r="G22859" s="45"/>
    </row>
    <row r="22860" spans="2:7" s="12" customFormat="1">
      <c r="B22860" s="36"/>
      <c r="C22860" s="36"/>
      <c r="D22860" s="42"/>
      <c r="E22860" s="46"/>
      <c r="F22860" s="36"/>
      <c r="G22860" s="45"/>
    </row>
    <row r="22861" spans="2:7" s="12" customFormat="1">
      <c r="B22861" s="36"/>
      <c r="C22861" s="36"/>
      <c r="D22861" s="42"/>
      <c r="E22861" s="46"/>
      <c r="F22861" s="36"/>
      <c r="G22861" s="45"/>
    </row>
    <row r="22862" spans="2:7" s="12" customFormat="1">
      <c r="B22862" s="36"/>
      <c r="C22862" s="36"/>
      <c r="D22862" s="42"/>
      <c r="E22862" s="46"/>
      <c r="F22862" s="36"/>
      <c r="G22862" s="45"/>
    </row>
    <row r="22863" spans="2:7" s="12" customFormat="1">
      <c r="B22863" s="36"/>
      <c r="C22863" s="36"/>
      <c r="D22863" s="42"/>
      <c r="E22863" s="46"/>
      <c r="F22863" s="36"/>
      <c r="G22863" s="45"/>
    </row>
    <row r="22864" spans="2:7" s="12" customFormat="1">
      <c r="B22864" s="36"/>
      <c r="C22864" s="36"/>
      <c r="D22864" s="42"/>
      <c r="E22864" s="46"/>
      <c r="F22864" s="36"/>
      <c r="G22864" s="45"/>
    </row>
    <row r="22865" spans="2:7" s="12" customFormat="1">
      <c r="B22865" s="36"/>
      <c r="C22865" s="36"/>
      <c r="D22865" s="42"/>
      <c r="E22865" s="46"/>
      <c r="F22865" s="36"/>
      <c r="G22865" s="45"/>
    </row>
    <row r="22866" spans="2:7" s="12" customFormat="1">
      <c r="B22866" s="36"/>
      <c r="C22866" s="36"/>
      <c r="D22866" s="42"/>
      <c r="E22866" s="46"/>
      <c r="F22866" s="36"/>
      <c r="G22866" s="45"/>
    </row>
    <row r="22867" spans="2:7" s="12" customFormat="1">
      <c r="B22867" s="36"/>
      <c r="C22867" s="36"/>
      <c r="D22867" s="42"/>
      <c r="E22867" s="46"/>
      <c r="F22867" s="36"/>
      <c r="G22867" s="45"/>
    </row>
    <row r="22868" spans="2:7" s="12" customFormat="1">
      <c r="B22868" s="36"/>
      <c r="C22868" s="36"/>
      <c r="D22868" s="42"/>
      <c r="E22868" s="46"/>
      <c r="F22868" s="36"/>
      <c r="G22868" s="45"/>
    </row>
    <row r="22869" spans="2:7" s="12" customFormat="1">
      <c r="B22869" s="36"/>
      <c r="C22869" s="36"/>
      <c r="D22869" s="42"/>
      <c r="E22869" s="46"/>
      <c r="F22869" s="36"/>
      <c r="G22869" s="45"/>
    </row>
    <row r="22870" spans="2:7" s="12" customFormat="1">
      <c r="B22870" s="36"/>
      <c r="C22870" s="36"/>
      <c r="D22870" s="42"/>
      <c r="E22870" s="46"/>
      <c r="F22870" s="36"/>
      <c r="G22870" s="45"/>
    </row>
    <row r="22871" spans="2:7" s="12" customFormat="1">
      <c r="B22871" s="36"/>
      <c r="C22871" s="36"/>
      <c r="D22871" s="42"/>
      <c r="E22871" s="46"/>
      <c r="F22871" s="36"/>
      <c r="G22871" s="45"/>
    </row>
    <row r="22872" spans="2:7" s="12" customFormat="1">
      <c r="B22872" s="36"/>
      <c r="C22872" s="36"/>
      <c r="D22872" s="42"/>
      <c r="E22872" s="46"/>
      <c r="F22872" s="36"/>
      <c r="G22872" s="45"/>
    </row>
    <row r="22873" spans="2:7" s="12" customFormat="1">
      <c r="B22873" s="36"/>
      <c r="C22873" s="36"/>
      <c r="D22873" s="42"/>
      <c r="E22873" s="46"/>
      <c r="F22873" s="36"/>
      <c r="G22873" s="45"/>
    </row>
    <row r="22874" spans="2:7" s="12" customFormat="1">
      <c r="B22874" s="36"/>
      <c r="C22874" s="36"/>
      <c r="D22874" s="42"/>
      <c r="E22874" s="46"/>
      <c r="F22874" s="36"/>
      <c r="G22874" s="45"/>
    </row>
    <row r="22875" spans="2:7" s="12" customFormat="1">
      <c r="B22875" s="36"/>
      <c r="C22875" s="36"/>
      <c r="D22875" s="42"/>
      <c r="E22875" s="46"/>
      <c r="F22875" s="36"/>
      <c r="G22875" s="45"/>
    </row>
    <row r="22876" spans="2:7" s="12" customFormat="1">
      <c r="B22876" s="36"/>
      <c r="C22876" s="36"/>
      <c r="D22876" s="42"/>
      <c r="E22876" s="46"/>
      <c r="F22876" s="36"/>
      <c r="G22876" s="45"/>
    </row>
    <row r="22877" spans="2:7" s="12" customFormat="1">
      <c r="B22877" s="36"/>
      <c r="C22877" s="36"/>
      <c r="D22877" s="42"/>
      <c r="E22877" s="46"/>
      <c r="F22877" s="36"/>
      <c r="G22877" s="45"/>
    </row>
    <row r="22878" spans="2:7" s="12" customFormat="1">
      <c r="B22878" s="36"/>
      <c r="C22878" s="36"/>
      <c r="D22878" s="42"/>
      <c r="E22878" s="46"/>
      <c r="F22878" s="36"/>
      <c r="G22878" s="45"/>
    </row>
    <row r="22879" spans="2:7" s="12" customFormat="1">
      <c r="B22879" s="36"/>
      <c r="C22879" s="36"/>
      <c r="D22879" s="42"/>
      <c r="E22879" s="46"/>
      <c r="F22879" s="36"/>
      <c r="G22879" s="45"/>
    </row>
    <row r="22880" spans="2:7" s="12" customFormat="1">
      <c r="B22880" s="36"/>
      <c r="C22880" s="36"/>
      <c r="D22880" s="42"/>
      <c r="E22880" s="46"/>
      <c r="F22880" s="36"/>
      <c r="G22880" s="45"/>
    </row>
    <row r="22881" spans="2:7" s="12" customFormat="1">
      <c r="B22881" s="36"/>
      <c r="C22881" s="36"/>
      <c r="D22881" s="42"/>
      <c r="E22881" s="46"/>
      <c r="F22881" s="36"/>
      <c r="G22881" s="45"/>
    </row>
    <row r="22882" spans="2:7" s="12" customFormat="1">
      <c r="B22882" s="36"/>
      <c r="C22882" s="36"/>
      <c r="D22882" s="42"/>
      <c r="E22882" s="46"/>
      <c r="F22882" s="36"/>
      <c r="G22882" s="45"/>
    </row>
    <row r="22883" spans="2:7" s="12" customFormat="1">
      <c r="B22883" s="36"/>
      <c r="C22883" s="36"/>
      <c r="D22883" s="42"/>
      <c r="E22883" s="46"/>
      <c r="F22883" s="36"/>
      <c r="G22883" s="45"/>
    </row>
    <row r="22884" spans="2:7" s="12" customFormat="1">
      <c r="B22884" s="36"/>
      <c r="C22884" s="36"/>
      <c r="D22884" s="42"/>
      <c r="E22884" s="46"/>
      <c r="F22884" s="36"/>
      <c r="G22884" s="45"/>
    </row>
    <row r="22885" spans="2:7" s="12" customFormat="1">
      <c r="B22885" s="36"/>
      <c r="C22885" s="36"/>
      <c r="D22885" s="42"/>
      <c r="E22885" s="46"/>
      <c r="F22885" s="36"/>
      <c r="G22885" s="45"/>
    </row>
    <row r="22886" spans="2:7" s="12" customFormat="1">
      <c r="B22886" s="36"/>
      <c r="C22886" s="36"/>
      <c r="D22886" s="42"/>
      <c r="E22886" s="46"/>
      <c r="F22886" s="36"/>
      <c r="G22886" s="45"/>
    </row>
    <row r="22887" spans="2:7" s="12" customFormat="1">
      <c r="B22887" s="36"/>
      <c r="C22887" s="36"/>
      <c r="D22887" s="42"/>
      <c r="E22887" s="46"/>
      <c r="F22887" s="36"/>
      <c r="G22887" s="45"/>
    </row>
    <row r="22888" spans="2:7" s="12" customFormat="1">
      <c r="B22888" s="36"/>
      <c r="C22888" s="36"/>
      <c r="D22888" s="42"/>
      <c r="E22888" s="46"/>
      <c r="F22888" s="36"/>
      <c r="G22888" s="45"/>
    </row>
    <row r="22889" spans="2:7" s="12" customFormat="1">
      <c r="B22889" s="36"/>
      <c r="C22889" s="36"/>
      <c r="D22889" s="42"/>
      <c r="E22889" s="46"/>
      <c r="F22889" s="36"/>
      <c r="G22889" s="45"/>
    </row>
    <row r="22890" spans="2:7" s="12" customFormat="1">
      <c r="B22890" s="36"/>
      <c r="C22890" s="36"/>
      <c r="D22890" s="42"/>
      <c r="E22890" s="46"/>
      <c r="F22890" s="36"/>
      <c r="G22890" s="45"/>
    </row>
    <row r="22891" spans="2:7" s="12" customFormat="1">
      <c r="B22891" s="36"/>
      <c r="C22891" s="36"/>
      <c r="D22891" s="42"/>
      <c r="E22891" s="46"/>
      <c r="F22891" s="36"/>
      <c r="G22891" s="45"/>
    </row>
    <row r="22892" spans="2:7" s="12" customFormat="1">
      <c r="B22892" s="36"/>
      <c r="C22892" s="36"/>
      <c r="D22892" s="42"/>
      <c r="E22892" s="46"/>
      <c r="F22892" s="36"/>
      <c r="G22892" s="45"/>
    </row>
    <row r="22893" spans="2:7" s="12" customFormat="1">
      <c r="B22893" s="36"/>
      <c r="C22893" s="36"/>
      <c r="D22893" s="42"/>
      <c r="E22893" s="46"/>
      <c r="F22893" s="36"/>
      <c r="G22893" s="45"/>
    </row>
    <row r="22894" spans="2:7" s="12" customFormat="1">
      <c r="B22894" s="36"/>
      <c r="C22894" s="36"/>
      <c r="D22894" s="42"/>
      <c r="E22894" s="46"/>
      <c r="F22894" s="36"/>
      <c r="G22894" s="45"/>
    </row>
    <row r="22895" spans="2:7" s="12" customFormat="1">
      <c r="B22895" s="36"/>
      <c r="C22895" s="36"/>
      <c r="D22895" s="42"/>
      <c r="E22895" s="46"/>
      <c r="F22895" s="36"/>
      <c r="G22895" s="45"/>
    </row>
    <row r="22896" spans="2:7" s="12" customFormat="1">
      <c r="B22896" s="36"/>
      <c r="C22896" s="36"/>
      <c r="D22896" s="42"/>
      <c r="E22896" s="46"/>
      <c r="F22896" s="36"/>
      <c r="G22896" s="45"/>
    </row>
    <row r="22897" spans="2:7" s="12" customFormat="1">
      <c r="B22897" s="36"/>
      <c r="C22897" s="36"/>
      <c r="D22897" s="42"/>
      <c r="E22897" s="46"/>
      <c r="F22897" s="36"/>
      <c r="G22897" s="45"/>
    </row>
    <row r="22898" spans="2:7" s="12" customFormat="1">
      <c r="B22898" s="36"/>
      <c r="C22898" s="36"/>
      <c r="D22898" s="42"/>
      <c r="E22898" s="46"/>
      <c r="F22898" s="36"/>
      <c r="G22898" s="45"/>
    </row>
    <row r="22899" spans="2:7" s="12" customFormat="1">
      <c r="B22899" s="36"/>
      <c r="C22899" s="36"/>
      <c r="D22899" s="42"/>
      <c r="E22899" s="46"/>
      <c r="F22899" s="36"/>
      <c r="G22899" s="45"/>
    </row>
    <row r="22900" spans="2:7" s="12" customFormat="1">
      <c r="B22900" s="36"/>
      <c r="C22900" s="36"/>
      <c r="D22900" s="42"/>
      <c r="E22900" s="46"/>
      <c r="F22900" s="36"/>
      <c r="G22900" s="45"/>
    </row>
    <row r="22901" spans="2:7" s="12" customFormat="1">
      <c r="B22901" s="36"/>
      <c r="C22901" s="36"/>
      <c r="D22901" s="42"/>
      <c r="E22901" s="46"/>
      <c r="F22901" s="36"/>
      <c r="G22901" s="45"/>
    </row>
    <row r="22902" spans="2:7" s="12" customFormat="1">
      <c r="B22902" s="36"/>
      <c r="C22902" s="36"/>
      <c r="D22902" s="42"/>
      <c r="E22902" s="46"/>
      <c r="F22902" s="36"/>
      <c r="G22902" s="45"/>
    </row>
    <row r="22903" spans="2:7" s="12" customFormat="1">
      <c r="B22903" s="36"/>
      <c r="C22903" s="36"/>
      <c r="D22903" s="42"/>
      <c r="E22903" s="46"/>
      <c r="F22903" s="36"/>
      <c r="G22903" s="45"/>
    </row>
    <row r="22904" spans="2:7" s="12" customFormat="1">
      <c r="B22904" s="36"/>
      <c r="C22904" s="36"/>
      <c r="D22904" s="42"/>
      <c r="E22904" s="46"/>
      <c r="F22904" s="36"/>
      <c r="G22904" s="45"/>
    </row>
    <row r="22905" spans="2:7" s="12" customFormat="1">
      <c r="B22905" s="36"/>
      <c r="C22905" s="36"/>
      <c r="D22905" s="42"/>
      <c r="E22905" s="46"/>
      <c r="F22905" s="36"/>
      <c r="G22905" s="45"/>
    </row>
    <row r="22906" spans="2:7" s="12" customFormat="1">
      <c r="B22906" s="36"/>
      <c r="C22906" s="36"/>
      <c r="D22906" s="42"/>
      <c r="E22906" s="46"/>
      <c r="F22906" s="36"/>
      <c r="G22906" s="45"/>
    </row>
    <row r="22907" spans="2:7" s="12" customFormat="1">
      <c r="B22907" s="36"/>
      <c r="C22907" s="36"/>
      <c r="D22907" s="42"/>
      <c r="E22907" s="46"/>
      <c r="F22907" s="36"/>
      <c r="G22907" s="45"/>
    </row>
    <row r="22908" spans="2:7" s="12" customFormat="1">
      <c r="B22908" s="36"/>
      <c r="C22908" s="36"/>
      <c r="D22908" s="42"/>
      <c r="E22908" s="46"/>
      <c r="F22908" s="36"/>
      <c r="G22908" s="45"/>
    </row>
    <row r="22909" spans="2:7" s="12" customFormat="1">
      <c r="B22909" s="36"/>
      <c r="C22909" s="36"/>
      <c r="D22909" s="42"/>
      <c r="E22909" s="46"/>
      <c r="F22909" s="36"/>
      <c r="G22909" s="45"/>
    </row>
    <row r="22910" spans="2:7" s="12" customFormat="1">
      <c r="B22910" s="36"/>
      <c r="C22910" s="36"/>
      <c r="D22910" s="42"/>
      <c r="E22910" s="46"/>
      <c r="F22910" s="36"/>
      <c r="G22910" s="45"/>
    </row>
    <row r="22911" spans="2:7" s="12" customFormat="1">
      <c r="B22911" s="36"/>
      <c r="C22911" s="36"/>
      <c r="D22911" s="42"/>
      <c r="E22911" s="46"/>
      <c r="F22911" s="36"/>
      <c r="G22911" s="45"/>
    </row>
    <row r="22912" spans="2:7" s="12" customFormat="1">
      <c r="B22912" s="36"/>
      <c r="C22912" s="36"/>
      <c r="D22912" s="42"/>
      <c r="E22912" s="46"/>
      <c r="F22912" s="36"/>
      <c r="G22912" s="45"/>
    </row>
    <row r="22913" spans="2:7" s="12" customFormat="1">
      <c r="B22913" s="36"/>
      <c r="C22913" s="36"/>
      <c r="D22913" s="42"/>
      <c r="E22913" s="46"/>
      <c r="F22913" s="36"/>
      <c r="G22913" s="45"/>
    </row>
    <row r="22914" spans="2:7" s="12" customFormat="1">
      <c r="B22914" s="36"/>
      <c r="C22914" s="36"/>
      <c r="D22914" s="42"/>
      <c r="E22914" s="46"/>
      <c r="F22914" s="36"/>
      <c r="G22914" s="45"/>
    </row>
    <row r="22915" spans="2:7" s="12" customFormat="1">
      <c r="B22915" s="36"/>
      <c r="C22915" s="36"/>
      <c r="D22915" s="42"/>
      <c r="E22915" s="46"/>
      <c r="F22915" s="36"/>
      <c r="G22915" s="45"/>
    </row>
    <row r="22916" spans="2:7" s="12" customFormat="1">
      <c r="B22916" s="36"/>
      <c r="C22916" s="36"/>
      <c r="D22916" s="42"/>
      <c r="E22916" s="46"/>
      <c r="F22916" s="36"/>
      <c r="G22916" s="45"/>
    </row>
    <row r="22917" spans="2:7" s="12" customFormat="1">
      <c r="B22917" s="36"/>
      <c r="C22917" s="36"/>
      <c r="D22917" s="42"/>
      <c r="E22917" s="46"/>
      <c r="F22917" s="36"/>
      <c r="G22917" s="45"/>
    </row>
    <row r="22918" spans="2:7" s="12" customFormat="1">
      <c r="B22918" s="36"/>
      <c r="C22918" s="36"/>
      <c r="D22918" s="42"/>
      <c r="E22918" s="46"/>
      <c r="F22918" s="36"/>
      <c r="G22918" s="45"/>
    </row>
    <row r="22919" spans="2:7" s="12" customFormat="1">
      <c r="B22919" s="36"/>
      <c r="C22919" s="36"/>
      <c r="D22919" s="42"/>
      <c r="E22919" s="46"/>
      <c r="F22919" s="36"/>
      <c r="G22919" s="45"/>
    </row>
    <row r="22920" spans="2:7" s="12" customFormat="1">
      <c r="B22920" s="36"/>
      <c r="C22920" s="36"/>
      <c r="D22920" s="42"/>
      <c r="E22920" s="46"/>
      <c r="F22920" s="36"/>
      <c r="G22920" s="45"/>
    </row>
    <row r="22921" spans="2:7" s="12" customFormat="1">
      <c r="B22921" s="36"/>
      <c r="C22921" s="36"/>
      <c r="D22921" s="42"/>
      <c r="E22921" s="46"/>
      <c r="F22921" s="36"/>
      <c r="G22921" s="45"/>
    </row>
    <row r="22922" spans="2:7" s="12" customFormat="1">
      <c r="B22922" s="36"/>
      <c r="C22922" s="36"/>
      <c r="D22922" s="42"/>
      <c r="E22922" s="46"/>
      <c r="F22922" s="36"/>
      <c r="G22922" s="45"/>
    </row>
    <row r="22923" spans="2:7" s="12" customFormat="1">
      <c r="B22923" s="36"/>
      <c r="C22923" s="36"/>
      <c r="D22923" s="42"/>
      <c r="E22923" s="46"/>
      <c r="F22923" s="36"/>
      <c r="G22923" s="45"/>
    </row>
    <row r="22924" spans="2:7" s="12" customFormat="1">
      <c r="B22924" s="36"/>
      <c r="C22924" s="36"/>
      <c r="D22924" s="42"/>
      <c r="E22924" s="46"/>
      <c r="F22924" s="36"/>
      <c r="G22924" s="45"/>
    </row>
    <row r="22925" spans="2:7" s="12" customFormat="1">
      <c r="B22925" s="36"/>
      <c r="C22925" s="36"/>
      <c r="D22925" s="42"/>
      <c r="E22925" s="46"/>
      <c r="F22925" s="36"/>
      <c r="G22925" s="45"/>
    </row>
    <row r="22926" spans="2:7" s="12" customFormat="1">
      <c r="B22926" s="36"/>
      <c r="C22926" s="36"/>
      <c r="D22926" s="42"/>
      <c r="E22926" s="46"/>
      <c r="F22926" s="36"/>
      <c r="G22926" s="45"/>
    </row>
    <row r="22927" spans="2:7" s="12" customFormat="1">
      <c r="B22927" s="36"/>
      <c r="C22927" s="36"/>
      <c r="D22927" s="42"/>
      <c r="E22927" s="46"/>
      <c r="F22927" s="36"/>
      <c r="G22927" s="45"/>
    </row>
    <row r="22928" spans="2:7" s="12" customFormat="1">
      <c r="B22928" s="36"/>
      <c r="C22928" s="36"/>
      <c r="D22928" s="42"/>
      <c r="E22928" s="46"/>
      <c r="F22928" s="36"/>
      <c r="G22928" s="45"/>
    </row>
    <row r="22929" spans="2:7" s="12" customFormat="1">
      <c r="B22929" s="36"/>
      <c r="C22929" s="36"/>
      <c r="D22929" s="42"/>
      <c r="E22929" s="46"/>
      <c r="F22929" s="36"/>
      <c r="G22929" s="45"/>
    </row>
    <row r="22930" spans="2:7" s="12" customFormat="1">
      <c r="B22930" s="36"/>
      <c r="C22930" s="36"/>
      <c r="D22930" s="42"/>
      <c r="E22930" s="46"/>
      <c r="F22930" s="36"/>
      <c r="G22930" s="45"/>
    </row>
    <row r="22931" spans="2:7" s="12" customFormat="1">
      <c r="B22931" s="36"/>
      <c r="C22931" s="36"/>
      <c r="D22931" s="42"/>
      <c r="E22931" s="46"/>
      <c r="F22931" s="36"/>
      <c r="G22931" s="45"/>
    </row>
    <row r="22932" spans="2:7" s="12" customFormat="1">
      <c r="B22932" s="36"/>
      <c r="C22932" s="36"/>
      <c r="D22932" s="42"/>
      <c r="E22932" s="46"/>
      <c r="F22932" s="36"/>
      <c r="G22932" s="45"/>
    </row>
    <row r="22933" spans="2:7" s="12" customFormat="1">
      <c r="B22933" s="36"/>
      <c r="C22933" s="36"/>
      <c r="D22933" s="42"/>
      <c r="E22933" s="46"/>
      <c r="F22933" s="36"/>
      <c r="G22933" s="45"/>
    </row>
    <row r="22934" spans="2:7" s="12" customFormat="1">
      <c r="B22934" s="36"/>
      <c r="C22934" s="36"/>
      <c r="D22934" s="42"/>
      <c r="E22934" s="46"/>
      <c r="F22934" s="36"/>
      <c r="G22934" s="45"/>
    </row>
    <row r="22935" spans="2:7" s="12" customFormat="1">
      <c r="B22935" s="36"/>
      <c r="C22935" s="36"/>
      <c r="D22935" s="42"/>
      <c r="E22935" s="46"/>
      <c r="F22935" s="36"/>
      <c r="G22935" s="45"/>
    </row>
    <row r="22936" spans="2:7" s="12" customFormat="1">
      <c r="B22936" s="36"/>
      <c r="C22936" s="36"/>
      <c r="D22936" s="42"/>
      <c r="E22936" s="46"/>
      <c r="F22936" s="36"/>
      <c r="G22936" s="45"/>
    </row>
    <row r="22937" spans="2:7" s="12" customFormat="1">
      <c r="B22937" s="36"/>
      <c r="C22937" s="36"/>
      <c r="D22937" s="42"/>
      <c r="E22937" s="46"/>
      <c r="F22937" s="36"/>
      <c r="G22937" s="45"/>
    </row>
    <row r="22938" spans="2:7" s="12" customFormat="1">
      <c r="B22938" s="36"/>
      <c r="C22938" s="36"/>
      <c r="D22938" s="42"/>
      <c r="E22938" s="46"/>
      <c r="F22938" s="36"/>
      <c r="G22938" s="45"/>
    </row>
    <row r="22939" spans="2:7" s="12" customFormat="1">
      <c r="B22939" s="36"/>
      <c r="C22939" s="36"/>
      <c r="D22939" s="42"/>
      <c r="E22939" s="46"/>
      <c r="F22939" s="36"/>
      <c r="G22939" s="45"/>
    </row>
    <row r="22940" spans="2:7" s="12" customFormat="1">
      <c r="B22940" s="36"/>
      <c r="C22940" s="36"/>
      <c r="D22940" s="42"/>
      <c r="E22940" s="46"/>
      <c r="F22940" s="36"/>
      <c r="G22940" s="45"/>
    </row>
    <row r="22941" spans="2:7" s="12" customFormat="1">
      <c r="B22941" s="36"/>
      <c r="C22941" s="36"/>
      <c r="D22941" s="42"/>
      <c r="E22941" s="46"/>
      <c r="F22941" s="36"/>
      <c r="G22941" s="45"/>
    </row>
    <row r="22942" spans="2:7" s="12" customFormat="1">
      <c r="B22942" s="36"/>
      <c r="C22942" s="36"/>
      <c r="D22942" s="42"/>
      <c r="E22942" s="46"/>
      <c r="F22942" s="36"/>
      <c r="G22942" s="45"/>
    </row>
    <row r="22943" spans="2:7" s="12" customFormat="1">
      <c r="B22943" s="36"/>
      <c r="C22943" s="36"/>
      <c r="D22943" s="42"/>
      <c r="E22943" s="46"/>
      <c r="F22943" s="36"/>
      <c r="G22943" s="45"/>
    </row>
    <row r="22944" spans="2:7" s="12" customFormat="1">
      <c r="B22944" s="36"/>
      <c r="C22944" s="36"/>
      <c r="D22944" s="42"/>
      <c r="E22944" s="46"/>
      <c r="F22944" s="36"/>
      <c r="G22944" s="45"/>
    </row>
    <row r="22945" spans="2:7" s="12" customFormat="1">
      <c r="B22945" s="36"/>
      <c r="C22945" s="36"/>
      <c r="D22945" s="42"/>
      <c r="E22945" s="46"/>
      <c r="F22945" s="36"/>
      <c r="G22945" s="45"/>
    </row>
    <row r="22946" spans="2:7" s="12" customFormat="1">
      <c r="B22946" s="36"/>
      <c r="C22946" s="36"/>
      <c r="D22946" s="42"/>
      <c r="E22946" s="46"/>
      <c r="F22946" s="36"/>
      <c r="G22946" s="45"/>
    </row>
    <row r="22947" spans="2:7" s="12" customFormat="1">
      <c r="B22947" s="36"/>
      <c r="C22947" s="36"/>
      <c r="D22947" s="42"/>
      <c r="E22947" s="46"/>
      <c r="F22947" s="36"/>
      <c r="G22947" s="45"/>
    </row>
    <row r="22948" spans="2:7" s="12" customFormat="1">
      <c r="B22948" s="36"/>
      <c r="C22948" s="36"/>
      <c r="D22948" s="42"/>
      <c r="E22948" s="46"/>
      <c r="F22948" s="36"/>
      <c r="G22948" s="45"/>
    </row>
    <row r="22949" spans="2:7" s="12" customFormat="1">
      <c r="B22949" s="36"/>
      <c r="C22949" s="36"/>
      <c r="D22949" s="42"/>
      <c r="E22949" s="46"/>
      <c r="F22949" s="36"/>
      <c r="G22949" s="45"/>
    </row>
    <row r="22950" spans="2:7" s="12" customFormat="1">
      <c r="B22950" s="36"/>
      <c r="C22950" s="36"/>
      <c r="D22950" s="42"/>
      <c r="E22950" s="46"/>
      <c r="F22950" s="36"/>
      <c r="G22950" s="45"/>
    </row>
    <row r="22951" spans="2:7" s="12" customFormat="1">
      <c r="B22951" s="36"/>
      <c r="C22951" s="36"/>
      <c r="D22951" s="42"/>
      <c r="E22951" s="46"/>
      <c r="F22951" s="36"/>
      <c r="G22951" s="45"/>
    </row>
    <row r="22952" spans="2:7" s="12" customFormat="1">
      <c r="B22952" s="36"/>
      <c r="C22952" s="36"/>
      <c r="D22952" s="42"/>
      <c r="E22952" s="46"/>
      <c r="F22952" s="36"/>
      <c r="G22952" s="45"/>
    </row>
    <row r="22953" spans="2:7" s="12" customFormat="1">
      <c r="B22953" s="36"/>
      <c r="C22953" s="36"/>
      <c r="D22953" s="42"/>
      <c r="E22953" s="46"/>
      <c r="F22953" s="36"/>
      <c r="G22953" s="45"/>
    </row>
    <row r="22954" spans="2:7" s="12" customFormat="1">
      <c r="B22954" s="36"/>
      <c r="C22954" s="36"/>
      <c r="D22954" s="42"/>
      <c r="E22954" s="46"/>
      <c r="F22954" s="36"/>
      <c r="G22954" s="45"/>
    </row>
    <row r="22955" spans="2:7" s="12" customFormat="1">
      <c r="B22955" s="36"/>
      <c r="C22955" s="36"/>
      <c r="D22955" s="42"/>
      <c r="E22955" s="46"/>
      <c r="F22955" s="36"/>
      <c r="G22955" s="45"/>
    </row>
    <row r="22956" spans="2:7" s="12" customFormat="1">
      <c r="B22956" s="36"/>
      <c r="C22956" s="36"/>
      <c r="D22956" s="42"/>
      <c r="E22956" s="46"/>
      <c r="F22956" s="36"/>
      <c r="G22956" s="45"/>
    </row>
    <row r="22957" spans="2:7" s="12" customFormat="1">
      <c r="B22957" s="36"/>
      <c r="C22957" s="36"/>
      <c r="D22957" s="42"/>
      <c r="E22957" s="46"/>
      <c r="F22957" s="36"/>
      <c r="G22957" s="45"/>
    </row>
    <row r="22958" spans="2:7" s="12" customFormat="1">
      <c r="B22958" s="36"/>
      <c r="C22958" s="36"/>
      <c r="D22958" s="42"/>
      <c r="E22958" s="46"/>
      <c r="F22958" s="36"/>
      <c r="G22958" s="45"/>
    </row>
    <row r="22959" spans="2:7" s="12" customFormat="1">
      <c r="B22959" s="36"/>
      <c r="C22959" s="36"/>
      <c r="D22959" s="42"/>
      <c r="E22959" s="46"/>
      <c r="F22959" s="36"/>
      <c r="G22959" s="45"/>
    </row>
    <row r="22960" spans="2:7" s="12" customFormat="1">
      <c r="B22960" s="36"/>
      <c r="C22960" s="36"/>
      <c r="D22960" s="42"/>
      <c r="E22960" s="46"/>
      <c r="F22960" s="36"/>
      <c r="G22960" s="45"/>
    </row>
    <row r="22961" spans="2:7" s="12" customFormat="1">
      <c r="B22961" s="36"/>
      <c r="C22961" s="36"/>
      <c r="D22961" s="42"/>
      <c r="E22961" s="46"/>
      <c r="F22961" s="36"/>
      <c r="G22961" s="45"/>
    </row>
    <row r="22962" spans="2:7" s="12" customFormat="1">
      <c r="B22962" s="36"/>
      <c r="C22962" s="36"/>
      <c r="D22962" s="42"/>
      <c r="E22962" s="46"/>
      <c r="F22962" s="36"/>
      <c r="G22962" s="45"/>
    </row>
    <row r="22963" spans="2:7" s="12" customFormat="1">
      <c r="B22963" s="36"/>
      <c r="C22963" s="36"/>
      <c r="D22963" s="42"/>
      <c r="E22963" s="46"/>
      <c r="F22963" s="36"/>
      <c r="G22963" s="45"/>
    </row>
    <row r="22964" spans="2:7" s="12" customFormat="1">
      <c r="B22964" s="36"/>
      <c r="C22964" s="36"/>
      <c r="D22964" s="42"/>
      <c r="E22964" s="46"/>
      <c r="F22964" s="36"/>
      <c r="G22964" s="45"/>
    </row>
    <row r="22965" spans="2:7" s="12" customFormat="1">
      <c r="B22965" s="36"/>
      <c r="C22965" s="36"/>
      <c r="D22965" s="42"/>
      <c r="E22965" s="46"/>
      <c r="F22965" s="36"/>
      <c r="G22965" s="45"/>
    </row>
    <row r="22966" spans="2:7" s="12" customFormat="1">
      <c r="B22966" s="36"/>
      <c r="C22966" s="36"/>
      <c r="D22966" s="42"/>
      <c r="E22966" s="46"/>
      <c r="F22966" s="36"/>
      <c r="G22966" s="45"/>
    </row>
    <row r="22967" spans="2:7" s="12" customFormat="1">
      <c r="B22967" s="36"/>
      <c r="C22967" s="36"/>
      <c r="D22967" s="42"/>
      <c r="E22967" s="46"/>
      <c r="F22967" s="36"/>
      <c r="G22967" s="45"/>
    </row>
    <row r="22968" spans="2:7" s="12" customFormat="1">
      <c r="B22968" s="36"/>
      <c r="C22968" s="36"/>
      <c r="D22968" s="42"/>
      <c r="E22968" s="46"/>
      <c r="F22968" s="36"/>
      <c r="G22968" s="45"/>
    </row>
    <row r="22969" spans="2:7" s="12" customFormat="1">
      <c r="B22969" s="36"/>
      <c r="C22969" s="36"/>
      <c r="D22969" s="42"/>
      <c r="E22969" s="46"/>
      <c r="F22969" s="36"/>
      <c r="G22969" s="45"/>
    </row>
    <row r="22970" spans="2:7" s="12" customFormat="1">
      <c r="B22970" s="36"/>
      <c r="C22970" s="36"/>
      <c r="D22970" s="42"/>
      <c r="E22970" s="46"/>
      <c r="F22970" s="36"/>
      <c r="G22970" s="45"/>
    </row>
    <row r="22971" spans="2:7" s="12" customFormat="1">
      <c r="B22971" s="36"/>
      <c r="C22971" s="36"/>
      <c r="D22971" s="42"/>
      <c r="E22971" s="46"/>
      <c r="F22971" s="36"/>
      <c r="G22971" s="45"/>
    </row>
    <row r="22972" spans="2:7" s="12" customFormat="1">
      <c r="B22972" s="36"/>
      <c r="C22972" s="36"/>
      <c r="D22972" s="42"/>
      <c r="E22972" s="46"/>
      <c r="F22972" s="36"/>
      <c r="G22972" s="45"/>
    </row>
    <row r="22973" spans="2:7" s="12" customFormat="1">
      <c r="B22973" s="36"/>
      <c r="C22973" s="36"/>
      <c r="D22973" s="42"/>
      <c r="E22973" s="46"/>
      <c r="F22973" s="36"/>
      <c r="G22973" s="45"/>
    </row>
    <row r="22974" spans="2:7" s="12" customFormat="1">
      <c r="B22974" s="36"/>
      <c r="C22974" s="36"/>
      <c r="D22974" s="42"/>
      <c r="E22974" s="46"/>
      <c r="F22974" s="36"/>
      <c r="G22974" s="45"/>
    </row>
    <row r="22975" spans="2:7" s="12" customFormat="1">
      <c r="B22975" s="36"/>
      <c r="C22975" s="36"/>
      <c r="D22975" s="42"/>
      <c r="E22975" s="46"/>
      <c r="F22975" s="36"/>
      <c r="G22975" s="45"/>
    </row>
    <row r="22976" spans="2:7" s="12" customFormat="1">
      <c r="B22976" s="36"/>
      <c r="C22976" s="36"/>
      <c r="D22976" s="42"/>
      <c r="E22976" s="46"/>
      <c r="F22976" s="36"/>
      <c r="G22976" s="45"/>
    </row>
    <row r="22977" spans="2:7" s="12" customFormat="1">
      <c r="B22977" s="36"/>
      <c r="C22977" s="36"/>
      <c r="D22977" s="42"/>
      <c r="E22977" s="46"/>
      <c r="F22977" s="36"/>
      <c r="G22977" s="45"/>
    </row>
    <row r="22978" spans="2:7" s="12" customFormat="1">
      <c r="B22978" s="36"/>
      <c r="C22978" s="36"/>
      <c r="D22978" s="42"/>
      <c r="E22978" s="46"/>
      <c r="F22978" s="36"/>
      <c r="G22978" s="45"/>
    </row>
    <row r="22979" spans="2:7" s="12" customFormat="1">
      <c r="B22979" s="36"/>
      <c r="C22979" s="36"/>
      <c r="D22979" s="42"/>
      <c r="E22979" s="46"/>
      <c r="F22979" s="36"/>
      <c r="G22979" s="45"/>
    </row>
    <row r="22980" spans="2:7" s="12" customFormat="1">
      <c r="B22980" s="36"/>
      <c r="C22980" s="36"/>
      <c r="D22980" s="42"/>
      <c r="E22980" s="46"/>
      <c r="F22980" s="36"/>
      <c r="G22980" s="45"/>
    </row>
    <row r="22981" spans="2:7" s="12" customFormat="1">
      <c r="B22981" s="36"/>
      <c r="C22981" s="36"/>
      <c r="D22981" s="42"/>
      <c r="E22981" s="46"/>
      <c r="F22981" s="36"/>
      <c r="G22981" s="45"/>
    </row>
    <row r="22982" spans="2:7" s="12" customFormat="1">
      <c r="B22982" s="36"/>
      <c r="C22982" s="36"/>
      <c r="D22982" s="42"/>
      <c r="E22982" s="46"/>
      <c r="F22982" s="36"/>
      <c r="G22982" s="45"/>
    </row>
    <row r="22983" spans="2:7" s="12" customFormat="1">
      <c r="B22983" s="36"/>
      <c r="C22983" s="36"/>
      <c r="D22983" s="42"/>
      <c r="E22983" s="46"/>
      <c r="F22983" s="36"/>
      <c r="G22983" s="45"/>
    </row>
    <row r="22984" spans="2:7" s="12" customFormat="1">
      <c r="B22984" s="36"/>
      <c r="C22984" s="36"/>
      <c r="D22984" s="42"/>
      <c r="E22984" s="46"/>
      <c r="F22984" s="36"/>
      <c r="G22984" s="45"/>
    </row>
    <row r="22985" spans="2:7" s="12" customFormat="1">
      <c r="B22985" s="36"/>
      <c r="C22985" s="36"/>
      <c r="D22985" s="42"/>
      <c r="E22985" s="46"/>
      <c r="F22985" s="36"/>
      <c r="G22985" s="45"/>
    </row>
    <row r="22986" spans="2:7" s="12" customFormat="1">
      <c r="B22986" s="36"/>
      <c r="C22986" s="36"/>
      <c r="D22986" s="42"/>
      <c r="E22986" s="46"/>
      <c r="F22986" s="36"/>
      <c r="G22986" s="45"/>
    </row>
    <row r="22987" spans="2:7" s="12" customFormat="1">
      <c r="B22987" s="36"/>
      <c r="C22987" s="36"/>
      <c r="D22987" s="42"/>
      <c r="E22987" s="46"/>
      <c r="F22987" s="36"/>
      <c r="G22987" s="45"/>
    </row>
    <row r="22988" spans="2:7" s="12" customFormat="1">
      <c r="B22988" s="36"/>
      <c r="C22988" s="36"/>
      <c r="D22988" s="42"/>
      <c r="E22988" s="46"/>
      <c r="F22988" s="36"/>
      <c r="G22988" s="45"/>
    </row>
    <row r="22989" spans="2:7" s="12" customFormat="1">
      <c r="B22989" s="36"/>
      <c r="C22989" s="36"/>
      <c r="D22989" s="42"/>
      <c r="E22989" s="46"/>
      <c r="F22989" s="36"/>
      <c r="G22989" s="45"/>
    </row>
    <row r="22990" spans="2:7" s="12" customFormat="1">
      <c r="B22990" s="36"/>
      <c r="C22990" s="36"/>
      <c r="D22990" s="42"/>
      <c r="E22990" s="46"/>
      <c r="F22990" s="36"/>
      <c r="G22990" s="45"/>
    </row>
    <row r="22991" spans="2:7" s="12" customFormat="1">
      <c r="B22991" s="36"/>
      <c r="C22991" s="36"/>
      <c r="D22991" s="42"/>
      <c r="E22991" s="46"/>
      <c r="F22991" s="36"/>
      <c r="G22991" s="45"/>
    </row>
    <row r="22992" spans="2:7" s="12" customFormat="1">
      <c r="B22992" s="36"/>
      <c r="C22992" s="36"/>
      <c r="D22992" s="42"/>
      <c r="E22992" s="46"/>
      <c r="F22992" s="36"/>
      <c r="G22992" s="45"/>
    </row>
    <row r="22993" spans="2:7" s="12" customFormat="1">
      <c r="B22993" s="36"/>
      <c r="C22993" s="36"/>
      <c r="D22993" s="42"/>
      <c r="E22993" s="46"/>
      <c r="F22993" s="36"/>
      <c r="G22993" s="45"/>
    </row>
    <row r="22994" spans="2:7" s="12" customFormat="1">
      <c r="B22994" s="36"/>
      <c r="C22994" s="36"/>
      <c r="D22994" s="42"/>
      <c r="E22994" s="46"/>
      <c r="F22994" s="36"/>
      <c r="G22994" s="45"/>
    </row>
    <row r="22995" spans="2:7" s="12" customFormat="1">
      <c r="B22995" s="36"/>
      <c r="C22995" s="36"/>
      <c r="D22995" s="42"/>
      <c r="E22995" s="46"/>
      <c r="F22995" s="36"/>
      <c r="G22995" s="45"/>
    </row>
    <row r="22996" spans="2:7" s="12" customFormat="1">
      <c r="B22996" s="36"/>
      <c r="C22996" s="36"/>
      <c r="D22996" s="42"/>
      <c r="E22996" s="46"/>
      <c r="F22996" s="36"/>
      <c r="G22996" s="45"/>
    </row>
    <row r="22997" spans="2:7" s="12" customFormat="1">
      <c r="B22997" s="36"/>
      <c r="C22997" s="36"/>
      <c r="D22997" s="42"/>
      <c r="E22997" s="46"/>
      <c r="F22997" s="36"/>
      <c r="G22997" s="45"/>
    </row>
    <row r="22998" spans="2:7" s="12" customFormat="1">
      <c r="B22998" s="36"/>
      <c r="C22998" s="36"/>
      <c r="D22998" s="42"/>
      <c r="E22998" s="46"/>
      <c r="F22998" s="36"/>
      <c r="G22998" s="45"/>
    </row>
    <row r="22999" spans="2:7" s="12" customFormat="1">
      <c r="B22999" s="36"/>
      <c r="C22999" s="36"/>
      <c r="D22999" s="42"/>
      <c r="E22999" s="46"/>
      <c r="F22999" s="36"/>
      <c r="G22999" s="45"/>
    </row>
    <row r="23000" spans="2:7" s="12" customFormat="1">
      <c r="B23000" s="36"/>
      <c r="C23000" s="36"/>
      <c r="D23000" s="42"/>
      <c r="E23000" s="46"/>
      <c r="F23000" s="36"/>
      <c r="G23000" s="45"/>
    </row>
    <row r="23001" spans="2:7" s="12" customFormat="1">
      <c r="B23001" s="36"/>
      <c r="C23001" s="36"/>
      <c r="D23001" s="42"/>
      <c r="E23001" s="46"/>
      <c r="F23001" s="36"/>
      <c r="G23001" s="45"/>
    </row>
    <row r="23002" spans="2:7" s="12" customFormat="1">
      <c r="B23002" s="36"/>
      <c r="C23002" s="36"/>
      <c r="D23002" s="42"/>
      <c r="E23002" s="46"/>
      <c r="F23002" s="36"/>
      <c r="G23002" s="45"/>
    </row>
    <row r="23003" spans="2:7" s="12" customFormat="1">
      <c r="B23003" s="36"/>
      <c r="C23003" s="36"/>
      <c r="D23003" s="42"/>
      <c r="E23003" s="46"/>
      <c r="F23003" s="36"/>
      <c r="G23003" s="45"/>
    </row>
    <row r="23004" spans="2:7" s="12" customFormat="1">
      <c r="B23004" s="36"/>
      <c r="C23004" s="36"/>
      <c r="D23004" s="42"/>
      <c r="E23004" s="46"/>
      <c r="F23004" s="36"/>
      <c r="G23004" s="45"/>
    </row>
    <row r="23005" spans="2:7" s="12" customFormat="1">
      <c r="B23005" s="36"/>
      <c r="C23005" s="36"/>
      <c r="D23005" s="42"/>
      <c r="E23005" s="46"/>
      <c r="F23005" s="36"/>
      <c r="G23005" s="45"/>
    </row>
    <row r="23006" spans="2:7" s="12" customFormat="1">
      <c r="B23006" s="36"/>
      <c r="C23006" s="36"/>
      <c r="D23006" s="42"/>
      <c r="E23006" s="46"/>
      <c r="F23006" s="36"/>
      <c r="G23006" s="45"/>
    </row>
    <row r="23007" spans="2:7" s="12" customFormat="1">
      <c r="B23007" s="36"/>
      <c r="C23007" s="36"/>
      <c r="D23007" s="42"/>
      <c r="E23007" s="46"/>
      <c r="F23007" s="36"/>
      <c r="G23007" s="45"/>
    </row>
    <row r="23008" spans="2:7" s="12" customFormat="1">
      <c r="B23008" s="36"/>
      <c r="C23008" s="36"/>
      <c r="D23008" s="42"/>
      <c r="E23008" s="46"/>
      <c r="F23008" s="36"/>
      <c r="G23008" s="45"/>
    </row>
    <row r="23009" spans="2:7" s="12" customFormat="1">
      <c r="B23009" s="36"/>
      <c r="C23009" s="36"/>
      <c r="D23009" s="42"/>
      <c r="E23009" s="46"/>
      <c r="F23009" s="36"/>
      <c r="G23009" s="45"/>
    </row>
    <row r="23010" spans="2:7" s="12" customFormat="1">
      <c r="B23010" s="36"/>
      <c r="C23010" s="36"/>
      <c r="D23010" s="42"/>
      <c r="E23010" s="46"/>
      <c r="F23010" s="36"/>
      <c r="G23010" s="45"/>
    </row>
    <row r="23011" spans="2:7" s="12" customFormat="1">
      <c r="B23011" s="36"/>
      <c r="C23011" s="36"/>
      <c r="D23011" s="42"/>
      <c r="E23011" s="46"/>
      <c r="F23011" s="36"/>
      <c r="G23011" s="45"/>
    </row>
    <row r="23012" spans="2:7" s="12" customFormat="1">
      <c r="B23012" s="36"/>
      <c r="C23012" s="36"/>
      <c r="D23012" s="42"/>
      <c r="E23012" s="46"/>
      <c r="F23012" s="36"/>
      <c r="G23012" s="45"/>
    </row>
    <row r="23013" spans="2:7" s="12" customFormat="1">
      <c r="B23013" s="36"/>
      <c r="C23013" s="36"/>
      <c r="D23013" s="42"/>
      <c r="E23013" s="46"/>
      <c r="F23013" s="36"/>
      <c r="G23013" s="45"/>
    </row>
    <row r="23014" spans="2:7" s="12" customFormat="1">
      <c r="B23014" s="36"/>
      <c r="C23014" s="36"/>
      <c r="D23014" s="42"/>
      <c r="E23014" s="46"/>
      <c r="F23014" s="36"/>
      <c r="G23014" s="45"/>
    </row>
    <row r="23015" spans="2:7" s="12" customFormat="1">
      <c r="B23015" s="36"/>
      <c r="C23015" s="36"/>
      <c r="D23015" s="42"/>
      <c r="E23015" s="46"/>
      <c r="F23015" s="36"/>
      <c r="G23015" s="45"/>
    </row>
    <row r="23016" spans="2:7" s="12" customFormat="1">
      <c r="B23016" s="36"/>
      <c r="C23016" s="36"/>
      <c r="D23016" s="42"/>
      <c r="E23016" s="46"/>
      <c r="F23016" s="36"/>
      <c r="G23016" s="45"/>
    </row>
    <row r="23017" spans="2:7" s="12" customFormat="1">
      <c r="B23017" s="36"/>
      <c r="C23017" s="36"/>
      <c r="D23017" s="42"/>
      <c r="E23017" s="46"/>
      <c r="F23017" s="36"/>
      <c r="G23017" s="45"/>
    </row>
    <row r="23018" spans="2:7" s="12" customFormat="1">
      <c r="B23018" s="36"/>
      <c r="C23018" s="36"/>
      <c r="D23018" s="42"/>
      <c r="E23018" s="46"/>
      <c r="F23018" s="36"/>
      <c r="G23018" s="45"/>
    </row>
    <row r="23019" spans="2:7" s="12" customFormat="1">
      <c r="B23019" s="36"/>
      <c r="C23019" s="36"/>
      <c r="D23019" s="42"/>
      <c r="E23019" s="46"/>
      <c r="F23019" s="36"/>
      <c r="G23019" s="45"/>
    </row>
    <row r="23020" spans="2:7" s="12" customFormat="1">
      <c r="B23020" s="36"/>
      <c r="C23020" s="36"/>
      <c r="D23020" s="42"/>
      <c r="E23020" s="46"/>
      <c r="F23020" s="36"/>
      <c r="G23020" s="45"/>
    </row>
    <row r="23021" spans="2:7" s="12" customFormat="1">
      <c r="B23021" s="36"/>
      <c r="C23021" s="36"/>
      <c r="D23021" s="42"/>
      <c r="E23021" s="46"/>
      <c r="F23021" s="36"/>
      <c r="G23021" s="45"/>
    </row>
    <row r="23022" spans="2:7" s="12" customFormat="1">
      <c r="B23022" s="36"/>
      <c r="C23022" s="36"/>
      <c r="D23022" s="42"/>
      <c r="E23022" s="46"/>
      <c r="F23022" s="36"/>
      <c r="G23022" s="45"/>
    </row>
    <row r="23023" spans="2:7" s="12" customFormat="1">
      <c r="B23023" s="36"/>
      <c r="C23023" s="36"/>
      <c r="D23023" s="42"/>
      <c r="E23023" s="46"/>
      <c r="F23023" s="36"/>
      <c r="G23023" s="45"/>
    </row>
    <row r="23024" spans="2:7" s="12" customFormat="1">
      <c r="B23024" s="36"/>
      <c r="C23024" s="36"/>
      <c r="D23024" s="42"/>
      <c r="E23024" s="46"/>
      <c r="F23024" s="36"/>
      <c r="G23024" s="45"/>
    </row>
    <row r="23025" spans="2:7" s="12" customFormat="1">
      <c r="B23025" s="36"/>
      <c r="C23025" s="36"/>
      <c r="D23025" s="42"/>
      <c r="E23025" s="46"/>
      <c r="F23025" s="36"/>
      <c r="G23025" s="45"/>
    </row>
    <row r="23026" spans="2:7" s="12" customFormat="1">
      <c r="B23026" s="36"/>
      <c r="C23026" s="36"/>
      <c r="D23026" s="42"/>
      <c r="E23026" s="46"/>
      <c r="F23026" s="36"/>
      <c r="G23026" s="45"/>
    </row>
    <row r="23027" spans="2:7" s="12" customFormat="1">
      <c r="B23027" s="36"/>
      <c r="C23027" s="36"/>
      <c r="D23027" s="42"/>
      <c r="E23027" s="46"/>
      <c r="F23027" s="36"/>
      <c r="G23027" s="45"/>
    </row>
    <row r="23028" spans="2:7" s="12" customFormat="1">
      <c r="B23028" s="36"/>
      <c r="C23028" s="36"/>
      <c r="D23028" s="42"/>
      <c r="E23028" s="46"/>
      <c r="F23028" s="36"/>
      <c r="G23028" s="45"/>
    </row>
    <row r="23029" spans="2:7" s="12" customFormat="1">
      <c r="B23029" s="36"/>
      <c r="C23029" s="36"/>
      <c r="D23029" s="42"/>
      <c r="E23029" s="46"/>
      <c r="F23029" s="36"/>
      <c r="G23029" s="45"/>
    </row>
    <row r="23030" spans="2:7" s="12" customFormat="1">
      <c r="B23030" s="36"/>
      <c r="C23030" s="36"/>
      <c r="D23030" s="42"/>
      <c r="E23030" s="46"/>
      <c r="F23030" s="36"/>
      <c r="G23030" s="45"/>
    </row>
    <row r="23031" spans="2:7" s="12" customFormat="1">
      <c r="B23031" s="36"/>
      <c r="C23031" s="36"/>
      <c r="D23031" s="42"/>
      <c r="E23031" s="46"/>
      <c r="F23031" s="36"/>
      <c r="G23031" s="45"/>
    </row>
    <row r="23032" spans="2:7" s="12" customFormat="1">
      <c r="B23032" s="36"/>
      <c r="C23032" s="36"/>
      <c r="D23032" s="42"/>
      <c r="E23032" s="46"/>
      <c r="F23032" s="36"/>
      <c r="G23032" s="45"/>
    </row>
    <row r="23033" spans="2:7" s="12" customFormat="1">
      <c r="B23033" s="36"/>
      <c r="C23033" s="36"/>
      <c r="D23033" s="42"/>
      <c r="E23033" s="46"/>
      <c r="F23033" s="36"/>
      <c r="G23033" s="45"/>
    </row>
    <row r="23034" spans="2:7" s="12" customFormat="1">
      <c r="B23034" s="36"/>
      <c r="C23034" s="36"/>
      <c r="D23034" s="42"/>
      <c r="E23034" s="46"/>
      <c r="F23034" s="36"/>
      <c r="G23034" s="45"/>
    </row>
    <row r="23035" spans="2:7" s="12" customFormat="1">
      <c r="B23035" s="36"/>
      <c r="C23035" s="36"/>
      <c r="D23035" s="42"/>
      <c r="E23035" s="46"/>
      <c r="F23035" s="36"/>
      <c r="G23035" s="45"/>
    </row>
    <row r="23036" spans="2:7" s="12" customFormat="1">
      <c r="B23036" s="36"/>
      <c r="C23036" s="36"/>
      <c r="D23036" s="42"/>
      <c r="E23036" s="46"/>
      <c r="F23036" s="36"/>
      <c r="G23036" s="45"/>
    </row>
    <row r="23037" spans="2:7" s="12" customFormat="1">
      <c r="B23037" s="36"/>
      <c r="C23037" s="36"/>
      <c r="D23037" s="42"/>
      <c r="E23037" s="46"/>
      <c r="F23037" s="36"/>
      <c r="G23037" s="45"/>
    </row>
    <row r="23038" spans="2:7" s="12" customFormat="1">
      <c r="B23038" s="36"/>
      <c r="C23038" s="36"/>
      <c r="D23038" s="42"/>
      <c r="E23038" s="46"/>
      <c r="F23038" s="36"/>
      <c r="G23038" s="45"/>
    </row>
    <row r="23039" spans="2:7" s="12" customFormat="1">
      <c r="B23039" s="36"/>
      <c r="C23039" s="36"/>
      <c r="D23039" s="42"/>
      <c r="E23039" s="46"/>
      <c r="F23039" s="36"/>
      <c r="G23039" s="45"/>
    </row>
    <row r="23040" spans="2:7" s="12" customFormat="1">
      <c r="B23040" s="36"/>
      <c r="C23040" s="36"/>
      <c r="D23040" s="42"/>
      <c r="E23040" s="46"/>
      <c r="F23040" s="36"/>
      <c r="G23040" s="45"/>
    </row>
    <row r="23041" spans="2:7" s="12" customFormat="1">
      <c r="B23041" s="36"/>
      <c r="C23041" s="36"/>
      <c r="D23041" s="42"/>
      <c r="E23041" s="46"/>
      <c r="F23041" s="36"/>
      <c r="G23041" s="45"/>
    </row>
    <row r="23042" spans="2:7" s="12" customFormat="1">
      <c r="B23042" s="36"/>
      <c r="C23042" s="36"/>
      <c r="D23042" s="42"/>
      <c r="E23042" s="46"/>
      <c r="F23042" s="36"/>
      <c r="G23042" s="45"/>
    </row>
    <row r="23043" spans="2:7" s="12" customFormat="1">
      <c r="B23043" s="36"/>
      <c r="C23043" s="36"/>
      <c r="D23043" s="42"/>
      <c r="E23043" s="46"/>
      <c r="F23043" s="36"/>
      <c r="G23043" s="45"/>
    </row>
    <row r="23044" spans="2:7" s="12" customFormat="1">
      <c r="B23044" s="36"/>
      <c r="C23044" s="36"/>
      <c r="D23044" s="42"/>
      <c r="E23044" s="46"/>
      <c r="F23044" s="36"/>
      <c r="G23044" s="45"/>
    </row>
    <row r="23045" spans="2:7" s="12" customFormat="1">
      <c r="B23045" s="36"/>
      <c r="C23045" s="36"/>
      <c r="D23045" s="42"/>
      <c r="E23045" s="46"/>
      <c r="F23045" s="36"/>
      <c r="G23045" s="45"/>
    </row>
    <row r="23046" spans="2:7" s="12" customFormat="1">
      <c r="B23046" s="36"/>
      <c r="C23046" s="36"/>
      <c r="D23046" s="42"/>
      <c r="E23046" s="46"/>
      <c r="F23046" s="36"/>
      <c r="G23046" s="45"/>
    </row>
    <row r="23047" spans="2:7" s="12" customFormat="1">
      <c r="B23047" s="36"/>
      <c r="C23047" s="36"/>
      <c r="D23047" s="42"/>
      <c r="E23047" s="46"/>
      <c r="F23047" s="36"/>
      <c r="G23047" s="45"/>
    </row>
    <row r="23048" spans="2:7" s="12" customFormat="1">
      <c r="B23048" s="36"/>
      <c r="C23048" s="36"/>
      <c r="D23048" s="42"/>
      <c r="E23048" s="46"/>
      <c r="F23048" s="36"/>
      <c r="G23048" s="45"/>
    </row>
    <row r="23049" spans="2:7" s="12" customFormat="1">
      <c r="B23049" s="36"/>
      <c r="C23049" s="36"/>
      <c r="D23049" s="42"/>
      <c r="E23049" s="46"/>
      <c r="F23049" s="36"/>
      <c r="G23049" s="45"/>
    </row>
    <row r="23050" spans="2:7" s="12" customFormat="1">
      <c r="B23050" s="36"/>
      <c r="C23050" s="36"/>
      <c r="D23050" s="42"/>
      <c r="E23050" s="46"/>
      <c r="F23050" s="36"/>
      <c r="G23050" s="45"/>
    </row>
    <row r="23051" spans="2:7" s="12" customFormat="1">
      <c r="B23051" s="36"/>
      <c r="C23051" s="36"/>
      <c r="D23051" s="42"/>
      <c r="E23051" s="46"/>
      <c r="F23051" s="36"/>
      <c r="G23051" s="45"/>
    </row>
    <row r="23052" spans="2:7" s="12" customFormat="1">
      <c r="B23052" s="36"/>
      <c r="C23052" s="36"/>
      <c r="D23052" s="42"/>
      <c r="E23052" s="46"/>
      <c r="F23052" s="36"/>
      <c r="G23052" s="45"/>
    </row>
    <row r="23053" spans="2:7" s="12" customFormat="1">
      <c r="B23053" s="36"/>
      <c r="C23053" s="36"/>
      <c r="D23053" s="42"/>
      <c r="E23053" s="46"/>
      <c r="F23053" s="36"/>
      <c r="G23053" s="45"/>
    </row>
    <row r="23054" spans="2:7" s="12" customFormat="1">
      <c r="B23054" s="36"/>
      <c r="C23054" s="36"/>
      <c r="D23054" s="42"/>
      <c r="E23054" s="46"/>
      <c r="F23054" s="36"/>
      <c r="G23054" s="45"/>
    </row>
    <row r="23055" spans="2:7" s="12" customFormat="1">
      <c r="B23055" s="36"/>
      <c r="C23055" s="36"/>
      <c r="D23055" s="42"/>
      <c r="E23055" s="46"/>
      <c r="F23055" s="36"/>
      <c r="G23055" s="45"/>
    </row>
    <row r="23056" spans="2:7" s="12" customFormat="1">
      <c r="B23056" s="36"/>
      <c r="C23056" s="36"/>
      <c r="D23056" s="42"/>
      <c r="E23056" s="46"/>
      <c r="F23056" s="36"/>
      <c r="G23056" s="45"/>
    </row>
    <row r="23057" spans="1:7" s="12" customFormat="1">
      <c r="B23057" s="36"/>
      <c r="C23057" s="36"/>
      <c r="D23057" s="42"/>
      <c r="E23057" s="46"/>
      <c r="F23057" s="36"/>
      <c r="G23057" s="45"/>
    </row>
    <row r="23058" spans="1:7" s="12" customFormat="1">
      <c r="B23058" s="36"/>
      <c r="C23058" s="36"/>
      <c r="D23058" s="42"/>
      <c r="E23058" s="46"/>
      <c r="F23058" s="36"/>
      <c r="G23058" s="45"/>
    </row>
    <row r="23059" spans="1:7" s="12" customFormat="1">
      <c r="B23059" s="36"/>
      <c r="C23059" s="36"/>
      <c r="D23059" s="42"/>
      <c r="E23059" s="46"/>
      <c r="F23059" s="36"/>
      <c r="G23059" s="45"/>
    </row>
    <row r="23060" spans="1:7" s="12" customFormat="1">
      <c r="B23060" s="36"/>
      <c r="C23060" s="36"/>
      <c r="D23060" s="42"/>
      <c r="E23060" s="46"/>
      <c r="F23060" s="36"/>
      <c r="G23060" s="45"/>
    </row>
    <row r="23061" spans="1:7" s="12" customFormat="1">
      <c r="B23061" s="36"/>
      <c r="C23061" s="36"/>
      <c r="D23061" s="42"/>
      <c r="E23061" s="46"/>
      <c r="F23061" s="36"/>
      <c r="G23061" s="45"/>
    </row>
    <row r="23062" spans="1:7" s="12" customFormat="1">
      <c r="B23062" s="36"/>
      <c r="C23062" s="36"/>
      <c r="D23062" s="42"/>
      <c r="E23062" s="46"/>
      <c r="F23062" s="36"/>
      <c r="G23062" s="45"/>
    </row>
    <row r="23063" spans="1:7" s="12" customFormat="1">
      <c r="B23063" s="36"/>
      <c r="C23063" s="36"/>
      <c r="D23063" s="42"/>
      <c r="E23063" s="46"/>
      <c r="F23063" s="36"/>
      <c r="G23063" s="45"/>
    </row>
    <row r="23064" spans="1:7" s="12" customFormat="1">
      <c r="B23064" s="36"/>
      <c r="C23064" s="36"/>
      <c r="D23064" s="42"/>
      <c r="E23064" s="46"/>
      <c r="F23064" s="36"/>
      <c r="G23064" s="45"/>
    </row>
    <row r="23065" spans="1:7" s="12" customFormat="1">
      <c r="B23065" s="36"/>
      <c r="C23065" s="36"/>
      <c r="D23065" s="42"/>
      <c r="E23065" s="46"/>
      <c r="F23065" s="36"/>
      <c r="G23065" s="45"/>
    </row>
    <row r="23066" spans="1:7" s="12" customFormat="1">
      <c r="B23066" s="36"/>
      <c r="C23066" s="36"/>
      <c r="D23066" s="42"/>
      <c r="E23066" s="46"/>
      <c r="F23066" s="36"/>
      <c r="G23066" s="45"/>
    </row>
    <row r="23067" spans="1:7" s="12" customFormat="1">
      <c r="B23067" s="36"/>
      <c r="C23067" s="36"/>
      <c r="D23067" s="42"/>
      <c r="E23067" s="46"/>
      <c r="F23067" s="36"/>
      <c r="G23067" s="45"/>
    </row>
    <row r="23068" spans="1:7" s="12" customFormat="1">
      <c r="B23068" s="36"/>
      <c r="C23068" s="36"/>
      <c r="D23068" s="42"/>
      <c r="E23068" s="46"/>
      <c r="F23068" s="36"/>
      <c r="G23068" s="45"/>
    </row>
    <row r="23069" spans="1:7" s="12" customFormat="1">
      <c r="B23069" s="36"/>
      <c r="C23069" s="36"/>
      <c r="D23069" s="42"/>
      <c r="E23069" s="46"/>
      <c r="F23069" s="36"/>
      <c r="G23069" s="45"/>
    </row>
    <row r="23070" spans="1:7" s="12" customFormat="1">
      <c r="B23070" s="36"/>
      <c r="C23070" s="36"/>
      <c r="D23070" s="42"/>
      <c r="E23070" s="46"/>
      <c r="F23070" s="36"/>
      <c r="G23070" s="45"/>
    </row>
    <row r="23071" spans="1:7" s="12" customFormat="1">
      <c r="B23071" s="36"/>
      <c r="C23071" s="36"/>
      <c r="D23071" s="42"/>
      <c r="E23071" s="46"/>
      <c r="F23071" s="36"/>
      <c r="G23071" s="45"/>
    </row>
    <row r="23072" spans="1:7">
      <c r="A23072" s="278" t="s">
        <v>0</v>
      </c>
      <c r="B23072" s="278"/>
      <c r="C23072" s="278"/>
      <c r="D23072" s="278"/>
      <c r="E23072" s="278"/>
      <c r="F23072" s="278"/>
      <c r="G23072" s="278"/>
    </row>
    <row r="23073" spans="1:7">
      <c r="A23073" s="279" t="s">
        <v>1</v>
      </c>
      <c r="B23073" s="279"/>
      <c r="C23073" s="279"/>
      <c r="D23073" s="279"/>
      <c r="E23073" s="279"/>
      <c r="F23073" s="279"/>
      <c r="G23073" s="279"/>
    </row>
    <row r="23074" spans="1:7" ht="32.25" customHeight="1">
      <c r="A23074" s="1" t="s">
        <v>2</v>
      </c>
      <c r="B23074" s="245"/>
      <c r="C23074" s="245"/>
      <c r="D23074" s="316" t="s">
        <v>1233</v>
      </c>
      <c r="E23074" s="316"/>
      <c r="F23074" s="316"/>
      <c r="G23074" s="316"/>
    </row>
    <row r="23075" spans="1:7" ht="30" customHeight="1">
      <c r="A23075" s="281" t="s">
        <v>3</v>
      </c>
      <c r="B23075" s="282"/>
      <c r="C23075" s="2" t="s">
        <v>4</v>
      </c>
      <c r="D23075" s="255" t="s">
        <v>5</v>
      </c>
      <c r="E23075" s="255" t="s">
        <v>6</v>
      </c>
      <c r="F23075" s="255" t="s">
        <v>7</v>
      </c>
      <c r="G23075" s="3" t="s">
        <v>8</v>
      </c>
    </row>
    <row r="23076" spans="1:7">
      <c r="A23076" s="255"/>
      <c r="B23076" s="255"/>
      <c r="C23076" s="2"/>
      <c r="D23076" s="72" t="s">
        <v>9</v>
      </c>
      <c r="E23076" s="255"/>
      <c r="F23076" s="255"/>
      <c r="G23076" s="3"/>
    </row>
    <row r="23077" spans="1:7" s="12" customFormat="1">
      <c r="A23077" s="285">
        <v>107</v>
      </c>
      <c r="B23077" s="285" t="s">
        <v>10</v>
      </c>
      <c r="C23077" s="283" t="s">
        <v>11</v>
      </c>
      <c r="D23077" s="287" t="s">
        <v>146</v>
      </c>
      <c r="E23077" s="253">
        <v>3327.5</v>
      </c>
      <c r="F23077" s="240" t="s">
        <v>147</v>
      </c>
      <c r="G23077" s="9">
        <f>SUM(A23077*E23077/100)</f>
        <v>3560.4250000000002</v>
      </c>
    </row>
    <row r="23078" spans="1:7" s="12" customFormat="1" ht="29.25" customHeight="1">
      <c r="A23078" s="286"/>
      <c r="B23078" s="286"/>
      <c r="C23078" s="284"/>
      <c r="D23078" s="288"/>
      <c r="E23078" s="289" t="s">
        <v>148</v>
      </c>
      <c r="F23078" s="290"/>
      <c r="G23078" s="291"/>
    </row>
    <row r="23079" spans="1:7" s="11" customFormat="1" ht="16.5" customHeight="1">
      <c r="A23079" s="285">
        <v>852</v>
      </c>
      <c r="B23079" s="285" t="s">
        <v>39</v>
      </c>
      <c r="C23079" s="283" t="s">
        <v>15</v>
      </c>
      <c r="D23079" s="287" t="s">
        <v>149</v>
      </c>
      <c r="E23079" s="253">
        <v>121</v>
      </c>
      <c r="F23079" s="240" t="s">
        <v>42</v>
      </c>
      <c r="G23079" s="9">
        <f>SUM(A23079*E23079/100)</f>
        <v>1030.92</v>
      </c>
    </row>
    <row r="23080" spans="1:7" s="11" customFormat="1" ht="16.5" customHeight="1">
      <c r="A23080" s="286"/>
      <c r="B23080" s="286"/>
      <c r="C23080" s="284"/>
      <c r="D23080" s="288"/>
      <c r="E23080" s="293" t="s">
        <v>150</v>
      </c>
      <c r="F23080" s="294"/>
      <c r="G23080" s="295"/>
    </row>
    <row r="23081" spans="1:7" s="12" customFormat="1">
      <c r="A23081" s="285">
        <v>1286</v>
      </c>
      <c r="B23081" s="285" t="s">
        <v>39</v>
      </c>
      <c r="C23081" s="283" t="s">
        <v>18</v>
      </c>
      <c r="D23081" s="287" t="s">
        <v>151</v>
      </c>
      <c r="E23081" s="253">
        <v>660</v>
      </c>
      <c r="F23081" s="240" t="s">
        <v>42</v>
      </c>
      <c r="G23081" s="9">
        <f>SUM(A23081*E23081/100)</f>
        <v>8487.6</v>
      </c>
    </row>
    <row r="23082" spans="1:7" s="12" customFormat="1" ht="27.75" customHeight="1">
      <c r="A23082" s="286"/>
      <c r="B23082" s="286"/>
      <c r="C23082" s="284"/>
      <c r="D23082" s="288"/>
      <c r="E23082" s="293" t="s">
        <v>152</v>
      </c>
      <c r="F23082" s="294"/>
      <c r="G23082" s="295"/>
    </row>
    <row r="23083" spans="1:7" s="11" customFormat="1" ht="15" customHeight="1">
      <c r="A23083" s="285">
        <v>1286</v>
      </c>
      <c r="B23083" s="285" t="s">
        <v>39</v>
      </c>
      <c r="C23083" s="283" t="s">
        <v>21</v>
      </c>
      <c r="D23083" s="287" t="s">
        <v>41</v>
      </c>
      <c r="E23083" s="253">
        <v>2206.6</v>
      </c>
      <c r="F23083" s="240" t="s">
        <v>42</v>
      </c>
      <c r="G23083" s="9">
        <f>SUM(A23083*E23083/100)</f>
        <v>28376.876</v>
      </c>
    </row>
    <row r="23084" spans="1:7" s="11" customFormat="1" ht="27" customHeight="1">
      <c r="A23084" s="286"/>
      <c r="B23084" s="286"/>
      <c r="C23084" s="284"/>
      <c r="D23084" s="288"/>
      <c r="E23084" s="293" t="s">
        <v>43</v>
      </c>
      <c r="F23084" s="294"/>
      <c r="G23084" s="295"/>
    </row>
    <row r="23085" spans="1:7" s="11" customFormat="1" ht="15" customHeight="1">
      <c r="A23085" s="285">
        <v>1286</v>
      </c>
      <c r="B23085" s="285" t="s">
        <v>39</v>
      </c>
      <c r="C23085" s="283" t="s">
        <v>25</v>
      </c>
      <c r="D23085" s="287" t="s">
        <v>45</v>
      </c>
      <c r="E23085" s="240">
        <v>2197.52</v>
      </c>
      <c r="F23085" s="240" t="s">
        <v>42</v>
      </c>
      <c r="G23085" s="9">
        <f>SUM(A23085*E23085/100)</f>
        <v>28260.107200000002</v>
      </c>
    </row>
    <row r="23086" spans="1:7" s="11" customFormat="1" ht="27.75" customHeight="1">
      <c r="A23086" s="286"/>
      <c r="B23086" s="286"/>
      <c r="C23086" s="284"/>
      <c r="D23086" s="288"/>
      <c r="E23086" s="293" t="s">
        <v>46</v>
      </c>
      <c r="F23086" s="294"/>
      <c r="G23086" s="295"/>
    </row>
    <row r="23087" spans="1:7" ht="51.75" customHeight="1">
      <c r="A23087" s="227"/>
      <c r="B23087" s="227"/>
      <c r="C23087" s="229" t="s">
        <v>29</v>
      </c>
      <c r="D23087" s="231" t="s">
        <v>153</v>
      </c>
      <c r="E23087" s="296"/>
      <c r="F23087" s="297"/>
      <c r="G23087" s="298"/>
    </row>
    <row r="23088" spans="1:7">
      <c r="A23088" s="283">
        <v>626</v>
      </c>
      <c r="B23088" s="283" t="s">
        <v>39</v>
      </c>
      <c r="C23088" s="285" t="s">
        <v>154</v>
      </c>
      <c r="D23088" s="287" t="s">
        <v>158</v>
      </c>
      <c r="E23088" s="253">
        <v>3275.5</v>
      </c>
      <c r="F23088" s="240" t="s">
        <v>42</v>
      </c>
      <c r="G23088" s="9">
        <f>SUM(A23088*E23088/100)</f>
        <v>20504.63</v>
      </c>
    </row>
    <row r="23089" spans="1:7" ht="24.75" customHeight="1">
      <c r="A23089" s="284"/>
      <c r="B23089" s="284"/>
      <c r="C23089" s="286"/>
      <c r="D23089" s="288"/>
      <c r="E23089" s="289" t="s">
        <v>159</v>
      </c>
      <c r="F23089" s="290"/>
      <c r="G23089" s="291"/>
    </row>
    <row r="23090" spans="1:7" s="12" customFormat="1">
      <c r="A23090" s="285">
        <v>24</v>
      </c>
      <c r="B23090" s="285" t="s">
        <v>39</v>
      </c>
      <c r="C23090" s="283" t="s">
        <v>33</v>
      </c>
      <c r="D23090" s="287" t="s">
        <v>164</v>
      </c>
      <c r="E23090" s="253">
        <v>1273.76</v>
      </c>
      <c r="F23090" s="240" t="s">
        <v>165</v>
      </c>
      <c r="G23090" s="9">
        <f>SUM(A23090*E23090)</f>
        <v>30570.239999999998</v>
      </c>
    </row>
    <row r="23091" spans="1:7" s="12" customFormat="1" ht="66.75" customHeight="1">
      <c r="A23091" s="286"/>
      <c r="B23091" s="286"/>
      <c r="C23091" s="284"/>
      <c r="D23091" s="288"/>
      <c r="E23091" s="289" t="s">
        <v>166</v>
      </c>
      <c r="F23091" s="290"/>
      <c r="G23091" s="291"/>
    </row>
    <row r="23092" spans="1:7">
      <c r="A23092" s="285">
        <v>968</v>
      </c>
      <c r="B23092" s="285" t="s">
        <v>39</v>
      </c>
      <c r="C23092" s="283" t="s">
        <v>36</v>
      </c>
      <c r="D23092" s="323" t="s">
        <v>300</v>
      </c>
      <c r="E23092" s="252">
        <v>1043.9000000000001</v>
      </c>
      <c r="F23092" s="230" t="s">
        <v>42</v>
      </c>
      <c r="G23092" s="9">
        <f>SUM(A23092*E23092/100)</f>
        <v>10104.952000000001</v>
      </c>
    </row>
    <row r="23093" spans="1:7" ht="27" customHeight="1">
      <c r="A23093" s="286"/>
      <c r="B23093" s="286"/>
      <c r="C23093" s="284"/>
      <c r="D23093" s="288"/>
      <c r="E23093" s="289" t="s">
        <v>301</v>
      </c>
      <c r="F23093" s="290"/>
      <c r="G23093" s="291"/>
    </row>
    <row r="23094" spans="1:7">
      <c r="A23094" s="285">
        <v>192</v>
      </c>
      <c r="B23094" s="285" t="s">
        <v>39</v>
      </c>
      <c r="C23094" s="283" t="s">
        <v>40</v>
      </c>
      <c r="D23094" s="287" t="s">
        <v>170</v>
      </c>
      <c r="E23094" s="253">
        <v>1160.06</v>
      </c>
      <c r="F23094" s="240" t="s">
        <v>42</v>
      </c>
      <c r="G23094" s="8">
        <f>SUM(A23094*E23094/100)</f>
        <v>2227.3152</v>
      </c>
    </row>
    <row r="23095" spans="1:7" ht="30.75" customHeight="1">
      <c r="A23095" s="286"/>
      <c r="B23095" s="286"/>
      <c r="C23095" s="284"/>
      <c r="D23095" s="288"/>
      <c r="E23095" s="289" t="s">
        <v>171</v>
      </c>
      <c r="F23095" s="290"/>
      <c r="G23095" s="291"/>
    </row>
    <row r="23096" spans="1:7" s="157" customFormat="1">
      <c r="A23096" s="283">
        <v>2100</v>
      </c>
      <c r="B23096" s="283" t="s">
        <v>39</v>
      </c>
      <c r="C23096" s="229" t="s">
        <v>44</v>
      </c>
      <c r="D23096" s="287" t="s">
        <v>1216</v>
      </c>
      <c r="E23096" s="253">
        <v>5310.35</v>
      </c>
      <c r="F23096" s="240" t="s">
        <v>42</v>
      </c>
      <c r="G23096" s="9">
        <f>SUM(A23096*E23096/100)</f>
        <v>111517.35</v>
      </c>
    </row>
    <row r="23097" spans="1:7" s="157" customFormat="1" ht="41.25" customHeight="1">
      <c r="A23097" s="284"/>
      <c r="B23097" s="284"/>
      <c r="C23097" s="230"/>
      <c r="D23097" s="288"/>
      <c r="E23097" s="289" t="s">
        <v>1217</v>
      </c>
      <c r="F23097" s="290"/>
      <c r="G23097" s="291"/>
    </row>
    <row r="23098" spans="1:7" s="157" customFormat="1">
      <c r="A23098" s="283">
        <v>164</v>
      </c>
      <c r="B23098" s="283" t="s">
        <v>39</v>
      </c>
      <c r="C23098" s="229" t="s">
        <v>47</v>
      </c>
      <c r="D23098" s="287" t="s">
        <v>264</v>
      </c>
      <c r="E23098" s="253">
        <v>30509.77</v>
      </c>
      <c r="F23098" s="240" t="s">
        <v>42</v>
      </c>
      <c r="G23098" s="9">
        <f>SUM(A23098*E23098/100)</f>
        <v>50036.022800000006</v>
      </c>
    </row>
    <row r="23099" spans="1:7" s="157" customFormat="1" ht="126.75" customHeight="1">
      <c r="A23099" s="284"/>
      <c r="B23099" s="284"/>
      <c r="C23099" s="230"/>
      <c r="D23099" s="288"/>
      <c r="E23099" s="289" t="s">
        <v>159</v>
      </c>
      <c r="F23099" s="290"/>
      <c r="G23099" s="291"/>
    </row>
    <row r="23100" spans="1:7">
      <c r="A23100" s="285">
        <v>120</v>
      </c>
      <c r="B23100" s="285" t="s">
        <v>39</v>
      </c>
      <c r="C23100" s="283" t="s">
        <v>50</v>
      </c>
      <c r="D23100" s="287" t="s">
        <v>172</v>
      </c>
      <c r="E23100" s="253">
        <v>190.72</v>
      </c>
      <c r="F23100" s="240" t="s">
        <v>165</v>
      </c>
      <c r="G23100" s="8">
        <f>SUM(A23100*E23100)</f>
        <v>22886.400000000001</v>
      </c>
    </row>
    <row r="23101" spans="1:7" ht="39" customHeight="1">
      <c r="A23101" s="286"/>
      <c r="B23101" s="286"/>
      <c r="C23101" s="284"/>
      <c r="D23101" s="288"/>
      <c r="E23101" s="289" t="s">
        <v>173</v>
      </c>
      <c r="F23101" s="290"/>
      <c r="G23101" s="291"/>
    </row>
    <row r="23102" spans="1:7" s="12" customFormat="1">
      <c r="A23102" s="285">
        <v>1430</v>
      </c>
      <c r="B23102" s="285" t="s">
        <v>39</v>
      </c>
      <c r="C23102" s="283" t="s">
        <v>54</v>
      </c>
      <c r="D23102" s="287" t="s">
        <v>206</v>
      </c>
      <c r="E23102" s="253">
        <v>859.9</v>
      </c>
      <c r="F23102" s="240" t="s">
        <v>52</v>
      </c>
      <c r="G23102" s="9">
        <f>SUM(A23102*E23102/100)</f>
        <v>12296.57</v>
      </c>
    </row>
    <row r="23103" spans="1:7" s="12" customFormat="1" ht="28.5" customHeight="1">
      <c r="A23103" s="286"/>
      <c r="B23103" s="286"/>
      <c r="C23103" s="284"/>
      <c r="D23103" s="288"/>
      <c r="E23103" s="289" t="s">
        <v>207</v>
      </c>
      <c r="F23103" s="290"/>
      <c r="G23103" s="291"/>
    </row>
    <row r="23104" spans="1:7" ht="34.5" customHeight="1">
      <c r="A23104" s="243"/>
      <c r="B23104" s="244"/>
      <c r="C23104" s="2"/>
      <c r="D23104" s="62"/>
      <c r="E23104" s="255"/>
      <c r="F23104" s="15" t="s">
        <v>1198</v>
      </c>
      <c r="G23104" s="73">
        <v>345985</v>
      </c>
    </row>
    <row r="23105" spans="1:7" ht="34.5" customHeight="1">
      <c r="A23105" s="4"/>
      <c r="B23105" s="4"/>
      <c r="C23105" s="5"/>
      <c r="D23105" s="47"/>
      <c r="E23105" s="4"/>
      <c r="F23105" s="64"/>
      <c r="G23105" s="74"/>
    </row>
    <row r="23106" spans="1:7" s="22" customFormat="1" ht="30.75" customHeight="1">
      <c r="A23106" s="34" t="s">
        <v>129</v>
      </c>
      <c r="B23106" s="35"/>
      <c r="C23106" s="36" t="s">
        <v>707</v>
      </c>
      <c r="D23106" s="37"/>
      <c r="F23106" s="36" t="s">
        <v>131</v>
      </c>
      <c r="G23106" s="36"/>
    </row>
    <row r="23107" spans="1:7" s="12" customFormat="1">
      <c r="A23107" s="52"/>
      <c r="B23107" s="35"/>
      <c r="C23107" s="36"/>
      <c r="D23107" s="37"/>
      <c r="E23107" s="36"/>
      <c r="F23107" s="45"/>
      <c r="G23107" s="197"/>
    </row>
    <row r="23108" spans="1:7" s="17" customFormat="1" ht="30" customHeight="1">
      <c r="A23108" s="195"/>
      <c r="B23108" s="39"/>
      <c r="C23108" s="39"/>
      <c r="D23108" s="40"/>
      <c r="F23108" s="43" t="s">
        <v>138</v>
      </c>
      <c r="G23108" s="196"/>
    </row>
    <row r="23109" spans="1:7" s="12" customFormat="1">
      <c r="A23109" s="41"/>
      <c r="B23109" s="36"/>
      <c r="C23109" s="36"/>
      <c r="D23109" s="42"/>
      <c r="E23109" s="36"/>
      <c r="F23109" s="36"/>
      <c r="G23109" s="45"/>
    </row>
    <row r="23110" spans="1:7" s="12" customFormat="1">
      <c r="A23110" s="41"/>
      <c r="B23110" s="36"/>
      <c r="C23110" s="36"/>
      <c r="D23110" s="42"/>
      <c r="E23110" s="36"/>
      <c r="F23110" s="36"/>
      <c r="G23110" s="45"/>
    </row>
    <row r="23111" spans="1:7" s="12" customFormat="1">
      <c r="A23111" s="41"/>
      <c r="B23111" s="36"/>
      <c r="C23111" s="36"/>
      <c r="D23111" s="42"/>
      <c r="E23111" s="36"/>
      <c r="F23111" s="36"/>
      <c r="G23111" s="45"/>
    </row>
    <row r="23112" spans="1:7" s="12" customFormat="1">
      <c r="A23112" s="41"/>
      <c r="B23112" s="36"/>
      <c r="C23112" s="36"/>
      <c r="D23112" s="42"/>
      <c r="E23112" s="36"/>
      <c r="F23112" s="36"/>
      <c r="G23112" s="45"/>
    </row>
    <row r="23113" spans="1:7" s="12" customFormat="1">
      <c r="A23113" s="41"/>
      <c r="B23113" s="36"/>
      <c r="C23113" s="36"/>
      <c r="D23113" s="42"/>
      <c r="E23113" s="36"/>
      <c r="F23113" s="36"/>
      <c r="G23113" s="45"/>
    </row>
    <row r="23114" spans="1:7" s="12" customFormat="1">
      <c r="A23114" s="41"/>
      <c r="B23114" s="36"/>
      <c r="C23114" s="36"/>
      <c r="D23114" s="42"/>
      <c r="E23114" s="36"/>
      <c r="F23114" s="36"/>
      <c r="G23114" s="45"/>
    </row>
    <row r="23115" spans="1:7" s="12" customFormat="1">
      <c r="A23115" s="41"/>
      <c r="B23115" s="36"/>
      <c r="C23115" s="36"/>
      <c r="D23115" s="42"/>
      <c r="E23115" s="36"/>
      <c r="F23115" s="36"/>
      <c r="G23115" s="45"/>
    </row>
    <row r="23116" spans="1:7" s="12" customFormat="1" ht="12" customHeight="1">
      <c r="A23116" s="41"/>
      <c r="B23116" s="36"/>
      <c r="C23116" s="36"/>
      <c r="D23116" s="42"/>
      <c r="E23116" s="46" t="s">
        <v>140</v>
      </c>
      <c r="F23116" s="36"/>
      <c r="G23116" s="45"/>
    </row>
    <row r="23117" spans="1:7" s="12" customFormat="1" ht="12" customHeight="1">
      <c r="A23117" s="37" t="s">
        <v>139</v>
      </c>
      <c r="B23117" s="36"/>
      <c r="C23117" s="36"/>
      <c r="D23117" s="42"/>
      <c r="E23117" s="46" t="s">
        <v>141</v>
      </c>
      <c r="F23117" s="36"/>
      <c r="G23117" s="45"/>
    </row>
    <row r="23118" spans="1:7" s="12" customFormat="1" ht="12" customHeight="1">
      <c r="A23118" s="41"/>
      <c r="B23118" s="36"/>
      <c r="C23118" s="36"/>
      <c r="D23118" s="42"/>
      <c r="E23118" s="46" t="s">
        <v>142</v>
      </c>
      <c r="F23118" s="36"/>
      <c r="G23118" s="45"/>
    </row>
    <row r="23119" spans="1:7" s="12" customFormat="1" ht="15" customHeight="1">
      <c r="A23119" s="41"/>
      <c r="B23119" s="36"/>
      <c r="C23119" s="36"/>
      <c r="D23119" s="42"/>
      <c r="E23119" s="46"/>
      <c r="F23119" s="36"/>
      <c r="G23119" s="45"/>
    </row>
    <row r="23120" spans="1:7" s="12" customFormat="1">
      <c r="B23120" s="36"/>
      <c r="C23120" s="36"/>
      <c r="D23120" s="42"/>
      <c r="E23120" s="46"/>
      <c r="F23120" s="36"/>
      <c r="G23120" s="45"/>
    </row>
    <row r="23121" spans="2:7" s="12" customFormat="1">
      <c r="B23121" s="36"/>
      <c r="C23121" s="36"/>
      <c r="D23121" s="42"/>
      <c r="E23121" s="46"/>
      <c r="F23121" s="36"/>
      <c r="G23121" s="45"/>
    </row>
    <row r="23122" spans="2:7" s="12" customFormat="1">
      <c r="B23122" s="36"/>
      <c r="C23122" s="36"/>
      <c r="D23122" s="42"/>
      <c r="E23122" s="46"/>
      <c r="F23122" s="36"/>
      <c r="G23122" s="45"/>
    </row>
    <row r="23123" spans="2:7" s="12" customFormat="1">
      <c r="B23123" s="36"/>
      <c r="C23123" s="36"/>
      <c r="D23123" s="42"/>
      <c r="E23123" s="46"/>
      <c r="F23123" s="36"/>
      <c r="G23123" s="45"/>
    </row>
    <row r="23124" spans="2:7" s="12" customFormat="1">
      <c r="B23124" s="36"/>
      <c r="C23124" s="36"/>
      <c r="D23124" s="42"/>
      <c r="E23124" s="46"/>
      <c r="F23124" s="36"/>
      <c r="G23124" s="45"/>
    </row>
    <row r="23125" spans="2:7" s="12" customFormat="1">
      <c r="B23125" s="36"/>
      <c r="C23125" s="36"/>
      <c r="D23125" s="42"/>
      <c r="E23125" s="46"/>
      <c r="F23125" s="36"/>
      <c r="G23125" s="45"/>
    </row>
    <row r="23126" spans="2:7" s="12" customFormat="1">
      <c r="B23126" s="36"/>
      <c r="C23126" s="36"/>
      <c r="D23126" s="42"/>
      <c r="E23126" s="46"/>
      <c r="F23126" s="36"/>
      <c r="G23126" s="45"/>
    </row>
    <row r="23127" spans="2:7" s="12" customFormat="1">
      <c r="B23127" s="36"/>
      <c r="C23127" s="36"/>
      <c r="D23127" s="42"/>
      <c r="E23127" s="46"/>
      <c r="F23127" s="36"/>
      <c r="G23127" s="45"/>
    </row>
    <row r="23128" spans="2:7" s="12" customFormat="1">
      <c r="B23128" s="36"/>
      <c r="C23128" s="36"/>
      <c r="D23128" s="42"/>
      <c r="E23128" s="46"/>
      <c r="F23128" s="36"/>
      <c r="G23128" s="45"/>
    </row>
    <row r="23129" spans="2:7" s="12" customFormat="1">
      <c r="B23129" s="36"/>
      <c r="C23129" s="36"/>
      <c r="D23129" s="42"/>
      <c r="E23129" s="46"/>
      <c r="F23129" s="36"/>
      <c r="G23129" s="45"/>
    </row>
    <row r="23130" spans="2:7" s="12" customFormat="1">
      <c r="B23130" s="36"/>
      <c r="C23130" s="36"/>
      <c r="D23130" s="42"/>
      <c r="E23130" s="46"/>
      <c r="F23130" s="36"/>
      <c r="G23130" s="45"/>
    </row>
    <row r="23131" spans="2:7" s="12" customFormat="1">
      <c r="B23131" s="36"/>
      <c r="C23131" s="36"/>
      <c r="D23131" s="42"/>
      <c r="E23131" s="46"/>
      <c r="F23131" s="36"/>
      <c r="G23131" s="45"/>
    </row>
    <row r="23132" spans="2:7" s="12" customFormat="1">
      <c r="B23132" s="36"/>
      <c r="C23132" s="36"/>
      <c r="D23132" s="42"/>
      <c r="E23132" s="46"/>
      <c r="F23132" s="36"/>
      <c r="G23132" s="45"/>
    </row>
    <row r="23133" spans="2:7" s="12" customFormat="1">
      <c r="B23133" s="36"/>
      <c r="C23133" s="36"/>
      <c r="D23133" s="42"/>
      <c r="E23133" s="46"/>
      <c r="F23133" s="36"/>
      <c r="G23133" s="45"/>
    </row>
    <row r="23134" spans="2:7" s="12" customFormat="1">
      <c r="B23134" s="36"/>
      <c r="C23134" s="36"/>
      <c r="D23134" s="42"/>
      <c r="E23134" s="46"/>
      <c r="F23134" s="36"/>
      <c r="G23134" s="45"/>
    </row>
    <row r="23135" spans="2:7" s="12" customFormat="1">
      <c r="B23135" s="36"/>
      <c r="C23135" s="36"/>
      <c r="D23135" s="42"/>
      <c r="E23135" s="46"/>
      <c r="F23135" s="36"/>
      <c r="G23135" s="45"/>
    </row>
    <row r="23136" spans="2:7" s="12" customFormat="1">
      <c r="B23136" s="36"/>
      <c r="C23136" s="36"/>
      <c r="D23136" s="42"/>
      <c r="E23136" s="46"/>
      <c r="F23136" s="36"/>
      <c r="G23136" s="45"/>
    </row>
    <row r="23137" spans="2:7" s="12" customFormat="1">
      <c r="B23137" s="36"/>
      <c r="C23137" s="36"/>
      <c r="D23137" s="42"/>
      <c r="E23137" s="46"/>
      <c r="F23137" s="36"/>
      <c r="G23137" s="45"/>
    </row>
    <row r="23138" spans="2:7" s="12" customFormat="1">
      <c r="B23138" s="36"/>
      <c r="C23138" s="36"/>
      <c r="D23138" s="42"/>
      <c r="E23138" s="46"/>
      <c r="F23138" s="36"/>
      <c r="G23138" s="45"/>
    </row>
    <row r="23139" spans="2:7" s="12" customFormat="1">
      <c r="B23139" s="36"/>
      <c r="C23139" s="36"/>
      <c r="D23139" s="42"/>
      <c r="E23139" s="46"/>
      <c r="F23139" s="36"/>
      <c r="G23139" s="45"/>
    </row>
    <row r="23140" spans="2:7" s="12" customFormat="1">
      <c r="B23140" s="36"/>
      <c r="C23140" s="36"/>
      <c r="D23140" s="42"/>
      <c r="E23140" s="46"/>
      <c r="F23140" s="36"/>
      <c r="G23140" s="45"/>
    </row>
    <row r="23141" spans="2:7" s="12" customFormat="1">
      <c r="B23141" s="36"/>
      <c r="C23141" s="36"/>
      <c r="D23141" s="42"/>
      <c r="E23141" s="46"/>
      <c r="F23141" s="36"/>
      <c r="G23141" s="45"/>
    </row>
    <row r="23142" spans="2:7" s="12" customFormat="1">
      <c r="B23142" s="36"/>
      <c r="C23142" s="36"/>
      <c r="D23142" s="42"/>
      <c r="E23142" s="46"/>
      <c r="F23142" s="36"/>
      <c r="G23142" s="45"/>
    </row>
    <row r="23143" spans="2:7" s="12" customFormat="1">
      <c r="B23143" s="36"/>
      <c r="C23143" s="36"/>
      <c r="D23143" s="42"/>
      <c r="E23143" s="46"/>
      <c r="F23143" s="36"/>
      <c r="G23143" s="45"/>
    </row>
    <row r="23144" spans="2:7" s="12" customFormat="1">
      <c r="B23144" s="36"/>
      <c r="C23144" s="36"/>
      <c r="D23144" s="42"/>
      <c r="E23144" s="46"/>
      <c r="F23144" s="36"/>
      <c r="G23144" s="45"/>
    </row>
    <row r="23145" spans="2:7" s="12" customFormat="1">
      <c r="B23145" s="36"/>
      <c r="C23145" s="36"/>
      <c r="D23145" s="42"/>
      <c r="E23145" s="46"/>
      <c r="F23145" s="36"/>
      <c r="G23145" s="45"/>
    </row>
    <row r="23146" spans="2:7" s="12" customFormat="1">
      <c r="B23146" s="36"/>
      <c r="C23146" s="36"/>
      <c r="D23146" s="42"/>
      <c r="E23146" s="46"/>
      <c r="F23146" s="36"/>
      <c r="G23146" s="45"/>
    </row>
    <row r="23147" spans="2:7" s="12" customFormat="1">
      <c r="B23147" s="36"/>
      <c r="C23147" s="36"/>
      <c r="D23147" s="42"/>
      <c r="E23147" s="46"/>
      <c r="F23147" s="36"/>
      <c r="G23147" s="45"/>
    </row>
    <row r="23148" spans="2:7" s="12" customFormat="1">
      <c r="B23148" s="36"/>
      <c r="C23148" s="36"/>
      <c r="D23148" s="42"/>
      <c r="E23148" s="46"/>
      <c r="F23148" s="36"/>
      <c r="G23148" s="45"/>
    </row>
    <row r="23149" spans="2:7" s="12" customFormat="1">
      <c r="B23149" s="36"/>
      <c r="C23149" s="36"/>
      <c r="D23149" s="42"/>
      <c r="E23149" s="46"/>
      <c r="F23149" s="36"/>
      <c r="G23149" s="45"/>
    </row>
    <row r="23150" spans="2:7" s="12" customFormat="1">
      <c r="B23150" s="36"/>
      <c r="C23150" s="36"/>
      <c r="D23150" s="42"/>
      <c r="E23150" s="46"/>
      <c r="F23150" s="36"/>
      <c r="G23150" s="45"/>
    </row>
    <row r="23151" spans="2:7" s="12" customFormat="1">
      <c r="B23151" s="36"/>
      <c r="C23151" s="36"/>
      <c r="D23151" s="42"/>
      <c r="E23151" s="46"/>
      <c r="F23151" s="36"/>
      <c r="G23151" s="45"/>
    </row>
    <row r="23152" spans="2:7" s="12" customFormat="1">
      <c r="B23152" s="36"/>
      <c r="C23152" s="36"/>
      <c r="D23152" s="42"/>
      <c r="E23152" s="46"/>
      <c r="F23152" s="36"/>
      <c r="G23152" s="45"/>
    </row>
    <row r="23153" spans="2:7" s="12" customFormat="1">
      <c r="B23153" s="36"/>
      <c r="C23153" s="36"/>
      <c r="D23153" s="42"/>
      <c r="E23153" s="46"/>
      <c r="F23153" s="36"/>
      <c r="G23153" s="45"/>
    </row>
    <row r="23154" spans="2:7" s="12" customFormat="1">
      <c r="B23154" s="36"/>
      <c r="C23154" s="36"/>
      <c r="D23154" s="42"/>
      <c r="E23154" s="46"/>
      <c r="F23154" s="36"/>
      <c r="G23154" s="45"/>
    </row>
    <row r="23155" spans="2:7" s="12" customFormat="1">
      <c r="B23155" s="36"/>
      <c r="C23155" s="36"/>
      <c r="D23155" s="42"/>
      <c r="E23155" s="46"/>
      <c r="F23155" s="36"/>
      <c r="G23155" s="45"/>
    </row>
    <row r="23156" spans="2:7" s="12" customFormat="1">
      <c r="B23156" s="36"/>
      <c r="C23156" s="36"/>
      <c r="D23156" s="42"/>
      <c r="E23156" s="46"/>
      <c r="F23156" s="36"/>
      <c r="G23156" s="45"/>
    </row>
    <row r="23157" spans="2:7" s="12" customFormat="1">
      <c r="B23157" s="36"/>
      <c r="C23157" s="36"/>
      <c r="D23157" s="42"/>
      <c r="E23157" s="46"/>
      <c r="F23157" s="36"/>
      <c r="G23157" s="45"/>
    </row>
    <row r="23158" spans="2:7" s="12" customFormat="1">
      <c r="B23158" s="36"/>
      <c r="C23158" s="36"/>
      <c r="D23158" s="42"/>
      <c r="E23158" s="46"/>
      <c r="F23158" s="36"/>
      <c r="G23158" s="45"/>
    </row>
    <row r="23159" spans="2:7" s="12" customFormat="1">
      <c r="B23159" s="36"/>
      <c r="C23159" s="36"/>
      <c r="D23159" s="42"/>
      <c r="E23159" s="46"/>
      <c r="F23159" s="36"/>
      <c r="G23159" s="45"/>
    </row>
    <row r="23160" spans="2:7" s="12" customFormat="1">
      <c r="B23160" s="36"/>
      <c r="C23160" s="36"/>
      <c r="D23160" s="42"/>
      <c r="E23160" s="46"/>
      <c r="F23160" s="36"/>
      <c r="G23160" s="45"/>
    </row>
    <row r="23161" spans="2:7" s="12" customFormat="1">
      <c r="B23161" s="36"/>
      <c r="C23161" s="36"/>
      <c r="D23161" s="42"/>
      <c r="E23161" s="46"/>
      <c r="F23161" s="36"/>
      <c r="G23161" s="45"/>
    </row>
    <row r="23162" spans="2:7" s="12" customFormat="1">
      <c r="B23162" s="36"/>
      <c r="C23162" s="36"/>
      <c r="D23162" s="42"/>
      <c r="E23162" s="46"/>
      <c r="F23162" s="36"/>
      <c r="G23162" s="45"/>
    </row>
    <row r="23163" spans="2:7" s="12" customFormat="1">
      <c r="B23163" s="36"/>
      <c r="C23163" s="36"/>
      <c r="D23163" s="42"/>
      <c r="E23163" s="46"/>
      <c r="F23163" s="36"/>
      <c r="G23163" s="45"/>
    </row>
    <row r="23164" spans="2:7" s="12" customFormat="1">
      <c r="B23164" s="36"/>
      <c r="C23164" s="36"/>
      <c r="D23164" s="42"/>
      <c r="E23164" s="46"/>
      <c r="F23164" s="36"/>
      <c r="G23164" s="45"/>
    </row>
    <row r="23165" spans="2:7" s="12" customFormat="1">
      <c r="B23165" s="36"/>
      <c r="C23165" s="36"/>
      <c r="D23165" s="42"/>
      <c r="E23165" s="46"/>
      <c r="F23165" s="36"/>
      <c r="G23165" s="45"/>
    </row>
    <row r="23166" spans="2:7" s="12" customFormat="1">
      <c r="B23166" s="36"/>
      <c r="C23166" s="36"/>
      <c r="D23166" s="42"/>
      <c r="E23166" s="46"/>
      <c r="F23166" s="36"/>
      <c r="G23166" s="45"/>
    </row>
    <row r="23167" spans="2:7" s="12" customFormat="1">
      <c r="B23167" s="36"/>
      <c r="C23167" s="36"/>
      <c r="D23167" s="42"/>
      <c r="E23167" s="46"/>
      <c r="F23167" s="36"/>
      <c r="G23167" s="45"/>
    </row>
    <row r="23168" spans="2:7" s="12" customFormat="1">
      <c r="B23168" s="36"/>
      <c r="C23168" s="36"/>
      <c r="D23168" s="42"/>
      <c r="E23168" s="46"/>
      <c r="F23168" s="36"/>
      <c r="G23168" s="45"/>
    </row>
    <row r="23169" spans="2:7" s="12" customFormat="1">
      <c r="B23169" s="36"/>
      <c r="C23169" s="36"/>
      <c r="D23169" s="42"/>
      <c r="E23169" s="46"/>
      <c r="F23169" s="36"/>
      <c r="G23169" s="45"/>
    </row>
    <row r="23170" spans="2:7" s="12" customFormat="1">
      <c r="B23170" s="36"/>
      <c r="C23170" s="36"/>
      <c r="D23170" s="42"/>
      <c r="E23170" s="46"/>
      <c r="F23170" s="36"/>
      <c r="G23170" s="45"/>
    </row>
    <row r="23171" spans="2:7" s="12" customFormat="1">
      <c r="B23171" s="36"/>
      <c r="C23171" s="36"/>
      <c r="D23171" s="42"/>
      <c r="E23171" s="46"/>
      <c r="F23171" s="36"/>
      <c r="G23171" s="45"/>
    </row>
    <row r="23172" spans="2:7" s="12" customFormat="1">
      <c r="B23172" s="36"/>
      <c r="C23172" s="36"/>
      <c r="D23172" s="42"/>
      <c r="E23172" s="46"/>
      <c r="F23172" s="36"/>
      <c r="G23172" s="45"/>
    </row>
    <row r="23173" spans="2:7" s="12" customFormat="1">
      <c r="B23173" s="36"/>
      <c r="C23173" s="36"/>
      <c r="D23173" s="42"/>
      <c r="E23173" s="46"/>
      <c r="F23173" s="36"/>
      <c r="G23173" s="45"/>
    </row>
    <row r="23174" spans="2:7" s="12" customFormat="1">
      <c r="B23174" s="36"/>
      <c r="C23174" s="36"/>
      <c r="D23174" s="42"/>
      <c r="E23174" s="46"/>
      <c r="F23174" s="36"/>
      <c r="G23174" s="45"/>
    </row>
    <row r="23175" spans="2:7" s="12" customFormat="1">
      <c r="B23175" s="36"/>
      <c r="C23175" s="36"/>
      <c r="D23175" s="42"/>
      <c r="E23175" s="46"/>
      <c r="F23175" s="36"/>
      <c r="G23175" s="45"/>
    </row>
    <row r="23176" spans="2:7" s="12" customFormat="1">
      <c r="B23176" s="36"/>
      <c r="C23176" s="36"/>
      <c r="D23176" s="42"/>
      <c r="E23176" s="46"/>
      <c r="F23176" s="36"/>
      <c r="G23176" s="45"/>
    </row>
    <row r="23177" spans="2:7" s="12" customFormat="1">
      <c r="B23177" s="36"/>
      <c r="C23177" s="36"/>
      <c r="D23177" s="42"/>
      <c r="E23177" s="46"/>
      <c r="F23177" s="36"/>
      <c r="G23177" s="45"/>
    </row>
    <row r="23178" spans="2:7" s="12" customFormat="1">
      <c r="B23178" s="36"/>
      <c r="C23178" s="36"/>
      <c r="D23178" s="42"/>
      <c r="E23178" s="46"/>
      <c r="F23178" s="36"/>
      <c r="G23178" s="45"/>
    </row>
    <row r="23179" spans="2:7" s="12" customFormat="1">
      <c r="B23179" s="36"/>
      <c r="C23179" s="36"/>
      <c r="D23179" s="42"/>
      <c r="E23179" s="46"/>
      <c r="F23179" s="36"/>
      <c r="G23179" s="45"/>
    </row>
    <row r="23180" spans="2:7" s="12" customFormat="1">
      <c r="B23180" s="36"/>
      <c r="C23180" s="36"/>
      <c r="D23180" s="42"/>
      <c r="E23180" s="46"/>
      <c r="F23180" s="36"/>
      <c r="G23180" s="45"/>
    </row>
    <row r="23181" spans="2:7" s="12" customFormat="1">
      <c r="B23181" s="36"/>
      <c r="C23181" s="36"/>
      <c r="D23181" s="42"/>
      <c r="E23181" s="46"/>
      <c r="F23181" s="36"/>
      <c r="G23181" s="45"/>
    </row>
    <row r="23182" spans="2:7" s="12" customFormat="1">
      <c r="B23182" s="36"/>
      <c r="C23182" s="36"/>
      <c r="D23182" s="42"/>
      <c r="E23182" s="46"/>
      <c r="F23182" s="36"/>
      <c r="G23182" s="45"/>
    </row>
    <row r="23183" spans="2:7" s="12" customFormat="1">
      <c r="B23183" s="36"/>
      <c r="C23183" s="36"/>
      <c r="D23183" s="42"/>
      <c r="E23183" s="46"/>
      <c r="F23183" s="36"/>
      <c r="G23183" s="45"/>
    </row>
    <row r="23184" spans="2:7" s="12" customFormat="1">
      <c r="B23184" s="36"/>
      <c r="C23184" s="36"/>
      <c r="D23184" s="42"/>
      <c r="E23184" s="46"/>
      <c r="F23184" s="36"/>
      <c r="G23184" s="45"/>
    </row>
    <row r="23185" spans="2:7" s="12" customFormat="1">
      <c r="B23185" s="36"/>
      <c r="C23185" s="36"/>
      <c r="D23185" s="42"/>
      <c r="E23185" s="46"/>
      <c r="F23185" s="36"/>
      <c r="G23185" s="45"/>
    </row>
    <row r="23186" spans="2:7" s="12" customFormat="1">
      <c r="B23186" s="36"/>
      <c r="C23186" s="36"/>
      <c r="D23186" s="42"/>
      <c r="E23186" s="46"/>
      <c r="F23186" s="36"/>
      <c r="G23186" s="45"/>
    </row>
    <row r="23187" spans="2:7" s="12" customFormat="1">
      <c r="B23187" s="36"/>
      <c r="C23187" s="36"/>
      <c r="D23187" s="42"/>
      <c r="E23187" s="46"/>
      <c r="F23187" s="36"/>
      <c r="G23187" s="45"/>
    </row>
    <row r="23188" spans="2:7" s="12" customFormat="1">
      <c r="B23188" s="36"/>
      <c r="C23188" s="36"/>
      <c r="D23188" s="42"/>
      <c r="E23188" s="46"/>
      <c r="F23188" s="36"/>
      <c r="G23188" s="45"/>
    </row>
    <row r="23189" spans="2:7" s="12" customFormat="1">
      <c r="B23189" s="36"/>
      <c r="C23189" s="36"/>
      <c r="D23189" s="42"/>
      <c r="E23189" s="46"/>
      <c r="F23189" s="36"/>
      <c r="G23189" s="45"/>
    </row>
    <row r="23190" spans="2:7" s="12" customFormat="1">
      <c r="B23190" s="36"/>
      <c r="C23190" s="36"/>
      <c r="D23190" s="42"/>
      <c r="E23190" s="46"/>
      <c r="F23190" s="36"/>
      <c r="G23190" s="45"/>
    </row>
    <row r="23191" spans="2:7" s="12" customFormat="1">
      <c r="B23191" s="36"/>
      <c r="C23191" s="36"/>
      <c r="D23191" s="42"/>
      <c r="E23191" s="46"/>
      <c r="F23191" s="36"/>
      <c r="G23191" s="45"/>
    </row>
    <row r="23192" spans="2:7" s="12" customFormat="1">
      <c r="B23192" s="36"/>
      <c r="C23192" s="36"/>
      <c r="D23192" s="42"/>
      <c r="E23192" s="46"/>
      <c r="F23192" s="36"/>
      <c r="G23192" s="45"/>
    </row>
    <row r="23193" spans="2:7" s="12" customFormat="1">
      <c r="B23193" s="36"/>
      <c r="C23193" s="36"/>
      <c r="D23193" s="42"/>
      <c r="E23193" s="46"/>
      <c r="F23193" s="36"/>
      <c r="G23193" s="45"/>
    </row>
    <row r="23194" spans="2:7" s="12" customFormat="1">
      <c r="B23194" s="36"/>
      <c r="C23194" s="36"/>
      <c r="D23194" s="42"/>
      <c r="E23194" s="46"/>
      <c r="F23194" s="36"/>
      <c r="G23194" s="45"/>
    </row>
    <row r="23195" spans="2:7" s="12" customFormat="1">
      <c r="B23195" s="36"/>
      <c r="C23195" s="36"/>
      <c r="D23195" s="42"/>
      <c r="E23195" s="46"/>
      <c r="F23195" s="36"/>
      <c r="G23195" s="45"/>
    </row>
    <row r="23196" spans="2:7" s="12" customFormat="1">
      <c r="B23196" s="36"/>
      <c r="C23196" s="36"/>
      <c r="D23196" s="42"/>
      <c r="E23196" s="46"/>
      <c r="F23196" s="36"/>
      <c r="G23196" s="45"/>
    </row>
    <row r="23197" spans="2:7" s="12" customFormat="1">
      <c r="B23197" s="36"/>
      <c r="C23197" s="36"/>
      <c r="D23197" s="42"/>
      <c r="E23197" s="46"/>
      <c r="F23197" s="36"/>
      <c r="G23197" s="45"/>
    </row>
    <row r="23198" spans="2:7" s="12" customFormat="1">
      <c r="B23198" s="36"/>
      <c r="C23198" s="36"/>
      <c r="D23198" s="42"/>
      <c r="E23198" s="46"/>
      <c r="F23198" s="36"/>
      <c r="G23198" s="45"/>
    </row>
    <row r="23199" spans="2:7" s="12" customFormat="1">
      <c r="B23199" s="36"/>
      <c r="C23199" s="36"/>
      <c r="D23199" s="42"/>
      <c r="E23199" s="46"/>
      <c r="F23199" s="36"/>
      <c r="G23199" s="45"/>
    </row>
    <row r="23200" spans="2:7" s="12" customFormat="1">
      <c r="B23200" s="36"/>
      <c r="C23200" s="36"/>
      <c r="D23200" s="42"/>
      <c r="E23200" s="46"/>
      <c r="F23200" s="36"/>
      <c r="G23200" s="45"/>
    </row>
    <row r="23201" spans="2:7" s="12" customFormat="1">
      <c r="B23201" s="36"/>
      <c r="C23201" s="36"/>
      <c r="D23201" s="42"/>
      <c r="E23201" s="46"/>
      <c r="F23201" s="36"/>
      <c r="G23201" s="45"/>
    </row>
    <row r="23202" spans="2:7" s="12" customFormat="1">
      <c r="B23202" s="36"/>
      <c r="C23202" s="36"/>
      <c r="D23202" s="42"/>
      <c r="E23202" s="46"/>
      <c r="F23202" s="36"/>
      <c r="G23202" s="45"/>
    </row>
    <row r="23203" spans="2:7" s="12" customFormat="1">
      <c r="B23203" s="36"/>
      <c r="C23203" s="36"/>
      <c r="D23203" s="42"/>
      <c r="E23203" s="46"/>
      <c r="F23203" s="36"/>
      <c r="G23203" s="45"/>
    </row>
    <row r="23204" spans="2:7" s="12" customFormat="1">
      <c r="B23204" s="36"/>
      <c r="C23204" s="36"/>
      <c r="D23204" s="42"/>
      <c r="E23204" s="46"/>
      <c r="F23204" s="36"/>
      <c r="G23204" s="45"/>
    </row>
    <row r="23205" spans="2:7" s="12" customFormat="1">
      <c r="B23205" s="36"/>
      <c r="C23205" s="36"/>
      <c r="D23205" s="42"/>
      <c r="E23205" s="46"/>
      <c r="F23205" s="36"/>
      <c r="G23205" s="45"/>
    </row>
    <row r="23206" spans="2:7" s="12" customFormat="1">
      <c r="B23206" s="36"/>
      <c r="C23206" s="36"/>
      <c r="D23206" s="42"/>
      <c r="E23206" s="46"/>
      <c r="F23206" s="36"/>
      <c r="G23206" s="45"/>
    </row>
    <row r="23207" spans="2:7" s="12" customFormat="1">
      <c r="B23207" s="36"/>
      <c r="C23207" s="36"/>
      <c r="D23207" s="42"/>
      <c r="E23207" s="46"/>
      <c r="F23207" s="36"/>
      <c r="G23207" s="45"/>
    </row>
    <row r="23208" spans="2:7" s="12" customFormat="1">
      <c r="B23208" s="36"/>
      <c r="C23208" s="36"/>
      <c r="D23208" s="42"/>
      <c r="E23208" s="46"/>
      <c r="F23208" s="36"/>
      <c r="G23208" s="45"/>
    </row>
    <row r="23209" spans="2:7" s="12" customFormat="1">
      <c r="B23209" s="36"/>
      <c r="C23209" s="36"/>
      <c r="D23209" s="42"/>
      <c r="E23209" s="46"/>
      <c r="F23209" s="36"/>
      <c r="G23209" s="45"/>
    </row>
    <row r="23210" spans="2:7" s="12" customFormat="1">
      <c r="B23210" s="36"/>
      <c r="C23210" s="36"/>
      <c r="D23210" s="42"/>
      <c r="E23210" s="46"/>
      <c r="F23210" s="36"/>
      <c r="G23210" s="45"/>
    </row>
    <row r="23211" spans="2:7" s="12" customFormat="1">
      <c r="B23211" s="36"/>
      <c r="C23211" s="36"/>
      <c r="D23211" s="42"/>
      <c r="E23211" s="46"/>
      <c r="F23211" s="36"/>
      <c r="G23211" s="45"/>
    </row>
    <row r="23212" spans="2:7" s="12" customFormat="1">
      <c r="B23212" s="36"/>
      <c r="C23212" s="36"/>
      <c r="D23212" s="42"/>
      <c r="E23212" s="46"/>
      <c r="F23212" s="36"/>
      <c r="G23212" s="45"/>
    </row>
    <row r="23213" spans="2:7" s="12" customFormat="1">
      <c r="B23213" s="36"/>
      <c r="C23213" s="36"/>
      <c r="D23213" s="42"/>
      <c r="E23213" s="46"/>
      <c r="F23213" s="36"/>
      <c r="G23213" s="45"/>
    </row>
    <row r="23214" spans="2:7" s="12" customFormat="1">
      <c r="B23214" s="36"/>
      <c r="C23214" s="36"/>
      <c r="D23214" s="42"/>
      <c r="E23214" s="46"/>
      <c r="F23214" s="36"/>
      <c r="G23214" s="45"/>
    </row>
    <row r="23215" spans="2:7" s="12" customFormat="1">
      <c r="B23215" s="36"/>
      <c r="C23215" s="36"/>
      <c r="D23215" s="42"/>
      <c r="E23215" s="46"/>
      <c r="F23215" s="36"/>
      <c r="G23215" s="45"/>
    </row>
    <row r="23216" spans="2:7" s="12" customFormat="1">
      <c r="B23216" s="36"/>
      <c r="C23216" s="36"/>
      <c r="D23216" s="42"/>
      <c r="E23216" s="46"/>
      <c r="F23216" s="36"/>
      <c r="G23216" s="45"/>
    </row>
    <row r="23217" spans="2:7" s="12" customFormat="1">
      <c r="B23217" s="36"/>
      <c r="C23217" s="36"/>
      <c r="D23217" s="42"/>
      <c r="E23217" s="46"/>
      <c r="F23217" s="36"/>
      <c r="G23217" s="45"/>
    </row>
    <row r="23218" spans="2:7" s="12" customFormat="1">
      <c r="B23218" s="36"/>
      <c r="C23218" s="36"/>
      <c r="D23218" s="42"/>
      <c r="E23218" s="46"/>
      <c r="F23218" s="36"/>
      <c r="G23218" s="45"/>
    </row>
    <row r="23219" spans="2:7" s="12" customFormat="1">
      <c r="B23219" s="36"/>
      <c r="C23219" s="36"/>
      <c r="D23219" s="42"/>
      <c r="E23219" s="46"/>
      <c r="F23219" s="36"/>
      <c r="G23219" s="45"/>
    </row>
    <row r="23220" spans="2:7" s="12" customFormat="1">
      <c r="B23220" s="36"/>
      <c r="C23220" s="36"/>
      <c r="D23220" s="42"/>
      <c r="E23220" s="46"/>
      <c r="F23220" s="36"/>
      <c r="G23220" s="45"/>
    </row>
    <row r="23221" spans="2:7" s="12" customFormat="1">
      <c r="B23221" s="36"/>
      <c r="C23221" s="36"/>
      <c r="D23221" s="42"/>
      <c r="E23221" s="46"/>
      <c r="F23221" s="36"/>
      <c r="G23221" s="45"/>
    </row>
    <row r="23222" spans="2:7" s="12" customFormat="1">
      <c r="B23222" s="36"/>
      <c r="C23222" s="36"/>
      <c r="D23222" s="42"/>
      <c r="E23222" s="46"/>
      <c r="F23222" s="36"/>
      <c r="G23222" s="45"/>
    </row>
    <row r="23223" spans="2:7" s="12" customFormat="1">
      <c r="B23223" s="36"/>
      <c r="C23223" s="36"/>
      <c r="D23223" s="42"/>
      <c r="E23223" s="46"/>
      <c r="F23223" s="36"/>
      <c r="G23223" s="45"/>
    </row>
    <row r="23224" spans="2:7" s="12" customFormat="1">
      <c r="B23224" s="36"/>
      <c r="C23224" s="36"/>
      <c r="D23224" s="42"/>
      <c r="E23224" s="46"/>
      <c r="F23224" s="36"/>
      <c r="G23224" s="45"/>
    </row>
    <row r="23225" spans="2:7" s="12" customFormat="1">
      <c r="B23225" s="36"/>
      <c r="C23225" s="36"/>
      <c r="D23225" s="42"/>
      <c r="E23225" s="46"/>
      <c r="F23225" s="36"/>
      <c r="G23225" s="45"/>
    </row>
    <row r="23226" spans="2:7" s="12" customFormat="1">
      <c r="B23226" s="36"/>
      <c r="C23226" s="36"/>
      <c r="D23226" s="42"/>
      <c r="E23226" s="46"/>
      <c r="F23226" s="36"/>
      <c r="G23226" s="45"/>
    </row>
    <row r="23227" spans="2:7" s="12" customFormat="1">
      <c r="B23227" s="36"/>
      <c r="C23227" s="36"/>
      <c r="D23227" s="42"/>
      <c r="E23227" s="46"/>
      <c r="F23227" s="36"/>
      <c r="G23227" s="45"/>
    </row>
    <row r="23228" spans="2:7" s="12" customFormat="1">
      <c r="B23228" s="36"/>
      <c r="C23228" s="36"/>
      <c r="D23228" s="42"/>
      <c r="E23228" s="46"/>
      <c r="F23228" s="36"/>
      <c r="G23228" s="45"/>
    </row>
    <row r="23229" spans="2:7" s="12" customFormat="1">
      <c r="B23229" s="36"/>
      <c r="C23229" s="36"/>
      <c r="D23229" s="42"/>
      <c r="E23229" s="46"/>
      <c r="F23229" s="36"/>
      <c r="G23229" s="45"/>
    </row>
    <row r="23230" spans="2:7" s="12" customFormat="1">
      <c r="B23230" s="36"/>
      <c r="C23230" s="36"/>
      <c r="D23230" s="42"/>
      <c r="E23230" s="46"/>
      <c r="F23230" s="36"/>
      <c r="G23230" s="45"/>
    </row>
    <row r="23231" spans="2:7" s="12" customFormat="1">
      <c r="B23231" s="36"/>
      <c r="C23231" s="36"/>
      <c r="D23231" s="42"/>
      <c r="E23231" s="46"/>
      <c r="F23231" s="36"/>
      <c r="G23231" s="45"/>
    </row>
    <row r="23232" spans="2:7" s="12" customFormat="1">
      <c r="B23232" s="36"/>
      <c r="C23232" s="36"/>
      <c r="D23232" s="42"/>
      <c r="E23232" s="46"/>
      <c r="F23232" s="36"/>
      <c r="G23232" s="45"/>
    </row>
    <row r="23233" spans="2:7" s="12" customFormat="1">
      <c r="B23233" s="36"/>
      <c r="C23233" s="36"/>
      <c r="D23233" s="42"/>
      <c r="E23233" s="46"/>
      <c r="F23233" s="36"/>
      <c r="G23233" s="45"/>
    </row>
    <row r="23234" spans="2:7" s="12" customFormat="1">
      <c r="B23234" s="36"/>
      <c r="C23234" s="36"/>
      <c r="D23234" s="42"/>
      <c r="E23234" s="46"/>
      <c r="F23234" s="36"/>
      <c r="G23234" s="45"/>
    </row>
    <row r="23235" spans="2:7" s="12" customFormat="1">
      <c r="B23235" s="36"/>
      <c r="C23235" s="36"/>
      <c r="D23235" s="42"/>
      <c r="E23235" s="46"/>
      <c r="F23235" s="36"/>
      <c r="G23235" s="45"/>
    </row>
    <row r="23236" spans="2:7" s="12" customFormat="1">
      <c r="B23236" s="36"/>
      <c r="C23236" s="36"/>
      <c r="D23236" s="42"/>
      <c r="E23236" s="46"/>
      <c r="F23236" s="36"/>
      <c r="G23236" s="45"/>
    </row>
    <row r="23237" spans="2:7" s="12" customFormat="1">
      <c r="B23237" s="36"/>
      <c r="C23237" s="36"/>
      <c r="D23237" s="42"/>
      <c r="E23237" s="46"/>
      <c r="F23237" s="36"/>
      <c r="G23237" s="45"/>
    </row>
    <row r="23238" spans="2:7" s="12" customFormat="1">
      <c r="B23238" s="36"/>
      <c r="C23238" s="36"/>
      <c r="D23238" s="42"/>
      <c r="E23238" s="46"/>
      <c r="F23238" s="36"/>
      <c r="G23238" s="45"/>
    </row>
    <row r="23239" spans="2:7" s="12" customFormat="1">
      <c r="B23239" s="36"/>
      <c r="C23239" s="36"/>
      <c r="D23239" s="42"/>
      <c r="E23239" s="46"/>
      <c r="F23239" s="36"/>
      <c r="G23239" s="45"/>
    </row>
    <row r="23240" spans="2:7" s="12" customFormat="1">
      <c r="B23240" s="36"/>
      <c r="C23240" s="36"/>
      <c r="D23240" s="42"/>
      <c r="E23240" s="46"/>
      <c r="F23240" s="36"/>
      <c r="G23240" s="45"/>
    </row>
    <row r="23241" spans="2:7" s="12" customFormat="1">
      <c r="B23241" s="36"/>
      <c r="C23241" s="36"/>
      <c r="D23241" s="42"/>
      <c r="E23241" s="46"/>
      <c r="F23241" s="36"/>
      <c r="G23241" s="45"/>
    </row>
    <row r="23242" spans="2:7" s="12" customFormat="1">
      <c r="B23242" s="36"/>
      <c r="C23242" s="36"/>
      <c r="D23242" s="42"/>
      <c r="E23242" s="46"/>
      <c r="F23242" s="36"/>
      <c r="G23242" s="45"/>
    </row>
    <row r="23243" spans="2:7" s="12" customFormat="1">
      <c r="B23243" s="36"/>
      <c r="C23243" s="36"/>
      <c r="D23243" s="42"/>
      <c r="E23243" s="46"/>
      <c r="F23243" s="36"/>
      <c r="G23243" s="45"/>
    </row>
    <row r="23244" spans="2:7" s="12" customFormat="1">
      <c r="B23244" s="36"/>
      <c r="C23244" s="36"/>
      <c r="D23244" s="42"/>
      <c r="E23244" s="46"/>
      <c r="F23244" s="36"/>
      <c r="G23244" s="45"/>
    </row>
    <row r="23245" spans="2:7" s="12" customFormat="1">
      <c r="B23245" s="36"/>
      <c r="C23245" s="36"/>
      <c r="D23245" s="42"/>
      <c r="E23245" s="46"/>
      <c r="F23245" s="36"/>
      <c r="G23245" s="45"/>
    </row>
    <row r="23246" spans="2:7" s="12" customFormat="1">
      <c r="B23246" s="36"/>
      <c r="C23246" s="36"/>
      <c r="D23246" s="42"/>
      <c r="E23246" s="46"/>
      <c r="F23246" s="36"/>
      <c r="G23246" s="45"/>
    </row>
    <row r="23247" spans="2:7" s="12" customFormat="1">
      <c r="B23247" s="36"/>
      <c r="C23247" s="36"/>
      <c r="D23247" s="42"/>
      <c r="E23247" s="46"/>
      <c r="F23247" s="36"/>
      <c r="G23247" s="45"/>
    </row>
    <row r="23248" spans="2:7" s="12" customFormat="1">
      <c r="B23248" s="36"/>
      <c r="C23248" s="36"/>
      <c r="D23248" s="42"/>
      <c r="E23248" s="46"/>
      <c r="F23248" s="36"/>
      <c r="G23248" s="45"/>
    </row>
    <row r="23249" spans="2:7" s="12" customFormat="1">
      <c r="B23249" s="36"/>
      <c r="C23249" s="36"/>
      <c r="D23249" s="42"/>
      <c r="E23249" s="46"/>
      <c r="F23249" s="36"/>
      <c r="G23249" s="45"/>
    </row>
    <row r="23250" spans="2:7" s="12" customFormat="1">
      <c r="B23250" s="36"/>
      <c r="C23250" s="36"/>
      <c r="D23250" s="42"/>
      <c r="E23250" s="46"/>
      <c r="F23250" s="36"/>
      <c r="G23250" s="45"/>
    </row>
    <row r="23251" spans="2:7" s="12" customFormat="1">
      <c r="B23251" s="36"/>
      <c r="C23251" s="36"/>
      <c r="D23251" s="42"/>
      <c r="E23251" s="46"/>
      <c r="F23251" s="36"/>
      <c r="G23251" s="45"/>
    </row>
    <row r="23252" spans="2:7" s="12" customFormat="1">
      <c r="B23252" s="36"/>
      <c r="C23252" s="36"/>
      <c r="D23252" s="42"/>
      <c r="E23252" s="46"/>
      <c r="F23252" s="36"/>
      <c r="G23252" s="45"/>
    </row>
    <row r="23253" spans="2:7" s="12" customFormat="1">
      <c r="B23253" s="36"/>
      <c r="C23253" s="36"/>
      <c r="D23253" s="42"/>
      <c r="E23253" s="46"/>
      <c r="F23253" s="36"/>
      <c r="G23253" s="45"/>
    </row>
    <row r="23254" spans="2:7" s="12" customFormat="1">
      <c r="B23254" s="36"/>
      <c r="C23254" s="36"/>
      <c r="D23254" s="42"/>
      <c r="E23254" s="46"/>
      <c r="F23254" s="36"/>
      <c r="G23254" s="45"/>
    </row>
    <row r="23255" spans="2:7" s="12" customFormat="1">
      <c r="B23255" s="36"/>
      <c r="C23255" s="36"/>
      <c r="D23255" s="42"/>
      <c r="E23255" s="46"/>
      <c r="F23255" s="36"/>
      <c r="G23255" s="45"/>
    </row>
    <row r="23256" spans="2:7" s="12" customFormat="1">
      <c r="B23256" s="36"/>
      <c r="C23256" s="36"/>
      <c r="D23256" s="42"/>
      <c r="E23256" s="46"/>
      <c r="F23256" s="36"/>
      <c r="G23256" s="45"/>
    </row>
    <row r="23257" spans="2:7" s="12" customFormat="1">
      <c r="B23257" s="36"/>
      <c r="C23257" s="36"/>
      <c r="D23257" s="42"/>
      <c r="E23257" s="46"/>
      <c r="F23257" s="36"/>
      <c r="G23257" s="45"/>
    </row>
    <row r="23258" spans="2:7" s="12" customFormat="1">
      <c r="B23258" s="36"/>
      <c r="C23258" s="36"/>
      <c r="D23258" s="42"/>
      <c r="E23258" s="46"/>
      <c r="F23258" s="36"/>
      <c r="G23258" s="45"/>
    </row>
    <row r="23259" spans="2:7" s="12" customFormat="1">
      <c r="B23259" s="36"/>
      <c r="C23259" s="36"/>
      <c r="D23259" s="42"/>
      <c r="E23259" s="46"/>
      <c r="F23259" s="36"/>
      <c r="G23259" s="45"/>
    </row>
    <row r="23260" spans="2:7" s="12" customFormat="1">
      <c r="B23260" s="36"/>
      <c r="C23260" s="36"/>
      <c r="D23260" s="42"/>
      <c r="E23260" s="46"/>
      <c r="F23260" s="36"/>
      <c r="G23260" s="45"/>
    </row>
    <row r="23261" spans="2:7" s="12" customFormat="1">
      <c r="B23261" s="36"/>
      <c r="C23261" s="36"/>
      <c r="D23261" s="42"/>
      <c r="E23261" s="46"/>
      <c r="F23261" s="36"/>
      <c r="G23261" s="45"/>
    </row>
    <row r="23262" spans="2:7" s="12" customFormat="1">
      <c r="B23262" s="36"/>
      <c r="C23262" s="36"/>
      <c r="D23262" s="42"/>
      <c r="E23262" s="46"/>
      <c r="F23262" s="36"/>
      <c r="G23262" s="45"/>
    </row>
    <row r="23263" spans="2:7" s="12" customFormat="1">
      <c r="B23263" s="36"/>
      <c r="C23263" s="36"/>
      <c r="D23263" s="42"/>
      <c r="E23263" s="46"/>
      <c r="F23263" s="36"/>
      <c r="G23263" s="45"/>
    </row>
    <row r="23264" spans="2:7" s="12" customFormat="1">
      <c r="B23264" s="36"/>
      <c r="C23264" s="36"/>
      <c r="D23264" s="42"/>
      <c r="E23264" s="46"/>
      <c r="F23264" s="36"/>
      <c r="G23264" s="45"/>
    </row>
    <row r="23265" spans="2:7" s="12" customFormat="1">
      <c r="B23265" s="36"/>
      <c r="C23265" s="36"/>
      <c r="D23265" s="42"/>
      <c r="E23265" s="46"/>
      <c r="F23265" s="36"/>
      <c r="G23265" s="45"/>
    </row>
    <row r="23266" spans="2:7" s="12" customFormat="1">
      <c r="B23266" s="36"/>
      <c r="C23266" s="36"/>
      <c r="D23266" s="42"/>
      <c r="E23266" s="46"/>
      <c r="F23266" s="36"/>
      <c r="G23266" s="45"/>
    </row>
    <row r="23267" spans="2:7" s="12" customFormat="1">
      <c r="B23267" s="36"/>
      <c r="C23267" s="36"/>
      <c r="D23267" s="42"/>
      <c r="E23267" s="46"/>
      <c r="F23267" s="36"/>
      <c r="G23267" s="45"/>
    </row>
    <row r="23268" spans="2:7" s="12" customFormat="1">
      <c r="B23268" s="36"/>
      <c r="C23268" s="36"/>
      <c r="D23268" s="42"/>
      <c r="E23268" s="46"/>
      <c r="F23268" s="36"/>
      <c r="G23268" s="45"/>
    </row>
    <row r="23269" spans="2:7" s="12" customFormat="1">
      <c r="B23269" s="36"/>
      <c r="C23269" s="36"/>
      <c r="D23269" s="42"/>
      <c r="E23269" s="46"/>
      <c r="F23269" s="36"/>
      <c r="G23269" s="45"/>
    </row>
    <row r="23270" spans="2:7" s="12" customFormat="1">
      <c r="B23270" s="36"/>
      <c r="C23270" s="36"/>
      <c r="D23270" s="42"/>
      <c r="E23270" s="46"/>
      <c r="F23270" s="36"/>
      <c r="G23270" s="45"/>
    </row>
    <row r="23271" spans="2:7" s="12" customFormat="1">
      <c r="B23271" s="36"/>
      <c r="C23271" s="36"/>
      <c r="D23271" s="42"/>
      <c r="E23271" s="46"/>
      <c r="F23271" s="36"/>
      <c r="G23271" s="45"/>
    </row>
    <row r="23272" spans="2:7" s="12" customFormat="1">
      <c r="B23272" s="36"/>
      <c r="C23272" s="36"/>
      <c r="D23272" s="42"/>
      <c r="E23272" s="46"/>
      <c r="F23272" s="36"/>
      <c r="G23272" s="45"/>
    </row>
    <row r="23273" spans="2:7" s="12" customFormat="1">
      <c r="B23273" s="36"/>
      <c r="C23273" s="36"/>
      <c r="D23273" s="42"/>
      <c r="E23273" s="46"/>
      <c r="F23273" s="36"/>
      <c r="G23273" s="45"/>
    </row>
    <row r="23274" spans="2:7" s="12" customFormat="1">
      <c r="B23274" s="36"/>
      <c r="C23274" s="36"/>
      <c r="D23274" s="42"/>
      <c r="E23274" s="46"/>
      <c r="F23274" s="36"/>
      <c r="G23274" s="45"/>
    </row>
    <row r="23275" spans="2:7" s="12" customFormat="1">
      <c r="B23275" s="36"/>
      <c r="C23275" s="36"/>
      <c r="D23275" s="42"/>
      <c r="E23275" s="46"/>
      <c r="F23275" s="36"/>
      <c r="G23275" s="45"/>
    </row>
    <row r="23276" spans="2:7" s="12" customFormat="1">
      <c r="B23276" s="36"/>
      <c r="C23276" s="36"/>
      <c r="D23276" s="42"/>
      <c r="E23276" s="46"/>
      <c r="F23276" s="36"/>
      <c r="G23276" s="45"/>
    </row>
    <row r="23277" spans="2:7" s="12" customFormat="1">
      <c r="B23277" s="36"/>
      <c r="C23277" s="36"/>
      <c r="D23277" s="42"/>
      <c r="E23277" s="46"/>
      <c r="F23277" s="36"/>
      <c r="G23277" s="45"/>
    </row>
    <row r="23278" spans="2:7" s="12" customFormat="1">
      <c r="B23278" s="36"/>
      <c r="C23278" s="36"/>
      <c r="D23278" s="42"/>
      <c r="E23278" s="46"/>
      <c r="F23278" s="36"/>
      <c r="G23278" s="45"/>
    </row>
    <row r="23279" spans="2:7" s="12" customFormat="1">
      <c r="B23279" s="36"/>
      <c r="C23279" s="36"/>
      <c r="D23279" s="42"/>
      <c r="E23279" s="46"/>
      <c r="F23279" s="36"/>
      <c r="G23279" s="45"/>
    </row>
    <row r="23280" spans="2:7" s="12" customFormat="1">
      <c r="B23280" s="36"/>
      <c r="C23280" s="36"/>
      <c r="D23280" s="42"/>
      <c r="E23280" s="46"/>
      <c r="F23280" s="36"/>
      <c r="G23280" s="45"/>
    </row>
    <row r="23281" spans="2:7" s="12" customFormat="1">
      <c r="B23281" s="36"/>
      <c r="C23281" s="36"/>
      <c r="D23281" s="42"/>
      <c r="E23281" s="46"/>
      <c r="F23281" s="36"/>
      <c r="G23281" s="45"/>
    </row>
    <row r="23282" spans="2:7" s="12" customFormat="1">
      <c r="B23282" s="36"/>
      <c r="C23282" s="36"/>
      <c r="D23282" s="42"/>
      <c r="E23282" s="46"/>
      <c r="F23282" s="36"/>
      <c r="G23282" s="45"/>
    </row>
    <row r="23283" spans="2:7" s="12" customFormat="1">
      <c r="B23283" s="36"/>
      <c r="C23283" s="36"/>
      <c r="D23283" s="42"/>
      <c r="E23283" s="46"/>
      <c r="F23283" s="36"/>
      <c r="G23283" s="45"/>
    </row>
    <row r="23284" spans="2:7" s="12" customFormat="1">
      <c r="B23284" s="36"/>
      <c r="C23284" s="36"/>
      <c r="D23284" s="42"/>
      <c r="E23284" s="46"/>
      <c r="F23284" s="36"/>
      <c r="G23284" s="45"/>
    </row>
    <row r="23285" spans="2:7" s="12" customFormat="1">
      <c r="B23285" s="36"/>
      <c r="C23285" s="36"/>
      <c r="D23285" s="42"/>
      <c r="E23285" s="46"/>
      <c r="F23285" s="36"/>
      <c r="G23285" s="45"/>
    </row>
    <row r="23286" spans="2:7" s="12" customFormat="1">
      <c r="B23286" s="36"/>
      <c r="C23286" s="36"/>
      <c r="D23286" s="42"/>
      <c r="E23286" s="46"/>
      <c r="F23286" s="36"/>
      <c r="G23286" s="45"/>
    </row>
    <row r="23287" spans="2:7" s="12" customFormat="1">
      <c r="B23287" s="36"/>
      <c r="C23287" s="36"/>
      <c r="D23287" s="42"/>
      <c r="E23287" s="46"/>
      <c r="F23287" s="36"/>
      <c r="G23287" s="45"/>
    </row>
    <row r="23288" spans="2:7" s="12" customFormat="1">
      <c r="B23288" s="36"/>
      <c r="C23288" s="36"/>
      <c r="D23288" s="42"/>
      <c r="E23288" s="46"/>
      <c r="F23288" s="36"/>
      <c r="G23288" s="45"/>
    </row>
    <row r="23289" spans="2:7" s="12" customFormat="1">
      <c r="B23289" s="36"/>
      <c r="C23289" s="36"/>
      <c r="D23289" s="42"/>
      <c r="E23289" s="46"/>
      <c r="F23289" s="36"/>
      <c r="G23289" s="45"/>
    </row>
    <row r="23290" spans="2:7" s="12" customFormat="1">
      <c r="B23290" s="36"/>
      <c r="C23290" s="36"/>
      <c r="D23290" s="42"/>
      <c r="E23290" s="46"/>
      <c r="F23290" s="36"/>
      <c r="G23290" s="45"/>
    </row>
    <row r="23291" spans="2:7" s="12" customFormat="1">
      <c r="B23291" s="36"/>
      <c r="C23291" s="36"/>
      <c r="D23291" s="42"/>
      <c r="E23291" s="46"/>
      <c r="F23291" s="36"/>
      <c r="G23291" s="45"/>
    </row>
    <row r="23292" spans="2:7" s="12" customFormat="1">
      <c r="B23292" s="36"/>
      <c r="C23292" s="36"/>
      <c r="D23292" s="42"/>
      <c r="E23292" s="46"/>
      <c r="F23292" s="36"/>
      <c r="G23292" s="45"/>
    </row>
    <row r="23293" spans="2:7" s="12" customFormat="1">
      <c r="B23293" s="36"/>
      <c r="C23293" s="36"/>
      <c r="D23293" s="42"/>
      <c r="E23293" s="46"/>
      <c r="F23293" s="36"/>
      <c r="G23293" s="45"/>
    </row>
    <row r="23294" spans="2:7" s="12" customFormat="1">
      <c r="B23294" s="36"/>
      <c r="C23294" s="36"/>
      <c r="D23294" s="42"/>
      <c r="E23294" s="46"/>
      <c r="F23294" s="36"/>
      <c r="G23294" s="45"/>
    </row>
    <row r="23295" spans="2:7" s="12" customFormat="1">
      <c r="B23295" s="36"/>
      <c r="C23295" s="36"/>
      <c r="D23295" s="42"/>
      <c r="E23295" s="46"/>
      <c r="F23295" s="36"/>
      <c r="G23295" s="45"/>
    </row>
    <row r="23296" spans="2:7" s="12" customFormat="1">
      <c r="B23296" s="36"/>
      <c r="C23296" s="36"/>
      <c r="D23296" s="42"/>
      <c r="E23296" s="46"/>
      <c r="F23296" s="36"/>
      <c r="G23296" s="45"/>
    </row>
    <row r="23297" spans="2:7" s="12" customFormat="1">
      <c r="B23297" s="36"/>
      <c r="C23297" s="36"/>
      <c r="D23297" s="42"/>
      <c r="E23297" s="46"/>
      <c r="F23297" s="36"/>
      <c r="G23297" s="45"/>
    </row>
    <row r="23298" spans="2:7" s="12" customFormat="1">
      <c r="B23298" s="36"/>
      <c r="C23298" s="36"/>
      <c r="D23298" s="42"/>
      <c r="E23298" s="46"/>
      <c r="F23298" s="36"/>
      <c r="G23298" s="45"/>
    </row>
    <row r="23299" spans="2:7" s="12" customFormat="1">
      <c r="B23299" s="36"/>
      <c r="C23299" s="36"/>
      <c r="D23299" s="42"/>
      <c r="E23299" s="46"/>
      <c r="F23299" s="36"/>
      <c r="G23299" s="45"/>
    </row>
    <row r="23300" spans="2:7" s="12" customFormat="1">
      <c r="B23300" s="36"/>
      <c r="C23300" s="36"/>
      <c r="D23300" s="42"/>
      <c r="E23300" s="46"/>
      <c r="F23300" s="36"/>
      <c r="G23300" s="45"/>
    </row>
    <row r="23301" spans="2:7" s="12" customFormat="1">
      <c r="B23301" s="36"/>
      <c r="C23301" s="36"/>
      <c r="D23301" s="42"/>
      <c r="E23301" s="46"/>
      <c r="F23301" s="36"/>
      <c r="G23301" s="45"/>
    </row>
    <row r="23302" spans="2:7" s="12" customFormat="1">
      <c r="B23302" s="36"/>
      <c r="C23302" s="36"/>
      <c r="D23302" s="42"/>
      <c r="E23302" s="46"/>
      <c r="F23302" s="36"/>
      <c r="G23302" s="45"/>
    </row>
    <row r="23303" spans="2:7" s="12" customFormat="1">
      <c r="B23303" s="36"/>
      <c r="C23303" s="36"/>
      <c r="D23303" s="42"/>
      <c r="E23303" s="46"/>
      <c r="F23303" s="36"/>
      <c r="G23303" s="45"/>
    </row>
    <row r="23304" spans="2:7" s="12" customFormat="1">
      <c r="B23304" s="36"/>
      <c r="C23304" s="36"/>
      <c r="D23304" s="42"/>
      <c r="E23304" s="46"/>
      <c r="F23304" s="36"/>
      <c r="G23304" s="45"/>
    </row>
    <row r="23305" spans="2:7" s="12" customFormat="1">
      <c r="B23305" s="36"/>
      <c r="C23305" s="36"/>
      <c r="D23305" s="42"/>
      <c r="E23305" s="46"/>
      <c r="F23305" s="36"/>
      <c r="G23305" s="45"/>
    </row>
    <row r="23306" spans="2:7" s="12" customFormat="1">
      <c r="B23306" s="36"/>
      <c r="C23306" s="36"/>
      <c r="D23306" s="42"/>
      <c r="E23306" s="46"/>
      <c r="F23306" s="36"/>
      <c r="G23306" s="45"/>
    </row>
    <row r="23307" spans="2:7" s="12" customFormat="1">
      <c r="B23307" s="36"/>
      <c r="C23307" s="36"/>
      <c r="D23307" s="42"/>
      <c r="E23307" s="46"/>
      <c r="F23307" s="36"/>
      <c r="G23307" s="45"/>
    </row>
    <row r="23308" spans="2:7" s="12" customFormat="1">
      <c r="B23308" s="36"/>
      <c r="C23308" s="36"/>
      <c r="D23308" s="42"/>
      <c r="E23308" s="46"/>
      <c r="F23308" s="36"/>
      <c r="G23308" s="45"/>
    </row>
    <row r="23309" spans="2:7" s="12" customFormat="1">
      <c r="B23309" s="36"/>
      <c r="C23309" s="36"/>
      <c r="D23309" s="42"/>
      <c r="E23309" s="46"/>
      <c r="F23309" s="36"/>
      <c r="G23309" s="45"/>
    </row>
    <row r="23310" spans="2:7" s="12" customFormat="1">
      <c r="B23310" s="36"/>
      <c r="C23310" s="36"/>
      <c r="D23310" s="42"/>
      <c r="E23310" s="46"/>
      <c r="F23310" s="36"/>
      <c r="G23310" s="45"/>
    </row>
    <row r="23311" spans="2:7" s="12" customFormat="1">
      <c r="B23311" s="36"/>
      <c r="C23311" s="36"/>
      <c r="D23311" s="42"/>
      <c r="E23311" s="46"/>
      <c r="F23311" s="36"/>
      <c r="G23311" s="45"/>
    </row>
    <row r="23312" spans="2:7" s="12" customFormat="1">
      <c r="B23312" s="36"/>
      <c r="C23312" s="36"/>
      <c r="D23312" s="42"/>
      <c r="E23312" s="46"/>
      <c r="F23312" s="36"/>
      <c r="G23312" s="45"/>
    </row>
    <row r="23313" spans="2:7" s="12" customFormat="1">
      <c r="B23313" s="36"/>
      <c r="C23313" s="36"/>
      <c r="D23313" s="42"/>
      <c r="E23313" s="46"/>
      <c r="F23313" s="36"/>
      <c r="G23313" s="45"/>
    </row>
    <row r="23314" spans="2:7" s="12" customFormat="1">
      <c r="B23314" s="36"/>
      <c r="C23314" s="36"/>
      <c r="D23314" s="42"/>
      <c r="E23314" s="46"/>
      <c r="F23314" s="36"/>
      <c r="G23314" s="45"/>
    </row>
    <row r="23315" spans="2:7" s="12" customFormat="1">
      <c r="B23315" s="36"/>
      <c r="C23315" s="36"/>
      <c r="D23315" s="42"/>
      <c r="E23315" s="46"/>
      <c r="F23315" s="36"/>
      <c r="G23315" s="45"/>
    </row>
    <row r="23316" spans="2:7" s="12" customFormat="1">
      <c r="B23316" s="36"/>
      <c r="C23316" s="36"/>
      <c r="D23316" s="42"/>
      <c r="E23316" s="46"/>
      <c r="F23316" s="36"/>
      <c r="G23316" s="45"/>
    </row>
    <row r="23317" spans="2:7" s="12" customFormat="1">
      <c r="B23317" s="36"/>
      <c r="C23317" s="36"/>
      <c r="D23317" s="42"/>
      <c r="E23317" s="46"/>
      <c r="F23317" s="36"/>
      <c r="G23317" s="45"/>
    </row>
    <row r="23318" spans="2:7" s="12" customFormat="1">
      <c r="B23318" s="36"/>
      <c r="C23318" s="36"/>
      <c r="D23318" s="42"/>
      <c r="E23318" s="46"/>
      <c r="F23318" s="36"/>
      <c r="G23318" s="45"/>
    </row>
    <row r="23319" spans="2:7" s="12" customFormat="1">
      <c r="B23319" s="36"/>
      <c r="C23319" s="36"/>
      <c r="D23319" s="42"/>
      <c r="E23319" s="46"/>
      <c r="F23319" s="36"/>
      <c r="G23319" s="45"/>
    </row>
    <row r="23320" spans="2:7" s="12" customFormat="1">
      <c r="B23320" s="36"/>
      <c r="C23320" s="36"/>
      <c r="D23320" s="42"/>
      <c r="E23320" s="46"/>
      <c r="F23320" s="36"/>
      <c r="G23320" s="45"/>
    </row>
    <row r="23321" spans="2:7" s="12" customFormat="1">
      <c r="B23321" s="36"/>
      <c r="C23321" s="36"/>
      <c r="D23321" s="42"/>
      <c r="E23321" s="46"/>
      <c r="F23321" s="36"/>
      <c r="G23321" s="45"/>
    </row>
    <row r="23322" spans="2:7" s="12" customFormat="1">
      <c r="B23322" s="36"/>
      <c r="C23322" s="36"/>
      <c r="D23322" s="42"/>
      <c r="E23322" s="46"/>
      <c r="F23322" s="36"/>
      <c r="G23322" s="45"/>
    </row>
    <row r="23323" spans="2:7" s="12" customFormat="1">
      <c r="B23323" s="36"/>
      <c r="C23323" s="36"/>
      <c r="D23323" s="42"/>
      <c r="E23323" s="46"/>
      <c r="F23323" s="36"/>
      <c r="G23323" s="45"/>
    </row>
    <row r="23324" spans="2:7" s="12" customFormat="1">
      <c r="B23324" s="36"/>
      <c r="C23324" s="36"/>
      <c r="D23324" s="42"/>
      <c r="E23324" s="46"/>
      <c r="F23324" s="36"/>
      <c r="G23324" s="45"/>
    </row>
    <row r="23325" spans="2:7" s="12" customFormat="1">
      <c r="B23325" s="36"/>
      <c r="C23325" s="36"/>
      <c r="D23325" s="42"/>
      <c r="E23325" s="46"/>
      <c r="F23325" s="36"/>
      <c r="G23325" s="45"/>
    </row>
    <row r="23326" spans="2:7" s="12" customFormat="1">
      <c r="B23326" s="36"/>
      <c r="C23326" s="36"/>
      <c r="D23326" s="42"/>
      <c r="E23326" s="46"/>
      <c r="F23326" s="36"/>
      <c r="G23326" s="45"/>
    </row>
    <row r="23327" spans="2:7" s="12" customFormat="1">
      <c r="B23327" s="36"/>
      <c r="C23327" s="36"/>
      <c r="D23327" s="42"/>
      <c r="E23327" s="46"/>
      <c r="F23327" s="36"/>
      <c r="G23327" s="45"/>
    </row>
    <row r="23328" spans="2:7" s="12" customFormat="1">
      <c r="B23328" s="36"/>
      <c r="C23328" s="36"/>
      <c r="D23328" s="42"/>
      <c r="E23328" s="46"/>
      <c r="F23328" s="36"/>
      <c r="G23328" s="45"/>
    </row>
    <row r="23329" spans="2:7" s="12" customFormat="1">
      <c r="B23329" s="36"/>
      <c r="C23329" s="36"/>
      <c r="D23329" s="42"/>
      <c r="E23329" s="46"/>
      <c r="F23329" s="36"/>
      <c r="G23329" s="45"/>
    </row>
    <row r="23330" spans="2:7" s="12" customFormat="1">
      <c r="B23330" s="36"/>
      <c r="C23330" s="36"/>
      <c r="D23330" s="42"/>
      <c r="E23330" s="46"/>
      <c r="F23330" s="36"/>
      <c r="G23330" s="45"/>
    </row>
    <row r="23331" spans="2:7" s="12" customFormat="1">
      <c r="B23331" s="36"/>
      <c r="C23331" s="36"/>
      <c r="D23331" s="42"/>
      <c r="E23331" s="46"/>
      <c r="F23331" s="36"/>
      <c r="G23331" s="45"/>
    </row>
    <row r="23332" spans="2:7" s="12" customFormat="1">
      <c r="B23332" s="36"/>
      <c r="C23332" s="36"/>
      <c r="D23332" s="42"/>
      <c r="E23332" s="46"/>
      <c r="F23332" s="36"/>
      <c r="G23332" s="45"/>
    </row>
    <row r="23333" spans="2:7" s="12" customFormat="1">
      <c r="B23333" s="36"/>
      <c r="C23333" s="36"/>
      <c r="D23333" s="42"/>
      <c r="E23333" s="46"/>
      <c r="F23333" s="36"/>
      <c r="G23333" s="45"/>
    </row>
    <row r="23334" spans="2:7" s="12" customFormat="1">
      <c r="B23334" s="36"/>
      <c r="C23334" s="36"/>
      <c r="D23334" s="42"/>
      <c r="E23334" s="46"/>
      <c r="F23334" s="36"/>
      <c r="G23334" s="45"/>
    </row>
    <row r="23335" spans="2:7" s="12" customFormat="1">
      <c r="B23335" s="36"/>
      <c r="C23335" s="36"/>
      <c r="D23335" s="42"/>
      <c r="E23335" s="46"/>
      <c r="F23335" s="36"/>
      <c r="G23335" s="45"/>
    </row>
    <row r="23336" spans="2:7" s="12" customFormat="1">
      <c r="B23336" s="36"/>
      <c r="C23336" s="36"/>
      <c r="D23336" s="42"/>
      <c r="E23336" s="46"/>
      <c r="F23336" s="36"/>
      <c r="G23336" s="45"/>
    </row>
    <row r="23337" spans="2:7" s="12" customFormat="1">
      <c r="B23337" s="36"/>
      <c r="C23337" s="36"/>
      <c r="D23337" s="42"/>
      <c r="E23337" s="46"/>
      <c r="F23337" s="36"/>
      <c r="G23337" s="45"/>
    </row>
    <row r="23338" spans="2:7" s="12" customFormat="1">
      <c r="B23338" s="36"/>
      <c r="C23338" s="36"/>
      <c r="D23338" s="42"/>
      <c r="E23338" s="46"/>
      <c r="F23338" s="36"/>
      <c r="G23338" s="45"/>
    </row>
    <row r="23339" spans="2:7" s="12" customFormat="1">
      <c r="B23339" s="36"/>
      <c r="C23339" s="36"/>
      <c r="D23339" s="42"/>
      <c r="E23339" s="46"/>
      <c r="F23339" s="36"/>
      <c r="G23339" s="45"/>
    </row>
    <row r="23340" spans="2:7" s="12" customFormat="1">
      <c r="B23340" s="36"/>
      <c r="C23340" s="36"/>
      <c r="D23340" s="42"/>
      <c r="E23340" s="46"/>
      <c r="F23340" s="36"/>
      <c r="G23340" s="45"/>
    </row>
    <row r="23341" spans="2:7" s="12" customFormat="1">
      <c r="B23341" s="36"/>
      <c r="C23341" s="36"/>
      <c r="D23341" s="42"/>
      <c r="E23341" s="46"/>
      <c r="F23341" s="36"/>
      <c r="G23341" s="45"/>
    </row>
    <row r="23342" spans="2:7" s="12" customFormat="1">
      <c r="B23342" s="36"/>
      <c r="C23342" s="36"/>
      <c r="D23342" s="42"/>
      <c r="E23342" s="46"/>
      <c r="F23342" s="36"/>
      <c r="G23342" s="45"/>
    </row>
    <row r="23343" spans="2:7" s="12" customFormat="1">
      <c r="B23343" s="36"/>
      <c r="C23343" s="36"/>
      <c r="D23343" s="42"/>
      <c r="E23343" s="46"/>
      <c r="F23343" s="36"/>
      <c r="G23343" s="45"/>
    </row>
    <row r="23344" spans="2:7" s="12" customFormat="1">
      <c r="B23344" s="36"/>
      <c r="C23344" s="36"/>
      <c r="D23344" s="42"/>
      <c r="E23344" s="46"/>
      <c r="F23344" s="36"/>
      <c r="G23344" s="45"/>
    </row>
    <row r="23345" spans="2:7" s="12" customFormat="1">
      <c r="B23345" s="36"/>
      <c r="C23345" s="36"/>
      <c r="D23345" s="42"/>
      <c r="E23345" s="46"/>
      <c r="F23345" s="36"/>
      <c r="G23345" s="45"/>
    </row>
    <row r="23346" spans="2:7" s="12" customFormat="1">
      <c r="B23346" s="36"/>
      <c r="C23346" s="36"/>
      <c r="D23346" s="42"/>
      <c r="E23346" s="46"/>
      <c r="F23346" s="36"/>
      <c r="G23346" s="45"/>
    </row>
    <row r="23347" spans="2:7" s="12" customFormat="1">
      <c r="B23347" s="36"/>
      <c r="C23347" s="36"/>
      <c r="D23347" s="42"/>
      <c r="E23347" s="46"/>
      <c r="F23347" s="36"/>
      <c r="G23347" s="45"/>
    </row>
    <row r="23348" spans="2:7" s="12" customFormat="1">
      <c r="B23348" s="36"/>
      <c r="C23348" s="36"/>
      <c r="D23348" s="42"/>
      <c r="E23348" s="46"/>
      <c r="F23348" s="36"/>
      <c r="G23348" s="45"/>
    </row>
    <row r="23349" spans="2:7" s="12" customFormat="1">
      <c r="B23349" s="36"/>
      <c r="C23349" s="36"/>
      <c r="D23349" s="42"/>
      <c r="E23349" s="46"/>
      <c r="F23349" s="36"/>
      <c r="G23349" s="45"/>
    </row>
    <row r="23350" spans="2:7" s="12" customFormat="1">
      <c r="B23350" s="36"/>
      <c r="C23350" s="36"/>
      <c r="D23350" s="42"/>
      <c r="E23350" s="46"/>
      <c r="F23350" s="36"/>
      <c r="G23350" s="45"/>
    </row>
    <row r="23351" spans="2:7" s="12" customFormat="1">
      <c r="B23351" s="36"/>
      <c r="C23351" s="36"/>
      <c r="D23351" s="42"/>
      <c r="E23351" s="46"/>
      <c r="F23351" s="36"/>
      <c r="G23351" s="45"/>
    </row>
    <row r="23352" spans="2:7" s="12" customFormat="1">
      <c r="B23352" s="36"/>
      <c r="C23352" s="36"/>
      <c r="D23352" s="42"/>
      <c r="E23352" s="46"/>
      <c r="F23352" s="36"/>
      <c r="G23352" s="45"/>
    </row>
    <row r="23353" spans="2:7" s="12" customFormat="1">
      <c r="B23353" s="36"/>
      <c r="C23353" s="36"/>
      <c r="D23353" s="42"/>
      <c r="E23353" s="46"/>
      <c r="F23353" s="36"/>
      <c r="G23353" s="45"/>
    </row>
    <row r="23354" spans="2:7" s="12" customFormat="1">
      <c r="B23354" s="36"/>
      <c r="C23354" s="36"/>
      <c r="D23354" s="42"/>
      <c r="E23354" s="46"/>
      <c r="F23354" s="36"/>
      <c r="G23354" s="45"/>
    </row>
    <row r="23355" spans="2:7" s="12" customFormat="1">
      <c r="B23355" s="36"/>
      <c r="C23355" s="36"/>
      <c r="D23355" s="42"/>
      <c r="E23355" s="46"/>
      <c r="F23355" s="36"/>
      <c r="G23355" s="45"/>
    </row>
    <row r="23356" spans="2:7" s="12" customFormat="1">
      <c r="B23356" s="36"/>
      <c r="C23356" s="36"/>
      <c r="D23356" s="42"/>
      <c r="E23356" s="46"/>
      <c r="F23356" s="36"/>
      <c r="G23356" s="45"/>
    </row>
    <row r="23357" spans="2:7" s="12" customFormat="1">
      <c r="B23357" s="36"/>
      <c r="C23357" s="36"/>
      <c r="D23357" s="42"/>
      <c r="E23357" s="46"/>
      <c r="F23357" s="36"/>
      <c r="G23357" s="45"/>
    </row>
    <row r="23358" spans="2:7" s="12" customFormat="1">
      <c r="B23358" s="36"/>
      <c r="C23358" s="36"/>
      <c r="D23358" s="42"/>
      <c r="E23358" s="46"/>
      <c r="F23358" s="36"/>
      <c r="G23358" s="45"/>
    </row>
    <row r="23359" spans="2:7" s="12" customFormat="1">
      <c r="B23359" s="36"/>
      <c r="C23359" s="36"/>
      <c r="D23359" s="42"/>
      <c r="E23359" s="46"/>
      <c r="F23359" s="36"/>
      <c r="G23359" s="45"/>
    </row>
    <row r="23360" spans="2:7" s="12" customFormat="1">
      <c r="B23360" s="36"/>
      <c r="C23360" s="36"/>
      <c r="D23360" s="42"/>
      <c r="E23360" s="46"/>
      <c r="F23360" s="36"/>
      <c r="G23360" s="45"/>
    </row>
    <row r="23361" spans="2:7" s="12" customFormat="1">
      <c r="B23361" s="36"/>
      <c r="C23361" s="36"/>
      <c r="D23361" s="42"/>
      <c r="E23361" s="46"/>
      <c r="F23361" s="36"/>
      <c r="G23361" s="45"/>
    </row>
    <row r="23362" spans="2:7" s="12" customFormat="1">
      <c r="B23362" s="36"/>
      <c r="C23362" s="36"/>
      <c r="D23362" s="42"/>
      <c r="E23362" s="46"/>
      <c r="F23362" s="36"/>
      <c r="G23362" s="45"/>
    </row>
    <row r="23363" spans="2:7" s="12" customFormat="1">
      <c r="B23363" s="36"/>
      <c r="C23363" s="36"/>
      <c r="D23363" s="42"/>
      <c r="E23363" s="46"/>
      <c r="F23363" s="36"/>
      <c r="G23363" s="45"/>
    </row>
    <row r="23364" spans="2:7" s="12" customFormat="1">
      <c r="B23364" s="36"/>
      <c r="C23364" s="36"/>
      <c r="D23364" s="42"/>
      <c r="E23364" s="46"/>
      <c r="F23364" s="36"/>
      <c r="G23364" s="45"/>
    </row>
    <row r="23365" spans="2:7" s="12" customFormat="1">
      <c r="B23365" s="36"/>
      <c r="C23365" s="36"/>
      <c r="D23365" s="42"/>
      <c r="E23365" s="46"/>
      <c r="F23365" s="36"/>
      <c r="G23365" s="45"/>
    </row>
    <row r="23366" spans="2:7" s="12" customFormat="1">
      <c r="B23366" s="36"/>
      <c r="C23366" s="36"/>
      <c r="D23366" s="42"/>
      <c r="E23366" s="46"/>
      <c r="F23366" s="36"/>
      <c r="G23366" s="45"/>
    </row>
    <row r="23367" spans="2:7" s="12" customFormat="1">
      <c r="B23367" s="36"/>
      <c r="C23367" s="36"/>
      <c r="D23367" s="42"/>
      <c r="E23367" s="46"/>
      <c r="F23367" s="36"/>
      <c r="G23367" s="45"/>
    </row>
    <row r="23368" spans="2:7" s="12" customFormat="1">
      <c r="B23368" s="36"/>
      <c r="C23368" s="36"/>
      <c r="D23368" s="42"/>
      <c r="E23368" s="46"/>
      <c r="F23368" s="36"/>
      <c r="G23368" s="45"/>
    </row>
    <row r="23369" spans="2:7" s="12" customFormat="1">
      <c r="B23369" s="36"/>
      <c r="C23369" s="36"/>
      <c r="D23369" s="42"/>
      <c r="E23369" s="46"/>
      <c r="F23369" s="36"/>
      <c r="G23369" s="45"/>
    </row>
    <row r="23370" spans="2:7" s="12" customFormat="1">
      <c r="B23370" s="36"/>
      <c r="C23370" s="36"/>
      <c r="D23370" s="42"/>
      <c r="E23370" s="46"/>
      <c r="F23370" s="36"/>
      <c r="G23370" s="45"/>
    </row>
    <row r="23371" spans="2:7" s="12" customFormat="1">
      <c r="B23371" s="36"/>
      <c r="C23371" s="36"/>
      <c r="D23371" s="42"/>
      <c r="E23371" s="46"/>
      <c r="F23371" s="36"/>
      <c r="G23371" s="45"/>
    </row>
    <row r="23372" spans="2:7" s="12" customFormat="1">
      <c r="B23372" s="36"/>
      <c r="C23372" s="36"/>
      <c r="D23372" s="42"/>
      <c r="E23372" s="46"/>
      <c r="F23372" s="36"/>
      <c r="G23372" s="45"/>
    </row>
    <row r="23373" spans="2:7" s="12" customFormat="1">
      <c r="B23373" s="36"/>
      <c r="C23373" s="36"/>
      <c r="D23373" s="42"/>
      <c r="E23373" s="46"/>
      <c r="F23373" s="36"/>
      <c r="G23373" s="45"/>
    </row>
    <row r="23374" spans="2:7" s="12" customFormat="1">
      <c r="B23374" s="36"/>
      <c r="C23374" s="36"/>
      <c r="D23374" s="42"/>
      <c r="E23374" s="46"/>
      <c r="F23374" s="36"/>
      <c r="G23374" s="45"/>
    </row>
    <row r="23375" spans="2:7" s="12" customFormat="1">
      <c r="B23375" s="36"/>
      <c r="C23375" s="36"/>
      <c r="D23375" s="42"/>
      <c r="E23375" s="46"/>
      <c r="F23375" s="36"/>
      <c r="G23375" s="45"/>
    </row>
    <row r="23376" spans="2:7" s="12" customFormat="1">
      <c r="B23376" s="36"/>
      <c r="C23376" s="36"/>
      <c r="D23376" s="42"/>
      <c r="E23376" s="46"/>
      <c r="F23376" s="36"/>
      <c r="G23376" s="45"/>
    </row>
    <row r="23377" spans="2:7" s="12" customFormat="1">
      <c r="B23377" s="36"/>
      <c r="C23377" s="36"/>
      <c r="D23377" s="42"/>
      <c r="E23377" s="46"/>
      <c r="F23377" s="36"/>
      <c r="G23377" s="45"/>
    </row>
    <row r="23378" spans="2:7" s="12" customFormat="1">
      <c r="B23378" s="36"/>
      <c r="C23378" s="36"/>
      <c r="D23378" s="42"/>
      <c r="E23378" s="46"/>
      <c r="F23378" s="36"/>
      <c r="G23378" s="45"/>
    </row>
    <row r="23379" spans="2:7" s="12" customFormat="1">
      <c r="B23379" s="36"/>
      <c r="C23379" s="36"/>
      <c r="D23379" s="42"/>
      <c r="E23379" s="46"/>
      <c r="F23379" s="36"/>
      <c r="G23379" s="45"/>
    </row>
    <row r="23380" spans="2:7" s="12" customFormat="1">
      <c r="B23380" s="36"/>
      <c r="C23380" s="36"/>
      <c r="D23380" s="42"/>
      <c r="E23380" s="46"/>
      <c r="F23380" s="36"/>
      <c r="G23380" s="45"/>
    </row>
    <row r="23381" spans="2:7" s="12" customFormat="1">
      <c r="B23381" s="36"/>
      <c r="C23381" s="36"/>
      <c r="D23381" s="42"/>
      <c r="E23381" s="46"/>
      <c r="F23381" s="36"/>
      <c r="G23381" s="45"/>
    </row>
    <row r="23382" spans="2:7" s="12" customFormat="1">
      <c r="B23382" s="36"/>
      <c r="C23382" s="36"/>
      <c r="D23382" s="42"/>
      <c r="E23382" s="46"/>
      <c r="F23382" s="36"/>
      <c r="G23382" s="45"/>
    </row>
    <row r="23383" spans="2:7" s="12" customFormat="1">
      <c r="B23383" s="36"/>
      <c r="C23383" s="36"/>
      <c r="D23383" s="42"/>
      <c r="E23383" s="46"/>
      <c r="F23383" s="36"/>
      <c r="G23383" s="45"/>
    </row>
    <row r="23384" spans="2:7" s="12" customFormat="1">
      <c r="B23384" s="36"/>
      <c r="C23384" s="36"/>
      <c r="D23384" s="42"/>
      <c r="E23384" s="46"/>
      <c r="F23384" s="36"/>
      <c r="G23384" s="45"/>
    </row>
    <row r="23385" spans="2:7" s="12" customFormat="1">
      <c r="B23385" s="36"/>
      <c r="C23385" s="36"/>
      <c r="D23385" s="42"/>
      <c r="E23385" s="46"/>
      <c r="F23385" s="36"/>
      <c r="G23385" s="45"/>
    </row>
    <row r="23386" spans="2:7" s="12" customFormat="1">
      <c r="B23386" s="36"/>
      <c r="C23386" s="36"/>
      <c r="D23386" s="42"/>
      <c r="E23386" s="46"/>
      <c r="F23386" s="36"/>
      <c r="G23386" s="45"/>
    </row>
    <row r="23387" spans="2:7" s="12" customFormat="1">
      <c r="B23387" s="36"/>
      <c r="C23387" s="36"/>
      <c r="D23387" s="42"/>
      <c r="E23387" s="46"/>
      <c r="F23387" s="36"/>
      <c r="G23387" s="45"/>
    </row>
    <row r="23388" spans="2:7" s="12" customFormat="1">
      <c r="B23388" s="36"/>
      <c r="C23388" s="36"/>
      <c r="D23388" s="42"/>
      <c r="E23388" s="46"/>
      <c r="F23388" s="36"/>
      <c r="G23388" s="45"/>
    </row>
    <row r="23389" spans="2:7" s="12" customFormat="1">
      <c r="B23389" s="36"/>
      <c r="C23389" s="36"/>
      <c r="D23389" s="42"/>
      <c r="E23389" s="46"/>
      <c r="F23389" s="36"/>
      <c r="G23389" s="45"/>
    </row>
    <row r="23390" spans="2:7" s="12" customFormat="1">
      <c r="B23390" s="36"/>
      <c r="C23390" s="36"/>
      <c r="D23390" s="42"/>
      <c r="E23390" s="46"/>
      <c r="F23390" s="36"/>
      <c r="G23390" s="45"/>
    </row>
    <row r="23391" spans="2:7" s="12" customFormat="1">
      <c r="B23391" s="36"/>
      <c r="C23391" s="36"/>
      <c r="D23391" s="42"/>
      <c r="E23391" s="46"/>
      <c r="F23391" s="36"/>
      <c r="G23391" s="45"/>
    </row>
    <row r="23392" spans="2:7" s="12" customFormat="1">
      <c r="B23392" s="36"/>
      <c r="C23392" s="36"/>
      <c r="D23392" s="42"/>
      <c r="E23392" s="46"/>
      <c r="F23392" s="36"/>
      <c r="G23392" s="45"/>
    </row>
    <row r="23393" spans="2:7" s="12" customFormat="1">
      <c r="B23393" s="36"/>
      <c r="C23393" s="36"/>
      <c r="D23393" s="42"/>
      <c r="E23393" s="46"/>
      <c r="F23393" s="36"/>
      <c r="G23393" s="45"/>
    </row>
    <row r="23394" spans="2:7" s="12" customFormat="1">
      <c r="B23394" s="36"/>
      <c r="C23394" s="36"/>
      <c r="D23394" s="42"/>
      <c r="E23394" s="46"/>
      <c r="F23394" s="36"/>
      <c r="G23394" s="45"/>
    </row>
    <row r="23395" spans="2:7" s="12" customFormat="1">
      <c r="B23395" s="36"/>
      <c r="C23395" s="36"/>
      <c r="D23395" s="42"/>
      <c r="E23395" s="46"/>
      <c r="F23395" s="36"/>
      <c r="G23395" s="45"/>
    </row>
    <row r="23396" spans="2:7" s="12" customFormat="1">
      <c r="B23396" s="36"/>
      <c r="C23396" s="36"/>
      <c r="D23396" s="42"/>
      <c r="E23396" s="46"/>
      <c r="F23396" s="36"/>
      <c r="G23396" s="45"/>
    </row>
    <row r="23397" spans="2:7" s="12" customFormat="1">
      <c r="B23397" s="36"/>
      <c r="C23397" s="36"/>
      <c r="D23397" s="42"/>
      <c r="E23397" s="46"/>
      <c r="F23397" s="36"/>
      <c r="G23397" s="45"/>
    </row>
    <row r="23398" spans="2:7" s="12" customFormat="1">
      <c r="B23398" s="36"/>
      <c r="C23398" s="36"/>
      <c r="D23398" s="42"/>
      <c r="E23398" s="46"/>
      <c r="F23398" s="36"/>
      <c r="G23398" s="45"/>
    </row>
    <row r="23399" spans="2:7" s="12" customFormat="1">
      <c r="B23399" s="36"/>
      <c r="C23399" s="36"/>
      <c r="D23399" s="42"/>
      <c r="E23399" s="46"/>
      <c r="F23399" s="36"/>
      <c r="G23399" s="45"/>
    </row>
    <row r="23400" spans="2:7" s="12" customFormat="1">
      <c r="B23400" s="36"/>
      <c r="C23400" s="36"/>
      <c r="D23400" s="42"/>
      <c r="E23400" s="46"/>
      <c r="F23400" s="36"/>
      <c r="G23400" s="45"/>
    </row>
    <row r="23401" spans="2:7" s="12" customFormat="1">
      <c r="B23401" s="36"/>
      <c r="C23401" s="36"/>
      <c r="D23401" s="42"/>
      <c r="E23401" s="46"/>
      <c r="F23401" s="36"/>
      <c r="G23401" s="45"/>
    </row>
    <row r="23402" spans="2:7" s="12" customFormat="1">
      <c r="B23402" s="36"/>
      <c r="C23402" s="36"/>
      <c r="D23402" s="42"/>
      <c r="E23402" s="46"/>
      <c r="F23402" s="36"/>
      <c r="G23402" s="45"/>
    </row>
    <row r="23403" spans="2:7" s="12" customFormat="1">
      <c r="B23403" s="36"/>
      <c r="C23403" s="36"/>
      <c r="D23403" s="42"/>
      <c r="E23403" s="46"/>
      <c r="F23403" s="36"/>
      <c r="G23403" s="45"/>
    </row>
    <row r="23404" spans="2:7" s="12" customFormat="1">
      <c r="B23404" s="36"/>
      <c r="C23404" s="36"/>
      <c r="D23404" s="42"/>
      <c r="E23404" s="46"/>
      <c r="F23404" s="36"/>
      <c r="G23404" s="45"/>
    </row>
    <row r="23405" spans="2:7" s="12" customFormat="1">
      <c r="B23405" s="36"/>
      <c r="C23405" s="36"/>
      <c r="D23405" s="42"/>
      <c r="E23405" s="46"/>
      <c r="F23405" s="36"/>
      <c r="G23405" s="45"/>
    </row>
    <row r="23406" spans="2:7" s="12" customFormat="1">
      <c r="B23406" s="36"/>
      <c r="C23406" s="36"/>
      <c r="D23406" s="42"/>
      <c r="E23406" s="46"/>
      <c r="F23406" s="36"/>
      <c r="G23406" s="45"/>
    </row>
    <row r="23407" spans="2:7" s="12" customFormat="1">
      <c r="B23407" s="36"/>
      <c r="C23407" s="36"/>
      <c r="D23407" s="42"/>
      <c r="E23407" s="46"/>
      <c r="F23407" s="36"/>
      <c r="G23407" s="45"/>
    </row>
    <row r="23408" spans="2:7" s="12" customFormat="1">
      <c r="B23408" s="36"/>
      <c r="C23408" s="36"/>
      <c r="D23408" s="42"/>
      <c r="E23408" s="46"/>
      <c r="F23408" s="36"/>
      <c r="G23408" s="45"/>
    </row>
    <row r="23409" spans="2:7" s="12" customFormat="1">
      <c r="B23409" s="36"/>
      <c r="C23409" s="36"/>
      <c r="D23409" s="42"/>
      <c r="E23409" s="46"/>
      <c r="F23409" s="36"/>
      <c r="G23409" s="45"/>
    </row>
    <row r="23410" spans="2:7" s="12" customFormat="1">
      <c r="B23410" s="36"/>
      <c r="C23410" s="36"/>
      <c r="D23410" s="42"/>
      <c r="E23410" s="46"/>
      <c r="F23410" s="36"/>
      <c r="G23410" s="45"/>
    </row>
    <row r="23411" spans="2:7" s="12" customFormat="1">
      <c r="B23411" s="36"/>
      <c r="C23411" s="36"/>
      <c r="D23411" s="42"/>
      <c r="E23411" s="46"/>
      <c r="F23411" s="36"/>
      <c r="G23411" s="45"/>
    </row>
    <row r="23412" spans="2:7" s="12" customFormat="1">
      <c r="B23412" s="36"/>
      <c r="C23412" s="36"/>
      <c r="D23412" s="42"/>
      <c r="E23412" s="46"/>
      <c r="F23412" s="36"/>
      <c r="G23412" s="45"/>
    </row>
    <row r="23413" spans="2:7" s="12" customFormat="1">
      <c r="B23413" s="36"/>
      <c r="C23413" s="36"/>
      <c r="D23413" s="42"/>
      <c r="E23413" s="46"/>
      <c r="F23413" s="36"/>
      <c r="G23413" s="45"/>
    </row>
    <row r="23414" spans="2:7" s="12" customFormat="1">
      <c r="B23414" s="36"/>
      <c r="C23414" s="36"/>
      <c r="D23414" s="42"/>
      <c r="E23414" s="46"/>
      <c r="F23414" s="36"/>
      <c r="G23414" s="45"/>
    </row>
    <row r="23415" spans="2:7" s="12" customFormat="1">
      <c r="B23415" s="36"/>
      <c r="C23415" s="36"/>
      <c r="D23415" s="42"/>
      <c r="E23415" s="46"/>
      <c r="F23415" s="36"/>
      <c r="G23415" s="45"/>
    </row>
    <row r="23416" spans="2:7" s="12" customFormat="1">
      <c r="B23416" s="36"/>
      <c r="C23416" s="36"/>
      <c r="D23416" s="42"/>
      <c r="E23416" s="46"/>
      <c r="F23416" s="36"/>
      <c r="G23416" s="45"/>
    </row>
    <row r="23417" spans="2:7" s="12" customFormat="1">
      <c r="B23417" s="36"/>
      <c r="C23417" s="36"/>
      <c r="D23417" s="42"/>
      <c r="E23417" s="46"/>
      <c r="F23417" s="36"/>
      <c r="G23417" s="45"/>
    </row>
    <row r="23418" spans="2:7" s="12" customFormat="1">
      <c r="B23418" s="36"/>
      <c r="C23418" s="36"/>
      <c r="D23418" s="42"/>
      <c r="E23418" s="46"/>
      <c r="F23418" s="36"/>
      <c r="G23418" s="45"/>
    </row>
    <row r="23419" spans="2:7" s="12" customFormat="1">
      <c r="B23419" s="36"/>
      <c r="C23419" s="36"/>
      <c r="D23419" s="42"/>
      <c r="E23419" s="46"/>
      <c r="F23419" s="36"/>
      <c r="G23419" s="45"/>
    </row>
    <row r="23420" spans="2:7" s="12" customFormat="1">
      <c r="B23420" s="36"/>
      <c r="C23420" s="36"/>
      <c r="D23420" s="42"/>
      <c r="E23420" s="46"/>
      <c r="F23420" s="36"/>
      <c r="G23420" s="45"/>
    </row>
    <row r="23421" spans="2:7" s="12" customFormat="1">
      <c r="B23421" s="36"/>
      <c r="C23421" s="36"/>
      <c r="D23421" s="42"/>
      <c r="E23421" s="46"/>
      <c r="F23421" s="36"/>
      <c r="G23421" s="45"/>
    </row>
    <row r="23422" spans="2:7" s="12" customFormat="1">
      <c r="B23422" s="36"/>
      <c r="C23422" s="36"/>
      <c r="D23422" s="42"/>
      <c r="E23422" s="46"/>
      <c r="F23422" s="36"/>
      <c r="G23422" s="45"/>
    </row>
    <row r="23423" spans="2:7" s="12" customFormat="1">
      <c r="B23423" s="36"/>
      <c r="C23423" s="36"/>
      <c r="D23423" s="42"/>
      <c r="E23423" s="46"/>
      <c r="F23423" s="36"/>
      <c r="G23423" s="45"/>
    </row>
    <row r="23424" spans="2:7" s="12" customFormat="1">
      <c r="B23424" s="36"/>
      <c r="C23424" s="36"/>
      <c r="D23424" s="42"/>
      <c r="E23424" s="46"/>
      <c r="F23424" s="36"/>
      <c r="G23424" s="45"/>
    </row>
    <row r="23425" spans="2:7" s="12" customFormat="1">
      <c r="B23425" s="36"/>
      <c r="C23425" s="36"/>
      <c r="D23425" s="42"/>
      <c r="E23425" s="46"/>
      <c r="F23425" s="36"/>
      <c r="G23425" s="45"/>
    </row>
    <row r="23426" spans="2:7" s="12" customFormat="1">
      <c r="B23426" s="36"/>
      <c r="C23426" s="36"/>
      <c r="D23426" s="42"/>
      <c r="E23426" s="46"/>
      <c r="F23426" s="36"/>
      <c r="G23426" s="45"/>
    </row>
    <row r="23427" spans="2:7" s="12" customFormat="1">
      <c r="B23427" s="36"/>
      <c r="C23427" s="36"/>
      <c r="D23427" s="42"/>
      <c r="E23427" s="46"/>
      <c r="F23427" s="36"/>
      <c r="G23427" s="45"/>
    </row>
    <row r="23428" spans="2:7" s="12" customFormat="1">
      <c r="B23428" s="36"/>
      <c r="C23428" s="36"/>
      <c r="D23428" s="42"/>
      <c r="E23428" s="46"/>
      <c r="F23428" s="36"/>
      <c r="G23428" s="45"/>
    </row>
    <row r="23429" spans="2:7" s="12" customFormat="1">
      <c r="B23429" s="36"/>
      <c r="C23429" s="36"/>
      <c r="D23429" s="42"/>
      <c r="E23429" s="46"/>
      <c r="F23429" s="36"/>
      <c r="G23429" s="45"/>
    </row>
    <row r="23430" spans="2:7" s="12" customFormat="1">
      <c r="B23430" s="36"/>
      <c r="C23430" s="36"/>
      <c r="D23430" s="42"/>
      <c r="E23430" s="46"/>
      <c r="F23430" s="36"/>
      <c r="G23430" s="45"/>
    </row>
    <row r="23431" spans="2:7" s="12" customFormat="1">
      <c r="B23431" s="36"/>
      <c r="C23431" s="36"/>
      <c r="D23431" s="42"/>
      <c r="E23431" s="46"/>
      <c r="F23431" s="36"/>
      <c r="G23431" s="45"/>
    </row>
    <row r="23432" spans="2:7" s="12" customFormat="1">
      <c r="B23432" s="36"/>
      <c r="C23432" s="36"/>
      <c r="D23432" s="42"/>
      <c r="E23432" s="46"/>
      <c r="F23432" s="36"/>
      <c r="G23432" s="45"/>
    </row>
    <row r="23433" spans="2:7" s="12" customFormat="1">
      <c r="B23433" s="36"/>
      <c r="C23433" s="36"/>
      <c r="D23433" s="42"/>
      <c r="E23433" s="46"/>
      <c r="F23433" s="36"/>
      <c r="G23433" s="45"/>
    </row>
    <row r="23434" spans="2:7" s="12" customFormat="1">
      <c r="B23434" s="36"/>
      <c r="C23434" s="36"/>
      <c r="D23434" s="42"/>
      <c r="E23434" s="46"/>
      <c r="F23434" s="36"/>
      <c r="G23434" s="45"/>
    </row>
    <row r="23435" spans="2:7" s="12" customFormat="1">
      <c r="B23435" s="36"/>
      <c r="C23435" s="36"/>
      <c r="D23435" s="42"/>
      <c r="E23435" s="46"/>
      <c r="F23435" s="36"/>
      <c r="G23435" s="45"/>
    </row>
    <row r="23436" spans="2:7" s="12" customFormat="1">
      <c r="B23436" s="36"/>
      <c r="C23436" s="36"/>
      <c r="D23436" s="42"/>
      <c r="E23436" s="46"/>
      <c r="F23436" s="36"/>
      <c r="G23436" s="45"/>
    </row>
    <row r="23437" spans="2:7" s="12" customFormat="1">
      <c r="B23437" s="36"/>
      <c r="C23437" s="36"/>
      <c r="D23437" s="42"/>
      <c r="E23437" s="46"/>
      <c r="F23437" s="36"/>
      <c r="G23437" s="45"/>
    </row>
    <row r="23438" spans="2:7" s="12" customFormat="1">
      <c r="B23438" s="36"/>
      <c r="C23438" s="36"/>
      <c r="D23438" s="42"/>
      <c r="E23438" s="46"/>
      <c r="F23438" s="36"/>
      <c r="G23438" s="45"/>
    </row>
    <row r="23439" spans="2:7" s="12" customFormat="1">
      <c r="B23439" s="36"/>
      <c r="C23439" s="36"/>
      <c r="D23439" s="42"/>
      <c r="E23439" s="46"/>
      <c r="F23439" s="36"/>
      <c r="G23439" s="45"/>
    </row>
    <row r="23440" spans="2:7" s="12" customFormat="1">
      <c r="B23440" s="36"/>
      <c r="C23440" s="36"/>
      <c r="D23440" s="42"/>
      <c r="E23440" s="46"/>
      <c r="F23440" s="36"/>
      <c r="G23440" s="45"/>
    </row>
    <row r="23441" spans="2:7" s="12" customFormat="1">
      <c r="B23441" s="36"/>
      <c r="C23441" s="36"/>
      <c r="D23441" s="42"/>
      <c r="E23441" s="46"/>
      <c r="F23441" s="36"/>
      <c r="G23441" s="45"/>
    </row>
    <row r="23442" spans="2:7" s="12" customFormat="1">
      <c r="B23442" s="36"/>
      <c r="C23442" s="36"/>
      <c r="D23442" s="42"/>
      <c r="E23442" s="46"/>
      <c r="F23442" s="36"/>
      <c r="G23442" s="45"/>
    </row>
    <row r="23443" spans="2:7" s="12" customFormat="1">
      <c r="B23443" s="36"/>
      <c r="C23443" s="36"/>
      <c r="D23443" s="42"/>
      <c r="E23443" s="46"/>
      <c r="F23443" s="36"/>
      <c r="G23443" s="45"/>
    </row>
    <row r="23444" spans="2:7" s="12" customFormat="1">
      <c r="B23444" s="36"/>
      <c r="C23444" s="36"/>
      <c r="D23444" s="42"/>
      <c r="E23444" s="46"/>
      <c r="F23444" s="36"/>
      <c r="G23444" s="45"/>
    </row>
    <row r="23445" spans="2:7" s="12" customFormat="1">
      <c r="B23445" s="36"/>
      <c r="C23445" s="36"/>
      <c r="D23445" s="42"/>
      <c r="E23445" s="46"/>
      <c r="F23445" s="36"/>
      <c r="G23445" s="45"/>
    </row>
    <row r="23446" spans="2:7" s="12" customFormat="1">
      <c r="B23446" s="36"/>
      <c r="C23446" s="36"/>
      <c r="D23446" s="42"/>
      <c r="E23446" s="46"/>
      <c r="F23446" s="36"/>
      <c r="G23446" s="45"/>
    </row>
    <row r="23447" spans="2:7" s="12" customFormat="1">
      <c r="B23447" s="36"/>
      <c r="C23447" s="36"/>
      <c r="D23447" s="42"/>
      <c r="E23447" s="46"/>
      <c r="F23447" s="36"/>
      <c r="G23447" s="45"/>
    </row>
    <row r="23448" spans="2:7" s="12" customFormat="1">
      <c r="B23448" s="36"/>
      <c r="C23448" s="36"/>
      <c r="D23448" s="42"/>
      <c r="E23448" s="46"/>
      <c r="F23448" s="36"/>
      <c r="G23448" s="45"/>
    </row>
    <row r="23449" spans="2:7" s="12" customFormat="1">
      <c r="B23449" s="36"/>
      <c r="C23449" s="36"/>
      <c r="D23449" s="42"/>
      <c r="E23449" s="46"/>
      <c r="F23449" s="36"/>
      <c r="G23449" s="45"/>
    </row>
    <row r="23450" spans="2:7" s="12" customFormat="1">
      <c r="B23450" s="36"/>
      <c r="C23450" s="36"/>
      <c r="D23450" s="42"/>
      <c r="E23450" s="46"/>
      <c r="F23450" s="36"/>
      <c r="G23450" s="45"/>
    </row>
    <row r="23451" spans="2:7" s="12" customFormat="1">
      <c r="B23451" s="36"/>
      <c r="C23451" s="36"/>
      <c r="D23451" s="42"/>
      <c r="E23451" s="46"/>
      <c r="F23451" s="36"/>
      <c r="G23451" s="45"/>
    </row>
    <row r="23452" spans="2:7" s="12" customFormat="1">
      <c r="B23452" s="36"/>
      <c r="C23452" s="36"/>
      <c r="D23452" s="42"/>
      <c r="E23452" s="46"/>
      <c r="F23452" s="36"/>
      <c r="G23452" s="45"/>
    </row>
    <row r="23453" spans="2:7" s="12" customFormat="1">
      <c r="B23453" s="36"/>
      <c r="C23453" s="36"/>
      <c r="D23453" s="42"/>
      <c r="E23453" s="46"/>
      <c r="F23453" s="36"/>
      <c r="G23453" s="45"/>
    </row>
    <row r="23454" spans="2:7" s="12" customFormat="1">
      <c r="B23454" s="36"/>
      <c r="C23454" s="36"/>
      <c r="D23454" s="42"/>
      <c r="E23454" s="46"/>
      <c r="F23454" s="36"/>
      <c r="G23454" s="45"/>
    </row>
    <row r="23455" spans="2:7" s="12" customFormat="1">
      <c r="B23455" s="36"/>
      <c r="C23455" s="36"/>
      <c r="D23455" s="42"/>
      <c r="E23455" s="46"/>
      <c r="F23455" s="36"/>
      <c r="G23455" s="45"/>
    </row>
    <row r="23456" spans="2:7" s="12" customFormat="1">
      <c r="B23456" s="36"/>
      <c r="C23456" s="36"/>
      <c r="D23456" s="42"/>
      <c r="E23456" s="46"/>
      <c r="F23456" s="36"/>
      <c r="G23456" s="45"/>
    </row>
    <row r="23457" spans="2:7" s="12" customFormat="1">
      <c r="B23457" s="36"/>
      <c r="C23457" s="36"/>
      <c r="D23457" s="42"/>
      <c r="E23457" s="46"/>
      <c r="F23457" s="36"/>
      <c r="G23457" s="45"/>
    </row>
    <row r="23458" spans="2:7" s="12" customFormat="1">
      <c r="B23458" s="36"/>
      <c r="C23458" s="36"/>
      <c r="D23458" s="42"/>
      <c r="E23458" s="46"/>
      <c r="F23458" s="36"/>
      <c r="G23458" s="45"/>
    </row>
    <row r="23459" spans="2:7" s="12" customFormat="1">
      <c r="B23459" s="36"/>
      <c r="C23459" s="36"/>
      <c r="D23459" s="42"/>
      <c r="E23459" s="46"/>
      <c r="F23459" s="36"/>
      <c r="G23459" s="45"/>
    </row>
    <row r="23460" spans="2:7" s="12" customFormat="1">
      <c r="B23460" s="36"/>
      <c r="C23460" s="36"/>
      <c r="D23460" s="42"/>
      <c r="E23460" s="46"/>
      <c r="F23460" s="36"/>
      <c r="G23460" s="45"/>
    </row>
    <row r="23461" spans="2:7" s="12" customFormat="1">
      <c r="B23461" s="36"/>
      <c r="C23461" s="36"/>
      <c r="D23461" s="42"/>
      <c r="E23461" s="46"/>
      <c r="F23461" s="36"/>
      <c r="G23461" s="45"/>
    </row>
    <row r="23462" spans="2:7" s="12" customFormat="1">
      <c r="B23462" s="36"/>
      <c r="C23462" s="36"/>
      <c r="D23462" s="42"/>
      <c r="E23462" s="46"/>
      <c r="F23462" s="36"/>
      <c r="G23462" s="45"/>
    </row>
    <row r="23463" spans="2:7" s="12" customFormat="1">
      <c r="B23463" s="36"/>
      <c r="C23463" s="36"/>
      <c r="D23463" s="42"/>
      <c r="E23463" s="46"/>
      <c r="F23463" s="36"/>
      <c r="G23463" s="45"/>
    </row>
    <row r="23464" spans="2:7" s="12" customFormat="1">
      <c r="B23464" s="36"/>
      <c r="C23464" s="36"/>
      <c r="D23464" s="42"/>
      <c r="E23464" s="46"/>
      <c r="F23464" s="36"/>
      <c r="G23464" s="45"/>
    </row>
    <row r="23465" spans="2:7" s="12" customFormat="1">
      <c r="B23465" s="36"/>
      <c r="C23465" s="36"/>
      <c r="D23465" s="42"/>
      <c r="E23465" s="46"/>
      <c r="F23465" s="36"/>
      <c r="G23465" s="45"/>
    </row>
    <row r="23466" spans="2:7" s="12" customFormat="1">
      <c r="B23466" s="36"/>
      <c r="C23466" s="36"/>
      <c r="D23466" s="42"/>
      <c r="E23466" s="46"/>
      <c r="F23466" s="36"/>
      <c r="G23466" s="45"/>
    </row>
    <row r="23467" spans="2:7" s="12" customFormat="1">
      <c r="B23467" s="36"/>
      <c r="C23467" s="36"/>
      <c r="D23467" s="42"/>
      <c r="E23467" s="46"/>
      <c r="F23467" s="36"/>
      <c r="G23467" s="45"/>
    </row>
    <row r="23468" spans="2:7" s="12" customFormat="1">
      <c r="B23468" s="36"/>
      <c r="C23468" s="36"/>
      <c r="D23468" s="42"/>
      <c r="E23468" s="46"/>
      <c r="F23468" s="36"/>
      <c r="G23468" s="45"/>
    </row>
    <row r="23469" spans="2:7" s="12" customFormat="1">
      <c r="B23469" s="36"/>
      <c r="C23469" s="36"/>
      <c r="D23469" s="42"/>
      <c r="E23469" s="46"/>
      <c r="F23469" s="36"/>
      <c r="G23469" s="45"/>
    </row>
    <row r="23470" spans="2:7" s="12" customFormat="1">
      <c r="B23470" s="36"/>
      <c r="C23470" s="36"/>
      <c r="D23470" s="42"/>
      <c r="E23470" s="46"/>
      <c r="F23470" s="36"/>
      <c r="G23470" s="45"/>
    </row>
    <row r="23471" spans="2:7" s="12" customFormat="1">
      <c r="B23471" s="36"/>
      <c r="C23471" s="36"/>
      <c r="D23471" s="42"/>
      <c r="E23471" s="46"/>
      <c r="F23471" s="36"/>
      <c r="G23471" s="45"/>
    </row>
    <row r="23472" spans="2:7" s="12" customFormat="1">
      <c r="B23472" s="36"/>
      <c r="C23472" s="36"/>
      <c r="D23472" s="42"/>
      <c r="E23472" s="46"/>
      <c r="F23472" s="36"/>
      <c r="G23472" s="45"/>
    </row>
    <row r="23473" spans="2:7" s="12" customFormat="1">
      <c r="B23473" s="36"/>
      <c r="C23473" s="36"/>
      <c r="D23473" s="42"/>
      <c r="E23473" s="46"/>
      <c r="F23473" s="36"/>
      <c r="G23473" s="45"/>
    </row>
    <row r="23474" spans="2:7" s="12" customFormat="1">
      <c r="B23474" s="36"/>
      <c r="C23474" s="36"/>
      <c r="D23474" s="42"/>
      <c r="E23474" s="46"/>
      <c r="F23474" s="36"/>
      <c r="G23474" s="45"/>
    </row>
    <row r="23475" spans="2:7" s="12" customFormat="1">
      <c r="B23475" s="36"/>
      <c r="C23475" s="36"/>
      <c r="D23475" s="42"/>
      <c r="E23475" s="46"/>
      <c r="F23475" s="36"/>
      <c r="G23475" s="45"/>
    </row>
    <row r="23476" spans="2:7" s="12" customFormat="1">
      <c r="B23476" s="36"/>
      <c r="C23476" s="36"/>
      <c r="D23476" s="42"/>
      <c r="E23476" s="46"/>
      <c r="F23476" s="36"/>
      <c r="G23476" s="45"/>
    </row>
    <row r="23477" spans="2:7" s="12" customFormat="1">
      <c r="B23477" s="36"/>
      <c r="C23477" s="36"/>
      <c r="D23477" s="42"/>
      <c r="E23477" s="46"/>
      <c r="F23477" s="36"/>
      <c r="G23477" s="45"/>
    </row>
    <row r="23478" spans="2:7" s="12" customFormat="1">
      <c r="B23478" s="36"/>
      <c r="C23478" s="36"/>
      <c r="D23478" s="42"/>
      <c r="E23478" s="46"/>
      <c r="F23478" s="36"/>
      <c r="G23478" s="45"/>
    </row>
    <row r="23479" spans="2:7" s="12" customFormat="1">
      <c r="B23479" s="36"/>
      <c r="C23479" s="36"/>
      <c r="D23479" s="42"/>
      <c r="E23479" s="46"/>
      <c r="F23479" s="36"/>
      <c r="G23479" s="45"/>
    </row>
    <row r="23480" spans="2:7" s="12" customFormat="1">
      <c r="B23480" s="36"/>
      <c r="C23480" s="36"/>
      <c r="D23480" s="42"/>
      <c r="E23480" s="46"/>
      <c r="F23480" s="36"/>
      <c r="G23480" s="45"/>
    </row>
    <row r="23481" spans="2:7" s="12" customFormat="1">
      <c r="B23481" s="36"/>
      <c r="C23481" s="36"/>
      <c r="D23481" s="42"/>
      <c r="E23481" s="46"/>
      <c r="F23481" s="36"/>
      <c r="G23481" s="45"/>
    </row>
    <row r="23482" spans="2:7" s="12" customFormat="1">
      <c r="B23482" s="36"/>
      <c r="C23482" s="36"/>
      <c r="D23482" s="42"/>
      <c r="E23482" s="46"/>
      <c r="F23482" s="36"/>
      <c r="G23482" s="45"/>
    </row>
    <row r="23483" spans="2:7" s="12" customFormat="1">
      <c r="B23483" s="36"/>
      <c r="C23483" s="36"/>
      <c r="D23483" s="42"/>
      <c r="E23483" s="46"/>
      <c r="F23483" s="36"/>
      <c r="G23483" s="45"/>
    </row>
    <row r="23484" spans="2:7" s="12" customFormat="1">
      <c r="B23484" s="36"/>
      <c r="C23484" s="36"/>
      <c r="D23484" s="42"/>
      <c r="E23484" s="46"/>
      <c r="F23484" s="36"/>
      <c r="G23484" s="45"/>
    </row>
    <row r="23485" spans="2:7" s="12" customFormat="1">
      <c r="B23485" s="36"/>
      <c r="C23485" s="36"/>
      <c r="D23485" s="42"/>
      <c r="E23485" s="46"/>
      <c r="F23485" s="36"/>
      <c r="G23485" s="45"/>
    </row>
    <row r="23486" spans="2:7" s="12" customFormat="1">
      <c r="B23486" s="36"/>
      <c r="C23486" s="36"/>
      <c r="D23486" s="42"/>
      <c r="E23486" s="46"/>
      <c r="F23486" s="36"/>
      <c r="G23486" s="45"/>
    </row>
    <row r="23487" spans="2:7" s="12" customFormat="1">
      <c r="B23487" s="36"/>
      <c r="C23487" s="36"/>
      <c r="D23487" s="42"/>
      <c r="E23487" s="46"/>
      <c r="F23487" s="36"/>
      <c r="G23487" s="45"/>
    </row>
    <row r="23488" spans="2:7" s="12" customFormat="1">
      <c r="B23488" s="36"/>
      <c r="C23488" s="36"/>
      <c r="D23488" s="42"/>
      <c r="E23488" s="46"/>
      <c r="F23488" s="36"/>
      <c r="G23488" s="45"/>
    </row>
    <row r="23489" spans="2:7" s="12" customFormat="1">
      <c r="B23489" s="36"/>
      <c r="C23489" s="36"/>
      <c r="D23489" s="42"/>
      <c r="E23489" s="46"/>
      <c r="F23489" s="36"/>
      <c r="G23489" s="45"/>
    </row>
    <row r="23490" spans="2:7" s="12" customFormat="1">
      <c r="B23490" s="36"/>
      <c r="C23490" s="36"/>
      <c r="D23490" s="42"/>
      <c r="E23490" s="46"/>
      <c r="F23490" s="36"/>
      <c r="G23490" s="45"/>
    </row>
    <row r="23491" spans="2:7" s="12" customFormat="1">
      <c r="B23491" s="36"/>
      <c r="C23491" s="36"/>
      <c r="D23491" s="42"/>
      <c r="E23491" s="46"/>
      <c r="F23491" s="36"/>
      <c r="G23491" s="45"/>
    </row>
    <row r="23492" spans="2:7" s="12" customFormat="1">
      <c r="B23492" s="36"/>
      <c r="C23492" s="36"/>
      <c r="D23492" s="42"/>
      <c r="E23492" s="46"/>
      <c r="F23492" s="36"/>
      <c r="G23492" s="45"/>
    </row>
    <row r="23493" spans="2:7" s="12" customFormat="1">
      <c r="B23493" s="36"/>
      <c r="C23493" s="36"/>
      <c r="D23493" s="42"/>
      <c r="E23493" s="46"/>
      <c r="F23493" s="36"/>
      <c r="G23493" s="45"/>
    </row>
    <row r="23494" spans="2:7" s="12" customFormat="1">
      <c r="B23494" s="36"/>
      <c r="C23494" s="36"/>
      <c r="D23494" s="42"/>
      <c r="E23494" s="46"/>
      <c r="F23494" s="36"/>
      <c r="G23494" s="45"/>
    </row>
    <row r="23495" spans="2:7" s="12" customFormat="1">
      <c r="B23495" s="36"/>
      <c r="C23495" s="36"/>
      <c r="D23495" s="42"/>
      <c r="E23495" s="46"/>
      <c r="F23495" s="36"/>
      <c r="G23495" s="45"/>
    </row>
    <row r="23496" spans="2:7" s="12" customFormat="1">
      <c r="B23496" s="36"/>
      <c r="C23496" s="36"/>
      <c r="D23496" s="42"/>
      <c r="E23496" s="46"/>
      <c r="F23496" s="36"/>
      <c r="G23496" s="45"/>
    </row>
    <row r="23497" spans="2:7" s="12" customFormat="1">
      <c r="B23497" s="36"/>
      <c r="C23497" s="36"/>
      <c r="D23497" s="42"/>
      <c r="E23497" s="46"/>
      <c r="F23497" s="36"/>
      <c r="G23497" s="45"/>
    </row>
    <row r="23498" spans="2:7" s="12" customFormat="1">
      <c r="B23498" s="36"/>
      <c r="C23498" s="36"/>
      <c r="D23498" s="42"/>
      <c r="E23498" s="46"/>
      <c r="F23498" s="36"/>
      <c r="G23498" s="45"/>
    </row>
    <row r="23499" spans="2:7" s="12" customFormat="1">
      <c r="B23499" s="36"/>
      <c r="C23499" s="36"/>
      <c r="D23499" s="42"/>
      <c r="E23499" s="46"/>
      <c r="F23499" s="36"/>
      <c r="G23499" s="45"/>
    </row>
    <row r="23500" spans="2:7" s="12" customFormat="1">
      <c r="B23500" s="36"/>
      <c r="C23500" s="36"/>
      <c r="D23500" s="42"/>
      <c r="E23500" s="46"/>
      <c r="F23500" s="36"/>
      <c r="G23500" s="45"/>
    </row>
    <row r="23501" spans="2:7" s="12" customFormat="1">
      <c r="B23501" s="36"/>
      <c r="C23501" s="36"/>
      <c r="D23501" s="42"/>
      <c r="E23501" s="46"/>
      <c r="F23501" s="36"/>
      <c r="G23501" s="45"/>
    </row>
    <row r="23502" spans="2:7" s="12" customFormat="1">
      <c r="B23502" s="36"/>
      <c r="C23502" s="36"/>
      <c r="D23502" s="42"/>
      <c r="E23502" s="46"/>
      <c r="F23502" s="36"/>
      <c r="G23502" s="45"/>
    </row>
    <row r="23503" spans="2:7" s="12" customFormat="1">
      <c r="B23503" s="36"/>
      <c r="C23503" s="36"/>
      <c r="D23503" s="42"/>
      <c r="E23503" s="46"/>
      <c r="F23503" s="36"/>
      <c r="G23503" s="45"/>
    </row>
    <row r="23504" spans="2:7" s="12" customFormat="1">
      <c r="B23504" s="36"/>
      <c r="C23504" s="36"/>
      <c r="D23504" s="42"/>
      <c r="E23504" s="46"/>
      <c r="F23504" s="36"/>
      <c r="G23504" s="45"/>
    </row>
    <row r="23505" spans="2:7" s="12" customFormat="1">
      <c r="B23505" s="36"/>
      <c r="C23505" s="36"/>
      <c r="D23505" s="42"/>
      <c r="E23505" s="46"/>
      <c r="F23505" s="36"/>
      <c r="G23505" s="45"/>
    </row>
    <row r="23506" spans="2:7" s="12" customFormat="1">
      <c r="B23506" s="36"/>
      <c r="C23506" s="36"/>
      <c r="D23506" s="42"/>
      <c r="E23506" s="46"/>
      <c r="F23506" s="36"/>
      <c r="G23506" s="45"/>
    </row>
    <row r="23507" spans="2:7" s="12" customFormat="1">
      <c r="B23507" s="36"/>
      <c r="C23507" s="36"/>
      <c r="D23507" s="42"/>
      <c r="E23507" s="46"/>
      <c r="F23507" s="36"/>
      <c r="G23507" s="45"/>
    </row>
    <row r="23508" spans="2:7" s="12" customFormat="1">
      <c r="B23508" s="36"/>
      <c r="C23508" s="36"/>
      <c r="D23508" s="42"/>
      <c r="E23508" s="46"/>
      <c r="F23508" s="36"/>
      <c r="G23508" s="45"/>
    </row>
    <row r="23509" spans="2:7" s="12" customFormat="1">
      <c r="B23509" s="36"/>
      <c r="C23509" s="36"/>
      <c r="D23509" s="42"/>
      <c r="E23509" s="46"/>
      <c r="F23509" s="36"/>
      <c r="G23509" s="45"/>
    </row>
    <row r="23510" spans="2:7" s="12" customFormat="1">
      <c r="B23510" s="36"/>
      <c r="C23510" s="36"/>
      <c r="D23510" s="42"/>
      <c r="E23510" s="46"/>
      <c r="F23510" s="36"/>
      <c r="G23510" s="45"/>
    </row>
    <row r="23511" spans="2:7" s="12" customFormat="1">
      <c r="B23511" s="36"/>
      <c r="C23511" s="36"/>
      <c r="D23511" s="42"/>
      <c r="E23511" s="46"/>
      <c r="F23511" s="36"/>
      <c r="G23511" s="45"/>
    </row>
    <row r="23512" spans="2:7" s="12" customFormat="1">
      <c r="B23512" s="36"/>
      <c r="C23512" s="36"/>
      <c r="D23512" s="42"/>
      <c r="E23512" s="46"/>
      <c r="F23512" s="36"/>
      <c r="G23512" s="45"/>
    </row>
    <row r="23513" spans="2:7" s="12" customFormat="1">
      <c r="B23513" s="36"/>
      <c r="C23513" s="36"/>
      <c r="D23513" s="42"/>
      <c r="E23513" s="46"/>
      <c r="F23513" s="36"/>
      <c r="G23513" s="45"/>
    </row>
    <row r="23514" spans="2:7" s="12" customFormat="1">
      <c r="B23514" s="36"/>
      <c r="C23514" s="36"/>
      <c r="D23514" s="42"/>
      <c r="E23514" s="46"/>
      <c r="F23514" s="36"/>
      <c r="G23514" s="45"/>
    </row>
    <row r="23515" spans="2:7" s="12" customFormat="1">
      <c r="B23515" s="36"/>
      <c r="C23515" s="36"/>
      <c r="D23515" s="42"/>
      <c r="E23515" s="46"/>
      <c r="F23515" s="36"/>
      <c r="G23515" s="45"/>
    </row>
    <row r="23516" spans="2:7" s="12" customFormat="1">
      <c r="B23516" s="36"/>
      <c r="C23516" s="36"/>
      <c r="D23516" s="42"/>
      <c r="E23516" s="46"/>
      <c r="F23516" s="36"/>
      <c r="G23516" s="45"/>
    </row>
    <row r="23517" spans="2:7" s="12" customFormat="1">
      <c r="B23517" s="36"/>
      <c r="C23517" s="36"/>
      <c r="D23517" s="42"/>
      <c r="E23517" s="46"/>
      <c r="F23517" s="36"/>
      <c r="G23517" s="45"/>
    </row>
    <row r="23518" spans="2:7" s="12" customFormat="1">
      <c r="B23518" s="36"/>
      <c r="C23518" s="36"/>
      <c r="D23518" s="42"/>
      <c r="E23518" s="46"/>
      <c r="F23518" s="36"/>
      <c r="G23518" s="45"/>
    </row>
    <row r="23519" spans="2:7" s="12" customFormat="1">
      <c r="B23519" s="36"/>
      <c r="C23519" s="36"/>
      <c r="D23519" s="42"/>
      <c r="E23519" s="46"/>
      <c r="F23519" s="36"/>
      <c r="G23519" s="45"/>
    </row>
    <row r="23520" spans="2:7" s="12" customFormat="1">
      <c r="B23520" s="36"/>
      <c r="C23520" s="36"/>
      <c r="D23520" s="42"/>
      <c r="E23520" s="46"/>
      <c r="F23520" s="36"/>
      <c r="G23520" s="45"/>
    </row>
    <row r="23521" spans="2:7" s="12" customFormat="1">
      <c r="B23521" s="36"/>
      <c r="C23521" s="36"/>
      <c r="D23521" s="42"/>
      <c r="E23521" s="46"/>
      <c r="F23521" s="36"/>
      <c r="G23521" s="45"/>
    </row>
    <row r="23522" spans="2:7" s="12" customFormat="1">
      <c r="B23522" s="36"/>
      <c r="C23522" s="36"/>
      <c r="D23522" s="42"/>
      <c r="E23522" s="46"/>
      <c r="F23522" s="36"/>
      <c r="G23522" s="45"/>
    </row>
    <row r="23523" spans="2:7" s="12" customFormat="1">
      <c r="B23523" s="36"/>
      <c r="C23523" s="36"/>
      <c r="D23523" s="42"/>
      <c r="E23523" s="46"/>
      <c r="F23523" s="36"/>
      <c r="G23523" s="45"/>
    </row>
    <row r="23524" spans="2:7" s="12" customFormat="1">
      <c r="B23524" s="36"/>
      <c r="C23524" s="36"/>
      <c r="D23524" s="42"/>
      <c r="E23524" s="46"/>
      <c r="F23524" s="36"/>
      <c r="G23524" s="45"/>
    </row>
    <row r="23525" spans="2:7" s="12" customFormat="1">
      <c r="B23525" s="36"/>
      <c r="C23525" s="36"/>
      <c r="D23525" s="42"/>
      <c r="E23525" s="46"/>
      <c r="F23525" s="36"/>
      <c r="G23525" s="45"/>
    </row>
    <row r="23526" spans="2:7" s="12" customFormat="1">
      <c r="B23526" s="36"/>
      <c r="C23526" s="36"/>
      <c r="D23526" s="42"/>
      <c r="E23526" s="46"/>
      <c r="F23526" s="36"/>
      <c r="G23526" s="45"/>
    </row>
    <row r="23527" spans="2:7" s="12" customFormat="1">
      <c r="B23527" s="36"/>
      <c r="C23527" s="36"/>
      <c r="D23527" s="42"/>
      <c r="E23527" s="46"/>
      <c r="F23527" s="36"/>
      <c r="G23527" s="45"/>
    </row>
    <row r="23528" spans="2:7" s="12" customFormat="1">
      <c r="B23528" s="36"/>
      <c r="C23528" s="36"/>
      <c r="D23528" s="42"/>
      <c r="E23528" s="46"/>
      <c r="F23528" s="36"/>
      <c r="G23528" s="45"/>
    </row>
    <row r="23529" spans="2:7" s="12" customFormat="1">
      <c r="B23529" s="36"/>
      <c r="C23529" s="36"/>
      <c r="D23529" s="42"/>
      <c r="E23529" s="46"/>
      <c r="F23529" s="36"/>
      <c r="G23529" s="45"/>
    </row>
    <row r="23530" spans="2:7" s="12" customFormat="1">
      <c r="B23530" s="36"/>
      <c r="C23530" s="36"/>
      <c r="D23530" s="42"/>
      <c r="E23530" s="46"/>
      <c r="F23530" s="36"/>
      <c r="G23530" s="45"/>
    </row>
    <row r="23531" spans="2:7" s="12" customFormat="1">
      <c r="B23531" s="36"/>
      <c r="C23531" s="36"/>
      <c r="D23531" s="42"/>
      <c r="E23531" s="46"/>
      <c r="F23531" s="36"/>
      <c r="G23531" s="45"/>
    </row>
    <row r="23532" spans="2:7" s="12" customFormat="1">
      <c r="B23532" s="36"/>
      <c r="C23532" s="36"/>
      <c r="D23532" s="42"/>
      <c r="E23532" s="46"/>
      <c r="F23532" s="36"/>
      <c r="G23532" s="45"/>
    </row>
    <row r="23533" spans="2:7" s="12" customFormat="1">
      <c r="B23533" s="36"/>
      <c r="C23533" s="36"/>
      <c r="D23533" s="42"/>
      <c r="E23533" s="46"/>
      <c r="F23533" s="36"/>
      <c r="G23533" s="45"/>
    </row>
    <row r="23534" spans="2:7" s="12" customFormat="1">
      <c r="B23534" s="36"/>
      <c r="C23534" s="36"/>
      <c r="D23534" s="42"/>
      <c r="E23534" s="46"/>
      <c r="F23534" s="36"/>
      <c r="G23534" s="45"/>
    </row>
    <row r="23535" spans="2:7" s="12" customFormat="1">
      <c r="B23535" s="36"/>
      <c r="C23535" s="36"/>
      <c r="D23535" s="42"/>
      <c r="E23535" s="46"/>
      <c r="F23535" s="36"/>
      <c r="G23535" s="45"/>
    </row>
    <row r="23536" spans="2:7" s="12" customFormat="1">
      <c r="B23536" s="36"/>
      <c r="C23536" s="36"/>
      <c r="D23536" s="42"/>
      <c r="E23536" s="46"/>
      <c r="F23536" s="36"/>
      <c r="G23536" s="45"/>
    </row>
    <row r="23537" spans="2:7" s="12" customFormat="1">
      <c r="B23537" s="36"/>
      <c r="C23537" s="36"/>
      <c r="D23537" s="42"/>
      <c r="E23537" s="46"/>
      <c r="F23537" s="36"/>
      <c r="G23537" s="45"/>
    </row>
    <row r="23538" spans="2:7" s="12" customFormat="1">
      <c r="B23538" s="36"/>
      <c r="C23538" s="36"/>
      <c r="D23538" s="42"/>
      <c r="E23538" s="46"/>
      <c r="F23538" s="36"/>
      <c r="G23538" s="45"/>
    </row>
    <row r="23539" spans="2:7" s="12" customFormat="1">
      <c r="B23539" s="36"/>
      <c r="C23539" s="36"/>
      <c r="D23539" s="42"/>
      <c r="E23539" s="46"/>
      <c r="F23539" s="36"/>
      <c r="G23539" s="45"/>
    </row>
    <row r="23540" spans="2:7" s="12" customFormat="1">
      <c r="B23540" s="36"/>
      <c r="C23540" s="36"/>
      <c r="D23540" s="42"/>
      <c r="E23540" s="46"/>
      <c r="F23540" s="36"/>
      <c r="G23540" s="45"/>
    </row>
    <row r="23541" spans="2:7" s="12" customFormat="1">
      <c r="B23541" s="36"/>
      <c r="C23541" s="36"/>
      <c r="D23541" s="42"/>
      <c r="E23541" s="46"/>
      <c r="F23541" s="36"/>
      <c r="G23541" s="45"/>
    </row>
    <row r="23542" spans="2:7" s="12" customFormat="1">
      <c r="B23542" s="36"/>
      <c r="C23542" s="36"/>
      <c r="D23542" s="42"/>
      <c r="E23542" s="46"/>
      <c r="F23542" s="36"/>
      <c r="G23542" s="45"/>
    </row>
    <row r="23543" spans="2:7" s="12" customFormat="1">
      <c r="B23543" s="36"/>
      <c r="C23543" s="36"/>
      <c r="D23543" s="42"/>
      <c r="E23543" s="46"/>
      <c r="F23543" s="36"/>
      <c r="G23543" s="45"/>
    </row>
    <row r="23544" spans="2:7" s="12" customFormat="1">
      <c r="B23544" s="36"/>
      <c r="C23544" s="36"/>
      <c r="D23544" s="42"/>
      <c r="E23544" s="46"/>
      <c r="F23544" s="36"/>
      <c r="G23544" s="45"/>
    </row>
    <row r="23545" spans="2:7" s="12" customFormat="1">
      <c r="B23545" s="36"/>
      <c r="C23545" s="36"/>
      <c r="D23545" s="42"/>
      <c r="E23545" s="46"/>
      <c r="F23545" s="36"/>
      <c r="G23545" s="45"/>
    </row>
    <row r="23546" spans="2:7" s="12" customFormat="1">
      <c r="B23546" s="36"/>
      <c r="C23546" s="36"/>
      <c r="D23546" s="42"/>
      <c r="E23546" s="46"/>
      <c r="F23546" s="36"/>
      <c r="G23546" s="45"/>
    </row>
    <row r="23547" spans="2:7" s="12" customFormat="1">
      <c r="B23547" s="36"/>
      <c r="C23547" s="36"/>
      <c r="D23547" s="42"/>
      <c r="E23547" s="46"/>
      <c r="F23547" s="36"/>
      <c r="G23547" s="45"/>
    </row>
    <row r="23548" spans="2:7" s="12" customFormat="1">
      <c r="B23548" s="36"/>
      <c r="C23548" s="36"/>
      <c r="D23548" s="42"/>
      <c r="E23548" s="46"/>
      <c r="F23548" s="36"/>
      <c r="G23548" s="45"/>
    </row>
    <row r="23549" spans="2:7" s="12" customFormat="1">
      <c r="B23549" s="36"/>
      <c r="C23549" s="36"/>
      <c r="D23549" s="42"/>
      <c r="E23549" s="46"/>
      <c r="F23549" s="36"/>
      <c r="G23549" s="45"/>
    </row>
    <row r="23550" spans="2:7" s="12" customFormat="1">
      <c r="B23550" s="36"/>
      <c r="C23550" s="36"/>
      <c r="D23550" s="42"/>
      <c r="E23550" s="46"/>
      <c r="F23550" s="36"/>
      <c r="G23550" s="45"/>
    </row>
    <row r="23551" spans="2:7" s="12" customFormat="1">
      <c r="B23551" s="36"/>
      <c r="C23551" s="36"/>
      <c r="D23551" s="42"/>
      <c r="E23551" s="46"/>
      <c r="F23551" s="36"/>
      <c r="G23551" s="45"/>
    </row>
    <row r="23552" spans="2:7" s="12" customFormat="1">
      <c r="B23552" s="36"/>
      <c r="C23552" s="36"/>
      <c r="D23552" s="42"/>
      <c r="E23552" s="46"/>
      <c r="F23552" s="36"/>
      <c r="G23552" s="45"/>
    </row>
    <row r="23553" spans="2:7" s="12" customFormat="1">
      <c r="B23553" s="36"/>
      <c r="C23553" s="36"/>
      <c r="D23553" s="42"/>
      <c r="E23553" s="46"/>
      <c r="F23553" s="36"/>
      <c r="G23553" s="45"/>
    </row>
    <row r="23554" spans="2:7" s="12" customFormat="1">
      <c r="B23554" s="36"/>
      <c r="C23554" s="36"/>
      <c r="D23554" s="42"/>
      <c r="E23554" s="46"/>
      <c r="F23554" s="36"/>
      <c r="G23554" s="45"/>
    </row>
    <row r="23555" spans="2:7" s="12" customFormat="1">
      <c r="B23555" s="36"/>
      <c r="C23555" s="36"/>
      <c r="D23555" s="42"/>
      <c r="E23555" s="46"/>
      <c r="F23555" s="36"/>
      <c r="G23555" s="45"/>
    </row>
    <row r="23556" spans="2:7" s="12" customFormat="1">
      <c r="B23556" s="36"/>
      <c r="C23556" s="36"/>
      <c r="D23556" s="42"/>
      <c r="E23556" s="46"/>
      <c r="F23556" s="36"/>
      <c r="G23556" s="45"/>
    </row>
    <row r="23557" spans="2:7" s="12" customFormat="1">
      <c r="B23557" s="36"/>
      <c r="C23557" s="36"/>
      <c r="D23557" s="42"/>
      <c r="E23557" s="46"/>
      <c r="F23557" s="36"/>
      <c r="G23557" s="45"/>
    </row>
    <row r="23558" spans="2:7" s="12" customFormat="1">
      <c r="B23558" s="36"/>
      <c r="C23558" s="36"/>
      <c r="D23558" s="42"/>
      <c r="E23558" s="46"/>
      <c r="F23558" s="36"/>
      <c r="G23558" s="45"/>
    </row>
    <row r="23559" spans="2:7" s="12" customFormat="1">
      <c r="B23559" s="36"/>
      <c r="C23559" s="36"/>
      <c r="D23559" s="42"/>
      <c r="E23559" s="46"/>
      <c r="F23559" s="36"/>
      <c r="G23559" s="45"/>
    </row>
    <row r="23560" spans="2:7" s="12" customFormat="1">
      <c r="B23560" s="36"/>
      <c r="C23560" s="36"/>
      <c r="D23560" s="42"/>
      <c r="E23560" s="46"/>
      <c r="F23560" s="36"/>
      <c r="G23560" s="45"/>
    </row>
    <row r="23561" spans="2:7" s="12" customFormat="1">
      <c r="B23561" s="36"/>
      <c r="C23561" s="36"/>
      <c r="D23561" s="42"/>
      <c r="E23561" s="46"/>
      <c r="F23561" s="36"/>
      <c r="G23561" s="45"/>
    </row>
    <row r="23562" spans="2:7" s="12" customFormat="1">
      <c r="B23562" s="36"/>
      <c r="C23562" s="36"/>
      <c r="D23562" s="42"/>
      <c r="E23562" s="46"/>
      <c r="F23562" s="36"/>
      <c r="G23562" s="45"/>
    </row>
    <row r="23563" spans="2:7" s="12" customFormat="1">
      <c r="B23563" s="36"/>
      <c r="C23563" s="36"/>
      <c r="D23563" s="42"/>
      <c r="E23563" s="46"/>
      <c r="F23563" s="36"/>
      <c r="G23563" s="45"/>
    </row>
    <row r="23564" spans="2:7" s="12" customFormat="1">
      <c r="B23564" s="36"/>
      <c r="C23564" s="36"/>
      <c r="D23564" s="42"/>
      <c r="E23564" s="46"/>
      <c r="F23564" s="36"/>
      <c r="G23564" s="45"/>
    </row>
    <row r="23565" spans="2:7" s="12" customFormat="1">
      <c r="B23565" s="36"/>
      <c r="C23565" s="36"/>
      <c r="D23565" s="42"/>
      <c r="E23565" s="46"/>
      <c r="F23565" s="36"/>
      <c r="G23565" s="45"/>
    </row>
    <row r="23566" spans="2:7" s="12" customFormat="1">
      <c r="B23566" s="36"/>
      <c r="C23566" s="36"/>
      <c r="D23566" s="42"/>
      <c r="E23566" s="46"/>
      <c r="F23566" s="36"/>
      <c r="G23566" s="45"/>
    </row>
    <row r="23567" spans="2:7" s="12" customFormat="1">
      <c r="B23567" s="36"/>
      <c r="C23567" s="36"/>
      <c r="D23567" s="42"/>
      <c r="E23567" s="46"/>
      <c r="F23567" s="36"/>
      <c r="G23567" s="45"/>
    </row>
    <row r="23568" spans="2:7" s="12" customFormat="1">
      <c r="B23568" s="36"/>
      <c r="C23568" s="36"/>
      <c r="D23568" s="42"/>
      <c r="E23568" s="46"/>
      <c r="F23568" s="36"/>
      <c r="G23568" s="45"/>
    </row>
    <row r="23569" spans="2:7" s="12" customFormat="1">
      <c r="B23569" s="36"/>
      <c r="C23569" s="36"/>
      <c r="D23569" s="42"/>
      <c r="E23569" s="46"/>
      <c r="F23569" s="36"/>
      <c r="G23569" s="45"/>
    </row>
    <row r="23570" spans="2:7" s="12" customFormat="1">
      <c r="B23570" s="36"/>
      <c r="C23570" s="36"/>
      <c r="D23570" s="42"/>
      <c r="E23570" s="46"/>
      <c r="F23570" s="36"/>
      <c r="G23570" s="45"/>
    </row>
    <row r="23571" spans="2:7" s="12" customFormat="1">
      <c r="B23571" s="36"/>
      <c r="C23571" s="36"/>
      <c r="D23571" s="42"/>
      <c r="E23571" s="46"/>
      <c r="F23571" s="36"/>
      <c r="G23571" s="45"/>
    </row>
    <row r="23572" spans="2:7" s="12" customFormat="1">
      <c r="B23572" s="36"/>
      <c r="C23572" s="36"/>
      <c r="D23572" s="42"/>
      <c r="E23572" s="46"/>
      <c r="F23572" s="36"/>
      <c r="G23572" s="45"/>
    </row>
    <row r="23573" spans="2:7" s="12" customFormat="1">
      <c r="B23573" s="36"/>
      <c r="C23573" s="36"/>
      <c r="D23573" s="42"/>
      <c r="E23573" s="46"/>
      <c r="F23573" s="36"/>
      <c r="G23573" s="45"/>
    </row>
    <row r="23574" spans="2:7" s="12" customFormat="1">
      <c r="B23574" s="36"/>
      <c r="C23574" s="36"/>
      <c r="D23574" s="42"/>
      <c r="E23574" s="46"/>
      <c r="F23574" s="36"/>
      <c r="G23574" s="45"/>
    </row>
    <row r="23575" spans="2:7" s="12" customFormat="1">
      <c r="B23575" s="36"/>
      <c r="C23575" s="36"/>
      <c r="D23575" s="42"/>
      <c r="E23575" s="46"/>
      <c r="F23575" s="36"/>
      <c r="G23575" s="45"/>
    </row>
    <row r="23576" spans="2:7" s="12" customFormat="1">
      <c r="B23576" s="36"/>
      <c r="C23576" s="36"/>
      <c r="D23576" s="42"/>
      <c r="E23576" s="46"/>
      <c r="F23576" s="36"/>
      <c r="G23576" s="45"/>
    </row>
    <row r="23577" spans="2:7" s="12" customFormat="1">
      <c r="B23577" s="36"/>
      <c r="C23577" s="36"/>
      <c r="D23577" s="42"/>
      <c r="E23577" s="46"/>
      <c r="F23577" s="36"/>
      <c r="G23577" s="45"/>
    </row>
    <row r="23578" spans="2:7" s="12" customFormat="1">
      <c r="B23578" s="36"/>
      <c r="C23578" s="36"/>
      <c r="D23578" s="42"/>
      <c r="E23578" s="46"/>
      <c r="F23578" s="36"/>
      <c r="G23578" s="45"/>
    </row>
    <row r="23579" spans="2:7" s="12" customFormat="1">
      <c r="B23579" s="36"/>
      <c r="C23579" s="36"/>
      <c r="D23579" s="42"/>
      <c r="E23579" s="46"/>
      <c r="F23579" s="36"/>
      <c r="G23579" s="45"/>
    </row>
    <row r="23580" spans="2:7" s="12" customFormat="1">
      <c r="B23580" s="36"/>
      <c r="C23580" s="36"/>
      <c r="D23580" s="42"/>
      <c r="E23580" s="46"/>
      <c r="F23580" s="36"/>
      <c r="G23580" s="45"/>
    </row>
    <row r="23581" spans="2:7" s="12" customFormat="1">
      <c r="B23581" s="36"/>
      <c r="C23581" s="36"/>
      <c r="D23581" s="42"/>
      <c r="E23581" s="46"/>
      <c r="F23581" s="36"/>
      <c r="G23581" s="45"/>
    </row>
    <row r="23582" spans="2:7" s="12" customFormat="1">
      <c r="B23582" s="36"/>
      <c r="C23582" s="36"/>
      <c r="D23582" s="42"/>
      <c r="E23582" s="46"/>
      <c r="F23582" s="36"/>
      <c r="G23582" s="45"/>
    </row>
    <row r="23583" spans="2:7" s="12" customFormat="1">
      <c r="B23583" s="36"/>
      <c r="C23583" s="36"/>
      <c r="D23583" s="42"/>
      <c r="E23583" s="46"/>
      <c r="F23583" s="36"/>
      <c r="G23583" s="45"/>
    </row>
    <row r="23584" spans="2:7" s="12" customFormat="1">
      <c r="B23584" s="36"/>
      <c r="C23584" s="36"/>
      <c r="D23584" s="42"/>
      <c r="E23584" s="46"/>
      <c r="F23584" s="36"/>
      <c r="G23584" s="45"/>
    </row>
    <row r="23585" spans="2:7" s="12" customFormat="1">
      <c r="B23585" s="36"/>
      <c r="C23585" s="36"/>
      <c r="D23585" s="42"/>
      <c r="E23585" s="46"/>
      <c r="F23585" s="36"/>
      <c r="G23585" s="45"/>
    </row>
    <row r="23586" spans="2:7" s="12" customFormat="1">
      <c r="B23586" s="36"/>
      <c r="C23586" s="36"/>
      <c r="D23586" s="42"/>
      <c r="E23586" s="46"/>
      <c r="F23586" s="36"/>
      <c r="G23586" s="45"/>
    </row>
    <row r="23587" spans="2:7" s="12" customFormat="1">
      <c r="B23587" s="36"/>
      <c r="C23587" s="36"/>
      <c r="D23587" s="42"/>
      <c r="E23587" s="46"/>
      <c r="F23587" s="36"/>
      <c r="G23587" s="45"/>
    </row>
    <row r="23588" spans="2:7" s="12" customFormat="1">
      <c r="B23588" s="36"/>
      <c r="C23588" s="36"/>
      <c r="D23588" s="42"/>
      <c r="E23588" s="46"/>
      <c r="F23588" s="36"/>
      <c r="G23588" s="45"/>
    </row>
    <row r="23589" spans="2:7" s="12" customFormat="1">
      <c r="B23589" s="36"/>
      <c r="C23589" s="36"/>
      <c r="D23589" s="42"/>
      <c r="E23589" s="46"/>
      <c r="F23589" s="36"/>
      <c r="G23589" s="45"/>
    </row>
    <row r="23590" spans="2:7" s="12" customFormat="1">
      <c r="B23590" s="36"/>
      <c r="C23590" s="36"/>
      <c r="D23590" s="42"/>
      <c r="E23590" s="46"/>
      <c r="F23590" s="36"/>
      <c r="G23590" s="45"/>
    </row>
    <row r="23591" spans="2:7" s="12" customFormat="1">
      <c r="B23591" s="36"/>
      <c r="C23591" s="36"/>
      <c r="D23591" s="42"/>
      <c r="E23591" s="46"/>
      <c r="F23591" s="36"/>
      <c r="G23591" s="45"/>
    </row>
    <row r="23592" spans="2:7" s="12" customFormat="1">
      <c r="B23592" s="36"/>
      <c r="C23592" s="36"/>
      <c r="D23592" s="42"/>
      <c r="E23592" s="46"/>
      <c r="F23592" s="36"/>
      <c r="G23592" s="45"/>
    </row>
    <row r="23593" spans="2:7" s="12" customFormat="1">
      <c r="B23593" s="36"/>
      <c r="C23593" s="36"/>
      <c r="D23593" s="42"/>
      <c r="E23593" s="46"/>
      <c r="F23593" s="36"/>
      <c r="G23593" s="45"/>
    </row>
    <row r="23594" spans="2:7" s="12" customFormat="1">
      <c r="B23594" s="36"/>
      <c r="C23594" s="36"/>
      <c r="D23594" s="42"/>
      <c r="E23594" s="46"/>
      <c r="F23594" s="36"/>
      <c r="G23594" s="45"/>
    </row>
    <row r="23595" spans="2:7" s="12" customFormat="1">
      <c r="B23595" s="36"/>
      <c r="C23595" s="36"/>
      <c r="D23595" s="42"/>
      <c r="E23595" s="46"/>
      <c r="F23595" s="36"/>
      <c r="G23595" s="45"/>
    </row>
    <row r="23596" spans="2:7" s="12" customFormat="1">
      <c r="B23596" s="36"/>
      <c r="C23596" s="36"/>
      <c r="D23596" s="42"/>
      <c r="E23596" s="46"/>
      <c r="F23596" s="36"/>
      <c r="G23596" s="45"/>
    </row>
    <row r="23597" spans="2:7" s="12" customFormat="1">
      <c r="B23597" s="36"/>
      <c r="C23597" s="36"/>
      <c r="D23597" s="42"/>
      <c r="E23597" s="46"/>
      <c r="F23597" s="36"/>
      <c r="G23597" s="45"/>
    </row>
    <row r="23598" spans="2:7" s="12" customFormat="1">
      <c r="B23598" s="36"/>
      <c r="C23598" s="36"/>
      <c r="D23598" s="42"/>
      <c r="E23598" s="46"/>
      <c r="F23598" s="36"/>
      <c r="G23598" s="45"/>
    </row>
    <row r="23599" spans="2:7" s="12" customFormat="1">
      <c r="B23599" s="36"/>
      <c r="C23599" s="36"/>
      <c r="D23599" s="42"/>
      <c r="E23599" s="46"/>
      <c r="F23599" s="36"/>
      <c r="G23599" s="45"/>
    </row>
    <row r="23600" spans="2:7" s="12" customFormat="1">
      <c r="B23600" s="36"/>
      <c r="C23600" s="36"/>
      <c r="D23600" s="42"/>
      <c r="E23600" s="46"/>
      <c r="F23600" s="36"/>
      <c r="G23600" s="45"/>
    </row>
    <row r="23601" spans="2:7" s="12" customFormat="1">
      <c r="B23601" s="36"/>
      <c r="C23601" s="36"/>
      <c r="D23601" s="42"/>
      <c r="E23601" s="46"/>
      <c r="F23601" s="36"/>
      <c r="G23601" s="45"/>
    </row>
    <row r="23602" spans="2:7" s="12" customFormat="1">
      <c r="B23602" s="36"/>
      <c r="C23602" s="36"/>
      <c r="D23602" s="42"/>
      <c r="E23602" s="46"/>
      <c r="F23602" s="36"/>
      <c r="G23602" s="45"/>
    </row>
    <row r="23603" spans="2:7" s="12" customFormat="1">
      <c r="B23603" s="36"/>
      <c r="C23603" s="36"/>
      <c r="D23603" s="42"/>
      <c r="E23603" s="46"/>
      <c r="F23603" s="36"/>
      <c r="G23603" s="45"/>
    </row>
    <row r="23604" spans="2:7" s="12" customFormat="1">
      <c r="B23604" s="36"/>
      <c r="C23604" s="36"/>
      <c r="D23604" s="42"/>
      <c r="E23604" s="46"/>
      <c r="F23604" s="36"/>
      <c r="G23604" s="45"/>
    </row>
    <row r="23605" spans="2:7" s="12" customFormat="1">
      <c r="B23605" s="36"/>
      <c r="C23605" s="36"/>
      <c r="D23605" s="42"/>
      <c r="E23605" s="46"/>
      <c r="F23605" s="36"/>
      <c r="G23605" s="45"/>
    </row>
    <row r="23606" spans="2:7" s="12" customFormat="1">
      <c r="B23606" s="36"/>
      <c r="C23606" s="36"/>
      <c r="D23606" s="42"/>
      <c r="E23606" s="46"/>
      <c r="F23606" s="36"/>
      <c r="G23606" s="45"/>
    </row>
    <row r="23607" spans="2:7" s="12" customFormat="1">
      <c r="B23607" s="36"/>
      <c r="C23607" s="36"/>
      <c r="D23607" s="42"/>
      <c r="E23607" s="46"/>
      <c r="F23607" s="36"/>
      <c r="G23607" s="45"/>
    </row>
    <row r="23608" spans="2:7" s="12" customFormat="1">
      <c r="B23608" s="36"/>
      <c r="C23608" s="36"/>
      <c r="D23608" s="42"/>
      <c r="E23608" s="46"/>
      <c r="F23608" s="36"/>
      <c r="G23608" s="45"/>
    </row>
    <row r="23609" spans="2:7" s="12" customFormat="1">
      <c r="B23609" s="36"/>
      <c r="C23609" s="36"/>
      <c r="D23609" s="42"/>
      <c r="E23609" s="46"/>
      <c r="F23609" s="36"/>
      <c r="G23609" s="45"/>
    </row>
    <row r="23610" spans="2:7" s="12" customFormat="1">
      <c r="B23610" s="36"/>
      <c r="C23610" s="36"/>
      <c r="D23610" s="42"/>
      <c r="E23610" s="46"/>
      <c r="F23610" s="36"/>
      <c r="G23610" s="45"/>
    </row>
    <row r="23611" spans="2:7" s="12" customFormat="1">
      <c r="B23611" s="36"/>
      <c r="C23611" s="36"/>
      <c r="D23611" s="42"/>
      <c r="E23611" s="46"/>
      <c r="F23611" s="36"/>
      <c r="G23611" s="45"/>
    </row>
    <row r="23612" spans="2:7" s="12" customFormat="1">
      <c r="B23612" s="36"/>
      <c r="C23612" s="36"/>
      <c r="D23612" s="42"/>
      <c r="E23612" s="46"/>
      <c r="F23612" s="36"/>
      <c r="G23612" s="45"/>
    </row>
    <row r="23613" spans="2:7" s="12" customFormat="1">
      <c r="B23613" s="36"/>
      <c r="C23613" s="36"/>
      <c r="D23613" s="42"/>
      <c r="E23613" s="46"/>
      <c r="F23613" s="36"/>
      <c r="G23613" s="45"/>
    </row>
    <row r="23614" spans="2:7" s="12" customFormat="1">
      <c r="B23614" s="36"/>
      <c r="C23614" s="36"/>
      <c r="D23614" s="42"/>
      <c r="E23614" s="46"/>
      <c r="F23614" s="36"/>
      <c r="G23614" s="45"/>
    </row>
    <row r="23615" spans="2:7" s="12" customFormat="1">
      <c r="B23615" s="36"/>
      <c r="C23615" s="36"/>
      <c r="D23615" s="42"/>
      <c r="E23615" s="46"/>
      <c r="F23615" s="36"/>
      <c r="G23615" s="45"/>
    </row>
    <row r="23616" spans="2:7" s="12" customFormat="1">
      <c r="B23616" s="36"/>
      <c r="C23616" s="36"/>
      <c r="D23616" s="42"/>
      <c r="E23616" s="46"/>
      <c r="F23616" s="36"/>
      <c r="G23616" s="45"/>
    </row>
    <row r="23617" spans="2:7" s="12" customFormat="1">
      <c r="B23617" s="36"/>
      <c r="C23617" s="36"/>
      <c r="D23617" s="42"/>
      <c r="E23617" s="46"/>
      <c r="F23617" s="36"/>
      <c r="G23617" s="45"/>
    </row>
    <row r="23618" spans="2:7" s="12" customFormat="1">
      <c r="B23618" s="36"/>
      <c r="C23618" s="36"/>
      <c r="D23618" s="42"/>
      <c r="E23618" s="46"/>
      <c r="F23618" s="36"/>
      <c r="G23618" s="45"/>
    </row>
    <row r="23619" spans="2:7" s="12" customFormat="1">
      <c r="B23619" s="36"/>
      <c r="C23619" s="36"/>
      <c r="D23619" s="42"/>
      <c r="E23619" s="46"/>
      <c r="F23619" s="36"/>
      <c r="G23619" s="45"/>
    </row>
    <row r="23620" spans="2:7" s="12" customFormat="1">
      <c r="B23620" s="36"/>
      <c r="C23620" s="36"/>
      <c r="D23620" s="42"/>
      <c r="E23620" s="46"/>
      <c r="F23620" s="36"/>
      <c r="G23620" s="45"/>
    </row>
    <row r="23621" spans="2:7" s="12" customFormat="1">
      <c r="B23621" s="36"/>
      <c r="C23621" s="36"/>
      <c r="D23621" s="42"/>
      <c r="E23621" s="46"/>
      <c r="F23621" s="36"/>
      <c r="G23621" s="45"/>
    </row>
    <row r="23622" spans="2:7" s="12" customFormat="1">
      <c r="B23622" s="36"/>
      <c r="C23622" s="36"/>
      <c r="D23622" s="42"/>
      <c r="E23622" s="46"/>
      <c r="F23622" s="36"/>
      <c r="G23622" s="45"/>
    </row>
    <row r="23623" spans="2:7" s="12" customFormat="1">
      <c r="B23623" s="36"/>
      <c r="C23623" s="36"/>
      <c r="D23623" s="42"/>
      <c r="E23623" s="46"/>
      <c r="F23623" s="36"/>
      <c r="G23623" s="45"/>
    </row>
    <row r="23624" spans="2:7" s="12" customFormat="1">
      <c r="B23624" s="36"/>
      <c r="C23624" s="36"/>
      <c r="D23624" s="42"/>
      <c r="E23624" s="46"/>
      <c r="F23624" s="36"/>
      <c r="G23624" s="45"/>
    </row>
    <row r="23625" spans="2:7" s="12" customFormat="1">
      <c r="B23625" s="36"/>
      <c r="C23625" s="36"/>
      <c r="D23625" s="42"/>
      <c r="E23625" s="46"/>
      <c r="F23625" s="36"/>
      <c r="G23625" s="45"/>
    </row>
    <row r="23626" spans="2:7" s="12" customFormat="1">
      <c r="B23626" s="36"/>
      <c r="C23626" s="36"/>
      <c r="D23626" s="42"/>
      <c r="E23626" s="46"/>
      <c r="F23626" s="36"/>
      <c r="G23626" s="45"/>
    </row>
    <row r="23627" spans="2:7" s="12" customFormat="1">
      <c r="B23627" s="36"/>
      <c r="C23627" s="36"/>
      <c r="D23627" s="42"/>
      <c r="E23627" s="46"/>
      <c r="F23627" s="36"/>
      <c r="G23627" s="45"/>
    </row>
    <row r="23628" spans="2:7" s="12" customFormat="1">
      <c r="B23628" s="36"/>
      <c r="C23628" s="36"/>
      <c r="D23628" s="42"/>
      <c r="E23628" s="46"/>
      <c r="F23628" s="36"/>
      <c r="G23628" s="45"/>
    </row>
    <row r="23629" spans="2:7" s="12" customFormat="1">
      <c r="B23629" s="36"/>
      <c r="C23629" s="36"/>
      <c r="D23629" s="42"/>
      <c r="E23629" s="46"/>
      <c r="F23629" s="36"/>
      <c r="G23629" s="45"/>
    </row>
    <row r="23630" spans="2:7" s="12" customFormat="1">
      <c r="B23630" s="36"/>
      <c r="C23630" s="36"/>
      <c r="D23630" s="42"/>
      <c r="E23630" s="46"/>
      <c r="F23630" s="36"/>
      <c r="G23630" s="45"/>
    </row>
    <row r="23631" spans="2:7" s="12" customFormat="1">
      <c r="B23631" s="36"/>
      <c r="C23631" s="36"/>
      <c r="D23631" s="42"/>
      <c r="E23631" s="46"/>
      <c r="F23631" s="36"/>
      <c r="G23631" s="45"/>
    </row>
    <row r="23632" spans="2:7" s="12" customFormat="1">
      <c r="B23632" s="36"/>
      <c r="C23632" s="36"/>
      <c r="D23632" s="42"/>
      <c r="E23632" s="46"/>
      <c r="F23632" s="36"/>
      <c r="G23632" s="45"/>
    </row>
    <row r="23633" spans="2:7" s="12" customFormat="1">
      <c r="B23633" s="36"/>
      <c r="C23633" s="36"/>
      <c r="D23633" s="42"/>
      <c r="E23633" s="46"/>
      <c r="F23633" s="36"/>
      <c r="G23633" s="45"/>
    </row>
    <row r="23634" spans="2:7" s="12" customFormat="1">
      <c r="B23634" s="36"/>
      <c r="C23634" s="36"/>
      <c r="D23634" s="42"/>
      <c r="E23634" s="46"/>
      <c r="F23634" s="36"/>
      <c r="G23634" s="45"/>
    </row>
    <row r="23635" spans="2:7" s="12" customFormat="1">
      <c r="B23635" s="36"/>
      <c r="C23635" s="36"/>
      <c r="D23635" s="42"/>
      <c r="E23635" s="46"/>
      <c r="F23635" s="36"/>
      <c r="G23635" s="45"/>
    </row>
    <row r="23636" spans="2:7" s="12" customFormat="1">
      <c r="B23636" s="36"/>
      <c r="C23636" s="36"/>
      <c r="D23636" s="42"/>
      <c r="E23636" s="46"/>
      <c r="F23636" s="36"/>
      <c r="G23636" s="45"/>
    </row>
    <row r="23637" spans="2:7" s="12" customFormat="1">
      <c r="B23637" s="36"/>
      <c r="C23637" s="36"/>
      <c r="D23637" s="42"/>
      <c r="E23637" s="46"/>
      <c r="F23637" s="36"/>
      <c r="G23637" s="45"/>
    </row>
    <row r="23638" spans="2:7" s="12" customFormat="1">
      <c r="B23638" s="36"/>
      <c r="C23638" s="36"/>
      <c r="D23638" s="42"/>
      <c r="E23638" s="46"/>
      <c r="F23638" s="36"/>
      <c r="G23638" s="45"/>
    </row>
    <row r="23639" spans="2:7" s="12" customFormat="1">
      <c r="B23639" s="36"/>
      <c r="C23639" s="36"/>
      <c r="D23639" s="42"/>
      <c r="E23639" s="46"/>
      <c r="F23639" s="36"/>
      <c r="G23639" s="45"/>
    </row>
    <row r="23640" spans="2:7" s="12" customFormat="1">
      <c r="B23640" s="36"/>
      <c r="C23640" s="36"/>
      <c r="D23640" s="42"/>
      <c r="E23640" s="46"/>
      <c r="F23640" s="36"/>
      <c r="G23640" s="45"/>
    </row>
    <row r="23641" spans="2:7" s="12" customFormat="1">
      <c r="B23641" s="36"/>
      <c r="C23641" s="36"/>
      <c r="D23641" s="42"/>
      <c r="E23641" s="46"/>
      <c r="F23641" s="36"/>
      <c r="G23641" s="45"/>
    </row>
    <row r="23642" spans="2:7" s="12" customFormat="1">
      <c r="B23642" s="36"/>
      <c r="C23642" s="36"/>
      <c r="D23642" s="42"/>
      <c r="E23642" s="46"/>
      <c r="F23642" s="36"/>
      <c r="G23642" s="45"/>
    </row>
    <row r="23643" spans="2:7" s="12" customFormat="1">
      <c r="B23643" s="36"/>
      <c r="C23643" s="36"/>
      <c r="D23643" s="42"/>
      <c r="E23643" s="46"/>
      <c r="F23643" s="36"/>
      <c r="G23643" s="45"/>
    </row>
    <row r="23644" spans="2:7" s="12" customFormat="1">
      <c r="B23644" s="36"/>
      <c r="C23644" s="36"/>
      <c r="D23644" s="42"/>
      <c r="E23644" s="46"/>
      <c r="F23644" s="36"/>
      <c r="G23644" s="45"/>
    </row>
    <row r="23645" spans="2:7" s="12" customFormat="1">
      <c r="B23645" s="36"/>
      <c r="C23645" s="36"/>
      <c r="D23645" s="42"/>
      <c r="E23645" s="46"/>
      <c r="F23645" s="36"/>
      <c r="G23645" s="45"/>
    </row>
    <row r="23646" spans="2:7" s="12" customFormat="1">
      <c r="B23646" s="36"/>
      <c r="C23646" s="36"/>
      <c r="D23646" s="42"/>
      <c r="E23646" s="46"/>
      <c r="F23646" s="36"/>
      <c r="G23646" s="45"/>
    </row>
    <row r="23647" spans="2:7" s="12" customFormat="1">
      <c r="B23647" s="36"/>
      <c r="C23647" s="36"/>
      <c r="D23647" s="42"/>
      <c r="E23647" s="46"/>
      <c r="F23647" s="36"/>
      <c r="G23647" s="45"/>
    </row>
    <row r="23648" spans="2:7" s="12" customFormat="1">
      <c r="B23648" s="36"/>
      <c r="C23648" s="36"/>
      <c r="D23648" s="42"/>
      <c r="E23648" s="46"/>
      <c r="F23648" s="36"/>
      <c r="G23648" s="45"/>
    </row>
    <row r="23649" spans="2:7" s="12" customFormat="1">
      <c r="B23649" s="36"/>
      <c r="C23649" s="36"/>
      <c r="D23649" s="42"/>
      <c r="E23649" s="46"/>
      <c r="F23649" s="36"/>
      <c r="G23649" s="45"/>
    </row>
    <row r="23650" spans="2:7" s="12" customFormat="1">
      <c r="B23650" s="36"/>
      <c r="C23650" s="36"/>
      <c r="D23650" s="42"/>
      <c r="E23650" s="46"/>
      <c r="F23650" s="36"/>
      <c r="G23650" s="45"/>
    </row>
    <row r="23651" spans="2:7" s="12" customFormat="1">
      <c r="B23651" s="36"/>
      <c r="C23651" s="36"/>
      <c r="D23651" s="42"/>
      <c r="E23651" s="46"/>
      <c r="F23651" s="36"/>
      <c r="G23651" s="45"/>
    </row>
    <row r="23652" spans="2:7" s="12" customFormat="1">
      <c r="B23652" s="36"/>
      <c r="C23652" s="36"/>
      <c r="D23652" s="42"/>
      <c r="E23652" s="46"/>
      <c r="F23652" s="36"/>
      <c r="G23652" s="45"/>
    </row>
    <row r="23653" spans="2:7" s="12" customFormat="1">
      <c r="B23653" s="36"/>
      <c r="C23653" s="36"/>
      <c r="D23653" s="42"/>
      <c r="E23653" s="46"/>
      <c r="F23653" s="36"/>
      <c r="G23653" s="45"/>
    </row>
    <row r="23654" spans="2:7" s="12" customFormat="1">
      <c r="B23654" s="36"/>
      <c r="C23654" s="36"/>
      <c r="D23654" s="42"/>
      <c r="E23654" s="46"/>
      <c r="F23654" s="36"/>
      <c r="G23654" s="45"/>
    </row>
    <row r="23655" spans="2:7" s="12" customFormat="1">
      <c r="B23655" s="36"/>
      <c r="C23655" s="36"/>
      <c r="D23655" s="42"/>
      <c r="E23655" s="46"/>
      <c r="F23655" s="36"/>
      <c r="G23655" s="45"/>
    </row>
    <row r="23656" spans="2:7" s="12" customFormat="1">
      <c r="B23656" s="36"/>
      <c r="C23656" s="36"/>
      <c r="D23656" s="42"/>
      <c r="E23656" s="46"/>
      <c r="F23656" s="36"/>
      <c r="G23656" s="45"/>
    </row>
    <row r="23657" spans="2:7" s="12" customFormat="1">
      <c r="B23657" s="36"/>
      <c r="C23657" s="36"/>
      <c r="D23657" s="42"/>
      <c r="E23657" s="46"/>
      <c r="F23657" s="36"/>
      <c r="G23657" s="45"/>
    </row>
    <row r="23658" spans="2:7" s="12" customFormat="1">
      <c r="B23658" s="36"/>
      <c r="C23658" s="36"/>
      <c r="D23658" s="42"/>
      <c r="E23658" s="46"/>
      <c r="F23658" s="36"/>
      <c r="G23658" s="45"/>
    </row>
    <row r="23659" spans="2:7" s="12" customFormat="1">
      <c r="B23659" s="36"/>
      <c r="C23659" s="36"/>
      <c r="D23659" s="42"/>
      <c r="E23659" s="46"/>
      <c r="F23659" s="36"/>
      <c r="G23659" s="45"/>
    </row>
    <row r="23660" spans="2:7" s="12" customFormat="1">
      <c r="B23660" s="36"/>
      <c r="C23660" s="36"/>
      <c r="D23660" s="42"/>
      <c r="E23660" s="46"/>
      <c r="F23660" s="36"/>
      <c r="G23660" s="45"/>
    </row>
    <row r="23661" spans="2:7" s="12" customFormat="1">
      <c r="B23661" s="36"/>
      <c r="C23661" s="36"/>
      <c r="D23661" s="42"/>
      <c r="E23661" s="46"/>
      <c r="F23661" s="36"/>
      <c r="G23661" s="45"/>
    </row>
    <row r="23662" spans="2:7" s="12" customFormat="1">
      <c r="B23662" s="36"/>
      <c r="C23662" s="36"/>
      <c r="D23662" s="42"/>
      <c r="E23662" s="46"/>
      <c r="F23662" s="36"/>
      <c r="G23662" s="45"/>
    </row>
    <row r="23663" spans="2:7" s="12" customFormat="1">
      <c r="B23663" s="36"/>
      <c r="C23663" s="36"/>
      <c r="D23663" s="42"/>
      <c r="E23663" s="46"/>
      <c r="F23663" s="36"/>
      <c r="G23663" s="45"/>
    </row>
    <row r="23664" spans="2:7" s="12" customFormat="1">
      <c r="B23664" s="36"/>
      <c r="C23664" s="36"/>
      <c r="D23664" s="42"/>
      <c r="E23664" s="46"/>
      <c r="F23664" s="36"/>
      <c r="G23664" s="45"/>
    </row>
    <row r="23665" spans="1:7" s="12" customFormat="1">
      <c r="B23665" s="36"/>
      <c r="C23665" s="36"/>
      <c r="D23665" s="42"/>
      <c r="E23665" s="46"/>
      <c r="F23665" s="36"/>
      <c r="G23665" s="45"/>
    </row>
    <row r="23666" spans="1:7" s="12" customFormat="1">
      <c r="B23666" s="36"/>
      <c r="C23666" s="36"/>
      <c r="D23666" s="42"/>
      <c r="E23666" s="46"/>
      <c r="F23666" s="36"/>
      <c r="G23666" s="45"/>
    </row>
    <row r="23667" spans="1:7" s="12" customFormat="1">
      <c r="B23667" s="36"/>
      <c r="C23667" s="36"/>
      <c r="D23667" s="42"/>
      <c r="E23667" s="46"/>
      <c r="F23667" s="36"/>
      <c r="G23667" s="45"/>
    </row>
    <row r="23668" spans="1:7" s="12" customFormat="1">
      <c r="B23668" s="36"/>
      <c r="C23668" s="36"/>
      <c r="D23668" s="42"/>
      <c r="E23668" s="46"/>
      <c r="F23668" s="36"/>
      <c r="G23668" s="45"/>
    </row>
    <row r="23669" spans="1:7" s="12" customFormat="1">
      <c r="B23669" s="36"/>
      <c r="C23669" s="36"/>
      <c r="D23669" s="42"/>
      <c r="E23669" s="46"/>
      <c r="F23669" s="36"/>
      <c r="G23669" s="45"/>
    </row>
    <row r="23670" spans="1:7" s="12" customFormat="1">
      <c r="B23670" s="36"/>
      <c r="C23670" s="36"/>
      <c r="D23670" s="42"/>
      <c r="E23670" s="46"/>
      <c r="F23670" s="36"/>
      <c r="G23670" s="45"/>
    </row>
    <row r="23671" spans="1:7" s="12" customFormat="1">
      <c r="B23671" s="36"/>
      <c r="C23671" s="36"/>
      <c r="D23671" s="42"/>
      <c r="E23671" s="46"/>
      <c r="F23671" s="36"/>
      <c r="G23671" s="45"/>
    </row>
    <row r="23672" spans="1:7" s="12" customFormat="1">
      <c r="B23672" s="36"/>
      <c r="C23672" s="36"/>
      <c r="D23672" s="42"/>
      <c r="E23672" s="46"/>
      <c r="F23672" s="36"/>
      <c r="G23672" s="45"/>
    </row>
    <row r="23673" spans="1:7" s="12" customFormat="1">
      <c r="B23673" s="36"/>
      <c r="C23673" s="36"/>
      <c r="D23673" s="42"/>
      <c r="E23673" s="46"/>
      <c r="F23673" s="36"/>
      <c r="G23673" s="45"/>
    </row>
    <row r="23674" spans="1:7" s="12" customFormat="1">
      <c r="B23674" s="36"/>
      <c r="C23674" s="36"/>
      <c r="D23674" s="42"/>
      <c r="E23674" s="46"/>
      <c r="F23674" s="36"/>
      <c r="G23674" s="45"/>
    </row>
    <row r="23675" spans="1:7" s="12" customFormat="1">
      <c r="B23675" s="36"/>
      <c r="C23675" s="36"/>
      <c r="D23675" s="42"/>
      <c r="E23675" s="46"/>
      <c r="F23675" s="36"/>
      <c r="G23675" s="45"/>
    </row>
    <row r="23676" spans="1:7">
      <c r="A23676" s="278" t="s">
        <v>0</v>
      </c>
      <c r="B23676" s="278"/>
      <c r="C23676" s="278"/>
      <c r="D23676" s="278"/>
      <c r="E23676" s="278"/>
      <c r="F23676" s="278"/>
      <c r="G23676" s="278"/>
    </row>
    <row r="23677" spans="1:7">
      <c r="A23677" s="279" t="s">
        <v>1</v>
      </c>
      <c r="B23677" s="279"/>
      <c r="C23677" s="279"/>
      <c r="D23677" s="279"/>
      <c r="E23677" s="279"/>
      <c r="F23677" s="279"/>
      <c r="G23677" s="279"/>
    </row>
    <row r="23678" spans="1:7" ht="32.25" customHeight="1">
      <c r="A23678" s="1" t="s">
        <v>2</v>
      </c>
      <c r="B23678" s="245"/>
      <c r="C23678" s="245"/>
      <c r="D23678" s="316" t="s">
        <v>1232</v>
      </c>
      <c r="E23678" s="316"/>
      <c r="F23678" s="316"/>
      <c r="G23678" s="316"/>
    </row>
    <row r="23679" spans="1:7" ht="30" customHeight="1">
      <c r="A23679" s="281" t="s">
        <v>3</v>
      </c>
      <c r="B23679" s="282"/>
      <c r="C23679" s="2" t="s">
        <v>4</v>
      </c>
      <c r="D23679" s="255" t="s">
        <v>5</v>
      </c>
      <c r="E23679" s="255" t="s">
        <v>6</v>
      </c>
      <c r="F23679" s="255" t="s">
        <v>7</v>
      </c>
      <c r="G23679" s="3" t="s">
        <v>8</v>
      </c>
    </row>
    <row r="23680" spans="1:7">
      <c r="A23680" s="255"/>
      <c r="B23680" s="255"/>
      <c r="C23680" s="2"/>
      <c r="D23680" s="72" t="s">
        <v>9</v>
      </c>
      <c r="E23680" s="255"/>
      <c r="F23680" s="255"/>
      <c r="G23680" s="3"/>
    </row>
    <row r="23681" spans="1:7" s="12" customFormat="1">
      <c r="A23681" s="285">
        <v>122</v>
      </c>
      <c r="B23681" s="285" t="s">
        <v>10</v>
      </c>
      <c r="C23681" s="283" t="s">
        <v>11</v>
      </c>
      <c r="D23681" s="287" t="s">
        <v>146</v>
      </c>
      <c r="E23681" s="253">
        <v>3327.5</v>
      </c>
      <c r="F23681" s="240" t="s">
        <v>147</v>
      </c>
      <c r="G23681" s="9">
        <f>SUM(A23681*E23681/100)</f>
        <v>4059.55</v>
      </c>
    </row>
    <row r="23682" spans="1:7" s="12" customFormat="1" ht="29.25" customHeight="1">
      <c r="A23682" s="286"/>
      <c r="B23682" s="286"/>
      <c r="C23682" s="284"/>
      <c r="D23682" s="288"/>
      <c r="E23682" s="289" t="s">
        <v>148</v>
      </c>
      <c r="F23682" s="290"/>
      <c r="G23682" s="291"/>
    </row>
    <row r="23683" spans="1:7" s="22" customFormat="1">
      <c r="A23683" s="285">
        <v>3</v>
      </c>
      <c r="B23683" s="285" t="s">
        <v>72</v>
      </c>
      <c r="C23683" s="283" t="s">
        <v>15</v>
      </c>
      <c r="D23683" s="287" t="s">
        <v>274</v>
      </c>
      <c r="E23683" s="253">
        <v>142.18</v>
      </c>
      <c r="F23683" s="240" t="s">
        <v>75</v>
      </c>
      <c r="G23683" s="9">
        <f>SUM(A23683*E23683)</f>
        <v>426.54</v>
      </c>
    </row>
    <row r="23684" spans="1:7" s="22" customFormat="1" ht="34.5" customHeight="1">
      <c r="A23684" s="286"/>
      <c r="B23684" s="286"/>
      <c r="C23684" s="284"/>
      <c r="D23684" s="288"/>
      <c r="E23684" s="289" t="s">
        <v>275</v>
      </c>
      <c r="F23684" s="290"/>
      <c r="G23684" s="291"/>
    </row>
    <row r="23685" spans="1:7" s="11" customFormat="1" ht="15" customHeight="1">
      <c r="A23685" s="285">
        <v>1253</v>
      </c>
      <c r="B23685" s="285" t="s">
        <v>39</v>
      </c>
      <c r="C23685" s="283" t="s">
        <v>18</v>
      </c>
      <c r="D23685" s="287" t="s">
        <v>41</v>
      </c>
      <c r="E23685" s="253">
        <v>2206.6</v>
      </c>
      <c r="F23685" s="240" t="s">
        <v>42</v>
      </c>
      <c r="G23685" s="9">
        <f>SUM(A23685*E23685/100)</f>
        <v>27648.697999999997</v>
      </c>
    </row>
    <row r="23686" spans="1:7" s="11" customFormat="1" ht="27" customHeight="1">
      <c r="A23686" s="286"/>
      <c r="B23686" s="286"/>
      <c r="C23686" s="284"/>
      <c r="D23686" s="288"/>
      <c r="E23686" s="293" t="s">
        <v>43</v>
      </c>
      <c r="F23686" s="294"/>
      <c r="G23686" s="295"/>
    </row>
    <row r="23687" spans="1:7" s="11" customFormat="1" ht="15" customHeight="1">
      <c r="A23687" s="285">
        <v>1253</v>
      </c>
      <c r="B23687" s="285" t="s">
        <v>39</v>
      </c>
      <c r="C23687" s="283" t="s">
        <v>21</v>
      </c>
      <c r="D23687" s="287" t="s">
        <v>45</v>
      </c>
      <c r="E23687" s="240">
        <v>2197.52</v>
      </c>
      <c r="F23687" s="240" t="s">
        <v>42</v>
      </c>
      <c r="G23687" s="9">
        <f>SUM(A23687*E23687/100)</f>
        <v>27534.925600000002</v>
      </c>
    </row>
    <row r="23688" spans="1:7" s="11" customFormat="1" ht="27.75" customHeight="1">
      <c r="A23688" s="286"/>
      <c r="B23688" s="286"/>
      <c r="C23688" s="284"/>
      <c r="D23688" s="288"/>
      <c r="E23688" s="293" t="s">
        <v>46</v>
      </c>
      <c r="F23688" s="294"/>
      <c r="G23688" s="295"/>
    </row>
    <row r="23689" spans="1:7" s="12" customFormat="1">
      <c r="A23689" s="285">
        <v>48</v>
      </c>
      <c r="B23689" s="285" t="s">
        <v>39</v>
      </c>
      <c r="C23689" s="283" t="s">
        <v>25</v>
      </c>
      <c r="D23689" s="287" t="s">
        <v>164</v>
      </c>
      <c r="E23689" s="253">
        <v>1273.76</v>
      </c>
      <c r="F23689" s="240" t="s">
        <v>165</v>
      </c>
      <c r="G23689" s="9">
        <f>SUM(A23689*E23689)</f>
        <v>61140.479999999996</v>
      </c>
    </row>
    <row r="23690" spans="1:7" s="12" customFormat="1" ht="61.5" customHeight="1">
      <c r="A23690" s="286"/>
      <c r="B23690" s="286"/>
      <c r="C23690" s="284"/>
      <c r="D23690" s="288"/>
      <c r="E23690" s="289" t="s">
        <v>166</v>
      </c>
      <c r="F23690" s="290"/>
      <c r="G23690" s="291"/>
    </row>
    <row r="23691" spans="1:7" s="157" customFormat="1">
      <c r="A23691" s="283">
        <v>1077</v>
      </c>
      <c r="B23691" s="283" t="s">
        <v>39</v>
      </c>
      <c r="C23691" s="229" t="s">
        <v>29</v>
      </c>
      <c r="D23691" s="287" t="s">
        <v>1216</v>
      </c>
      <c r="E23691" s="253">
        <v>5310.35</v>
      </c>
      <c r="F23691" s="240" t="s">
        <v>42</v>
      </c>
      <c r="G23691" s="9">
        <f>SUM(A23691*E23691/100)</f>
        <v>57192.469499999999</v>
      </c>
    </row>
    <row r="23692" spans="1:7" s="157" customFormat="1" ht="41.25" customHeight="1">
      <c r="A23692" s="284"/>
      <c r="B23692" s="284"/>
      <c r="C23692" s="230"/>
      <c r="D23692" s="288"/>
      <c r="E23692" s="289" t="s">
        <v>1217</v>
      </c>
      <c r="F23692" s="290"/>
      <c r="G23692" s="291"/>
    </row>
    <row r="23693" spans="1:7" ht="17.25" customHeight="1">
      <c r="A23693" s="283">
        <v>124</v>
      </c>
      <c r="B23693" s="283" t="s">
        <v>10</v>
      </c>
      <c r="C23693" s="229" t="s">
        <v>33</v>
      </c>
      <c r="D23693" s="287" t="s">
        <v>34</v>
      </c>
      <c r="E23693" s="253">
        <v>14429.25</v>
      </c>
      <c r="F23693" s="240" t="s">
        <v>13</v>
      </c>
      <c r="G23693" s="9">
        <f>SUM(A23693*E23693/100)</f>
        <v>17892.27</v>
      </c>
    </row>
    <row r="23694" spans="1:7" ht="48.75" customHeight="1">
      <c r="A23694" s="284"/>
      <c r="B23694" s="284"/>
      <c r="C23694" s="230"/>
      <c r="D23694" s="288"/>
      <c r="E23694" s="289" t="s">
        <v>35</v>
      </c>
      <c r="F23694" s="290"/>
      <c r="G23694" s="291"/>
    </row>
    <row r="23695" spans="1:7" s="157" customFormat="1">
      <c r="A23695" s="283">
        <v>110</v>
      </c>
      <c r="B23695" s="283" t="s">
        <v>39</v>
      </c>
      <c r="C23695" s="229" t="s">
        <v>36</v>
      </c>
      <c r="D23695" s="287" t="s">
        <v>264</v>
      </c>
      <c r="E23695" s="253">
        <v>30509.77</v>
      </c>
      <c r="F23695" s="240" t="s">
        <v>42</v>
      </c>
      <c r="G23695" s="9">
        <f>SUM(A23695*E23695/100)</f>
        <v>33560.747000000003</v>
      </c>
    </row>
    <row r="23696" spans="1:7" s="157" customFormat="1" ht="126.75" customHeight="1">
      <c r="A23696" s="284"/>
      <c r="B23696" s="284"/>
      <c r="C23696" s="230"/>
      <c r="D23696" s="288"/>
      <c r="E23696" s="289" t="s">
        <v>159</v>
      </c>
      <c r="F23696" s="290"/>
      <c r="G23696" s="291"/>
    </row>
    <row r="23697" spans="1:7" ht="51">
      <c r="A23697" s="227"/>
      <c r="B23697" s="227"/>
      <c r="C23697" s="229" t="s">
        <v>40</v>
      </c>
      <c r="D23697" s="231" t="s">
        <v>153</v>
      </c>
      <c r="E23697" s="296"/>
      <c r="F23697" s="297"/>
      <c r="G23697" s="298"/>
    </row>
    <row r="23698" spans="1:7">
      <c r="A23698" s="283">
        <v>40</v>
      </c>
      <c r="B23698" s="283" t="s">
        <v>39</v>
      </c>
      <c r="C23698" s="285" t="s">
        <v>154</v>
      </c>
      <c r="D23698" s="287" t="s">
        <v>331</v>
      </c>
      <c r="E23698" s="253">
        <v>4411.82</v>
      </c>
      <c r="F23698" s="240" t="s">
        <v>42</v>
      </c>
      <c r="G23698" s="9">
        <f>SUM(A23698*E23698/100)</f>
        <v>1764.7279999999998</v>
      </c>
    </row>
    <row r="23699" spans="1:7" ht="27.75" customHeight="1">
      <c r="A23699" s="284"/>
      <c r="B23699" s="284"/>
      <c r="C23699" s="286"/>
      <c r="D23699" s="288"/>
      <c r="E23699" s="289" t="s">
        <v>332</v>
      </c>
      <c r="F23699" s="290"/>
      <c r="G23699" s="291"/>
    </row>
    <row r="23700" spans="1:7">
      <c r="A23700" s="285">
        <v>48</v>
      </c>
      <c r="B23700" s="285" t="s">
        <v>39</v>
      </c>
      <c r="C23700" s="283" t="s">
        <v>44</v>
      </c>
      <c r="D23700" s="287" t="s">
        <v>172</v>
      </c>
      <c r="E23700" s="253">
        <v>190.72</v>
      </c>
      <c r="F23700" s="240" t="s">
        <v>165</v>
      </c>
      <c r="G23700" s="8">
        <f>SUM(A23700*E23700)</f>
        <v>9154.56</v>
      </c>
    </row>
    <row r="23701" spans="1:7" ht="39" customHeight="1">
      <c r="A23701" s="286"/>
      <c r="B23701" s="286"/>
      <c r="C23701" s="284"/>
      <c r="D23701" s="288"/>
      <c r="E23701" s="289" t="s">
        <v>173</v>
      </c>
      <c r="F23701" s="290"/>
      <c r="G23701" s="291"/>
    </row>
    <row r="23702" spans="1:7">
      <c r="A23702" s="285">
        <v>108</v>
      </c>
      <c r="B23702" s="285" t="s">
        <v>39</v>
      </c>
      <c r="C23702" s="283" t="s">
        <v>47</v>
      </c>
      <c r="D23702" s="287" t="s">
        <v>280</v>
      </c>
      <c r="E23702" s="253">
        <v>25293.42</v>
      </c>
      <c r="F23702" s="240" t="s">
        <v>42</v>
      </c>
      <c r="G23702" s="9">
        <f>SUM(A23702*E23702/100)</f>
        <v>27316.893599999999</v>
      </c>
    </row>
    <row r="23703" spans="1:7" ht="40.5" customHeight="1">
      <c r="A23703" s="286"/>
      <c r="B23703" s="286"/>
      <c r="C23703" s="284"/>
      <c r="D23703" s="288"/>
      <c r="E23703" s="289" t="s">
        <v>281</v>
      </c>
      <c r="F23703" s="290"/>
      <c r="G23703" s="291"/>
    </row>
    <row r="23704" spans="1:7">
      <c r="A23704" s="285">
        <v>42</v>
      </c>
      <c r="B23704" s="285" t="s">
        <v>107</v>
      </c>
      <c r="C23704" s="285" t="s">
        <v>50</v>
      </c>
      <c r="D23704" s="287" t="s">
        <v>282</v>
      </c>
      <c r="E23704" s="253">
        <v>104.22</v>
      </c>
      <c r="F23704" s="240" t="s">
        <v>111</v>
      </c>
      <c r="G23704" s="9">
        <f>SUM(A23704*E23704)</f>
        <v>4377.24</v>
      </c>
    </row>
    <row r="23705" spans="1:7" ht="77.25" customHeight="1">
      <c r="A23705" s="286"/>
      <c r="B23705" s="286"/>
      <c r="C23705" s="286"/>
      <c r="D23705" s="288"/>
      <c r="E23705" s="289" t="s">
        <v>283</v>
      </c>
      <c r="F23705" s="290"/>
      <c r="G23705" s="291"/>
    </row>
    <row r="23706" spans="1:7">
      <c r="A23706" s="285">
        <v>3975</v>
      </c>
      <c r="B23706" s="285" t="s">
        <v>39</v>
      </c>
      <c r="C23706" s="283" t="s">
        <v>54</v>
      </c>
      <c r="D23706" s="323" t="s">
        <v>300</v>
      </c>
      <c r="E23706" s="252">
        <v>1043.9000000000001</v>
      </c>
      <c r="F23706" s="230" t="s">
        <v>42</v>
      </c>
      <c r="G23706" s="9">
        <f>SUM(A23706*E23706/100)</f>
        <v>41495.025000000001</v>
      </c>
    </row>
    <row r="23707" spans="1:7" ht="42.75" customHeight="1">
      <c r="A23707" s="286"/>
      <c r="B23707" s="286"/>
      <c r="C23707" s="284"/>
      <c r="D23707" s="288"/>
      <c r="E23707" s="289" t="s">
        <v>301</v>
      </c>
      <c r="F23707" s="290"/>
      <c r="G23707" s="291"/>
    </row>
    <row r="23708" spans="1:7">
      <c r="A23708" s="283">
        <v>268</v>
      </c>
      <c r="B23708" s="283" t="s">
        <v>39</v>
      </c>
      <c r="C23708" s="285" t="s">
        <v>57</v>
      </c>
      <c r="D23708" s="287" t="s">
        <v>214</v>
      </c>
      <c r="E23708" s="253">
        <v>1270.83</v>
      </c>
      <c r="F23708" s="240" t="s">
        <v>42</v>
      </c>
      <c r="G23708" s="9">
        <f>SUM(A23708*E23708/100)</f>
        <v>3405.8244</v>
      </c>
    </row>
    <row r="23709" spans="1:7" ht="40.5" customHeight="1">
      <c r="A23709" s="284"/>
      <c r="B23709" s="284"/>
      <c r="C23709" s="286"/>
      <c r="D23709" s="288"/>
      <c r="E23709" s="289" t="s">
        <v>371</v>
      </c>
      <c r="F23709" s="290"/>
      <c r="G23709" s="291"/>
    </row>
    <row r="23710" spans="1:7" ht="15" customHeight="1">
      <c r="A23710" s="285">
        <v>2</v>
      </c>
      <c r="B23710" s="285" t="s">
        <v>72</v>
      </c>
      <c r="C23710" s="283" t="s">
        <v>60</v>
      </c>
      <c r="D23710" s="287" t="s">
        <v>74</v>
      </c>
      <c r="E23710" s="253">
        <v>524.98</v>
      </c>
      <c r="F23710" s="240" t="s">
        <v>75</v>
      </c>
      <c r="G23710" s="8">
        <f>SUM(A23710*E23710)</f>
        <v>1049.96</v>
      </c>
    </row>
    <row r="23711" spans="1:7" ht="39" customHeight="1">
      <c r="A23711" s="286"/>
      <c r="B23711" s="286"/>
      <c r="C23711" s="284"/>
      <c r="D23711" s="288"/>
      <c r="E23711" s="289" t="s">
        <v>76</v>
      </c>
      <c r="F23711" s="290"/>
      <c r="G23711" s="291"/>
    </row>
    <row r="23712" spans="1:7">
      <c r="A23712" s="283">
        <v>904</v>
      </c>
      <c r="B23712" s="283" t="s">
        <v>39</v>
      </c>
      <c r="C23712" s="285" t="s">
        <v>63</v>
      </c>
      <c r="D23712" s="287" t="s">
        <v>214</v>
      </c>
      <c r="E23712" s="253">
        <v>1270.83</v>
      </c>
      <c r="F23712" s="240" t="s">
        <v>42</v>
      </c>
      <c r="G23712" s="9">
        <f>SUM(A23712*E23712/100)</f>
        <v>11488.303199999998</v>
      </c>
    </row>
    <row r="23713" spans="1:7" ht="40.5" customHeight="1">
      <c r="A23713" s="284"/>
      <c r="B23713" s="284"/>
      <c r="C23713" s="286"/>
      <c r="D23713" s="288"/>
      <c r="E23713" s="289" t="s">
        <v>371</v>
      </c>
      <c r="F23713" s="290"/>
      <c r="G23713" s="291"/>
    </row>
    <row r="23714" spans="1:7" ht="38.25" customHeight="1">
      <c r="A23714" s="255"/>
      <c r="B23714" s="255"/>
      <c r="C23714" s="2"/>
      <c r="D23714" s="13"/>
      <c r="E23714" s="14"/>
      <c r="F23714" s="15" t="s">
        <v>603</v>
      </c>
      <c r="G23714" s="16">
        <v>329509</v>
      </c>
    </row>
    <row r="23715" spans="1:7">
      <c r="A23715" s="4"/>
      <c r="B23715" s="4"/>
      <c r="C23715" s="5"/>
      <c r="D23715" s="68"/>
      <c r="E23715" s="4"/>
      <c r="F23715" s="4"/>
      <c r="G23715" s="7"/>
    </row>
    <row r="23716" spans="1:7">
      <c r="A23716" s="4"/>
      <c r="B23716" s="4"/>
      <c r="C23716" s="5"/>
      <c r="D23716" s="4"/>
      <c r="E23716" s="4"/>
      <c r="F23716" s="4"/>
      <c r="G23716" s="7"/>
    </row>
    <row r="23717" spans="1:7">
      <c r="A23717" s="4"/>
      <c r="B23717" s="4"/>
      <c r="C23717" s="5"/>
      <c r="D23717" s="4"/>
      <c r="E23717" s="4"/>
      <c r="F23717" s="4"/>
      <c r="G23717" s="7"/>
    </row>
    <row r="23718" spans="1:7" s="22" customFormat="1" ht="27.75" customHeight="1">
      <c r="A23718" s="34" t="s">
        <v>129</v>
      </c>
      <c r="B23718" s="35"/>
      <c r="C23718" s="36" t="s">
        <v>130</v>
      </c>
      <c r="D23718" s="37"/>
      <c r="F23718" s="38" t="s">
        <v>131</v>
      </c>
      <c r="G23718" s="36"/>
    </row>
    <row r="23719" spans="1:7" s="22" customFormat="1">
      <c r="A23719" s="34"/>
      <c r="B23719" s="35"/>
      <c r="C23719" s="36"/>
      <c r="D23719" s="37"/>
      <c r="F23719" s="38"/>
      <c r="G23719" s="36"/>
    </row>
    <row r="23720" spans="1:7" s="22" customFormat="1">
      <c r="A23720" s="34"/>
      <c r="B23720" s="35"/>
      <c r="C23720" s="36"/>
      <c r="D23720" s="37"/>
      <c r="F23720" s="38"/>
      <c r="G23720" s="36"/>
    </row>
    <row r="23721" spans="1:7" s="22" customFormat="1">
      <c r="A23721" s="34"/>
      <c r="B23721" s="35"/>
      <c r="C23721" s="36"/>
      <c r="D23721" s="37"/>
      <c r="F23721" s="38"/>
      <c r="G23721" s="36"/>
    </row>
    <row r="23722" spans="1:7" s="12" customFormat="1" ht="37.5" customHeight="1">
      <c r="A23722" s="41"/>
      <c r="B23722" s="36"/>
      <c r="C23722" s="36"/>
      <c r="D23722" s="42"/>
      <c r="E23722" s="43" t="s">
        <v>138</v>
      </c>
      <c r="F23722" s="44"/>
      <c r="G23722" s="44"/>
    </row>
    <row r="23723" spans="1:7" s="12" customFormat="1">
      <c r="A23723" s="41"/>
      <c r="B23723" s="36"/>
      <c r="C23723" s="36"/>
      <c r="D23723" s="42"/>
      <c r="E23723" s="36"/>
      <c r="F23723" s="36"/>
      <c r="G23723" s="45"/>
    </row>
    <row r="23724" spans="1:7" s="12" customFormat="1">
      <c r="A23724" s="41"/>
      <c r="B23724" s="36"/>
      <c r="C23724" s="36"/>
      <c r="D23724" s="42"/>
      <c r="E23724" s="36"/>
      <c r="F23724" s="36"/>
      <c r="G23724" s="45"/>
    </row>
    <row r="23725" spans="1:7" s="12" customFormat="1">
      <c r="A23725" s="41"/>
      <c r="B23725" s="36"/>
      <c r="C23725" s="36"/>
      <c r="D23725" s="42"/>
      <c r="E23725" s="36"/>
      <c r="F23725" s="36"/>
      <c r="G23725" s="45"/>
    </row>
    <row r="23726" spans="1:7" s="12" customFormat="1">
      <c r="A23726" s="41"/>
      <c r="B23726" s="36"/>
      <c r="C23726" s="36"/>
      <c r="D23726" s="42"/>
      <c r="E23726" s="36"/>
      <c r="F23726" s="36"/>
      <c r="G23726" s="45"/>
    </row>
    <row r="23727" spans="1:7" s="12" customFormat="1">
      <c r="A23727" s="41"/>
      <c r="B23727" s="36"/>
      <c r="C23727" s="36"/>
      <c r="D23727" s="42"/>
      <c r="E23727" s="36"/>
      <c r="F23727" s="36"/>
      <c r="G23727" s="45"/>
    </row>
    <row r="23728" spans="1:7" s="12" customFormat="1">
      <c r="A23728" s="41"/>
      <c r="B23728" s="36"/>
      <c r="C23728" s="36"/>
      <c r="D23728" s="42"/>
      <c r="E23728" s="36"/>
      <c r="F23728" s="36"/>
      <c r="G23728" s="45"/>
    </row>
    <row r="23729" spans="1:7" s="12" customFormat="1">
      <c r="A23729" s="37" t="s">
        <v>139</v>
      </c>
      <c r="B23729" s="36"/>
      <c r="C23729" s="36"/>
      <c r="D23729" s="42"/>
      <c r="E23729" s="46" t="s">
        <v>140</v>
      </c>
      <c r="F23729" s="36"/>
      <c r="G23729" s="45"/>
    </row>
    <row r="23730" spans="1:7" s="12" customFormat="1">
      <c r="B23730" s="36"/>
      <c r="C23730" s="36"/>
      <c r="D23730" s="42"/>
      <c r="E23730" s="46" t="s">
        <v>141</v>
      </c>
      <c r="F23730" s="36"/>
      <c r="G23730" s="45"/>
    </row>
    <row r="23731" spans="1:7" s="12" customFormat="1">
      <c r="B23731" s="36"/>
      <c r="C23731" s="36"/>
      <c r="D23731" s="42"/>
      <c r="E23731" s="46" t="s">
        <v>142</v>
      </c>
      <c r="F23731" s="36"/>
      <c r="G23731" s="45"/>
    </row>
    <row r="23732" spans="1:7" s="12" customFormat="1">
      <c r="B23732" s="36"/>
      <c r="C23732" s="36"/>
      <c r="D23732" s="42"/>
      <c r="E23732" s="46"/>
      <c r="F23732" s="36"/>
      <c r="G23732" s="45"/>
    </row>
    <row r="23733" spans="1:7" s="12" customFormat="1">
      <c r="B23733" s="36"/>
      <c r="C23733" s="36"/>
      <c r="D23733" s="42"/>
      <c r="E23733" s="46"/>
      <c r="F23733" s="36"/>
      <c r="G23733" s="45"/>
    </row>
    <row r="23734" spans="1:7" s="12" customFormat="1">
      <c r="B23734" s="36"/>
      <c r="C23734" s="36"/>
      <c r="D23734" s="42"/>
      <c r="E23734" s="46"/>
      <c r="F23734" s="36"/>
      <c r="G23734" s="45"/>
    </row>
    <row r="23735" spans="1:7" s="12" customFormat="1">
      <c r="B23735" s="36"/>
      <c r="C23735" s="36"/>
      <c r="D23735" s="42"/>
      <c r="E23735" s="46"/>
      <c r="F23735" s="36"/>
      <c r="G23735" s="45"/>
    </row>
    <row r="23736" spans="1:7" s="12" customFormat="1">
      <c r="B23736" s="36"/>
      <c r="C23736" s="36"/>
      <c r="D23736" s="42"/>
      <c r="E23736" s="46"/>
      <c r="F23736" s="36"/>
      <c r="G23736" s="45"/>
    </row>
    <row r="23737" spans="1:7" s="12" customFormat="1">
      <c r="B23737" s="36"/>
      <c r="C23737" s="36"/>
      <c r="D23737" s="42"/>
      <c r="E23737" s="46"/>
      <c r="F23737" s="36"/>
      <c r="G23737" s="45"/>
    </row>
    <row r="23738" spans="1:7" s="12" customFormat="1">
      <c r="B23738" s="36"/>
      <c r="C23738" s="36"/>
      <c r="D23738" s="42"/>
      <c r="E23738" s="46"/>
      <c r="F23738" s="36"/>
      <c r="G23738" s="45"/>
    </row>
    <row r="23739" spans="1:7" s="12" customFormat="1">
      <c r="B23739" s="36"/>
      <c r="C23739" s="36"/>
      <c r="D23739" s="42"/>
      <c r="E23739" s="46"/>
      <c r="F23739" s="36"/>
      <c r="G23739" s="45"/>
    </row>
    <row r="23740" spans="1:7" s="12" customFormat="1">
      <c r="B23740" s="36"/>
      <c r="C23740" s="36"/>
      <c r="D23740" s="42"/>
      <c r="E23740" s="46"/>
      <c r="F23740" s="36"/>
      <c r="G23740" s="45"/>
    </row>
    <row r="23741" spans="1:7" s="12" customFormat="1">
      <c r="B23741" s="36"/>
      <c r="C23741" s="36"/>
      <c r="D23741" s="42"/>
      <c r="E23741" s="46"/>
      <c r="F23741" s="36"/>
      <c r="G23741" s="45"/>
    </row>
    <row r="23742" spans="1:7" s="12" customFormat="1">
      <c r="B23742" s="36"/>
      <c r="C23742" s="36"/>
      <c r="D23742" s="42"/>
      <c r="E23742" s="46"/>
      <c r="F23742" s="36"/>
      <c r="G23742" s="45"/>
    </row>
    <row r="23743" spans="1:7" s="12" customFormat="1">
      <c r="B23743" s="36"/>
      <c r="C23743" s="36"/>
      <c r="D23743" s="42"/>
      <c r="E23743" s="46"/>
      <c r="F23743" s="36"/>
      <c r="G23743" s="45"/>
    </row>
    <row r="23744" spans="1:7" s="12" customFormat="1">
      <c r="B23744" s="36"/>
      <c r="C23744" s="36"/>
      <c r="D23744" s="42"/>
      <c r="E23744" s="46"/>
      <c r="F23744" s="36"/>
      <c r="G23744" s="45"/>
    </row>
    <row r="23745" spans="1:7" s="12" customFormat="1">
      <c r="B23745" s="36"/>
      <c r="C23745" s="36"/>
      <c r="D23745" s="42"/>
      <c r="E23745" s="46"/>
      <c r="F23745" s="36"/>
      <c r="G23745" s="45"/>
    </row>
    <row r="23746" spans="1:7" s="12" customFormat="1">
      <c r="B23746" s="36"/>
      <c r="C23746" s="36"/>
      <c r="D23746" s="42"/>
      <c r="E23746" s="46"/>
      <c r="F23746" s="36"/>
      <c r="G23746" s="45"/>
    </row>
    <row r="23747" spans="1:7" s="12" customFormat="1">
      <c r="B23747" s="36"/>
      <c r="C23747" s="36"/>
      <c r="D23747" s="42"/>
      <c r="E23747" s="46"/>
      <c r="F23747" s="36"/>
      <c r="G23747" s="45"/>
    </row>
    <row r="23748" spans="1:7" s="12" customFormat="1">
      <c r="B23748" s="36"/>
      <c r="C23748" s="36"/>
      <c r="D23748" s="42"/>
      <c r="E23748" s="46"/>
      <c r="F23748" s="36"/>
      <c r="G23748" s="45"/>
    </row>
    <row r="23749" spans="1:7" s="12" customFormat="1">
      <c r="B23749" s="36"/>
      <c r="C23749" s="36"/>
      <c r="D23749" s="42"/>
      <c r="E23749" s="46"/>
      <c r="F23749" s="36"/>
      <c r="G23749" s="45"/>
    </row>
    <row r="23750" spans="1:7">
      <c r="A23750" s="278" t="s">
        <v>0</v>
      </c>
      <c r="B23750" s="278"/>
      <c r="C23750" s="278"/>
      <c r="D23750" s="278"/>
      <c r="E23750" s="278"/>
      <c r="F23750" s="278"/>
      <c r="G23750" s="278"/>
    </row>
    <row r="23751" spans="1:7">
      <c r="A23751" s="279" t="s">
        <v>1</v>
      </c>
      <c r="B23751" s="279"/>
      <c r="C23751" s="279"/>
      <c r="D23751" s="279"/>
      <c r="E23751" s="279"/>
      <c r="F23751" s="279"/>
      <c r="G23751" s="279"/>
    </row>
    <row r="23752" spans="1:7" ht="32.25" customHeight="1">
      <c r="A23752" s="1" t="s">
        <v>2</v>
      </c>
      <c r="B23752" s="245"/>
      <c r="C23752" s="245"/>
      <c r="D23752" s="316" t="s">
        <v>1231</v>
      </c>
      <c r="E23752" s="316"/>
      <c r="F23752" s="316"/>
      <c r="G23752" s="316"/>
    </row>
    <row r="23753" spans="1:7" ht="30" customHeight="1">
      <c r="A23753" s="281" t="s">
        <v>3</v>
      </c>
      <c r="B23753" s="282"/>
      <c r="C23753" s="2" t="s">
        <v>4</v>
      </c>
      <c r="D23753" s="255" t="s">
        <v>5</v>
      </c>
      <c r="E23753" s="255" t="s">
        <v>6</v>
      </c>
      <c r="F23753" s="255" t="s">
        <v>7</v>
      </c>
      <c r="G23753" s="3" t="s">
        <v>8</v>
      </c>
    </row>
    <row r="23754" spans="1:7">
      <c r="A23754" s="255"/>
      <c r="B23754" s="255"/>
      <c r="C23754" s="2"/>
      <c r="D23754" s="72" t="s">
        <v>9</v>
      </c>
      <c r="E23754" s="255"/>
      <c r="F23754" s="255"/>
      <c r="G23754" s="3"/>
    </row>
    <row r="23755" spans="1:7" s="12" customFormat="1">
      <c r="A23755" s="285">
        <v>24</v>
      </c>
      <c r="B23755" s="285" t="s">
        <v>10</v>
      </c>
      <c r="C23755" s="283" t="s">
        <v>11</v>
      </c>
      <c r="D23755" s="287" t="s">
        <v>146</v>
      </c>
      <c r="E23755" s="253">
        <v>3327.5</v>
      </c>
      <c r="F23755" s="240" t="s">
        <v>147</v>
      </c>
      <c r="G23755" s="9">
        <f>SUM(A23755*E23755/100)</f>
        <v>798.6</v>
      </c>
    </row>
    <row r="23756" spans="1:7" s="12" customFormat="1" ht="29.25" customHeight="1">
      <c r="A23756" s="286"/>
      <c r="B23756" s="286"/>
      <c r="C23756" s="284"/>
      <c r="D23756" s="288"/>
      <c r="E23756" s="289" t="s">
        <v>148</v>
      </c>
      <c r="F23756" s="290"/>
      <c r="G23756" s="291"/>
    </row>
    <row r="23757" spans="1:7" ht="17.25" customHeight="1">
      <c r="A23757" s="283">
        <v>24</v>
      </c>
      <c r="B23757" s="283" t="s">
        <v>10</v>
      </c>
      <c r="C23757" s="229" t="s">
        <v>15</v>
      </c>
      <c r="D23757" s="287" t="s">
        <v>34</v>
      </c>
      <c r="E23757" s="253">
        <v>14429.25</v>
      </c>
      <c r="F23757" s="240" t="s">
        <v>13</v>
      </c>
      <c r="G23757" s="9">
        <f>SUM(A23757*E23757/100)</f>
        <v>3463.02</v>
      </c>
    </row>
    <row r="23758" spans="1:7" ht="48.75" customHeight="1">
      <c r="A23758" s="284"/>
      <c r="B23758" s="284"/>
      <c r="C23758" s="230"/>
      <c r="D23758" s="288"/>
      <c r="E23758" s="289" t="s">
        <v>35</v>
      </c>
      <c r="F23758" s="290"/>
      <c r="G23758" s="291"/>
    </row>
    <row r="23759" spans="1:7" s="11" customFormat="1" ht="16.5" customHeight="1">
      <c r="A23759" s="285">
        <v>240</v>
      </c>
      <c r="B23759" s="285" t="s">
        <v>39</v>
      </c>
      <c r="C23759" s="283" t="s">
        <v>18</v>
      </c>
      <c r="D23759" s="287" t="s">
        <v>149</v>
      </c>
      <c r="E23759" s="253">
        <v>121</v>
      </c>
      <c r="F23759" s="240" t="s">
        <v>42</v>
      </c>
      <c r="G23759" s="9">
        <f>SUM(A23759*E23759/100)</f>
        <v>290.39999999999998</v>
      </c>
    </row>
    <row r="23760" spans="1:7" s="11" customFormat="1" ht="16.5" customHeight="1">
      <c r="A23760" s="286"/>
      <c r="B23760" s="286"/>
      <c r="C23760" s="284"/>
      <c r="D23760" s="288"/>
      <c r="E23760" s="293" t="s">
        <v>150</v>
      </c>
      <c r="F23760" s="294"/>
      <c r="G23760" s="295"/>
    </row>
    <row r="23761" spans="1:7" s="11" customFormat="1" ht="15" customHeight="1">
      <c r="A23761" s="285">
        <v>240</v>
      </c>
      <c r="B23761" s="285" t="s">
        <v>39</v>
      </c>
      <c r="C23761" s="283" t="s">
        <v>21</v>
      </c>
      <c r="D23761" s="287" t="s">
        <v>41</v>
      </c>
      <c r="E23761" s="253">
        <v>2206.6</v>
      </c>
      <c r="F23761" s="240" t="s">
        <v>42</v>
      </c>
      <c r="G23761" s="9">
        <f>SUM(A23761*E23761/100)</f>
        <v>5295.84</v>
      </c>
    </row>
    <row r="23762" spans="1:7" s="11" customFormat="1" ht="27" customHeight="1">
      <c r="A23762" s="286"/>
      <c r="B23762" s="286"/>
      <c r="C23762" s="284"/>
      <c r="D23762" s="288"/>
      <c r="E23762" s="293" t="s">
        <v>43</v>
      </c>
      <c r="F23762" s="294"/>
      <c r="G23762" s="295"/>
    </row>
    <row r="23763" spans="1:7" s="11" customFormat="1" ht="15" customHeight="1">
      <c r="A23763" s="285">
        <v>240</v>
      </c>
      <c r="B23763" s="285" t="s">
        <v>39</v>
      </c>
      <c r="C23763" s="283" t="s">
        <v>25</v>
      </c>
      <c r="D23763" s="287" t="s">
        <v>45</v>
      </c>
      <c r="E23763" s="240">
        <v>2197.52</v>
      </c>
      <c r="F23763" s="240" t="s">
        <v>42</v>
      </c>
      <c r="G23763" s="9">
        <f>SUM(A23763*E23763/100)</f>
        <v>5274.0480000000007</v>
      </c>
    </row>
    <row r="23764" spans="1:7" s="11" customFormat="1" ht="27.75" customHeight="1">
      <c r="A23764" s="286"/>
      <c r="B23764" s="286"/>
      <c r="C23764" s="284"/>
      <c r="D23764" s="288"/>
      <c r="E23764" s="293" t="s">
        <v>46</v>
      </c>
      <c r="F23764" s="294"/>
      <c r="G23764" s="295"/>
    </row>
    <row r="23765" spans="1:7" s="157" customFormat="1">
      <c r="A23765" s="283">
        <v>144</v>
      </c>
      <c r="B23765" s="283" t="s">
        <v>39</v>
      </c>
      <c r="C23765" s="229" t="s">
        <v>29</v>
      </c>
      <c r="D23765" s="287" t="s">
        <v>264</v>
      </c>
      <c r="E23765" s="253">
        <v>30509.77</v>
      </c>
      <c r="F23765" s="240" t="s">
        <v>42</v>
      </c>
      <c r="G23765" s="9">
        <f>SUM(A23765*E23765/100)</f>
        <v>43934.068800000001</v>
      </c>
    </row>
    <row r="23766" spans="1:7" s="157" customFormat="1" ht="126.75" customHeight="1">
      <c r="A23766" s="284"/>
      <c r="B23766" s="284"/>
      <c r="C23766" s="230"/>
      <c r="D23766" s="288"/>
      <c r="E23766" s="289" t="s">
        <v>159</v>
      </c>
      <c r="F23766" s="290"/>
      <c r="G23766" s="291"/>
    </row>
    <row r="23767" spans="1:7">
      <c r="A23767" s="285">
        <v>144</v>
      </c>
      <c r="B23767" s="285" t="s">
        <v>39</v>
      </c>
      <c r="C23767" s="283" t="s">
        <v>33</v>
      </c>
      <c r="D23767" s="287" t="s">
        <v>280</v>
      </c>
      <c r="E23767" s="253">
        <v>25293.42</v>
      </c>
      <c r="F23767" s="240" t="s">
        <v>42</v>
      </c>
      <c r="G23767" s="9">
        <f>SUM(A23767*E23767/100)</f>
        <v>36422.524799999992</v>
      </c>
    </row>
    <row r="23768" spans="1:7" ht="40.5" customHeight="1">
      <c r="A23768" s="286"/>
      <c r="B23768" s="286"/>
      <c r="C23768" s="284"/>
      <c r="D23768" s="288"/>
      <c r="E23768" s="289" t="s">
        <v>281</v>
      </c>
      <c r="F23768" s="290"/>
      <c r="G23768" s="291"/>
    </row>
    <row r="23769" spans="1:7">
      <c r="A23769" s="285">
        <v>48</v>
      </c>
      <c r="B23769" s="285" t="s">
        <v>107</v>
      </c>
      <c r="C23769" s="285" t="s">
        <v>36</v>
      </c>
      <c r="D23769" s="287" t="s">
        <v>282</v>
      </c>
      <c r="E23769" s="253">
        <v>104.22</v>
      </c>
      <c r="F23769" s="240" t="s">
        <v>111</v>
      </c>
      <c r="G23769" s="9">
        <f>SUM(A23769*E23769)</f>
        <v>5002.5599999999995</v>
      </c>
    </row>
    <row r="23770" spans="1:7" ht="42" customHeight="1">
      <c r="A23770" s="286"/>
      <c r="B23770" s="286"/>
      <c r="C23770" s="286"/>
      <c r="D23770" s="288"/>
      <c r="E23770" s="289" t="s">
        <v>283</v>
      </c>
      <c r="F23770" s="290"/>
      <c r="G23770" s="291"/>
    </row>
    <row r="23771" spans="1:7">
      <c r="A23771" s="285">
        <v>553</v>
      </c>
      <c r="B23771" s="285" t="s">
        <v>39</v>
      </c>
      <c r="C23771" s="283" t="s">
        <v>40</v>
      </c>
      <c r="D23771" s="323" t="s">
        <v>300</v>
      </c>
      <c r="E23771" s="252">
        <v>1043.9000000000001</v>
      </c>
      <c r="F23771" s="230" t="s">
        <v>42</v>
      </c>
      <c r="G23771" s="9">
        <f>SUM(A23771*E23771/100)</f>
        <v>5772.7670000000007</v>
      </c>
    </row>
    <row r="23772" spans="1:7" ht="25.5" customHeight="1">
      <c r="A23772" s="286"/>
      <c r="B23772" s="286"/>
      <c r="C23772" s="284"/>
      <c r="D23772" s="288"/>
      <c r="E23772" s="289" t="s">
        <v>301</v>
      </c>
      <c r="F23772" s="290"/>
      <c r="G23772" s="291"/>
    </row>
    <row r="23773" spans="1:7" s="12" customFormat="1">
      <c r="A23773" s="285">
        <v>39</v>
      </c>
      <c r="B23773" s="285" t="s">
        <v>39</v>
      </c>
      <c r="C23773" s="283" t="s">
        <v>44</v>
      </c>
      <c r="D23773" s="287" t="s">
        <v>413</v>
      </c>
      <c r="E23773" s="253">
        <v>1106.7</v>
      </c>
      <c r="F23773" s="240" t="s">
        <v>52</v>
      </c>
      <c r="G23773" s="9">
        <f>A23773*E23773/100</f>
        <v>431.61300000000006</v>
      </c>
    </row>
    <row r="23774" spans="1:7" s="12" customFormat="1" ht="30" customHeight="1">
      <c r="A23774" s="286"/>
      <c r="B23774" s="286"/>
      <c r="C23774" s="284"/>
      <c r="D23774" s="288"/>
      <c r="E23774" s="293" t="s">
        <v>414</v>
      </c>
      <c r="F23774" s="294"/>
      <c r="G23774" s="295"/>
    </row>
    <row r="23775" spans="1:7" s="12" customFormat="1">
      <c r="A23775" s="285">
        <v>23</v>
      </c>
      <c r="B23775" s="285" t="s">
        <v>39</v>
      </c>
      <c r="C23775" s="283" t="s">
        <v>47</v>
      </c>
      <c r="D23775" s="287" t="s">
        <v>164</v>
      </c>
      <c r="E23775" s="253">
        <v>1273.76</v>
      </c>
      <c r="F23775" s="240" t="s">
        <v>165</v>
      </c>
      <c r="G23775" s="9">
        <f>SUM(A23775*E23775)</f>
        <v>29296.48</v>
      </c>
    </row>
    <row r="23776" spans="1:7" s="12" customFormat="1" ht="61.5" customHeight="1">
      <c r="A23776" s="286"/>
      <c r="B23776" s="286"/>
      <c r="C23776" s="284"/>
      <c r="D23776" s="288"/>
      <c r="E23776" s="289" t="s">
        <v>166</v>
      </c>
      <c r="F23776" s="290"/>
      <c r="G23776" s="291"/>
    </row>
    <row r="23777" spans="1:7" ht="51">
      <c r="A23777" s="227"/>
      <c r="B23777" s="227"/>
      <c r="C23777" s="229" t="s">
        <v>50</v>
      </c>
      <c r="D23777" s="231" t="s">
        <v>153</v>
      </c>
      <c r="E23777" s="296"/>
      <c r="F23777" s="297"/>
      <c r="G23777" s="298"/>
    </row>
    <row r="23778" spans="1:7">
      <c r="A23778" s="283">
        <v>368</v>
      </c>
      <c r="B23778" s="283" t="s">
        <v>39</v>
      </c>
      <c r="C23778" s="285" t="s">
        <v>154</v>
      </c>
      <c r="D23778" s="287" t="s">
        <v>331</v>
      </c>
      <c r="E23778" s="253">
        <v>4411.82</v>
      </c>
      <c r="F23778" s="240" t="s">
        <v>42</v>
      </c>
      <c r="G23778" s="9">
        <f>SUM(A23778*E23778/100)</f>
        <v>16235.497599999997</v>
      </c>
    </row>
    <row r="23779" spans="1:7" ht="27.75" customHeight="1">
      <c r="A23779" s="284"/>
      <c r="B23779" s="284"/>
      <c r="C23779" s="286"/>
      <c r="D23779" s="288"/>
      <c r="E23779" s="289" t="s">
        <v>332</v>
      </c>
      <c r="F23779" s="290"/>
      <c r="G23779" s="291"/>
    </row>
    <row r="23780" spans="1:7">
      <c r="A23780" s="285">
        <v>32</v>
      </c>
      <c r="B23780" s="285" t="s">
        <v>39</v>
      </c>
      <c r="C23780" s="283" t="s">
        <v>54</v>
      </c>
      <c r="D23780" s="287" t="s">
        <v>172</v>
      </c>
      <c r="E23780" s="253">
        <v>190.72</v>
      </c>
      <c r="F23780" s="240" t="s">
        <v>165</v>
      </c>
      <c r="G23780" s="8">
        <f>SUM(A23780*E23780)</f>
        <v>6103.04</v>
      </c>
    </row>
    <row r="23781" spans="1:7" ht="39" customHeight="1">
      <c r="A23781" s="286"/>
      <c r="B23781" s="286"/>
      <c r="C23781" s="284"/>
      <c r="D23781" s="288"/>
      <c r="E23781" s="289" t="s">
        <v>173</v>
      </c>
      <c r="F23781" s="290"/>
      <c r="G23781" s="291"/>
    </row>
    <row r="23782" spans="1:7" s="17" customFormat="1" ht="30" customHeight="1">
      <c r="A23782" s="255"/>
      <c r="B23782" s="255"/>
      <c r="C23782" s="2"/>
      <c r="D23782" s="13"/>
      <c r="E23782" s="14"/>
      <c r="F23782" s="15" t="s">
        <v>77</v>
      </c>
      <c r="G23782" s="16">
        <v>158320</v>
      </c>
    </row>
    <row r="23783" spans="1:7" s="12" customFormat="1" ht="20.25" customHeight="1">
      <c r="B23783" s="36"/>
      <c r="C23783" s="36"/>
      <c r="D23783" s="200" t="s">
        <v>1208</v>
      </c>
      <c r="E23783" s="46"/>
      <c r="F23783" s="36"/>
      <c r="G23783" s="45"/>
    </row>
    <row r="23784" spans="1:7" s="22" customFormat="1">
      <c r="A23784" s="283">
        <v>1</v>
      </c>
      <c r="B23784" s="283" t="s">
        <v>89</v>
      </c>
      <c r="C23784" s="285" t="s">
        <v>11</v>
      </c>
      <c r="D23784" s="287" t="s">
        <v>421</v>
      </c>
      <c r="E23784" s="253">
        <v>21989</v>
      </c>
      <c r="F23784" s="240" t="s">
        <v>75</v>
      </c>
      <c r="G23784" s="8">
        <f>SUM(A23784*E23784)</f>
        <v>21989</v>
      </c>
    </row>
    <row r="23785" spans="1:7" s="22" customFormat="1" ht="66" customHeight="1">
      <c r="A23785" s="284"/>
      <c r="B23785" s="284"/>
      <c r="C23785" s="286"/>
      <c r="D23785" s="288"/>
      <c r="E23785" s="289" t="s">
        <v>422</v>
      </c>
      <c r="F23785" s="290"/>
      <c r="G23785" s="291"/>
    </row>
    <row r="23786" spans="1:7" s="17" customFormat="1" ht="52.5" customHeight="1">
      <c r="A23786" s="2"/>
      <c r="B23786" s="2"/>
      <c r="C23786" s="255"/>
      <c r="D23786" s="13"/>
      <c r="E23786" s="14"/>
      <c r="F23786" s="15" t="s">
        <v>320</v>
      </c>
      <c r="G23786" s="16">
        <v>21989</v>
      </c>
    </row>
    <row r="23787" spans="1:7" s="12" customFormat="1">
      <c r="B23787" s="36"/>
      <c r="C23787" s="36"/>
      <c r="D23787" s="42"/>
      <c r="E23787" s="46"/>
      <c r="F23787" s="36"/>
      <c r="G23787" s="45"/>
    </row>
    <row r="23788" spans="1:7" s="12" customFormat="1">
      <c r="B23788" s="36"/>
      <c r="C23788" s="36"/>
      <c r="D23788" s="42"/>
      <c r="E23788" s="46"/>
      <c r="F23788" s="36"/>
      <c r="G23788" s="45"/>
    </row>
    <row r="23789" spans="1:7" s="22" customFormat="1" ht="35.25" customHeight="1">
      <c r="A23789" s="34" t="s">
        <v>129</v>
      </c>
      <c r="B23789" s="35"/>
      <c r="C23789" s="36" t="s">
        <v>130</v>
      </c>
      <c r="D23789" s="37"/>
      <c r="F23789" s="38" t="s">
        <v>131</v>
      </c>
      <c r="G23789" s="36"/>
    </row>
    <row r="23790" spans="1:7" s="17" customFormat="1" ht="35.25" customHeight="1">
      <c r="A23790" s="34" t="s">
        <v>132</v>
      </c>
      <c r="B23790" s="35"/>
      <c r="C23790" s="36" t="s">
        <v>133</v>
      </c>
      <c r="D23790" s="37"/>
      <c r="E23790" s="22"/>
      <c r="F23790" s="38" t="s">
        <v>131</v>
      </c>
    </row>
    <row r="23791" spans="1:7" s="12" customFormat="1" ht="35.25" customHeight="1">
      <c r="A23791" s="41"/>
      <c r="B23791" s="36"/>
      <c r="C23791" s="36"/>
      <c r="D23791" s="42"/>
      <c r="E23791" s="43" t="s">
        <v>138</v>
      </c>
      <c r="F23791" s="44"/>
      <c r="G23791" s="44"/>
    </row>
    <row r="23792" spans="1:7" s="12" customFormat="1">
      <c r="A23792" s="41"/>
      <c r="B23792" s="36"/>
      <c r="C23792" s="36"/>
      <c r="D23792" s="42"/>
      <c r="E23792" s="36"/>
      <c r="F23792" s="36"/>
      <c r="G23792" s="45"/>
    </row>
    <row r="23793" spans="1:7" s="12" customFormat="1">
      <c r="A23793" s="41"/>
      <c r="B23793" s="36"/>
      <c r="C23793" s="36"/>
      <c r="D23793" s="42"/>
      <c r="E23793" s="36"/>
      <c r="F23793" s="36"/>
      <c r="G23793" s="45"/>
    </row>
    <row r="23794" spans="1:7" s="12" customFormat="1">
      <c r="A23794" s="41"/>
      <c r="B23794" s="36"/>
      <c r="C23794" s="36"/>
      <c r="D23794" s="42"/>
      <c r="E23794" s="36"/>
      <c r="F23794" s="36"/>
      <c r="G23794" s="45"/>
    </row>
    <row r="23795" spans="1:7" s="12" customFormat="1">
      <c r="A23795" s="41"/>
      <c r="B23795" s="36"/>
      <c r="C23795" s="36"/>
      <c r="D23795" s="42"/>
      <c r="E23795" s="36"/>
      <c r="F23795" s="36"/>
      <c r="G23795" s="45"/>
    </row>
    <row r="23796" spans="1:7" s="12" customFormat="1">
      <c r="A23796" s="41"/>
      <c r="B23796" s="36"/>
      <c r="C23796" s="36"/>
      <c r="D23796" s="42"/>
      <c r="E23796" s="36"/>
      <c r="F23796" s="36"/>
      <c r="G23796" s="45"/>
    </row>
    <row r="23797" spans="1:7" s="12" customFormat="1">
      <c r="A23797" s="41"/>
      <c r="B23797" s="36"/>
      <c r="C23797" s="36"/>
      <c r="D23797" s="42"/>
      <c r="E23797" s="36"/>
      <c r="F23797" s="36"/>
      <c r="G23797" s="45"/>
    </row>
    <row r="23798" spans="1:7" s="12" customFormat="1">
      <c r="A23798" s="41"/>
      <c r="B23798" s="36"/>
      <c r="C23798" s="36"/>
      <c r="D23798" s="42"/>
      <c r="E23798" s="36"/>
      <c r="F23798" s="36"/>
      <c r="G23798" s="45"/>
    </row>
    <row r="23799" spans="1:7" s="12" customFormat="1">
      <c r="A23799" s="37" t="s">
        <v>139</v>
      </c>
      <c r="B23799" s="36"/>
      <c r="C23799" s="36"/>
      <c r="D23799" s="42"/>
      <c r="E23799" s="46" t="s">
        <v>140</v>
      </c>
      <c r="F23799" s="36"/>
      <c r="G23799" s="45"/>
    </row>
    <row r="23800" spans="1:7" s="12" customFormat="1">
      <c r="B23800" s="36"/>
      <c r="C23800" s="36"/>
      <c r="D23800" s="42"/>
      <c r="E23800" s="46" t="s">
        <v>141</v>
      </c>
      <c r="F23800" s="36"/>
      <c r="G23800" s="45"/>
    </row>
    <row r="23801" spans="1:7" s="12" customFormat="1">
      <c r="B23801" s="36"/>
      <c r="C23801" s="36"/>
      <c r="D23801" s="42"/>
      <c r="E23801" s="46" t="s">
        <v>142</v>
      </c>
      <c r="F23801" s="36"/>
      <c r="G23801" s="45"/>
    </row>
    <row r="23802" spans="1:7" s="12" customFormat="1">
      <c r="B23802" s="36"/>
      <c r="C23802" s="36"/>
      <c r="D23802" s="42"/>
      <c r="E23802" s="46"/>
      <c r="F23802" s="36"/>
      <c r="G23802" s="45"/>
    </row>
    <row r="23803" spans="1:7" s="12" customFormat="1">
      <c r="B23803" s="36"/>
      <c r="C23803" s="36"/>
      <c r="D23803" s="42"/>
      <c r="E23803" s="46"/>
      <c r="F23803" s="36"/>
      <c r="G23803" s="45"/>
    </row>
    <row r="23804" spans="1:7" s="12" customFormat="1">
      <c r="B23804" s="36"/>
      <c r="C23804" s="36"/>
      <c r="D23804" s="42"/>
      <c r="E23804" s="46"/>
      <c r="F23804" s="36"/>
      <c r="G23804" s="45"/>
    </row>
    <row r="23805" spans="1:7" s="12" customFormat="1">
      <c r="B23805" s="36"/>
      <c r="C23805" s="36"/>
      <c r="D23805" s="42"/>
      <c r="E23805" s="46"/>
      <c r="F23805" s="36"/>
      <c r="G23805" s="45"/>
    </row>
    <row r="23806" spans="1:7" s="12" customFormat="1">
      <c r="B23806" s="36"/>
      <c r="C23806" s="36"/>
      <c r="D23806" s="42"/>
      <c r="E23806" s="46"/>
      <c r="F23806" s="36"/>
      <c r="G23806" s="45"/>
    </row>
    <row r="23807" spans="1:7" s="12" customFormat="1">
      <c r="B23807" s="36"/>
      <c r="C23807" s="36"/>
      <c r="D23807" s="42"/>
      <c r="E23807" s="46"/>
      <c r="F23807" s="36"/>
      <c r="G23807" s="45"/>
    </row>
    <row r="23808" spans="1:7" s="12" customFormat="1">
      <c r="B23808" s="36"/>
      <c r="C23808" s="36"/>
      <c r="D23808" s="42"/>
      <c r="E23808" s="46"/>
      <c r="F23808" s="36"/>
      <c r="G23808" s="45"/>
    </row>
    <row r="23809" spans="2:7" s="12" customFormat="1">
      <c r="B23809" s="36"/>
      <c r="C23809" s="36"/>
      <c r="D23809" s="42"/>
      <c r="E23809" s="46"/>
      <c r="F23809" s="36"/>
      <c r="G23809" s="45"/>
    </row>
    <row r="23810" spans="2:7" s="12" customFormat="1">
      <c r="B23810" s="36"/>
      <c r="C23810" s="36"/>
      <c r="D23810" s="42"/>
      <c r="E23810" s="46"/>
      <c r="F23810" s="36"/>
      <c r="G23810" s="45"/>
    </row>
    <row r="23811" spans="2:7" s="12" customFormat="1">
      <c r="B23811" s="36"/>
      <c r="C23811" s="36"/>
      <c r="D23811" s="42"/>
      <c r="E23811" s="46"/>
      <c r="F23811" s="36"/>
      <c r="G23811" s="45"/>
    </row>
    <row r="23812" spans="2:7" s="12" customFormat="1">
      <c r="B23812" s="36"/>
      <c r="C23812" s="36"/>
      <c r="D23812" s="42"/>
      <c r="E23812" s="46"/>
      <c r="F23812" s="36"/>
      <c r="G23812" s="45"/>
    </row>
    <row r="23813" spans="2:7" s="12" customFormat="1">
      <c r="B23813" s="36"/>
      <c r="C23813" s="36"/>
      <c r="D23813" s="42"/>
      <c r="E23813" s="46"/>
      <c r="F23813" s="36"/>
      <c r="G23813" s="45"/>
    </row>
    <row r="23814" spans="2:7" s="12" customFormat="1">
      <c r="B23814" s="36"/>
      <c r="C23814" s="36"/>
      <c r="D23814" s="42"/>
      <c r="E23814" s="46"/>
      <c r="F23814" s="36"/>
      <c r="G23814" s="45"/>
    </row>
    <row r="23815" spans="2:7" s="12" customFormat="1">
      <c r="B23815" s="36"/>
      <c r="C23815" s="36"/>
      <c r="D23815" s="42"/>
      <c r="E23815" s="46"/>
      <c r="F23815" s="36"/>
      <c r="G23815" s="45"/>
    </row>
    <row r="23816" spans="2:7" s="12" customFormat="1">
      <c r="B23816" s="36"/>
      <c r="C23816" s="36"/>
      <c r="D23816" s="42"/>
      <c r="E23816" s="46"/>
      <c r="F23816" s="36"/>
      <c r="G23816" s="45"/>
    </row>
    <row r="23817" spans="2:7" s="12" customFormat="1">
      <c r="B23817" s="36"/>
      <c r="C23817" s="36"/>
      <c r="D23817" s="42"/>
      <c r="E23817" s="46"/>
      <c r="F23817" s="36"/>
      <c r="G23817" s="45"/>
    </row>
    <row r="23818" spans="2:7" s="12" customFormat="1">
      <c r="B23818" s="36"/>
      <c r="C23818" s="36"/>
      <c r="D23818" s="42"/>
      <c r="E23818" s="46"/>
      <c r="F23818" s="36"/>
      <c r="G23818" s="45"/>
    </row>
    <row r="23819" spans="2:7" s="12" customFormat="1">
      <c r="B23819" s="36"/>
      <c r="C23819" s="36"/>
      <c r="D23819" s="42"/>
      <c r="E23819" s="46"/>
      <c r="F23819" s="36"/>
      <c r="G23819" s="45"/>
    </row>
    <row r="23820" spans="2:7" s="12" customFormat="1">
      <c r="B23820" s="36"/>
      <c r="C23820" s="36"/>
      <c r="D23820" s="42"/>
      <c r="E23820" s="46"/>
      <c r="F23820" s="36"/>
      <c r="G23820" s="45"/>
    </row>
    <row r="23821" spans="2:7" s="12" customFormat="1">
      <c r="B23821" s="36"/>
      <c r="C23821" s="36"/>
      <c r="D23821" s="42"/>
      <c r="E23821" s="46"/>
      <c r="F23821" s="36"/>
      <c r="G23821" s="45"/>
    </row>
    <row r="23822" spans="2:7" s="12" customFormat="1">
      <c r="B23822" s="36"/>
      <c r="C23822" s="36"/>
      <c r="D23822" s="42"/>
      <c r="E23822" s="46"/>
      <c r="F23822" s="36"/>
      <c r="G23822" s="45"/>
    </row>
    <row r="23823" spans="2:7" s="12" customFormat="1">
      <c r="B23823" s="36"/>
      <c r="C23823" s="36"/>
      <c r="D23823" s="42"/>
      <c r="E23823" s="46"/>
      <c r="F23823" s="36"/>
      <c r="G23823" s="45"/>
    </row>
    <row r="23824" spans="2:7" s="12" customFormat="1">
      <c r="B23824" s="36"/>
      <c r="C23824" s="36"/>
      <c r="D23824" s="42"/>
      <c r="E23824" s="46"/>
      <c r="F23824" s="36"/>
      <c r="G23824" s="45"/>
    </row>
    <row r="23825" spans="1:7" s="12" customFormat="1">
      <c r="B23825" s="36"/>
      <c r="C23825" s="36"/>
      <c r="D23825" s="42"/>
      <c r="E23825" s="46"/>
      <c r="F23825" s="36"/>
      <c r="G23825" s="45"/>
    </row>
    <row r="23826" spans="1:7" s="12" customFormat="1">
      <c r="B23826" s="36"/>
      <c r="C23826" s="36"/>
      <c r="D23826" s="42"/>
      <c r="E23826" s="46"/>
      <c r="F23826" s="36"/>
      <c r="G23826" s="45"/>
    </row>
    <row r="23827" spans="1:7" s="12" customFormat="1">
      <c r="B23827" s="36"/>
      <c r="C23827" s="36"/>
      <c r="D23827" s="42"/>
      <c r="E23827" s="46"/>
      <c r="F23827" s="36"/>
      <c r="G23827" s="45"/>
    </row>
    <row r="23828" spans="1:7" s="12" customFormat="1">
      <c r="B23828" s="36"/>
      <c r="C23828" s="36"/>
      <c r="D23828" s="42"/>
      <c r="E23828" s="46"/>
      <c r="F23828" s="36"/>
      <c r="G23828" s="45"/>
    </row>
    <row r="23829" spans="1:7" s="12" customFormat="1">
      <c r="B23829" s="36"/>
      <c r="C23829" s="36"/>
      <c r="D23829" s="42"/>
      <c r="E23829" s="46"/>
      <c r="F23829" s="36"/>
      <c r="G23829" s="45"/>
    </row>
    <row r="23830" spans="1:7">
      <c r="A23830" s="278" t="s">
        <v>0</v>
      </c>
      <c r="B23830" s="278"/>
      <c r="C23830" s="278"/>
      <c r="D23830" s="278"/>
      <c r="E23830" s="278"/>
      <c r="F23830" s="278"/>
      <c r="G23830" s="278"/>
    </row>
    <row r="23831" spans="1:7">
      <c r="A23831" s="279" t="s">
        <v>1</v>
      </c>
      <c r="B23831" s="279"/>
      <c r="C23831" s="279"/>
      <c r="D23831" s="279"/>
      <c r="E23831" s="279"/>
      <c r="F23831" s="279"/>
      <c r="G23831" s="279"/>
    </row>
    <row r="23832" spans="1:7" ht="32.25" customHeight="1">
      <c r="A23832" s="1" t="s">
        <v>2</v>
      </c>
      <c r="B23832" s="245"/>
      <c r="C23832" s="245"/>
      <c r="D23832" s="316" t="s">
        <v>1228</v>
      </c>
      <c r="E23832" s="316"/>
      <c r="F23832" s="316"/>
      <c r="G23832" s="316"/>
    </row>
    <row r="23833" spans="1:7" ht="30" customHeight="1">
      <c r="A23833" s="281" t="s">
        <v>3</v>
      </c>
      <c r="B23833" s="282"/>
      <c r="C23833" s="2" t="s">
        <v>4</v>
      </c>
      <c r="D23833" s="255" t="s">
        <v>5</v>
      </c>
      <c r="E23833" s="255" t="s">
        <v>6</v>
      </c>
      <c r="F23833" s="255" t="s">
        <v>7</v>
      </c>
      <c r="G23833" s="3" t="s">
        <v>8</v>
      </c>
    </row>
    <row r="23834" spans="1:7">
      <c r="A23834" s="255"/>
      <c r="B23834" s="255"/>
      <c r="C23834" s="2"/>
      <c r="D23834" s="72" t="s">
        <v>9</v>
      </c>
      <c r="E23834" s="255"/>
      <c r="F23834" s="255"/>
      <c r="G23834" s="3"/>
    </row>
    <row r="23835" spans="1:7" s="12" customFormat="1">
      <c r="A23835" s="285">
        <v>68</v>
      </c>
      <c r="B23835" s="285" t="s">
        <v>10</v>
      </c>
      <c r="C23835" s="283" t="s">
        <v>11</v>
      </c>
      <c r="D23835" s="287" t="s">
        <v>146</v>
      </c>
      <c r="E23835" s="253">
        <v>3327.5</v>
      </c>
      <c r="F23835" s="240" t="s">
        <v>147</v>
      </c>
      <c r="G23835" s="9">
        <f>SUM(A23835*E23835/100)</f>
        <v>2262.6999999999998</v>
      </c>
    </row>
    <row r="23836" spans="1:7" s="12" customFormat="1" ht="29.25" customHeight="1">
      <c r="A23836" s="286"/>
      <c r="B23836" s="286"/>
      <c r="C23836" s="284"/>
      <c r="D23836" s="288"/>
      <c r="E23836" s="289" t="s">
        <v>148</v>
      </c>
      <c r="F23836" s="290"/>
      <c r="G23836" s="291"/>
    </row>
    <row r="23837" spans="1:7" s="11" customFormat="1" ht="16.5" customHeight="1">
      <c r="A23837" s="285">
        <v>787</v>
      </c>
      <c r="B23837" s="285" t="s">
        <v>39</v>
      </c>
      <c r="C23837" s="283" t="s">
        <v>15</v>
      </c>
      <c r="D23837" s="287" t="s">
        <v>149</v>
      </c>
      <c r="E23837" s="253">
        <v>121</v>
      </c>
      <c r="F23837" s="240" t="s">
        <v>42</v>
      </c>
      <c r="G23837" s="9">
        <f>SUM(A23837*E23837/100)</f>
        <v>952.27</v>
      </c>
    </row>
    <row r="23838" spans="1:7" s="11" customFormat="1" ht="24.75" customHeight="1">
      <c r="A23838" s="286"/>
      <c r="B23838" s="286"/>
      <c r="C23838" s="284"/>
      <c r="D23838" s="288"/>
      <c r="E23838" s="293" t="s">
        <v>150</v>
      </c>
      <c r="F23838" s="294"/>
      <c r="G23838" s="295"/>
    </row>
    <row r="23839" spans="1:7" s="22" customFormat="1">
      <c r="A23839" s="285">
        <v>221</v>
      </c>
      <c r="B23839" s="285" t="s">
        <v>10</v>
      </c>
      <c r="C23839" s="283" t="s">
        <v>18</v>
      </c>
      <c r="D23839" s="287" t="s">
        <v>200</v>
      </c>
      <c r="E23839" s="252">
        <v>1285.6300000000001</v>
      </c>
      <c r="F23839" s="230" t="s">
        <v>147</v>
      </c>
      <c r="G23839" s="168">
        <f>SUM(A23839*E23839/100)</f>
        <v>2841.2423000000003</v>
      </c>
    </row>
    <row r="23840" spans="1:7" s="22" customFormat="1" ht="30.75" customHeight="1">
      <c r="A23840" s="286"/>
      <c r="B23840" s="286"/>
      <c r="C23840" s="284"/>
      <c r="D23840" s="288"/>
      <c r="E23840" s="289" t="s">
        <v>201</v>
      </c>
      <c r="F23840" s="290"/>
      <c r="G23840" s="291"/>
    </row>
    <row r="23841" spans="1:7">
      <c r="A23841" s="283">
        <v>37</v>
      </c>
      <c r="B23841" s="283" t="s">
        <v>10</v>
      </c>
      <c r="C23841" s="285" t="s">
        <v>21</v>
      </c>
      <c r="D23841" s="287" t="s">
        <v>816</v>
      </c>
      <c r="E23841" s="253">
        <v>4982.18</v>
      </c>
      <c r="F23841" s="240" t="s">
        <v>13</v>
      </c>
      <c r="G23841" s="8">
        <f>SUM(A23841*E23841/100)</f>
        <v>1843.4066</v>
      </c>
    </row>
    <row r="23842" spans="1:7" ht="39" customHeight="1">
      <c r="A23842" s="284"/>
      <c r="B23842" s="284"/>
      <c r="C23842" s="286"/>
      <c r="D23842" s="288"/>
      <c r="E23842" s="289" t="s">
        <v>817</v>
      </c>
      <c r="F23842" s="290"/>
      <c r="G23842" s="291"/>
    </row>
    <row r="23843" spans="1:7" ht="17.25" customHeight="1">
      <c r="A23843" s="283">
        <v>119</v>
      </c>
      <c r="B23843" s="283" t="s">
        <v>10</v>
      </c>
      <c r="C23843" s="285" t="s">
        <v>25</v>
      </c>
      <c r="D23843" s="287" t="s">
        <v>204</v>
      </c>
      <c r="E23843" s="253">
        <v>12346.65</v>
      </c>
      <c r="F23843" s="240" t="s">
        <v>13</v>
      </c>
      <c r="G23843" s="9">
        <f>SUM(A23843*E23843/100)</f>
        <v>14692.513499999999</v>
      </c>
    </row>
    <row r="23844" spans="1:7" ht="32.25" customHeight="1">
      <c r="A23844" s="284"/>
      <c r="B23844" s="284"/>
      <c r="C23844" s="286"/>
      <c r="D23844" s="288"/>
      <c r="E23844" s="289" t="s">
        <v>205</v>
      </c>
      <c r="F23844" s="290"/>
      <c r="G23844" s="291"/>
    </row>
    <row r="23845" spans="1:7">
      <c r="A23845" s="283">
        <v>294</v>
      </c>
      <c r="B23845" s="283" t="s">
        <v>39</v>
      </c>
      <c r="C23845" s="285" t="s">
        <v>29</v>
      </c>
      <c r="D23845" s="287" t="s">
        <v>313</v>
      </c>
      <c r="E23845" s="253">
        <v>1287.44</v>
      </c>
      <c r="F23845" s="240" t="s">
        <v>42</v>
      </c>
      <c r="G23845" s="8">
        <f>SUM(A23845*E23845/100)</f>
        <v>3785.0736000000006</v>
      </c>
    </row>
    <row r="23846" spans="1:7" ht="30.75" customHeight="1">
      <c r="A23846" s="284"/>
      <c r="B23846" s="284"/>
      <c r="C23846" s="286"/>
      <c r="D23846" s="288"/>
      <c r="E23846" s="289" t="s">
        <v>314</v>
      </c>
      <c r="F23846" s="290"/>
      <c r="G23846" s="291"/>
    </row>
    <row r="23847" spans="1:7" s="12" customFormat="1">
      <c r="A23847" s="285">
        <v>787</v>
      </c>
      <c r="B23847" s="285" t="s">
        <v>39</v>
      </c>
      <c r="C23847" s="283" t="s">
        <v>33</v>
      </c>
      <c r="D23847" s="287" t="s">
        <v>151</v>
      </c>
      <c r="E23847" s="253">
        <v>660</v>
      </c>
      <c r="F23847" s="240" t="s">
        <v>42</v>
      </c>
      <c r="G23847" s="9">
        <f>SUM(A23847*E23847/100)</f>
        <v>5194.2</v>
      </c>
    </row>
    <row r="23848" spans="1:7" s="12" customFormat="1" ht="27.75" customHeight="1">
      <c r="A23848" s="286"/>
      <c r="B23848" s="286"/>
      <c r="C23848" s="284"/>
      <c r="D23848" s="288"/>
      <c r="E23848" s="293" t="s">
        <v>152</v>
      </c>
      <c r="F23848" s="294"/>
      <c r="G23848" s="295"/>
    </row>
    <row r="23849" spans="1:7" s="11" customFormat="1" ht="15" customHeight="1">
      <c r="A23849" s="285">
        <v>787</v>
      </c>
      <c r="B23849" s="285" t="s">
        <v>39</v>
      </c>
      <c r="C23849" s="283" t="s">
        <v>36</v>
      </c>
      <c r="D23849" s="287" t="s">
        <v>41</v>
      </c>
      <c r="E23849" s="253">
        <v>2206.6</v>
      </c>
      <c r="F23849" s="240" t="s">
        <v>42</v>
      </c>
      <c r="G23849" s="9">
        <f>SUM(A23849*E23849/100)</f>
        <v>17365.941999999999</v>
      </c>
    </row>
    <row r="23850" spans="1:7" s="11" customFormat="1" ht="27" customHeight="1">
      <c r="A23850" s="286"/>
      <c r="B23850" s="286"/>
      <c r="C23850" s="284"/>
      <c r="D23850" s="288"/>
      <c r="E23850" s="293" t="s">
        <v>43</v>
      </c>
      <c r="F23850" s="294"/>
      <c r="G23850" s="295"/>
    </row>
    <row r="23851" spans="1:7" s="11" customFormat="1" ht="15" customHeight="1">
      <c r="A23851" s="285">
        <v>787</v>
      </c>
      <c r="B23851" s="285" t="s">
        <v>39</v>
      </c>
      <c r="C23851" s="283" t="s">
        <v>40</v>
      </c>
      <c r="D23851" s="287" t="s">
        <v>45</v>
      </c>
      <c r="E23851" s="240">
        <v>2197.52</v>
      </c>
      <c r="F23851" s="240" t="s">
        <v>42</v>
      </c>
      <c r="G23851" s="9">
        <f>SUM(A23851*E23851/100)</f>
        <v>17294.482400000001</v>
      </c>
    </row>
    <row r="23852" spans="1:7" s="11" customFormat="1" ht="27.75" customHeight="1">
      <c r="A23852" s="286"/>
      <c r="B23852" s="286"/>
      <c r="C23852" s="284"/>
      <c r="D23852" s="288"/>
      <c r="E23852" s="293" t="s">
        <v>46</v>
      </c>
      <c r="F23852" s="294"/>
      <c r="G23852" s="295"/>
    </row>
    <row r="23853" spans="1:7" ht="58.5" customHeight="1">
      <c r="A23853" s="227"/>
      <c r="B23853" s="227"/>
      <c r="C23853" s="229" t="s">
        <v>44</v>
      </c>
      <c r="D23853" s="231" t="s">
        <v>153</v>
      </c>
      <c r="E23853" s="296"/>
      <c r="F23853" s="297"/>
      <c r="G23853" s="298"/>
    </row>
    <row r="23854" spans="1:7">
      <c r="A23854" s="283">
        <v>400</v>
      </c>
      <c r="B23854" s="283" t="s">
        <v>39</v>
      </c>
      <c r="C23854" s="285" t="s">
        <v>154</v>
      </c>
      <c r="D23854" s="287" t="s">
        <v>158</v>
      </c>
      <c r="E23854" s="253">
        <v>3275.5</v>
      </c>
      <c r="F23854" s="240" t="s">
        <v>42</v>
      </c>
      <c r="G23854" s="9">
        <f>SUM(A23854*E23854/100)</f>
        <v>13102</v>
      </c>
    </row>
    <row r="23855" spans="1:7" ht="42" customHeight="1">
      <c r="A23855" s="284"/>
      <c r="B23855" s="284"/>
      <c r="C23855" s="286"/>
      <c r="D23855" s="288"/>
      <c r="E23855" s="289" t="s">
        <v>159</v>
      </c>
      <c r="F23855" s="290"/>
      <c r="G23855" s="291"/>
    </row>
    <row r="23856" spans="1:7" s="12" customFormat="1">
      <c r="A23856" s="285">
        <v>25</v>
      </c>
      <c r="B23856" s="285" t="s">
        <v>39</v>
      </c>
      <c r="C23856" s="283" t="s">
        <v>47</v>
      </c>
      <c r="D23856" s="287" t="s">
        <v>164</v>
      </c>
      <c r="E23856" s="253">
        <v>1273.76</v>
      </c>
      <c r="F23856" s="240" t="s">
        <v>165</v>
      </c>
      <c r="G23856" s="9">
        <f>SUM(A23856*E23856)</f>
        <v>31844</v>
      </c>
    </row>
    <row r="23857" spans="1:7" s="12" customFormat="1" ht="76.5" customHeight="1">
      <c r="A23857" s="286"/>
      <c r="B23857" s="286"/>
      <c r="C23857" s="284"/>
      <c r="D23857" s="288"/>
      <c r="E23857" s="289" t="s">
        <v>166</v>
      </c>
      <c r="F23857" s="290"/>
      <c r="G23857" s="291"/>
    </row>
    <row r="23858" spans="1:7">
      <c r="A23858" s="285">
        <v>100</v>
      </c>
      <c r="B23858" s="285" t="s">
        <v>39</v>
      </c>
      <c r="C23858" s="229" t="s">
        <v>50</v>
      </c>
      <c r="D23858" s="287" t="s">
        <v>257</v>
      </c>
      <c r="E23858" s="253">
        <v>180.5</v>
      </c>
      <c r="F23858" s="240" t="s">
        <v>42</v>
      </c>
      <c r="G23858" s="9">
        <f>SUM(A23858*E23858)</f>
        <v>18050</v>
      </c>
    </row>
    <row r="23859" spans="1:7" ht="79.5" customHeight="1">
      <c r="A23859" s="286"/>
      <c r="B23859" s="286"/>
      <c r="C23859" s="230"/>
      <c r="D23859" s="288"/>
      <c r="E23859" s="289" t="s">
        <v>258</v>
      </c>
      <c r="F23859" s="290"/>
      <c r="G23859" s="291"/>
    </row>
    <row r="23860" spans="1:7">
      <c r="A23860" s="285">
        <v>1343</v>
      </c>
      <c r="B23860" s="285" t="s">
        <v>39</v>
      </c>
      <c r="C23860" s="283" t="s">
        <v>54</v>
      </c>
      <c r="D23860" s="323" t="s">
        <v>300</v>
      </c>
      <c r="E23860" s="252">
        <v>1043.9000000000001</v>
      </c>
      <c r="F23860" s="230" t="s">
        <v>42</v>
      </c>
      <c r="G23860" s="9">
        <f>SUM(A23860*E23860/100)</f>
        <v>14019.577000000001</v>
      </c>
    </row>
    <row r="23861" spans="1:7" ht="94.5" customHeight="1">
      <c r="A23861" s="286"/>
      <c r="B23861" s="286"/>
      <c r="C23861" s="284"/>
      <c r="D23861" s="288"/>
      <c r="E23861" s="289" t="s">
        <v>301</v>
      </c>
      <c r="F23861" s="290"/>
      <c r="G23861" s="291"/>
    </row>
    <row r="23862" spans="1:7" s="157" customFormat="1">
      <c r="A23862" s="283">
        <v>164</v>
      </c>
      <c r="B23862" s="283" t="s">
        <v>39</v>
      </c>
      <c r="C23862" s="229" t="s">
        <v>57</v>
      </c>
      <c r="D23862" s="287" t="s">
        <v>264</v>
      </c>
      <c r="E23862" s="253">
        <v>30509.77</v>
      </c>
      <c r="F23862" s="240" t="s">
        <v>42</v>
      </c>
      <c r="G23862" s="9">
        <f>SUM(A23862*E23862/100)</f>
        <v>50036.022800000006</v>
      </c>
    </row>
    <row r="23863" spans="1:7" s="157" customFormat="1" ht="126.75" customHeight="1">
      <c r="A23863" s="284"/>
      <c r="B23863" s="284"/>
      <c r="C23863" s="230"/>
      <c r="D23863" s="288"/>
      <c r="E23863" s="289" t="s">
        <v>159</v>
      </c>
      <c r="F23863" s="290"/>
      <c r="G23863" s="291"/>
    </row>
    <row r="23864" spans="1:7">
      <c r="A23864" s="285">
        <v>36</v>
      </c>
      <c r="B23864" s="285" t="s">
        <v>39</v>
      </c>
      <c r="C23864" s="283" t="s">
        <v>60</v>
      </c>
      <c r="D23864" s="287" t="s">
        <v>172</v>
      </c>
      <c r="E23864" s="253">
        <v>190.72</v>
      </c>
      <c r="F23864" s="240" t="s">
        <v>165</v>
      </c>
      <c r="G23864" s="8">
        <f>SUM(A23864*E23864)</f>
        <v>6865.92</v>
      </c>
    </row>
    <row r="23865" spans="1:7" ht="39" customHeight="1">
      <c r="A23865" s="286"/>
      <c r="B23865" s="286"/>
      <c r="C23865" s="284"/>
      <c r="D23865" s="288"/>
      <c r="E23865" s="289" t="s">
        <v>173</v>
      </c>
      <c r="F23865" s="290"/>
      <c r="G23865" s="291"/>
    </row>
    <row r="23866" spans="1:7">
      <c r="A23866" s="285">
        <v>282</v>
      </c>
      <c r="B23866" s="285" t="s">
        <v>39</v>
      </c>
      <c r="C23866" s="283" t="s">
        <v>63</v>
      </c>
      <c r="D23866" s="287" t="s">
        <v>170</v>
      </c>
      <c r="E23866" s="253">
        <v>1160.06</v>
      </c>
      <c r="F23866" s="240" t="s">
        <v>42</v>
      </c>
      <c r="G23866" s="8">
        <f>SUM(A23866*E23866/100)</f>
        <v>3271.3691999999996</v>
      </c>
    </row>
    <row r="23867" spans="1:7" ht="30.75" customHeight="1">
      <c r="A23867" s="286"/>
      <c r="B23867" s="286"/>
      <c r="C23867" s="284"/>
      <c r="D23867" s="288"/>
      <c r="E23867" s="289" t="s">
        <v>171</v>
      </c>
      <c r="F23867" s="290"/>
      <c r="G23867" s="291"/>
    </row>
    <row r="23868" spans="1:7" ht="15" customHeight="1">
      <c r="A23868" s="285">
        <v>2</v>
      </c>
      <c r="B23868" s="285" t="s">
        <v>72</v>
      </c>
      <c r="C23868" s="283" t="s">
        <v>66</v>
      </c>
      <c r="D23868" s="287" t="s">
        <v>74</v>
      </c>
      <c r="E23868" s="253">
        <v>524.98</v>
      </c>
      <c r="F23868" s="240" t="s">
        <v>75</v>
      </c>
      <c r="G23868" s="8">
        <f>SUM(A23868*E23868)</f>
        <v>1049.96</v>
      </c>
    </row>
    <row r="23869" spans="1:7" ht="39" customHeight="1">
      <c r="A23869" s="286"/>
      <c r="B23869" s="286"/>
      <c r="C23869" s="284"/>
      <c r="D23869" s="288"/>
      <c r="E23869" s="289" t="s">
        <v>76</v>
      </c>
      <c r="F23869" s="290"/>
      <c r="G23869" s="291"/>
    </row>
    <row r="23870" spans="1:7" s="17" customFormat="1" ht="27" customHeight="1">
      <c r="A23870" s="255"/>
      <c r="B23870" s="255"/>
      <c r="C23870" s="2"/>
      <c r="D23870" s="13"/>
      <c r="E23870" s="14"/>
      <c r="F23870" s="15" t="s">
        <v>77</v>
      </c>
      <c r="G23870" s="16">
        <v>217590</v>
      </c>
    </row>
    <row r="23871" spans="1:7">
      <c r="A23871" s="18"/>
      <c r="B23871" s="19"/>
      <c r="C23871" s="19"/>
      <c r="D23871" s="20" t="s">
        <v>78</v>
      </c>
      <c r="E23871" s="19"/>
      <c r="F23871" s="19"/>
      <c r="G23871" s="21"/>
    </row>
    <row r="23872" spans="1:7" s="12" customFormat="1" ht="15" customHeight="1">
      <c r="A23872" s="326">
        <v>1</v>
      </c>
      <c r="B23872" s="326" t="s">
        <v>89</v>
      </c>
      <c r="C23872" s="327" t="s">
        <v>11</v>
      </c>
      <c r="D23872" s="323" t="s">
        <v>79</v>
      </c>
      <c r="E23872" s="252">
        <v>4802.6000000000004</v>
      </c>
      <c r="F23872" s="230" t="s">
        <v>75</v>
      </c>
      <c r="G23872" s="8">
        <f>SUM(A23872*E23872)</f>
        <v>4802.6000000000004</v>
      </c>
    </row>
    <row r="23873" spans="1:7" s="12" customFormat="1" ht="119.25" customHeight="1">
      <c r="A23873" s="284"/>
      <c r="B23873" s="284"/>
      <c r="C23873" s="286"/>
      <c r="D23873" s="288"/>
      <c r="E23873" s="289" t="s">
        <v>80</v>
      </c>
      <c r="F23873" s="290"/>
      <c r="G23873" s="291"/>
    </row>
    <row r="23874" spans="1:7">
      <c r="A23874" s="283"/>
      <c r="B23874" s="283"/>
      <c r="C23874" s="285" t="s">
        <v>15</v>
      </c>
      <c r="D23874" s="287" t="s">
        <v>226</v>
      </c>
      <c r="E23874" s="296"/>
      <c r="F23874" s="297"/>
      <c r="G23874" s="298"/>
    </row>
    <row r="23875" spans="1:7" ht="105" customHeight="1">
      <c r="A23875" s="284"/>
      <c r="B23875" s="284"/>
      <c r="C23875" s="286"/>
      <c r="D23875" s="288"/>
      <c r="E23875" s="306"/>
      <c r="F23875" s="307"/>
      <c r="G23875" s="308"/>
    </row>
    <row r="23876" spans="1:7">
      <c r="A23876" s="283">
        <v>40</v>
      </c>
      <c r="B23876" s="283" t="s">
        <v>72</v>
      </c>
      <c r="C23876" s="285" t="s">
        <v>99</v>
      </c>
      <c r="D23876" s="287" t="s">
        <v>229</v>
      </c>
      <c r="E23876" s="253">
        <v>95.79</v>
      </c>
      <c r="F23876" s="240" t="s">
        <v>111</v>
      </c>
      <c r="G23876" s="8">
        <f>SUM(A23876*E23876)</f>
        <v>3831.6000000000004</v>
      </c>
    </row>
    <row r="23877" spans="1:7" ht="24" customHeight="1">
      <c r="A23877" s="284"/>
      <c r="B23877" s="284"/>
      <c r="C23877" s="286"/>
      <c r="D23877" s="288"/>
      <c r="E23877" s="289" t="s">
        <v>230</v>
      </c>
      <c r="F23877" s="290"/>
      <c r="G23877" s="291"/>
    </row>
    <row r="23878" spans="1:7" s="22" customFormat="1" ht="15" customHeight="1">
      <c r="A23878" s="283">
        <v>2</v>
      </c>
      <c r="B23878" s="283" t="s">
        <v>72</v>
      </c>
      <c r="C23878" s="285" t="s">
        <v>18</v>
      </c>
      <c r="D23878" s="287" t="s">
        <v>81</v>
      </c>
      <c r="E23878" s="253">
        <v>2042.43</v>
      </c>
      <c r="F23878" s="240" t="s">
        <v>75</v>
      </c>
      <c r="G23878" s="8">
        <f>SUM(A23878*E23878)</f>
        <v>4084.86</v>
      </c>
    </row>
    <row r="23879" spans="1:7" s="22" customFormat="1" ht="94.5" customHeight="1">
      <c r="A23879" s="284"/>
      <c r="B23879" s="284"/>
      <c r="C23879" s="286"/>
      <c r="D23879" s="288"/>
      <c r="E23879" s="289" t="s">
        <v>82</v>
      </c>
      <c r="F23879" s="290"/>
      <c r="G23879" s="291"/>
    </row>
    <row r="23880" spans="1:7" ht="16.5" customHeight="1">
      <c r="A23880" s="283">
        <v>2</v>
      </c>
      <c r="B23880" s="283" t="s">
        <v>72</v>
      </c>
      <c r="C23880" s="285" t="s">
        <v>21</v>
      </c>
      <c r="D23880" s="287" t="s">
        <v>83</v>
      </c>
      <c r="E23880" s="253">
        <v>447.15</v>
      </c>
      <c r="F23880" s="240" t="s">
        <v>75</v>
      </c>
      <c r="G23880" s="8">
        <f>SUM(A23880*E23880)</f>
        <v>894.3</v>
      </c>
    </row>
    <row r="23881" spans="1:7" ht="50.25" customHeight="1">
      <c r="A23881" s="284"/>
      <c r="B23881" s="284"/>
      <c r="C23881" s="286"/>
      <c r="D23881" s="288"/>
      <c r="E23881" s="289" t="s">
        <v>84</v>
      </c>
      <c r="F23881" s="290"/>
      <c r="G23881" s="291"/>
    </row>
    <row r="23882" spans="1:7" ht="15" customHeight="1">
      <c r="A23882" s="313">
        <v>3</v>
      </c>
      <c r="B23882" s="313" t="s">
        <v>72</v>
      </c>
      <c r="C23882" s="312" t="s">
        <v>25</v>
      </c>
      <c r="D23882" s="314" t="s">
        <v>85</v>
      </c>
      <c r="E23882" s="253">
        <v>1109.46</v>
      </c>
      <c r="F23882" s="240" t="s">
        <v>75</v>
      </c>
      <c r="G23882" s="8">
        <f>SUM(A23882*E23882)</f>
        <v>3328.38</v>
      </c>
    </row>
    <row r="23883" spans="1:7" ht="66.75" customHeight="1">
      <c r="A23883" s="313"/>
      <c r="B23883" s="313"/>
      <c r="C23883" s="312"/>
      <c r="D23883" s="314"/>
      <c r="E23883" s="311" t="s">
        <v>86</v>
      </c>
      <c r="F23883" s="311"/>
      <c r="G23883" s="311"/>
    </row>
    <row r="23884" spans="1:7">
      <c r="A23884" s="285">
        <v>2</v>
      </c>
      <c r="B23884" s="285" t="s">
        <v>72</v>
      </c>
      <c r="C23884" s="283" t="s">
        <v>29</v>
      </c>
      <c r="D23884" s="287" t="s">
        <v>822</v>
      </c>
      <c r="E23884" s="253">
        <v>843.92</v>
      </c>
      <c r="F23884" s="240" t="s">
        <v>75</v>
      </c>
      <c r="G23884" s="8">
        <f>SUM(A23884*E23884)</f>
        <v>1687.84</v>
      </c>
    </row>
    <row r="23885" spans="1:7" ht="45.75" customHeight="1">
      <c r="A23885" s="286"/>
      <c r="B23885" s="286"/>
      <c r="C23885" s="284"/>
      <c r="D23885" s="288"/>
      <c r="E23885" s="289" t="s">
        <v>823</v>
      </c>
      <c r="F23885" s="290"/>
      <c r="G23885" s="291"/>
    </row>
    <row r="23886" spans="1:7" s="22" customFormat="1">
      <c r="A23886" s="283">
        <v>1</v>
      </c>
      <c r="B23886" s="283" t="s">
        <v>89</v>
      </c>
      <c r="C23886" s="285" t="s">
        <v>33</v>
      </c>
      <c r="D23886" s="287" t="s">
        <v>90</v>
      </c>
      <c r="E23886" s="253">
        <v>1142.24</v>
      </c>
      <c r="F23886" s="240" t="s">
        <v>75</v>
      </c>
      <c r="G23886" s="8">
        <f>SUM(A23886*E23886)</f>
        <v>1142.24</v>
      </c>
    </row>
    <row r="23887" spans="1:7" s="22" customFormat="1" ht="39" customHeight="1">
      <c r="A23887" s="284"/>
      <c r="B23887" s="284"/>
      <c r="C23887" s="286"/>
      <c r="D23887" s="288"/>
      <c r="E23887" s="289" t="s">
        <v>91</v>
      </c>
      <c r="F23887" s="290"/>
      <c r="G23887" s="291"/>
    </row>
    <row r="23888" spans="1:7" s="22" customFormat="1">
      <c r="A23888" s="313"/>
      <c r="B23888" s="313"/>
      <c r="C23888" s="312" t="s">
        <v>36</v>
      </c>
      <c r="D23888" s="314" t="s">
        <v>1096</v>
      </c>
      <c r="E23888" s="296"/>
      <c r="F23888" s="297"/>
      <c r="G23888" s="298"/>
    </row>
    <row r="23889" spans="1:7" s="22" customFormat="1" ht="69" customHeight="1">
      <c r="A23889" s="313"/>
      <c r="B23889" s="313"/>
      <c r="C23889" s="312"/>
      <c r="D23889" s="314"/>
      <c r="E23889" s="306"/>
      <c r="F23889" s="307"/>
      <c r="G23889" s="308"/>
    </row>
    <row r="23890" spans="1:7" s="22" customFormat="1">
      <c r="A23890" s="313">
        <v>60</v>
      </c>
      <c r="B23890" s="313" t="s">
        <v>107</v>
      </c>
      <c r="C23890" s="312"/>
      <c r="D23890" s="314" t="s">
        <v>1097</v>
      </c>
      <c r="E23890" s="253">
        <v>188.44</v>
      </c>
      <c r="F23890" s="240" t="s">
        <v>111</v>
      </c>
      <c r="G23890" s="8">
        <f>SUM(A23890*E23890)</f>
        <v>11306.4</v>
      </c>
    </row>
    <row r="23891" spans="1:7" s="22" customFormat="1" ht="30" customHeight="1">
      <c r="A23891" s="313"/>
      <c r="B23891" s="313"/>
      <c r="C23891" s="312"/>
      <c r="D23891" s="314"/>
      <c r="E23891" s="311" t="s">
        <v>1098</v>
      </c>
      <c r="F23891" s="311"/>
      <c r="G23891" s="311"/>
    </row>
    <row r="23892" spans="1:7">
      <c r="A23892" s="285">
        <v>3</v>
      </c>
      <c r="B23892" s="285" t="s">
        <v>72</v>
      </c>
      <c r="C23892" s="283" t="s">
        <v>40</v>
      </c>
      <c r="D23892" s="287" t="s">
        <v>822</v>
      </c>
      <c r="E23892" s="253">
        <v>843.92</v>
      </c>
      <c r="F23892" s="240" t="s">
        <v>75</v>
      </c>
      <c r="G23892" s="8">
        <f>SUM(A23892*E23892)</f>
        <v>2531.7599999999998</v>
      </c>
    </row>
    <row r="23893" spans="1:7" ht="33" customHeight="1">
      <c r="A23893" s="286"/>
      <c r="B23893" s="286"/>
      <c r="C23893" s="284"/>
      <c r="D23893" s="288"/>
      <c r="E23893" s="289" t="s">
        <v>823</v>
      </c>
      <c r="F23893" s="290"/>
      <c r="G23893" s="291"/>
    </row>
    <row r="23894" spans="1:7" s="22" customFormat="1" ht="15" customHeight="1">
      <c r="A23894" s="283"/>
      <c r="B23894" s="283"/>
      <c r="C23894" s="285" t="s">
        <v>44</v>
      </c>
      <c r="D23894" s="287" t="s">
        <v>98</v>
      </c>
      <c r="E23894" s="24"/>
      <c r="F23894" s="25"/>
      <c r="G23894" s="26"/>
    </row>
    <row r="23895" spans="1:7" s="22" customFormat="1">
      <c r="A23895" s="284"/>
      <c r="B23895" s="284"/>
      <c r="C23895" s="286"/>
      <c r="D23895" s="288"/>
      <c r="E23895" s="27"/>
      <c r="F23895" s="28"/>
      <c r="G23895" s="29"/>
    </row>
    <row r="23896" spans="1:7" s="22" customFormat="1">
      <c r="A23896" s="283">
        <v>2</v>
      </c>
      <c r="B23896" s="283" t="s">
        <v>72</v>
      </c>
      <c r="C23896" s="285" t="s">
        <v>99</v>
      </c>
      <c r="D23896" s="287" t="s">
        <v>100</v>
      </c>
      <c r="E23896" s="253">
        <v>271.92</v>
      </c>
      <c r="F23896" s="240" t="s">
        <v>75</v>
      </c>
      <c r="G23896" s="8">
        <f>SUM(A23896*E23896)</f>
        <v>543.84</v>
      </c>
    </row>
    <row r="23897" spans="1:7" s="22" customFormat="1" ht="33" customHeight="1">
      <c r="A23897" s="284"/>
      <c r="B23897" s="284"/>
      <c r="C23897" s="286"/>
      <c r="D23897" s="288"/>
      <c r="E23897" s="289" t="s">
        <v>101</v>
      </c>
      <c r="F23897" s="290"/>
      <c r="G23897" s="291"/>
    </row>
    <row r="23898" spans="1:7" s="22" customFormat="1">
      <c r="A23898" s="283">
        <v>2</v>
      </c>
      <c r="B23898" s="283" t="s">
        <v>72</v>
      </c>
      <c r="C23898" s="285" t="s">
        <v>102</v>
      </c>
      <c r="D23898" s="287" t="s">
        <v>103</v>
      </c>
      <c r="E23898" s="253">
        <v>365.42</v>
      </c>
      <c r="F23898" s="240" t="s">
        <v>75</v>
      </c>
      <c r="G23898" s="8">
        <f>SUM(A23898*E23898)</f>
        <v>730.84</v>
      </c>
    </row>
    <row r="23899" spans="1:7" s="22" customFormat="1" ht="27" customHeight="1">
      <c r="A23899" s="284"/>
      <c r="B23899" s="284"/>
      <c r="C23899" s="286"/>
      <c r="D23899" s="288"/>
      <c r="E23899" s="289" t="s">
        <v>104</v>
      </c>
      <c r="F23899" s="290"/>
      <c r="G23899" s="291"/>
    </row>
    <row r="23900" spans="1:7" s="22" customFormat="1">
      <c r="A23900" s="283"/>
      <c r="B23900" s="283"/>
      <c r="C23900" s="285" t="s">
        <v>15</v>
      </c>
      <c r="D23900" s="328" t="s">
        <v>470</v>
      </c>
      <c r="E23900" s="232"/>
      <c r="F23900" s="48"/>
      <c r="G23900" s="49"/>
    </row>
    <row r="23901" spans="1:7" s="22" customFormat="1" ht="102.75" customHeight="1">
      <c r="A23901" s="284"/>
      <c r="B23901" s="284"/>
      <c r="C23901" s="286"/>
      <c r="D23901" s="329"/>
      <c r="E23901" s="317"/>
      <c r="F23901" s="318"/>
      <c r="G23901" s="319"/>
    </row>
    <row r="23902" spans="1:7">
      <c r="A23902" s="283">
        <v>70</v>
      </c>
      <c r="B23902" s="283" t="s">
        <v>107</v>
      </c>
      <c r="C23902" s="285" t="s">
        <v>157</v>
      </c>
      <c r="D23902" s="287" t="s">
        <v>473</v>
      </c>
      <c r="E23902" s="253">
        <v>116.2</v>
      </c>
      <c r="F23902" s="230" t="s">
        <v>111</v>
      </c>
      <c r="G23902" s="50">
        <f>SUM(A23902*E23902)</f>
        <v>8134</v>
      </c>
    </row>
    <row r="23903" spans="1:7" ht="28.5" customHeight="1">
      <c r="A23903" s="284"/>
      <c r="B23903" s="284"/>
      <c r="C23903" s="286"/>
      <c r="D23903" s="288"/>
      <c r="E23903" s="289" t="s">
        <v>474</v>
      </c>
      <c r="F23903" s="290"/>
      <c r="G23903" s="291"/>
    </row>
    <row r="23904" spans="1:7" s="17" customFormat="1" ht="36" customHeight="1">
      <c r="A23904" s="2"/>
      <c r="B23904" s="2"/>
      <c r="C23904" s="255"/>
      <c r="D23904" s="13"/>
      <c r="E23904" s="14"/>
      <c r="F23904" s="15" t="s">
        <v>320</v>
      </c>
      <c r="G23904" s="16">
        <f>SUM(G23872,G23876,G23878,G23880,G23882,G23884,G23886,G23890,G23892,G23896,G23898,G23902)</f>
        <v>43018.659999999996</v>
      </c>
    </row>
    <row r="23905" spans="1:7" s="12" customFormat="1">
      <c r="A23905" s="52"/>
      <c r="B23905" s="52"/>
      <c r="C23905" s="51"/>
      <c r="D23905" s="171" t="s">
        <v>1229</v>
      </c>
      <c r="E23905" s="52"/>
      <c r="F23905" s="52"/>
      <c r="G23905" s="58"/>
    </row>
    <row r="23906" spans="1:7" s="22" customFormat="1">
      <c r="A23906" s="283"/>
      <c r="B23906" s="283"/>
      <c r="C23906" s="285" t="s">
        <v>11</v>
      </c>
      <c r="D23906" s="287" t="s">
        <v>108</v>
      </c>
      <c r="E23906" s="296"/>
      <c r="F23906" s="297"/>
      <c r="G23906" s="298"/>
    </row>
    <row r="23907" spans="1:7" s="22" customFormat="1" ht="68.25" customHeight="1">
      <c r="A23907" s="284"/>
      <c r="B23907" s="284"/>
      <c r="C23907" s="286"/>
      <c r="D23907" s="288"/>
      <c r="E23907" s="306"/>
      <c r="F23907" s="307"/>
      <c r="G23907" s="308"/>
    </row>
    <row r="23908" spans="1:7" s="22" customFormat="1">
      <c r="A23908" s="283">
        <v>40</v>
      </c>
      <c r="B23908" s="283" t="s">
        <v>107</v>
      </c>
      <c r="C23908" s="285" t="s">
        <v>154</v>
      </c>
      <c r="D23908" s="287" t="s">
        <v>423</v>
      </c>
      <c r="E23908" s="253">
        <v>373</v>
      </c>
      <c r="F23908" s="240" t="s">
        <v>75</v>
      </c>
      <c r="G23908" s="8">
        <f>SUM(A23908*E23908)</f>
        <v>14920</v>
      </c>
    </row>
    <row r="23909" spans="1:7" s="22" customFormat="1" ht="32.25" customHeight="1">
      <c r="A23909" s="284"/>
      <c r="B23909" s="284"/>
      <c r="C23909" s="286"/>
      <c r="D23909" s="288"/>
      <c r="E23909" s="289" t="s">
        <v>109</v>
      </c>
      <c r="F23909" s="290"/>
      <c r="G23909" s="291"/>
    </row>
    <row r="23910" spans="1:7" s="22" customFormat="1">
      <c r="A23910" s="283">
        <v>40</v>
      </c>
      <c r="B23910" s="283" t="s">
        <v>107</v>
      </c>
      <c r="C23910" s="285" t="s">
        <v>15</v>
      </c>
      <c r="D23910" s="287" t="s">
        <v>110</v>
      </c>
      <c r="E23910" s="253">
        <v>242</v>
      </c>
      <c r="F23910" s="240" t="s">
        <v>111</v>
      </c>
      <c r="G23910" s="8">
        <f>SUM(A23910*E23910)</f>
        <v>9680</v>
      </c>
    </row>
    <row r="23911" spans="1:7" s="22" customFormat="1" ht="118.5" customHeight="1">
      <c r="A23911" s="284"/>
      <c r="B23911" s="284"/>
      <c r="C23911" s="286"/>
      <c r="D23911" s="288"/>
      <c r="E23911" s="289" t="s">
        <v>112</v>
      </c>
      <c r="F23911" s="290"/>
      <c r="G23911" s="291"/>
    </row>
    <row r="23912" spans="1:7">
      <c r="A23912" s="283">
        <v>1</v>
      </c>
      <c r="B23912" s="283" t="s">
        <v>1230</v>
      </c>
      <c r="C23912" s="285" t="s">
        <v>18</v>
      </c>
      <c r="D23912" s="287" t="s">
        <v>113</v>
      </c>
      <c r="E23912" s="253">
        <v>14748</v>
      </c>
      <c r="F23912" s="240" t="s">
        <v>75</v>
      </c>
      <c r="G23912" s="8">
        <f>SUM(A23912*E23912)</f>
        <v>14748</v>
      </c>
    </row>
    <row r="23913" spans="1:7" ht="183" customHeight="1">
      <c r="A23913" s="284"/>
      <c r="B23913" s="284"/>
      <c r="C23913" s="286"/>
      <c r="D23913" s="288"/>
      <c r="E23913" s="289" t="s">
        <v>114</v>
      </c>
      <c r="F23913" s="290"/>
      <c r="G23913" s="291"/>
    </row>
    <row r="23914" spans="1:7" s="17" customFormat="1" ht="39.75" customHeight="1">
      <c r="A23914" s="2"/>
      <c r="B23914" s="2"/>
      <c r="C23914" s="255"/>
      <c r="D23914" s="13"/>
      <c r="E23914" s="14"/>
      <c r="F23914" s="15" t="s">
        <v>116</v>
      </c>
      <c r="G23914" s="16">
        <v>133036</v>
      </c>
    </row>
    <row r="23915" spans="1:7" s="12" customFormat="1">
      <c r="B23915" s="36"/>
      <c r="C23915" s="36"/>
      <c r="D23915" s="42"/>
      <c r="E23915" s="46"/>
      <c r="F23915" s="36"/>
      <c r="G23915" s="45"/>
    </row>
    <row r="23916" spans="1:7" s="12" customFormat="1">
      <c r="B23916" s="36"/>
      <c r="C23916" s="36"/>
      <c r="D23916" s="42"/>
      <c r="E23916" s="46"/>
      <c r="F23916" s="36"/>
      <c r="G23916" s="45"/>
    </row>
    <row r="23917" spans="1:7" s="22" customFormat="1" ht="35.25" customHeight="1">
      <c r="A23917" s="34" t="s">
        <v>129</v>
      </c>
      <c r="B23917" s="35"/>
      <c r="C23917" s="36" t="s">
        <v>130</v>
      </c>
      <c r="D23917" s="37"/>
      <c r="F23917" s="38" t="s">
        <v>131</v>
      </c>
      <c r="G23917" s="36"/>
    </row>
    <row r="23918" spans="1:7" s="17" customFormat="1" ht="35.25" customHeight="1">
      <c r="A23918" s="34" t="s">
        <v>132</v>
      </c>
      <c r="B23918" s="35"/>
      <c r="C23918" s="36" t="s">
        <v>133</v>
      </c>
      <c r="D23918" s="37"/>
      <c r="E23918" s="22"/>
      <c r="F23918" s="38" t="s">
        <v>131</v>
      </c>
    </row>
    <row r="23919" spans="1:7" s="17" customFormat="1" ht="35.25" customHeight="1">
      <c r="A23919" s="34" t="s">
        <v>134</v>
      </c>
      <c r="B23919" s="39"/>
      <c r="C23919" s="36" t="s">
        <v>135</v>
      </c>
      <c r="D23919" s="40"/>
      <c r="F23919" s="38" t="s">
        <v>131</v>
      </c>
    </row>
    <row r="23920" spans="1:7" s="12" customFormat="1" ht="35.25" customHeight="1">
      <c r="A23920" s="41"/>
      <c r="B23920" s="36"/>
      <c r="C23920" s="36"/>
      <c r="D23920" s="42"/>
      <c r="E23920" s="43" t="s">
        <v>138</v>
      </c>
      <c r="F23920" s="44"/>
      <c r="G23920" s="44"/>
    </row>
    <row r="23921" spans="1:7" s="12" customFormat="1">
      <c r="A23921" s="41"/>
      <c r="B23921" s="36"/>
      <c r="C23921" s="36"/>
      <c r="D23921" s="42"/>
      <c r="E23921" s="36"/>
      <c r="F23921" s="36"/>
      <c r="G23921" s="45"/>
    </row>
    <row r="23922" spans="1:7" s="12" customFormat="1">
      <c r="A23922" s="41"/>
      <c r="B23922" s="36"/>
      <c r="C23922" s="36"/>
      <c r="D23922" s="42"/>
      <c r="E23922" s="36"/>
      <c r="F23922" s="36"/>
      <c r="G23922" s="45"/>
    </row>
    <row r="23923" spans="1:7" s="12" customFormat="1">
      <c r="A23923" s="41"/>
      <c r="B23923" s="36"/>
      <c r="C23923" s="36"/>
      <c r="D23923" s="42"/>
      <c r="E23923" s="36"/>
      <c r="F23923" s="36"/>
      <c r="G23923" s="45"/>
    </row>
    <row r="23924" spans="1:7" s="12" customFormat="1">
      <c r="A23924" s="41"/>
      <c r="B23924" s="36"/>
      <c r="C23924" s="36"/>
      <c r="D23924" s="42"/>
      <c r="E23924" s="36"/>
      <c r="F23924" s="36"/>
      <c r="G23924" s="45"/>
    </row>
    <row r="23925" spans="1:7" s="12" customFormat="1">
      <c r="A23925" s="41"/>
      <c r="B23925" s="36"/>
      <c r="C23925" s="36"/>
      <c r="D23925" s="42"/>
      <c r="E23925" s="36"/>
      <c r="F23925" s="36"/>
      <c r="G23925" s="45"/>
    </row>
    <row r="23926" spans="1:7" s="12" customFormat="1">
      <c r="A23926" s="41"/>
      <c r="B23926" s="36"/>
      <c r="C23926" s="36"/>
      <c r="D23926" s="42"/>
      <c r="E23926" s="36"/>
      <c r="F23926" s="36"/>
      <c r="G23926" s="45"/>
    </row>
    <row r="23927" spans="1:7" s="12" customFormat="1">
      <c r="A23927" s="41"/>
      <c r="B23927" s="36"/>
      <c r="C23927" s="36"/>
      <c r="D23927" s="42"/>
      <c r="E23927" s="36"/>
      <c r="F23927" s="36"/>
      <c r="G23927" s="45"/>
    </row>
    <row r="23928" spans="1:7" s="12" customFormat="1">
      <c r="A23928" s="37" t="s">
        <v>139</v>
      </c>
      <c r="B23928" s="36"/>
      <c r="C23928" s="36"/>
      <c r="D23928" s="42"/>
      <c r="E23928" s="46" t="s">
        <v>140</v>
      </c>
      <c r="F23928" s="36"/>
      <c r="G23928" s="45"/>
    </row>
    <row r="23929" spans="1:7" s="12" customFormat="1">
      <c r="B23929" s="36"/>
      <c r="C23929" s="36"/>
      <c r="D23929" s="42"/>
      <c r="E23929" s="46" t="s">
        <v>141</v>
      </c>
      <c r="F23929" s="36"/>
      <c r="G23929" s="45"/>
    </row>
    <row r="23930" spans="1:7" s="12" customFormat="1">
      <c r="B23930" s="36"/>
      <c r="C23930" s="36"/>
      <c r="D23930" s="42"/>
      <c r="E23930" s="46" t="s">
        <v>142</v>
      </c>
      <c r="F23930" s="36"/>
      <c r="G23930" s="45"/>
    </row>
    <row r="23931" spans="1:7" s="12" customFormat="1">
      <c r="B23931" s="36"/>
      <c r="C23931" s="36"/>
      <c r="D23931" s="42"/>
      <c r="E23931" s="46"/>
      <c r="F23931" s="36"/>
      <c r="G23931" s="45"/>
    </row>
    <row r="23932" spans="1:7" s="12" customFormat="1">
      <c r="B23932" s="36"/>
      <c r="C23932" s="36"/>
      <c r="D23932" s="42"/>
      <c r="E23932" s="46"/>
      <c r="F23932" s="36"/>
      <c r="G23932" s="45"/>
    </row>
    <row r="23933" spans="1:7" s="12" customFormat="1">
      <c r="B23933" s="36"/>
      <c r="C23933" s="36"/>
      <c r="D23933" s="42"/>
      <c r="E23933" s="46"/>
      <c r="F23933" s="36"/>
      <c r="G23933" s="45"/>
    </row>
    <row r="23934" spans="1:7" s="12" customFormat="1">
      <c r="B23934" s="36"/>
      <c r="C23934" s="36"/>
      <c r="D23934" s="42"/>
      <c r="E23934" s="46"/>
      <c r="F23934" s="36"/>
      <c r="G23934" s="45"/>
    </row>
    <row r="23935" spans="1:7" s="12" customFormat="1">
      <c r="B23935" s="36"/>
      <c r="C23935" s="36"/>
      <c r="D23935" s="42"/>
      <c r="E23935" s="46"/>
      <c r="F23935" s="36"/>
      <c r="G23935" s="45"/>
    </row>
    <row r="23936" spans="1:7" s="12" customFormat="1">
      <c r="B23936" s="36"/>
      <c r="C23936" s="36"/>
      <c r="D23936" s="42"/>
      <c r="E23936" s="46"/>
      <c r="F23936" s="36"/>
      <c r="G23936" s="45"/>
    </row>
    <row r="23937" spans="1:7" s="12" customFormat="1">
      <c r="B23937" s="36"/>
      <c r="C23937" s="36"/>
      <c r="D23937" s="42"/>
      <c r="E23937" s="46"/>
      <c r="F23937" s="36"/>
      <c r="G23937" s="45"/>
    </row>
    <row r="23938" spans="1:7" s="12" customFormat="1">
      <c r="B23938" s="36"/>
      <c r="C23938" s="36"/>
      <c r="D23938" s="42"/>
      <c r="E23938" s="46"/>
      <c r="F23938" s="36"/>
      <c r="G23938" s="45"/>
    </row>
    <row r="23939" spans="1:7" s="12" customFormat="1">
      <c r="B23939" s="36"/>
      <c r="C23939" s="36"/>
      <c r="D23939" s="42"/>
      <c r="E23939" s="46"/>
      <c r="F23939" s="36"/>
      <c r="G23939" s="45"/>
    </row>
    <row r="23940" spans="1:7" s="12" customFormat="1">
      <c r="B23940" s="36"/>
      <c r="C23940" s="36"/>
      <c r="D23940" s="42"/>
      <c r="E23940" s="46"/>
      <c r="F23940" s="36"/>
      <c r="G23940" s="45"/>
    </row>
    <row r="23941" spans="1:7" s="12" customFormat="1">
      <c r="B23941" s="36"/>
      <c r="C23941" s="36"/>
      <c r="D23941" s="42"/>
      <c r="E23941" s="46"/>
      <c r="F23941" s="36"/>
      <c r="G23941" s="45"/>
    </row>
    <row r="23942" spans="1:7" s="12" customFormat="1">
      <c r="B23942" s="36"/>
      <c r="C23942" s="36"/>
      <c r="D23942" s="42"/>
      <c r="E23942" s="46"/>
      <c r="F23942" s="36"/>
      <c r="G23942" s="45"/>
    </row>
    <row r="23943" spans="1:7" s="12" customFormat="1">
      <c r="B23943" s="36"/>
      <c r="C23943" s="36"/>
      <c r="D23943" s="42"/>
      <c r="E23943" s="46"/>
      <c r="F23943" s="36"/>
      <c r="G23943" s="45"/>
    </row>
    <row r="23944" spans="1:7">
      <c r="A23944" s="278" t="s">
        <v>0</v>
      </c>
      <c r="B23944" s="278"/>
      <c r="C23944" s="278"/>
      <c r="D23944" s="278"/>
      <c r="E23944" s="278"/>
      <c r="F23944" s="278"/>
      <c r="G23944" s="278"/>
    </row>
    <row r="23945" spans="1:7">
      <c r="A23945" s="279" t="s">
        <v>1</v>
      </c>
      <c r="B23945" s="279"/>
      <c r="C23945" s="279"/>
      <c r="D23945" s="279"/>
      <c r="E23945" s="279"/>
      <c r="F23945" s="279"/>
      <c r="G23945" s="279"/>
    </row>
    <row r="23946" spans="1:7" ht="32.25" customHeight="1">
      <c r="A23946" s="1" t="s">
        <v>2</v>
      </c>
      <c r="B23946" s="245"/>
      <c r="C23946" s="245"/>
      <c r="D23946" s="316" t="s">
        <v>1226</v>
      </c>
      <c r="E23946" s="316"/>
      <c r="F23946" s="316"/>
      <c r="G23946" s="316"/>
    </row>
    <row r="23947" spans="1:7" ht="30" customHeight="1">
      <c r="A23947" s="281" t="s">
        <v>3</v>
      </c>
      <c r="B23947" s="282"/>
      <c r="C23947" s="2" t="s">
        <v>4</v>
      </c>
      <c r="D23947" s="255" t="s">
        <v>5</v>
      </c>
      <c r="E23947" s="255" t="s">
        <v>6</v>
      </c>
      <c r="F23947" s="255" t="s">
        <v>7</v>
      </c>
      <c r="G23947" s="3" t="s">
        <v>8</v>
      </c>
    </row>
    <row r="23948" spans="1:7">
      <c r="A23948" s="255"/>
      <c r="B23948" s="255"/>
      <c r="C23948" s="2"/>
      <c r="D23948" s="72" t="s">
        <v>9</v>
      </c>
      <c r="E23948" s="255"/>
      <c r="F23948" s="255"/>
      <c r="G23948" s="3"/>
    </row>
    <row r="23949" spans="1:7" s="11" customFormat="1" ht="16.5" customHeight="1">
      <c r="A23949" s="285">
        <v>4314</v>
      </c>
      <c r="B23949" s="285" t="s">
        <v>39</v>
      </c>
      <c r="C23949" s="283" t="s">
        <v>11</v>
      </c>
      <c r="D23949" s="287" t="s">
        <v>149</v>
      </c>
      <c r="E23949" s="253">
        <v>121</v>
      </c>
      <c r="F23949" s="240" t="s">
        <v>42</v>
      </c>
      <c r="G23949" s="9">
        <f>SUM(A23949*E23949/100)</f>
        <v>5219.9399999999996</v>
      </c>
    </row>
    <row r="23950" spans="1:7" s="11" customFormat="1" ht="24.75" customHeight="1">
      <c r="A23950" s="286"/>
      <c r="B23950" s="286"/>
      <c r="C23950" s="284"/>
      <c r="D23950" s="288"/>
      <c r="E23950" s="293" t="s">
        <v>150</v>
      </c>
      <c r="F23950" s="294"/>
      <c r="G23950" s="295"/>
    </row>
    <row r="23951" spans="1:7" s="12" customFormat="1">
      <c r="A23951" s="285">
        <v>459</v>
      </c>
      <c r="B23951" s="285" t="s">
        <v>10</v>
      </c>
      <c r="C23951" s="283" t="s">
        <v>15</v>
      </c>
      <c r="D23951" s="287" t="s">
        <v>146</v>
      </c>
      <c r="E23951" s="253">
        <v>3327.5</v>
      </c>
      <c r="F23951" s="240" t="s">
        <v>147</v>
      </c>
      <c r="G23951" s="9">
        <f>SUM(A23951*E23951/100)</f>
        <v>15273.225</v>
      </c>
    </row>
    <row r="23952" spans="1:7" s="12" customFormat="1" ht="41.25" customHeight="1">
      <c r="A23952" s="286"/>
      <c r="B23952" s="286"/>
      <c r="C23952" s="284"/>
      <c r="D23952" s="288"/>
      <c r="E23952" s="289" t="s">
        <v>148</v>
      </c>
      <c r="F23952" s="290"/>
      <c r="G23952" s="291"/>
    </row>
    <row r="23953" spans="1:7" s="12" customFormat="1" ht="13.5" customHeight="1">
      <c r="A23953" s="285">
        <v>3753</v>
      </c>
      <c r="B23953" s="285" t="s">
        <v>39</v>
      </c>
      <c r="C23953" s="283" t="s">
        <v>18</v>
      </c>
      <c r="D23953" s="287" t="s">
        <v>305</v>
      </c>
      <c r="E23953" s="240">
        <v>226.88</v>
      </c>
      <c r="F23953" s="240" t="s">
        <v>52</v>
      </c>
      <c r="G23953" s="9">
        <f>SUM(A23953*E23953/100)</f>
        <v>8514.8063999999995</v>
      </c>
    </row>
    <row r="23954" spans="1:7" s="12" customFormat="1" ht="29.25" customHeight="1">
      <c r="A23954" s="286"/>
      <c r="B23954" s="286"/>
      <c r="C23954" s="284"/>
      <c r="D23954" s="288"/>
      <c r="E23954" s="289" t="s">
        <v>306</v>
      </c>
      <c r="F23954" s="290"/>
      <c r="G23954" s="291"/>
    </row>
    <row r="23955" spans="1:7" s="12" customFormat="1">
      <c r="A23955" s="285">
        <v>4314</v>
      </c>
      <c r="B23955" s="285" t="s">
        <v>39</v>
      </c>
      <c r="C23955" s="283" t="s">
        <v>21</v>
      </c>
      <c r="D23955" s="287" t="s">
        <v>151</v>
      </c>
      <c r="E23955" s="253">
        <v>660</v>
      </c>
      <c r="F23955" s="240" t="s">
        <v>42</v>
      </c>
      <c r="G23955" s="9">
        <f>SUM(A23955*E23955/100)</f>
        <v>28472.400000000001</v>
      </c>
    </row>
    <row r="23956" spans="1:7" s="12" customFormat="1" ht="27.75" customHeight="1">
      <c r="A23956" s="286"/>
      <c r="B23956" s="286"/>
      <c r="C23956" s="284"/>
      <c r="D23956" s="288"/>
      <c r="E23956" s="293" t="s">
        <v>152</v>
      </c>
      <c r="F23956" s="294"/>
      <c r="G23956" s="295"/>
    </row>
    <row r="23957" spans="1:7" s="11" customFormat="1" ht="15" customHeight="1">
      <c r="A23957" s="285">
        <v>4314</v>
      </c>
      <c r="B23957" s="285" t="s">
        <v>39</v>
      </c>
      <c r="C23957" s="283" t="s">
        <v>25</v>
      </c>
      <c r="D23957" s="287" t="s">
        <v>41</v>
      </c>
      <c r="E23957" s="253">
        <v>2206.6</v>
      </c>
      <c r="F23957" s="240" t="s">
        <v>42</v>
      </c>
      <c r="G23957" s="9">
        <f>SUM(A23957*E23957/100)</f>
        <v>95192.724000000002</v>
      </c>
    </row>
    <row r="23958" spans="1:7" s="11" customFormat="1" ht="27" customHeight="1">
      <c r="A23958" s="286"/>
      <c r="B23958" s="286"/>
      <c r="C23958" s="284"/>
      <c r="D23958" s="288"/>
      <c r="E23958" s="293" t="s">
        <v>43</v>
      </c>
      <c r="F23958" s="294"/>
      <c r="G23958" s="295"/>
    </row>
    <row r="23959" spans="1:7" s="11" customFormat="1" ht="15" customHeight="1">
      <c r="A23959" s="285">
        <v>4314</v>
      </c>
      <c r="B23959" s="285" t="s">
        <v>39</v>
      </c>
      <c r="C23959" s="283" t="s">
        <v>29</v>
      </c>
      <c r="D23959" s="287" t="s">
        <v>45</v>
      </c>
      <c r="E23959" s="240">
        <v>2197.52</v>
      </c>
      <c r="F23959" s="240" t="s">
        <v>42</v>
      </c>
      <c r="G23959" s="9">
        <f>SUM(A23959*E23959/100)</f>
        <v>94801.012799999997</v>
      </c>
    </row>
    <row r="23960" spans="1:7" s="11" customFormat="1" ht="32.25" customHeight="1">
      <c r="A23960" s="286"/>
      <c r="B23960" s="286"/>
      <c r="C23960" s="284"/>
      <c r="D23960" s="288"/>
      <c r="E23960" s="293" t="s">
        <v>46</v>
      </c>
      <c r="F23960" s="294"/>
      <c r="G23960" s="295"/>
    </row>
    <row r="23961" spans="1:7" ht="15" customHeight="1">
      <c r="A23961" s="283">
        <v>54</v>
      </c>
      <c r="B23961" s="283" t="s">
        <v>10</v>
      </c>
      <c r="C23961" s="285" t="s">
        <v>33</v>
      </c>
      <c r="D23961" s="287" t="s">
        <v>37</v>
      </c>
      <c r="E23961" s="253">
        <v>12674.36</v>
      </c>
      <c r="F23961" s="240" t="s">
        <v>13</v>
      </c>
      <c r="G23961" s="9">
        <f>SUM(A23961*E23961/100)</f>
        <v>6844.1544000000004</v>
      </c>
    </row>
    <row r="23962" spans="1:7" ht="39" customHeight="1">
      <c r="A23962" s="284"/>
      <c r="B23962" s="284"/>
      <c r="C23962" s="286"/>
      <c r="D23962" s="288"/>
      <c r="E23962" s="289" t="s">
        <v>38</v>
      </c>
      <c r="F23962" s="290"/>
      <c r="G23962" s="291"/>
    </row>
    <row r="23963" spans="1:7" ht="17.25" customHeight="1">
      <c r="A23963" s="283">
        <v>459</v>
      </c>
      <c r="B23963" s="283" t="s">
        <v>10</v>
      </c>
      <c r="C23963" s="229" t="s">
        <v>36</v>
      </c>
      <c r="D23963" s="287" t="s">
        <v>34</v>
      </c>
      <c r="E23963" s="253">
        <v>14429.25</v>
      </c>
      <c r="F23963" s="240" t="s">
        <v>13</v>
      </c>
      <c r="G23963" s="9">
        <f>SUM(A23963*E23963/100)</f>
        <v>66230.257500000007</v>
      </c>
    </row>
    <row r="23964" spans="1:7" ht="54" customHeight="1">
      <c r="A23964" s="284"/>
      <c r="B23964" s="284"/>
      <c r="C23964" s="230"/>
      <c r="D23964" s="288"/>
      <c r="E23964" s="289" t="s">
        <v>35</v>
      </c>
      <c r="F23964" s="290"/>
      <c r="G23964" s="291"/>
    </row>
    <row r="23965" spans="1:7" s="157" customFormat="1">
      <c r="A23965" s="283">
        <v>2639</v>
      </c>
      <c r="B23965" s="283" t="s">
        <v>39</v>
      </c>
      <c r="C23965" s="229" t="s">
        <v>40</v>
      </c>
      <c r="D23965" s="287" t="s">
        <v>264</v>
      </c>
      <c r="E23965" s="253">
        <v>30509.77</v>
      </c>
      <c r="F23965" s="240" t="s">
        <v>42</v>
      </c>
      <c r="G23965" s="9">
        <f>SUM(A23965*E23965/100)</f>
        <v>805152.83030000003</v>
      </c>
    </row>
    <row r="23966" spans="1:7" s="157" customFormat="1" ht="126.75" customHeight="1">
      <c r="A23966" s="284"/>
      <c r="B23966" s="284"/>
      <c r="C23966" s="230"/>
      <c r="D23966" s="288"/>
      <c r="E23966" s="289" t="s">
        <v>159</v>
      </c>
      <c r="F23966" s="290"/>
      <c r="G23966" s="291"/>
    </row>
    <row r="23967" spans="1:7">
      <c r="A23967" s="285">
        <v>1328</v>
      </c>
      <c r="B23967" s="285" t="s">
        <v>39</v>
      </c>
      <c r="C23967" s="283" t="s">
        <v>44</v>
      </c>
      <c r="D23967" s="287" t="s">
        <v>280</v>
      </c>
      <c r="E23967" s="253">
        <v>25293.42</v>
      </c>
      <c r="F23967" s="240" t="s">
        <v>42</v>
      </c>
      <c r="G23967" s="9">
        <f>SUM(A23967*E23967/100)</f>
        <v>335896.6176</v>
      </c>
    </row>
    <row r="23968" spans="1:7" ht="40.5" customHeight="1">
      <c r="A23968" s="286"/>
      <c r="B23968" s="286"/>
      <c r="C23968" s="284"/>
      <c r="D23968" s="288"/>
      <c r="E23968" s="289" t="s">
        <v>281</v>
      </c>
      <c r="F23968" s="290"/>
      <c r="G23968" s="291"/>
    </row>
    <row r="23969" spans="1:7">
      <c r="A23969" s="285">
        <v>266</v>
      </c>
      <c r="B23969" s="285" t="s">
        <v>107</v>
      </c>
      <c r="C23969" s="285" t="s">
        <v>47</v>
      </c>
      <c r="D23969" s="287" t="s">
        <v>282</v>
      </c>
      <c r="E23969" s="253">
        <v>104.22</v>
      </c>
      <c r="F23969" s="240" t="s">
        <v>111</v>
      </c>
      <c r="G23969" s="9">
        <f>SUM(A23969*E23969)</f>
        <v>27722.52</v>
      </c>
    </row>
    <row r="23970" spans="1:7" ht="42" customHeight="1">
      <c r="A23970" s="286"/>
      <c r="B23970" s="286"/>
      <c r="C23970" s="286"/>
      <c r="D23970" s="288"/>
      <c r="E23970" s="289" t="s">
        <v>283</v>
      </c>
      <c r="F23970" s="290"/>
      <c r="G23970" s="291"/>
    </row>
    <row r="23971" spans="1:7" ht="18" customHeight="1">
      <c r="A23971" s="285">
        <v>335</v>
      </c>
      <c r="B23971" s="285" t="s">
        <v>39</v>
      </c>
      <c r="C23971" s="285" t="s">
        <v>50</v>
      </c>
      <c r="D23971" s="287" t="s">
        <v>1222</v>
      </c>
      <c r="E23971" s="253">
        <v>172</v>
      </c>
      <c r="F23971" s="240" t="s">
        <v>165</v>
      </c>
      <c r="G23971" s="9">
        <f>SUM(A23971*E23971)</f>
        <v>57620</v>
      </c>
    </row>
    <row r="23972" spans="1:7" ht="50.25" customHeight="1">
      <c r="A23972" s="286"/>
      <c r="B23972" s="286"/>
      <c r="C23972" s="286"/>
      <c r="D23972" s="288"/>
      <c r="E23972" s="289" t="s">
        <v>1223</v>
      </c>
      <c r="F23972" s="290"/>
      <c r="G23972" s="291"/>
    </row>
    <row r="23973" spans="1:7" ht="18" customHeight="1">
      <c r="A23973" s="285">
        <v>251</v>
      </c>
      <c r="B23973" s="285" t="s">
        <v>39</v>
      </c>
      <c r="C23973" s="285" t="s">
        <v>54</v>
      </c>
      <c r="D23973" s="287" t="s">
        <v>1221</v>
      </c>
      <c r="E23973" s="253">
        <v>1507.66</v>
      </c>
      <c r="F23973" s="240" t="s">
        <v>165</v>
      </c>
      <c r="G23973" s="9">
        <f>SUM(A23973*E23973)</f>
        <v>378422.66000000003</v>
      </c>
    </row>
    <row r="23974" spans="1:7" ht="79.5" customHeight="1">
      <c r="A23974" s="286"/>
      <c r="B23974" s="286"/>
      <c r="C23974" s="286"/>
      <c r="D23974" s="288"/>
      <c r="E23974" s="289" t="s">
        <v>902</v>
      </c>
      <c r="F23974" s="290"/>
      <c r="G23974" s="291"/>
    </row>
    <row r="23975" spans="1:7" s="12" customFormat="1">
      <c r="A23975" s="285">
        <v>1594</v>
      </c>
      <c r="B23975" s="285" t="s">
        <v>39</v>
      </c>
      <c r="C23975" s="285" t="s">
        <v>57</v>
      </c>
      <c r="D23975" s="287" t="s">
        <v>265</v>
      </c>
      <c r="E23975" s="240">
        <v>567.48</v>
      </c>
      <c r="F23975" s="240" t="s">
        <v>266</v>
      </c>
      <c r="G23975" s="9">
        <f>SUM(A23975*E23975)</f>
        <v>904563.12</v>
      </c>
    </row>
    <row r="23976" spans="1:7" s="12" customFormat="1" ht="40.5" customHeight="1">
      <c r="A23976" s="286"/>
      <c r="B23976" s="286"/>
      <c r="C23976" s="286"/>
      <c r="D23976" s="288"/>
      <c r="E23976" s="289" t="s">
        <v>399</v>
      </c>
      <c r="F23976" s="290"/>
      <c r="G23976" s="291"/>
    </row>
    <row r="23977" spans="1:7" s="12" customFormat="1">
      <c r="A23977" s="285">
        <v>554</v>
      </c>
      <c r="B23977" s="285" t="s">
        <v>39</v>
      </c>
      <c r="C23977" s="285" t="s">
        <v>60</v>
      </c>
      <c r="D23977" s="287" t="s">
        <v>278</v>
      </c>
      <c r="E23977" s="240">
        <v>186.04</v>
      </c>
      <c r="F23977" s="240" t="s">
        <v>266</v>
      </c>
      <c r="G23977" s="9">
        <f>SUM(A23977*E23977)</f>
        <v>103066.15999999999</v>
      </c>
    </row>
    <row r="23978" spans="1:7" s="12" customFormat="1" ht="122.25" customHeight="1">
      <c r="A23978" s="286"/>
      <c r="B23978" s="286"/>
      <c r="C23978" s="286"/>
      <c r="D23978" s="288"/>
      <c r="E23978" s="311" t="s">
        <v>279</v>
      </c>
      <c r="F23978" s="311"/>
      <c r="G23978" s="311"/>
    </row>
    <row r="23979" spans="1:7">
      <c r="A23979" s="285">
        <v>2803</v>
      </c>
      <c r="B23979" s="285" t="s">
        <v>39</v>
      </c>
      <c r="C23979" s="283" t="s">
        <v>63</v>
      </c>
      <c r="D23979" s="287" t="s">
        <v>58</v>
      </c>
      <c r="E23979" s="253">
        <v>1079.6500000000001</v>
      </c>
      <c r="F23979" s="240" t="s">
        <v>42</v>
      </c>
      <c r="G23979" s="8">
        <f>SUM(A23979*E23979/100)</f>
        <v>30262.589500000002</v>
      </c>
    </row>
    <row r="23980" spans="1:7" ht="34.5" customHeight="1">
      <c r="A23980" s="286"/>
      <c r="B23980" s="286"/>
      <c r="C23980" s="284"/>
      <c r="D23980" s="288"/>
      <c r="E23980" s="289" t="s">
        <v>59</v>
      </c>
      <c r="F23980" s="290"/>
      <c r="G23980" s="291"/>
    </row>
    <row r="23981" spans="1:7">
      <c r="A23981" s="285">
        <v>6255</v>
      </c>
      <c r="B23981" s="285" t="s">
        <v>39</v>
      </c>
      <c r="C23981" s="283" t="s">
        <v>66</v>
      </c>
      <c r="D23981" s="323" t="s">
        <v>1205</v>
      </c>
      <c r="E23981" s="252">
        <v>2499.7600000000002</v>
      </c>
      <c r="F23981" s="230" t="s">
        <v>42</v>
      </c>
      <c r="G23981" s="9">
        <f>SUM(A23981*E23981/100)</f>
        <v>156359.98800000001</v>
      </c>
    </row>
    <row r="23982" spans="1:7" ht="60.75" customHeight="1">
      <c r="A23982" s="286"/>
      <c r="B23982" s="286"/>
      <c r="C23982" s="284"/>
      <c r="D23982" s="288"/>
      <c r="E23982" s="289" t="s">
        <v>1206</v>
      </c>
      <c r="F23982" s="290"/>
      <c r="G23982" s="291"/>
    </row>
    <row r="23983" spans="1:7">
      <c r="A23983" s="285">
        <v>140</v>
      </c>
      <c r="B23983" s="285" t="s">
        <v>39</v>
      </c>
      <c r="C23983" s="283" t="s">
        <v>69</v>
      </c>
      <c r="D23983" s="287" t="s">
        <v>170</v>
      </c>
      <c r="E23983" s="253">
        <v>1160.06</v>
      </c>
      <c r="F23983" s="240" t="s">
        <v>42</v>
      </c>
      <c r="G23983" s="8">
        <f>SUM(A23983*E23983/100)</f>
        <v>1624.0839999999998</v>
      </c>
    </row>
    <row r="23984" spans="1:7" ht="30.75" customHeight="1">
      <c r="A23984" s="286"/>
      <c r="B23984" s="286"/>
      <c r="C23984" s="284"/>
      <c r="D23984" s="288"/>
      <c r="E23984" s="289" t="s">
        <v>171</v>
      </c>
      <c r="F23984" s="290"/>
      <c r="G23984" s="291"/>
    </row>
    <row r="23985" spans="1:7" s="157" customFormat="1">
      <c r="A23985" s="283">
        <v>3456</v>
      </c>
      <c r="B23985" s="283" t="s">
        <v>39</v>
      </c>
      <c r="C23985" s="229" t="s">
        <v>73</v>
      </c>
      <c r="D23985" s="287" t="s">
        <v>1216</v>
      </c>
      <c r="E23985" s="253">
        <v>5310.35</v>
      </c>
      <c r="F23985" s="240" t="s">
        <v>42</v>
      </c>
      <c r="G23985" s="9">
        <f>SUM(A23985*E23985/100)</f>
        <v>183525.69600000003</v>
      </c>
    </row>
    <row r="23986" spans="1:7" s="157" customFormat="1" ht="41.25" customHeight="1">
      <c r="A23986" s="284"/>
      <c r="B23986" s="284"/>
      <c r="C23986" s="230"/>
      <c r="D23986" s="288"/>
      <c r="E23986" s="289" t="s">
        <v>1217</v>
      </c>
      <c r="F23986" s="290"/>
      <c r="G23986" s="291"/>
    </row>
    <row r="23987" spans="1:7">
      <c r="A23987" s="312">
        <v>288</v>
      </c>
      <c r="B23987" s="312" t="s">
        <v>39</v>
      </c>
      <c r="C23987" s="313" t="s">
        <v>208</v>
      </c>
      <c r="D23987" s="314" t="s">
        <v>1032</v>
      </c>
      <c r="E23987" s="253">
        <v>226.02</v>
      </c>
      <c r="F23987" s="240" t="s">
        <v>42</v>
      </c>
      <c r="G23987" s="9">
        <f>SUM(A23987*E23987)</f>
        <v>65093.760000000002</v>
      </c>
    </row>
    <row r="23988" spans="1:7" ht="32.25" customHeight="1">
      <c r="A23988" s="312"/>
      <c r="B23988" s="312"/>
      <c r="C23988" s="313"/>
      <c r="D23988" s="314"/>
      <c r="E23988" s="311" t="s">
        <v>1033</v>
      </c>
      <c r="F23988" s="311"/>
      <c r="G23988" s="311"/>
    </row>
    <row r="23989" spans="1:7" s="12" customFormat="1" ht="47.25" customHeight="1">
      <c r="A23989" s="240"/>
      <c r="B23989" s="175"/>
      <c r="C23989" s="175"/>
      <c r="D23989" s="241"/>
      <c r="E23989" s="176"/>
      <c r="F23989" s="15" t="s">
        <v>845</v>
      </c>
      <c r="G23989" s="177">
        <v>3369858</v>
      </c>
    </row>
    <row r="23990" spans="1:7">
      <c r="A23990" s="4"/>
      <c r="B23990" s="4"/>
      <c r="C23990" s="5"/>
      <c r="D23990" s="47"/>
      <c r="E23990" s="4"/>
      <c r="F23990" s="4"/>
      <c r="G23990" s="7"/>
    </row>
    <row r="23991" spans="1:7">
      <c r="A23991" s="4"/>
      <c r="B23991" s="4"/>
      <c r="C23991" s="5"/>
      <c r="D23991" s="47"/>
      <c r="E23991" s="4"/>
      <c r="F23991" s="4"/>
      <c r="G23991" s="7"/>
    </row>
    <row r="23992" spans="1:7">
      <c r="A23992" s="4"/>
      <c r="B23992" s="4"/>
      <c r="C23992" s="5"/>
      <c r="D23992" s="47"/>
      <c r="E23992" s="4"/>
      <c r="F23992" s="4"/>
      <c r="G23992" s="7"/>
    </row>
    <row r="23993" spans="1:7" s="22" customFormat="1" ht="34.5" customHeight="1">
      <c r="A23993" s="34" t="s">
        <v>129</v>
      </c>
      <c r="B23993" s="35"/>
      <c r="C23993" s="36" t="s">
        <v>130</v>
      </c>
      <c r="D23993" s="37"/>
      <c r="F23993" s="38" t="s">
        <v>131</v>
      </c>
      <c r="G23993" s="36"/>
    </row>
    <row r="23994" spans="1:7" s="12" customFormat="1" ht="34.5" customHeight="1">
      <c r="A23994" s="41"/>
      <c r="B23994" s="36"/>
      <c r="C23994" s="36"/>
      <c r="D23994" s="42"/>
      <c r="E23994" s="43" t="s">
        <v>138</v>
      </c>
      <c r="F23994" s="44"/>
      <c r="G23994" s="44"/>
    </row>
    <row r="23995" spans="1:7" s="12" customFormat="1">
      <c r="A23995" s="41"/>
      <c r="B23995" s="36"/>
      <c r="C23995" s="36"/>
      <c r="D23995" s="42"/>
      <c r="E23995" s="36"/>
      <c r="F23995" s="36"/>
      <c r="G23995" s="45"/>
    </row>
    <row r="23996" spans="1:7" s="12" customFormat="1">
      <c r="A23996" s="41"/>
      <c r="B23996" s="36"/>
      <c r="C23996" s="36"/>
      <c r="D23996" s="42"/>
      <c r="E23996" s="36"/>
      <c r="F23996" s="36"/>
      <c r="G23996" s="45"/>
    </row>
    <row r="23997" spans="1:7" s="12" customFormat="1">
      <c r="A23997" s="41"/>
      <c r="B23997" s="36"/>
      <c r="C23997" s="36"/>
      <c r="D23997" s="42"/>
      <c r="E23997" s="36"/>
      <c r="F23997" s="36"/>
      <c r="G23997" s="45"/>
    </row>
    <row r="23998" spans="1:7" s="12" customFormat="1">
      <c r="A23998" s="41"/>
      <c r="B23998" s="36"/>
      <c r="C23998" s="36"/>
      <c r="D23998" s="42"/>
      <c r="E23998" s="36"/>
      <c r="F23998" s="36"/>
      <c r="G23998" s="45"/>
    </row>
    <row r="23999" spans="1:7" s="12" customFormat="1">
      <c r="A23999" s="37" t="s">
        <v>139</v>
      </c>
      <c r="B23999" s="36"/>
      <c r="C23999" s="36"/>
      <c r="D23999" s="42"/>
      <c r="E23999" s="46" t="s">
        <v>140</v>
      </c>
      <c r="F23999" s="36"/>
      <c r="G23999" s="45"/>
    </row>
    <row r="24000" spans="1:7" s="12" customFormat="1">
      <c r="B24000" s="36"/>
      <c r="C24000" s="36"/>
      <c r="D24000" s="42"/>
      <c r="E24000" s="46" t="s">
        <v>141</v>
      </c>
      <c r="F24000" s="36"/>
      <c r="G24000" s="45"/>
    </row>
    <row r="24001" spans="1:7" s="12" customFormat="1">
      <c r="B24001" s="36"/>
      <c r="C24001" s="36"/>
      <c r="D24001" s="42"/>
      <c r="E24001" s="46" t="s">
        <v>142</v>
      </c>
      <c r="F24001" s="36"/>
      <c r="G24001" s="45"/>
    </row>
    <row r="24002" spans="1:7">
      <c r="A24002" s="4"/>
      <c r="B24002" s="4"/>
      <c r="C24002" s="5"/>
      <c r="D24002" s="47"/>
      <c r="E24002" s="4"/>
      <c r="F24002" s="4"/>
      <c r="G24002" s="7"/>
    </row>
    <row r="24003" spans="1:7">
      <c r="A24003" s="4"/>
      <c r="B24003" s="4"/>
      <c r="C24003" s="5"/>
      <c r="D24003" s="47"/>
      <c r="E24003" s="4"/>
      <c r="F24003" s="4"/>
      <c r="G24003" s="7"/>
    </row>
    <row r="24004" spans="1:7">
      <c r="A24004" s="4"/>
      <c r="B24004" s="4"/>
      <c r="C24004" s="5"/>
      <c r="D24004" s="47"/>
      <c r="E24004" s="4"/>
      <c r="F24004" s="4"/>
      <c r="G24004" s="7"/>
    </row>
    <row r="24005" spans="1:7" s="12" customFormat="1">
      <c r="B24005" s="36"/>
      <c r="C24005" s="36"/>
      <c r="D24005" s="42"/>
      <c r="E24005" s="46"/>
      <c r="F24005" s="36"/>
      <c r="G24005" s="45"/>
    </row>
    <row r="24006" spans="1:7" s="12" customFormat="1">
      <c r="B24006" s="36"/>
      <c r="C24006" s="36"/>
      <c r="D24006" s="42"/>
      <c r="E24006" s="46"/>
      <c r="F24006" s="36"/>
      <c r="G24006" s="45"/>
    </row>
    <row r="24007" spans="1:7">
      <c r="A24007" s="278" t="s">
        <v>0</v>
      </c>
      <c r="B24007" s="278"/>
      <c r="C24007" s="278"/>
      <c r="D24007" s="278"/>
      <c r="E24007" s="278"/>
      <c r="F24007" s="278"/>
      <c r="G24007" s="278"/>
    </row>
    <row r="24008" spans="1:7">
      <c r="A24008" s="279" t="s">
        <v>1</v>
      </c>
      <c r="B24008" s="279"/>
      <c r="C24008" s="279"/>
      <c r="D24008" s="279"/>
      <c r="E24008" s="279"/>
      <c r="F24008" s="279"/>
      <c r="G24008" s="279"/>
    </row>
    <row r="24009" spans="1:7" ht="32.25" customHeight="1">
      <c r="A24009" s="1" t="s">
        <v>2</v>
      </c>
      <c r="B24009" s="245"/>
      <c r="C24009" s="245"/>
      <c r="D24009" s="316" t="s">
        <v>1227</v>
      </c>
      <c r="E24009" s="316"/>
      <c r="F24009" s="316"/>
      <c r="G24009" s="316"/>
    </row>
    <row r="24010" spans="1:7" ht="30" customHeight="1">
      <c r="A24010" s="281" t="s">
        <v>3</v>
      </c>
      <c r="B24010" s="282"/>
      <c r="C24010" s="2" t="s">
        <v>4</v>
      </c>
      <c r="D24010" s="255" t="s">
        <v>5</v>
      </c>
      <c r="E24010" s="255" t="s">
        <v>6</v>
      </c>
      <c r="F24010" s="255" t="s">
        <v>7</v>
      </c>
      <c r="G24010" s="3" t="s">
        <v>8</v>
      </c>
    </row>
    <row r="24011" spans="1:7">
      <c r="A24011" s="255"/>
      <c r="B24011" s="255"/>
      <c r="C24011" s="2"/>
      <c r="D24011" s="72" t="s">
        <v>9</v>
      </c>
      <c r="E24011" s="255"/>
      <c r="F24011" s="255"/>
      <c r="G24011" s="3"/>
    </row>
    <row r="24012" spans="1:7" ht="17.25" customHeight="1">
      <c r="A24012" s="283">
        <v>101</v>
      </c>
      <c r="B24012" s="283" t="s">
        <v>10</v>
      </c>
      <c r="C24012" s="229" t="s">
        <v>11</v>
      </c>
      <c r="D24012" s="287" t="s">
        <v>34</v>
      </c>
      <c r="E24012" s="253">
        <v>14429.25</v>
      </c>
      <c r="F24012" s="240" t="s">
        <v>13</v>
      </c>
      <c r="G24012" s="9">
        <f>SUM(A24012*E24012/100)</f>
        <v>14573.5425</v>
      </c>
    </row>
    <row r="24013" spans="1:7" ht="54" customHeight="1">
      <c r="A24013" s="284"/>
      <c r="B24013" s="284"/>
      <c r="C24013" s="230"/>
      <c r="D24013" s="288"/>
      <c r="E24013" s="289" t="s">
        <v>35</v>
      </c>
      <c r="F24013" s="290"/>
      <c r="G24013" s="291"/>
    </row>
    <row r="24014" spans="1:7" s="12" customFormat="1">
      <c r="A24014" s="285">
        <v>594</v>
      </c>
      <c r="B24014" s="285" t="s">
        <v>39</v>
      </c>
      <c r="C24014" s="285" t="s">
        <v>15</v>
      </c>
      <c r="D24014" s="287" t="s">
        <v>850</v>
      </c>
      <c r="E24014" s="240">
        <v>201.07</v>
      </c>
      <c r="F24014" s="240" t="s">
        <v>266</v>
      </c>
      <c r="G24014" s="9">
        <f>SUM(A24014*E24014)</f>
        <v>119435.58</v>
      </c>
    </row>
    <row r="24015" spans="1:7" s="12" customFormat="1" ht="133.5" customHeight="1">
      <c r="A24015" s="286"/>
      <c r="B24015" s="286"/>
      <c r="C24015" s="286"/>
      <c r="D24015" s="288"/>
      <c r="E24015" s="311" t="s">
        <v>851</v>
      </c>
      <c r="F24015" s="311"/>
      <c r="G24015" s="311"/>
    </row>
    <row r="24016" spans="1:7" s="11" customFormat="1" ht="16.5" customHeight="1">
      <c r="A24016" s="285">
        <v>622</v>
      </c>
      <c r="B24016" s="285" t="s">
        <v>39</v>
      </c>
      <c r="C24016" s="283" t="s">
        <v>18</v>
      </c>
      <c r="D24016" s="287" t="s">
        <v>149</v>
      </c>
      <c r="E24016" s="253">
        <v>121</v>
      </c>
      <c r="F24016" s="240" t="s">
        <v>42</v>
      </c>
      <c r="G24016" s="9">
        <f>SUM(A24016*E24016/100)</f>
        <v>752.62</v>
      </c>
    </row>
    <row r="24017" spans="1:7" s="11" customFormat="1" ht="24.75" customHeight="1">
      <c r="A24017" s="286"/>
      <c r="B24017" s="286"/>
      <c r="C24017" s="284"/>
      <c r="D24017" s="288"/>
      <c r="E24017" s="293" t="s">
        <v>150</v>
      </c>
      <c r="F24017" s="294"/>
      <c r="G24017" s="295"/>
    </row>
    <row r="24018" spans="1:7" s="12" customFormat="1">
      <c r="A24018" s="285">
        <v>622</v>
      </c>
      <c r="B24018" s="285" t="s">
        <v>39</v>
      </c>
      <c r="C24018" s="283" t="s">
        <v>21</v>
      </c>
      <c r="D24018" s="287" t="s">
        <v>151</v>
      </c>
      <c r="E24018" s="253">
        <v>660</v>
      </c>
      <c r="F24018" s="240" t="s">
        <v>42</v>
      </c>
      <c r="G24018" s="9">
        <f>SUM(A24018*E24018/100)</f>
        <v>4105.2</v>
      </c>
    </row>
    <row r="24019" spans="1:7" s="12" customFormat="1" ht="27.75" customHeight="1">
      <c r="A24019" s="286"/>
      <c r="B24019" s="286"/>
      <c r="C24019" s="284"/>
      <c r="D24019" s="288"/>
      <c r="E24019" s="293" t="s">
        <v>152</v>
      </c>
      <c r="F24019" s="294"/>
      <c r="G24019" s="295"/>
    </row>
    <row r="24020" spans="1:7" s="11" customFormat="1" ht="15" customHeight="1">
      <c r="A24020" s="285">
        <v>622</v>
      </c>
      <c r="B24020" s="285" t="s">
        <v>39</v>
      </c>
      <c r="C24020" s="283" t="s">
        <v>25</v>
      </c>
      <c r="D24020" s="287" t="s">
        <v>41</v>
      </c>
      <c r="E24020" s="253">
        <v>2206.6</v>
      </c>
      <c r="F24020" s="240" t="s">
        <v>42</v>
      </c>
      <c r="G24020" s="9">
        <f>SUM(A24020*E24020/100)</f>
        <v>13725.052</v>
      </c>
    </row>
    <row r="24021" spans="1:7" s="11" customFormat="1" ht="27" customHeight="1">
      <c r="A24021" s="286"/>
      <c r="B24021" s="286"/>
      <c r="C24021" s="284"/>
      <c r="D24021" s="288"/>
      <c r="E24021" s="293" t="s">
        <v>43</v>
      </c>
      <c r="F24021" s="294"/>
      <c r="G24021" s="295"/>
    </row>
    <row r="24022" spans="1:7" s="11" customFormat="1" ht="15" customHeight="1">
      <c r="A24022" s="285">
        <v>622</v>
      </c>
      <c r="B24022" s="285" t="s">
        <v>39</v>
      </c>
      <c r="C24022" s="283" t="s">
        <v>29</v>
      </c>
      <c r="D24022" s="287" t="s">
        <v>45</v>
      </c>
      <c r="E24022" s="240">
        <v>2197.52</v>
      </c>
      <c r="F24022" s="240" t="s">
        <v>42</v>
      </c>
      <c r="G24022" s="9">
        <f>SUM(A24022*E24022/100)</f>
        <v>13668.5744</v>
      </c>
    </row>
    <row r="24023" spans="1:7" s="11" customFormat="1" ht="32.25" customHeight="1">
      <c r="A24023" s="286"/>
      <c r="B24023" s="286"/>
      <c r="C24023" s="284"/>
      <c r="D24023" s="288"/>
      <c r="E24023" s="293" t="s">
        <v>46</v>
      </c>
      <c r="F24023" s="294"/>
      <c r="G24023" s="295"/>
    </row>
    <row r="24024" spans="1:7" ht="51">
      <c r="A24024" s="227"/>
      <c r="B24024" s="227"/>
      <c r="C24024" s="229" t="s">
        <v>33</v>
      </c>
      <c r="D24024" s="231" t="s">
        <v>153</v>
      </c>
      <c r="E24024" s="296"/>
      <c r="F24024" s="297"/>
      <c r="G24024" s="298"/>
    </row>
    <row r="24025" spans="1:7">
      <c r="A24025" s="283">
        <v>80</v>
      </c>
      <c r="B24025" s="283" t="s">
        <v>39</v>
      </c>
      <c r="C24025" s="285" t="s">
        <v>154</v>
      </c>
      <c r="D24025" s="287" t="s">
        <v>158</v>
      </c>
      <c r="E24025" s="253">
        <v>3275.5</v>
      </c>
      <c r="F24025" s="240" t="s">
        <v>42</v>
      </c>
      <c r="G24025" s="9">
        <f>SUM(A24025*E24025/100)</f>
        <v>2620.4</v>
      </c>
    </row>
    <row r="24026" spans="1:7" ht="30" customHeight="1">
      <c r="A24026" s="284"/>
      <c r="B24026" s="284"/>
      <c r="C24026" s="286"/>
      <c r="D24026" s="288"/>
      <c r="E24026" s="289" t="s">
        <v>159</v>
      </c>
      <c r="F24026" s="290"/>
      <c r="G24026" s="291"/>
    </row>
    <row r="24027" spans="1:7">
      <c r="A24027" s="283">
        <v>60</v>
      </c>
      <c r="B24027" s="283" t="s">
        <v>39</v>
      </c>
      <c r="C24027" s="229" t="s">
        <v>157</v>
      </c>
      <c r="D24027" s="287" t="s">
        <v>331</v>
      </c>
      <c r="E24027" s="253">
        <v>4411.82</v>
      </c>
      <c r="F24027" s="240" t="s">
        <v>42</v>
      </c>
      <c r="G24027" s="9">
        <f>SUM(A24027*E24027/100)</f>
        <v>2647.0919999999996</v>
      </c>
    </row>
    <row r="24028" spans="1:7" ht="34.5" customHeight="1">
      <c r="A24028" s="284"/>
      <c r="B24028" s="284"/>
      <c r="C24028" s="230"/>
      <c r="D24028" s="288"/>
      <c r="E24028" s="289" t="s">
        <v>332</v>
      </c>
      <c r="F24028" s="290"/>
      <c r="G24028" s="291"/>
    </row>
    <row r="24029" spans="1:7">
      <c r="A24029" s="285">
        <v>890</v>
      </c>
      <c r="B24029" s="285" t="s">
        <v>39</v>
      </c>
      <c r="C24029" s="283" t="s">
        <v>36</v>
      </c>
      <c r="D24029" s="323" t="s">
        <v>300</v>
      </c>
      <c r="E24029" s="252">
        <v>1043.9000000000001</v>
      </c>
      <c r="F24029" s="230" t="s">
        <v>42</v>
      </c>
      <c r="G24029" s="9">
        <f>SUM(A24029*E24029/100)</f>
        <v>9290.7100000000009</v>
      </c>
    </row>
    <row r="24030" spans="1:7" ht="31.5" customHeight="1">
      <c r="A24030" s="286"/>
      <c r="B24030" s="286"/>
      <c r="C24030" s="284"/>
      <c r="D24030" s="288"/>
      <c r="E24030" s="289" t="s">
        <v>301</v>
      </c>
      <c r="F24030" s="290"/>
      <c r="G24030" s="291"/>
    </row>
    <row r="24031" spans="1:7" s="12" customFormat="1" ht="47.25" customHeight="1">
      <c r="A24031" s="240"/>
      <c r="B24031" s="175"/>
      <c r="C24031" s="175"/>
      <c r="D24031" s="241"/>
      <c r="E24031" s="176"/>
      <c r="F24031" s="15" t="s">
        <v>845</v>
      </c>
      <c r="G24031" s="177">
        <f>SUM(G24012,G24014,G24016,G24018,G24020,G24022,G24025,G24027,G24029)</f>
        <v>180818.7709</v>
      </c>
    </row>
    <row r="24032" spans="1:7">
      <c r="A24032" s="4"/>
      <c r="B24032" s="4"/>
      <c r="C24032" s="5"/>
      <c r="D24032" s="47"/>
      <c r="E24032" s="4"/>
      <c r="F24032" s="4"/>
      <c r="G24032" s="7"/>
    </row>
    <row r="24033" spans="1:7" s="22" customFormat="1" ht="34.5" customHeight="1">
      <c r="A24033" s="34" t="s">
        <v>129</v>
      </c>
      <c r="B24033" s="35"/>
      <c r="C24033" s="36" t="s">
        <v>130</v>
      </c>
      <c r="D24033" s="37"/>
      <c r="F24033" s="38" t="s">
        <v>131</v>
      </c>
      <c r="G24033" s="36"/>
    </row>
    <row r="24034" spans="1:7" s="12" customFormat="1" ht="34.5" customHeight="1">
      <c r="A24034" s="41"/>
      <c r="B24034" s="36"/>
      <c r="C24034" s="36"/>
      <c r="D24034" s="42"/>
      <c r="E24034" s="43" t="s">
        <v>138</v>
      </c>
      <c r="F24034" s="44"/>
      <c r="G24034" s="44"/>
    </row>
    <row r="24035" spans="1:7" s="12" customFormat="1">
      <c r="A24035" s="41"/>
      <c r="B24035" s="36"/>
      <c r="C24035" s="36"/>
      <c r="D24035" s="42"/>
      <c r="E24035" s="36"/>
      <c r="F24035" s="36"/>
      <c r="G24035" s="45"/>
    </row>
    <row r="24036" spans="1:7" s="12" customFormat="1">
      <c r="A24036" s="41"/>
      <c r="B24036" s="36"/>
      <c r="C24036" s="36"/>
      <c r="D24036" s="42"/>
      <c r="E24036" s="36"/>
      <c r="F24036" s="36"/>
      <c r="G24036" s="45"/>
    </row>
    <row r="24037" spans="1:7" s="12" customFormat="1">
      <c r="A24037" s="37" t="s">
        <v>139</v>
      </c>
      <c r="B24037" s="36"/>
      <c r="C24037" s="36"/>
      <c r="D24037" s="42"/>
      <c r="E24037" s="46" t="s">
        <v>140</v>
      </c>
      <c r="F24037" s="36"/>
      <c r="G24037" s="45"/>
    </row>
    <row r="24038" spans="1:7" s="12" customFormat="1">
      <c r="B24038" s="36"/>
      <c r="C24038" s="36"/>
      <c r="D24038" s="42"/>
      <c r="E24038" s="46" t="s">
        <v>141</v>
      </c>
      <c r="F24038" s="36"/>
      <c r="G24038" s="45"/>
    </row>
    <row r="24039" spans="1:7" s="12" customFormat="1">
      <c r="B24039" s="36"/>
      <c r="C24039" s="36"/>
      <c r="D24039" s="42"/>
      <c r="E24039" s="46" t="s">
        <v>142</v>
      </c>
      <c r="F24039" s="36"/>
      <c r="G24039" s="45"/>
    </row>
    <row r="24040" spans="1:7">
      <c r="A24040" s="278" t="s">
        <v>0</v>
      </c>
      <c r="B24040" s="278"/>
      <c r="C24040" s="278"/>
      <c r="D24040" s="278"/>
      <c r="E24040" s="278"/>
      <c r="F24040" s="278"/>
      <c r="G24040" s="278"/>
    </row>
    <row r="24041" spans="1:7">
      <c r="A24041" s="279" t="s">
        <v>1</v>
      </c>
      <c r="B24041" s="279"/>
      <c r="C24041" s="279"/>
      <c r="D24041" s="279"/>
      <c r="E24041" s="279"/>
      <c r="F24041" s="279"/>
      <c r="G24041" s="279"/>
    </row>
    <row r="24042" spans="1:7" ht="32.25" customHeight="1">
      <c r="A24042" s="1" t="s">
        <v>2</v>
      </c>
      <c r="B24042" s="245"/>
      <c r="C24042" s="245"/>
      <c r="D24042" s="316" t="s">
        <v>1224</v>
      </c>
      <c r="E24042" s="316"/>
      <c r="F24042" s="316"/>
      <c r="G24042" s="316"/>
    </row>
    <row r="24043" spans="1:7" ht="30" customHeight="1">
      <c r="A24043" s="281" t="s">
        <v>3</v>
      </c>
      <c r="B24043" s="282"/>
      <c r="C24043" s="2" t="s">
        <v>4</v>
      </c>
      <c r="D24043" s="255" t="s">
        <v>5</v>
      </c>
      <c r="E24043" s="255" t="s">
        <v>6</v>
      </c>
      <c r="F24043" s="255" t="s">
        <v>7</v>
      </c>
      <c r="G24043" s="3" t="s">
        <v>8</v>
      </c>
    </row>
    <row r="24044" spans="1:7">
      <c r="A24044" s="255"/>
      <c r="B24044" s="255"/>
      <c r="C24044" s="2"/>
      <c r="D24044" s="72" t="s">
        <v>9</v>
      </c>
      <c r="E24044" s="255"/>
      <c r="F24044" s="255"/>
      <c r="G24044" s="3"/>
    </row>
    <row r="24045" spans="1:7" s="11" customFormat="1" ht="16.5" customHeight="1">
      <c r="A24045" s="285">
        <v>1395</v>
      </c>
      <c r="B24045" s="285" t="s">
        <v>39</v>
      </c>
      <c r="C24045" s="283" t="s">
        <v>11</v>
      </c>
      <c r="D24045" s="287" t="s">
        <v>149</v>
      </c>
      <c r="E24045" s="253">
        <v>121</v>
      </c>
      <c r="F24045" s="240" t="s">
        <v>42</v>
      </c>
      <c r="G24045" s="9">
        <f>SUM(A24045*E24045/100)</f>
        <v>1687.95</v>
      </c>
    </row>
    <row r="24046" spans="1:7" s="11" customFormat="1" ht="24.75" customHeight="1">
      <c r="A24046" s="286"/>
      <c r="B24046" s="286"/>
      <c r="C24046" s="284"/>
      <c r="D24046" s="288"/>
      <c r="E24046" s="293" t="s">
        <v>150</v>
      </c>
      <c r="F24046" s="294"/>
      <c r="G24046" s="295"/>
    </row>
    <row r="24047" spans="1:7" s="12" customFormat="1">
      <c r="A24047" s="285">
        <v>29</v>
      </c>
      <c r="B24047" s="285" t="s">
        <v>10</v>
      </c>
      <c r="C24047" s="283" t="s">
        <v>15</v>
      </c>
      <c r="D24047" s="287" t="s">
        <v>146</v>
      </c>
      <c r="E24047" s="253">
        <v>3327.5</v>
      </c>
      <c r="F24047" s="240" t="s">
        <v>147</v>
      </c>
      <c r="G24047" s="9">
        <f>SUM(A24047*E24047/100)</f>
        <v>964.97500000000002</v>
      </c>
    </row>
    <row r="24048" spans="1:7" s="12" customFormat="1" ht="41.25" customHeight="1">
      <c r="A24048" s="286"/>
      <c r="B24048" s="286"/>
      <c r="C24048" s="284"/>
      <c r="D24048" s="288"/>
      <c r="E24048" s="289" t="s">
        <v>148</v>
      </c>
      <c r="F24048" s="290"/>
      <c r="G24048" s="291"/>
    </row>
    <row r="24049" spans="1:7" s="12" customFormat="1">
      <c r="A24049" s="285">
        <v>48</v>
      </c>
      <c r="B24049" s="285" t="s">
        <v>39</v>
      </c>
      <c r="C24049" s="283" t="s">
        <v>18</v>
      </c>
      <c r="D24049" s="287" t="s">
        <v>164</v>
      </c>
      <c r="E24049" s="253">
        <v>1273.76</v>
      </c>
      <c r="F24049" s="240" t="s">
        <v>165</v>
      </c>
      <c r="G24049" s="9">
        <f>SUM(A24049*E24049)</f>
        <v>61140.479999999996</v>
      </c>
    </row>
    <row r="24050" spans="1:7" s="12" customFormat="1" ht="61.5" customHeight="1">
      <c r="A24050" s="286"/>
      <c r="B24050" s="286"/>
      <c r="C24050" s="284"/>
      <c r="D24050" s="288"/>
      <c r="E24050" s="289" t="s">
        <v>166</v>
      </c>
      <c r="F24050" s="290"/>
      <c r="G24050" s="291"/>
    </row>
    <row r="24051" spans="1:7" ht="15" customHeight="1">
      <c r="A24051" s="283">
        <v>66</v>
      </c>
      <c r="B24051" s="283" t="s">
        <v>10</v>
      </c>
      <c r="C24051" s="229" t="s">
        <v>21</v>
      </c>
      <c r="D24051" s="287" t="s">
        <v>34</v>
      </c>
      <c r="E24051" s="253">
        <v>14429.25</v>
      </c>
      <c r="F24051" s="240" t="s">
        <v>13</v>
      </c>
      <c r="G24051" s="9">
        <f>SUM(A24051*E24051/100)</f>
        <v>9523.3050000000003</v>
      </c>
    </row>
    <row r="24052" spans="1:7" ht="54" customHeight="1">
      <c r="A24052" s="284"/>
      <c r="B24052" s="284"/>
      <c r="C24052" s="230"/>
      <c r="D24052" s="288"/>
      <c r="E24052" s="289" t="s">
        <v>35</v>
      </c>
      <c r="F24052" s="290"/>
      <c r="G24052" s="291"/>
    </row>
    <row r="24053" spans="1:7" s="12" customFormat="1">
      <c r="A24053" s="285">
        <v>1395</v>
      </c>
      <c r="B24053" s="285" t="s">
        <v>39</v>
      </c>
      <c r="C24053" s="283" t="s">
        <v>25</v>
      </c>
      <c r="D24053" s="287" t="s">
        <v>151</v>
      </c>
      <c r="E24053" s="253">
        <v>660</v>
      </c>
      <c r="F24053" s="240" t="s">
        <v>42</v>
      </c>
      <c r="G24053" s="9">
        <f>SUM(A24053*E24053/100)</f>
        <v>9207</v>
      </c>
    </row>
    <row r="24054" spans="1:7" s="12" customFormat="1" ht="27.75" customHeight="1">
      <c r="A24054" s="286"/>
      <c r="B24054" s="286"/>
      <c r="C24054" s="284"/>
      <c r="D24054" s="288"/>
      <c r="E24054" s="293" t="s">
        <v>152</v>
      </c>
      <c r="F24054" s="294"/>
      <c r="G24054" s="295"/>
    </row>
    <row r="24055" spans="1:7" s="11" customFormat="1" ht="15" customHeight="1">
      <c r="A24055" s="285">
        <v>1395</v>
      </c>
      <c r="B24055" s="285" t="s">
        <v>39</v>
      </c>
      <c r="C24055" s="283" t="s">
        <v>29</v>
      </c>
      <c r="D24055" s="287" t="s">
        <v>41</v>
      </c>
      <c r="E24055" s="253">
        <v>2206.6</v>
      </c>
      <c r="F24055" s="240" t="s">
        <v>42</v>
      </c>
      <c r="G24055" s="9">
        <f>SUM(A24055*E24055/100)</f>
        <v>30782.07</v>
      </c>
    </row>
    <row r="24056" spans="1:7" s="11" customFormat="1" ht="27" customHeight="1">
      <c r="A24056" s="286"/>
      <c r="B24056" s="286"/>
      <c r="C24056" s="284"/>
      <c r="D24056" s="288"/>
      <c r="E24056" s="293" t="s">
        <v>43</v>
      </c>
      <c r="F24056" s="294"/>
      <c r="G24056" s="295"/>
    </row>
    <row r="24057" spans="1:7" s="11" customFormat="1" ht="15" customHeight="1">
      <c r="A24057" s="285">
        <v>1395</v>
      </c>
      <c r="B24057" s="285" t="s">
        <v>39</v>
      </c>
      <c r="C24057" s="283" t="s">
        <v>33</v>
      </c>
      <c r="D24057" s="287" t="s">
        <v>45</v>
      </c>
      <c r="E24057" s="240">
        <v>2197.52</v>
      </c>
      <c r="F24057" s="240" t="s">
        <v>42</v>
      </c>
      <c r="G24057" s="9">
        <f>SUM(A24057*E24057/100)</f>
        <v>30655.403999999999</v>
      </c>
    </row>
    <row r="24058" spans="1:7" s="11" customFormat="1" ht="32.25" customHeight="1">
      <c r="A24058" s="286"/>
      <c r="B24058" s="286"/>
      <c r="C24058" s="284"/>
      <c r="D24058" s="288"/>
      <c r="E24058" s="293" t="s">
        <v>46</v>
      </c>
      <c r="F24058" s="294"/>
      <c r="G24058" s="295"/>
    </row>
    <row r="24059" spans="1:7">
      <c r="A24059" s="285">
        <v>475</v>
      </c>
      <c r="B24059" s="285" t="s">
        <v>39</v>
      </c>
      <c r="C24059" s="283" t="s">
        <v>36</v>
      </c>
      <c r="D24059" s="287" t="s">
        <v>280</v>
      </c>
      <c r="E24059" s="253">
        <v>25293.42</v>
      </c>
      <c r="F24059" s="240" t="s">
        <v>42</v>
      </c>
      <c r="G24059" s="9">
        <f>SUM(A24059*E24059/100)</f>
        <v>120143.745</v>
      </c>
    </row>
    <row r="24060" spans="1:7" ht="40.5" customHeight="1">
      <c r="A24060" s="286"/>
      <c r="B24060" s="286"/>
      <c r="C24060" s="284"/>
      <c r="D24060" s="288"/>
      <c r="E24060" s="289" t="s">
        <v>281</v>
      </c>
      <c r="F24060" s="290"/>
      <c r="G24060" s="291"/>
    </row>
    <row r="24061" spans="1:7">
      <c r="A24061" s="285">
        <v>126</v>
      </c>
      <c r="B24061" s="285" t="s">
        <v>107</v>
      </c>
      <c r="C24061" s="285" t="s">
        <v>40</v>
      </c>
      <c r="D24061" s="287" t="s">
        <v>282</v>
      </c>
      <c r="E24061" s="253">
        <v>104.22</v>
      </c>
      <c r="F24061" s="240" t="s">
        <v>111</v>
      </c>
      <c r="G24061" s="9">
        <f>SUM(A24061*E24061)</f>
        <v>13131.72</v>
      </c>
    </row>
    <row r="24062" spans="1:7" ht="42" customHeight="1">
      <c r="A24062" s="286"/>
      <c r="B24062" s="286"/>
      <c r="C24062" s="286"/>
      <c r="D24062" s="288"/>
      <c r="E24062" s="289" t="s">
        <v>283</v>
      </c>
      <c r="F24062" s="290"/>
      <c r="G24062" s="291"/>
    </row>
    <row r="24063" spans="1:7" ht="51">
      <c r="A24063" s="227"/>
      <c r="B24063" s="227"/>
      <c r="C24063" s="229" t="s">
        <v>44</v>
      </c>
      <c r="D24063" s="231" t="s">
        <v>153</v>
      </c>
      <c r="E24063" s="296"/>
      <c r="F24063" s="297"/>
      <c r="G24063" s="298"/>
    </row>
    <row r="24064" spans="1:7">
      <c r="A24064" s="283">
        <v>200</v>
      </c>
      <c r="B24064" s="283" t="s">
        <v>39</v>
      </c>
      <c r="C24064" s="285" t="s">
        <v>154</v>
      </c>
      <c r="D24064" s="287" t="s">
        <v>331</v>
      </c>
      <c r="E24064" s="253">
        <v>4411.82</v>
      </c>
      <c r="F24064" s="240" t="s">
        <v>42</v>
      </c>
      <c r="G24064" s="9">
        <f>SUM(A24064*E24064/100)</f>
        <v>8823.64</v>
      </c>
    </row>
    <row r="24065" spans="1:7" ht="27.75" customHeight="1">
      <c r="A24065" s="284"/>
      <c r="B24065" s="284"/>
      <c r="C24065" s="286"/>
      <c r="D24065" s="288"/>
      <c r="E24065" s="289" t="s">
        <v>332</v>
      </c>
      <c r="F24065" s="290"/>
      <c r="G24065" s="291"/>
    </row>
    <row r="24066" spans="1:7">
      <c r="A24066" s="285">
        <v>36</v>
      </c>
      <c r="B24066" s="285" t="s">
        <v>39</v>
      </c>
      <c r="C24066" s="283" t="s">
        <v>47</v>
      </c>
      <c r="D24066" s="287" t="s">
        <v>172</v>
      </c>
      <c r="E24066" s="253">
        <v>190.72</v>
      </c>
      <c r="F24066" s="240" t="s">
        <v>165</v>
      </c>
      <c r="G24066" s="8">
        <f>SUM(A24066*E24066)</f>
        <v>6865.92</v>
      </c>
    </row>
    <row r="24067" spans="1:7" ht="27" customHeight="1">
      <c r="A24067" s="286"/>
      <c r="B24067" s="286"/>
      <c r="C24067" s="284"/>
      <c r="D24067" s="288"/>
      <c r="E24067" s="289" t="s">
        <v>173</v>
      </c>
      <c r="F24067" s="290"/>
      <c r="G24067" s="291"/>
    </row>
    <row r="24068" spans="1:7" s="157" customFormat="1">
      <c r="A24068" s="283">
        <v>464</v>
      </c>
      <c r="B24068" s="283" t="s">
        <v>39</v>
      </c>
      <c r="C24068" s="229" t="s">
        <v>50</v>
      </c>
      <c r="D24068" s="287" t="s">
        <v>264</v>
      </c>
      <c r="E24068" s="253">
        <v>30509.77</v>
      </c>
      <c r="F24068" s="240" t="s">
        <v>42</v>
      </c>
      <c r="G24068" s="9">
        <f>SUM(A24068*E24068/100)</f>
        <v>141565.3328</v>
      </c>
    </row>
    <row r="24069" spans="1:7" s="157" customFormat="1" ht="126.75" customHeight="1">
      <c r="A24069" s="284"/>
      <c r="B24069" s="284"/>
      <c r="C24069" s="230"/>
      <c r="D24069" s="288"/>
      <c r="E24069" s="289" t="s">
        <v>159</v>
      </c>
      <c r="F24069" s="290"/>
      <c r="G24069" s="291"/>
    </row>
    <row r="24070" spans="1:7" ht="15" customHeight="1">
      <c r="A24070" s="283">
        <v>57</v>
      </c>
      <c r="B24070" s="283" t="s">
        <v>10</v>
      </c>
      <c r="C24070" s="285" t="s">
        <v>54</v>
      </c>
      <c r="D24070" s="287" t="s">
        <v>37</v>
      </c>
      <c r="E24070" s="253">
        <v>12674.36</v>
      </c>
      <c r="F24070" s="240" t="s">
        <v>13</v>
      </c>
      <c r="G24070" s="9">
        <f>SUM(A24070*E24070/100)</f>
        <v>7224.3852000000006</v>
      </c>
    </row>
    <row r="24071" spans="1:7" ht="39" customHeight="1">
      <c r="A24071" s="284"/>
      <c r="B24071" s="284"/>
      <c r="C24071" s="286"/>
      <c r="D24071" s="288"/>
      <c r="E24071" s="289" t="s">
        <v>38</v>
      </c>
      <c r="F24071" s="290"/>
      <c r="G24071" s="291"/>
    </row>
    <row r="24072" spans="1:7">
      <c r="A24072" s="283">
        <v>354</v>
      </c>
      <c r="B24072" s="283" t="s">
        <v>39</v>
      </c>
      <c r="C24072" s="285" t="s">
        <v>57</v>
      </c>
      <c r="D24072" s="287" t="s">
        <v>1225</v>
      </c>
      <c r="E24072" s="253">
        <v>7607.25</v>
      </c>
      <c r="F24072" s="240" t="s">
        <v>42</v>
      </c>
      <c r="G24072" s="9">
        <f>SUM(A24072*E24072/100)</f>
        <v>26929.665000000001</v>
      </c>
    </row>
    <row r="24073" spans="1:7" ht="44.25" customHeight="1">
      <c r="A24073" s="284"/>
      <c r="B24073" s="284"/>
      <c r="C24073" s="286"/>
      <c r="D24073" s="288"/>
      <c r="E24073" s="289" t="s">
        <v>601</v>
      </c>
      <c r="F24073" s="290"/>
      <c r="G24073" s="291"/>
    </row>
    <row r="24074" spans="1:7">
      <c r="A24074" s="285">
        <v>990</v>
      </c>
      <c r="B24074" s="285" t="s">
        <v>39</v>
      </c>
      <c r="C24074" s="283" t="s">
        <v>60</v>
      </c>
      <c r="D24074" s="323" t="s">
        <v>300</v>
      </c>
      <c r="E24074" s="252">
        <v>1043.9000000000001</v>
      </c>
      <c r="F24074" s="230" t="s">
        <v>42</v>
      </c>
      <c r="G24074" s="9">
        <f>SUM(A24074*E24074/100)</f>
        <v>10334.61</v>
      </c>
    </row>
    <row r="24075" spans="1:7" ht="31.5" customHeight="1">
      <c r="A24075" s="286"/>
      <c r="B24075" s="286"/>
      <c r="C24075" s="284"/>
      <c r="D24075" s="288"/>
      <c r="E24075" s="289" t="s">
        <v>301</v>
      </c>
      <c r="F24075" s="290"/>
      <c r="G24075" s="291"/>
    </row>
    <row r="24076" spans="1:7" ht="18" customHeight="1">
      <c r="A24076" s="285">
        <v>22</v>
      </c>
      <c r="B24076" s="285" t="s">
        <v>39</v>
      </c>
      <c r="C24076" s="285" t="s">
        <v>63</v>
      </c>
      <c r="D24076" s="287" t="s">
        <v>1221</v>
      </c>
      <c r="E24076" s="253">
        <v>1507.66</v>
      </c>
      <c r="F24076" s="240" t="s">
        <v>165</v>
      </c>
      <c r="G24076" s="9">
        <f>SUM(A24076*E24076)</f>
        <v>33168.520000000004</v>
      </c>
    </row>
    <row r="24077" spans="1:7" ht="63.75" customHeight="1">
      <c r="A24077" s="286"/>
      <c r="B24077" s="286"/>
      <c r="C24077" s="286"/>
      <c r="D24077" s="288"/>
      <c r="E24077" s="289" t="s">
        <v>902</v>
      </c>
      <c r="F24077" s="290"/>
      <c r="G24077" s="291"/>
    </row>
    <row r="24078" spans="1:7">
      <c r="A24078" s="285">
        <v>199</v>
      </c>
      <c r="B24078" s="285" t="s">
        <v>39</v>
      </c>
      <c r="C24078" s="283" t="s">
        <v>66</v>
      </c>
      <c r="D24078" s="287" t="s">
        <v>170</v>
      </c>
      <c r="E24078" s="253">
        <v>1160.06</v>
      </c>
      <c r="F24078" s="240" t="s">
        <v>42</v>
      </c>
      <c r="G24078" s="8">
        <f>SUM(A24078*E24078/100)</f>
        <v>2308.5194000000001</v>
      </c>
    </row>
    <row r="24079" spans="1:7" ht="30.75" customHeight="1">
      <c r="A24079" s="286"/>
      <c r="B24079" s="286"/>
      <c r="C24079" s="284"/>
      <c r="D24079" s="288"/>
      <c r="E24079" s="289" t="s">
        <v>171</v>
      </c>
      <c r="F24079" s="290"/>
      <c r="G24079" s="291"/>
    </row>
    <row r="24080" spans="1:7" s="12" customFormat="1" ht="47.25" customHeight="1">
      <c r="A24080" s="240"/>
      <c r="B24080" s="175"/>
      <c r="C24080" s="175"/>
      <c r="D24080" s="241"/>
      <c r="E24080" s="176"/>
      <c r="F24080" s="15" t="s">
        <v>845</v>
      </c>
      <c r="G24080" s="177">
        <v>529981</v>
      </c>
    </row>
    <row r="24081" spans="1:7">
      <c r="A24081" s="4"/>
      <c r="B24081" s="4"/>
      <c r="C24081" s="5"/>
      <c r="D24081" s="47"/>
      <c r="E24081" s="4"/>
      <c r="F24081" s="4"/>
      <c r="G24081" s="7"/>
    </row>
    <row r="24082" spans="1:7">
      <c r="A24082" s="4"/>
      <c r="B24082" s="4"/>
      <c r="C24082" s="5"/>
      <c r="D24082" s="47"/>
      <c r="E24082" s="4"/>
      <c r="F24082" s="4"/>
      <c r="G24082" s="7"/>
    </row>
    <row r="24083" spans="1:7">
      <c r="A24083" s="4"/>
      <c r="B24083" s="4"/>
      <c r="C24083" s="5"/>
      <c r="D24083" s="47"/>
      <c r="E24083" s="4"/>
      <c r="F24083" s="4"/>
      <c r="G24083" s="7"/>
    </row>
    <row r="24084" spans="1:7" s="22" customFormat="1" ht="34.5" customHeight="1">
      <c r="A24084" s="34" t="s">
        <v>129</v>
      </c>
      <c r="B24084" s="35"/>
      <c r="C24084" s="36" t="s">
        <v>130</v>
      </c>
      <c r="D24084" s="37"/>
      <c r="F24084" s="38" t="s">
        <v>131</v>
      </c>
      <c r="G24084" s="36"/>
    </row>
    <row r="24085" spans="1:7" s="12" customFormat="1" ht="34.5" customHeight="1">
      <c r="A24085" s="41"/>
      <c r="B24085" s="36"/>
      <c r="C24085" s="36"/>
      <c r="D24085" s="42"/>
      <c r="E24085" s="43" t="s">
        <v>138</v>
      </c>
      <c r="F24085" s="44"/>
      <c r="G24085" s="44"/>
    </row>
    <row r="24086" spans="1:7" s="12" customFormat="1">
      <c r="A24086" s="41"/>
      <c r="B24086" s="36"/>
      <c r="C24086" s="36"/>
      <c r="D24086" s="42"/>
      <c r="E24086" s="36"/>
      <c r="F24086" s="36"/>
      <c r="G24086" s="45"/>
    </row>
    <row r="24087" spans="1:7" s="12" customFormat="1">
      <c r="A24087" s="41"/>
      <c r="B24087" s="36"/>
      <c r="C24087" s="36"/>
      <c r="D24087" s="42"/>
      <c r="E24087" s="36"/>
      <c r="F24087" s="36"/>
      <c r="G24087" s="45"/>
    </row>
    <row r="24088" spans="1:7" s="12" customFormat="1">
      <c r="A24088" s="41"/>
      <c r="B24088" s="36"/>
      <c r="C24088" s="36"/>
      <c r="D24088" s="42"/>
      <c r="E24088" s="36"/>
      <c r="F24088" s="36"/>
      <c r="G24088" s="45"/>
    </row>
    <row r="24089" spans="1:7" s="12" customFormat="1">
      <c r="A24089" s="41"/>
      <c r="B24089" s="36"/>
      <c r="C24089" s="36"/>
      <c r="D24089" s="42"/>
      <c r="E24089" s="36"/>
      <c r="F24089" s="36"/>
      <c r="G24089" s="45"/>
    </row>
    <row r="24090" spans="1:7" s="12" customFormat="1">
      <c r="A24090" s="37" t="s">
        <v>139</v>
      </c>
      <c r="B24090" s="36"/>
      <c r="C24090" s="36"/>
      <c r="D24090" s="42"/>
      <c r="E24090" s="46" t="s">
        <v>140</v>
      </c>
      <c r="F24090" s="36"/>
      <c r="G24090" s="45"/>
    </row>
    <row r="24091" spans="1:7" s="12" customFormat="1">
      <c r="B24091" s="36"/>
      <c r="C24091" s="36"/>
      <c r="D24091" s="42"/>
      <c r="E24091" s="46" t="s">
        <v>141</v>
      </c>
      <c r="F24091" s="36"/>
      <c r="G24091" s="45"/>
    </row>
    <row r="24092" spans="1:7" s="12" customFormat="1">
      <c r="B24092" s="36"/>
      <c r="C24092" s="36"/>
      <c r="D24092" s="42"/>
      <c r="E24092" s="46" t="s">
        <v>142</v>
      </c>
      <c r="F24092" s="36"/>
      <c r="G24092" s="45"/>
    </row>
    <row r="24093" spans="1:7" s="12" customFormat="1">
      <c r="B24093" s="36"/>
      <c r="C24093" s="36"/>
      <c r="D24093" s="42"/>
      <c r="E24093" s="46"/>
      <c r="F24093" s="36"/>
      <c r="G24093" s="45"/>
    </row>
    <row r="24094" spans="1:7" s="12" customFormat="1">
      <c r="B24094" s="36"/>
      <c r="C24094" s="36"/>
      <c r="D24094" s="42"/>
      <c r="E24094" s="46"/>
      <c r="F24094" s="36"/>
      <c r="G24094" s="45"/>
    </row>
    <row r="24095" spans="1:7" s="12" customFormat="1">
      <c r="B24095" s="36"/>
      <c r="C24095" s="36"/>
      <c r="D24095" s="42"/>
      <c r="E24095" s="46"/>
      <c r="F24095" s="36"/>
      <c r="G24095" s="45"/>
    </row>
    <row r="24096" spans="1:7" s="12" customFormat="1">
      <c r="B24096" s="36"/>
      <c r="C24096" s="36"/>
      <c r="D24096" s="42"/>
      <c r="E24096" s="46"/>
      <c r="F24096" s="36"/>
      <c r="G24096" s="45"/>
    </row>
    <row r="24097" spans="2:7" s="12" customFormat="1">
      <c r="B24097" s="36"/>
      <c r="C24097" s="36"/>
      <c r="D24097" s="42"/>
      <c r="E24097" s="46"/>
      <c r="F24097" s="36"/>
      <c r="G24097" s="45"/>
    </row>
    <row r="24098" spans="2:7" s="12" customFormat="1">
      <c r="B24098" s="36"/>
      <c r="C24098" s="36"/>
      <c r="D24098" s="42"/>
      <c r="E24098" s="46"/>
      <c r="F24098" s="36"/>
      <c r="G24098" s="45"/>
    </row>
    <row r="24099" spans="2:7" s="12" customFormat="1">
      <c r="B24099" s="36"/>
      <c r="C24099" s="36"/>
      <c r="D24099" s="42"/>
      <c r="E24099" s="46"/>
      <c r="F24099" s="36"/>
      <c r="G24099" s="45"/>
    </row>
    <row r="24100" spans="2:7" s="12" customFormat="1">
      <c r="B24100" s="36"/>
      <c r="C24100" s="36"/>
      <c r="D24100" s="42"/>
      <c r="E24100" s="46"/>
      <c r="F24100" s="36"/>
      <c r="G24100" s="45"/>
    </row>
    <row r="24101" spans="2:7" s="12" customFormat="1">
      <c r="B24101" s="36"/>
      <c r="C24101" s="36"/>
      <c r="D24101" s="42"/>
      <c r="E24101" s="46"/>
      <c r="F24101" s="36"/>
      <c r="G24101" s="45"/>
    </row>
    <row r="24102" spans="2:7" s="12" customFormat="1">
      <c r="B24102" s="36"/>
      <c r="C24102" s="36"/>
      <c r="D24102" s="42"/>
      <c r="E24102" s="46"/>
      <c r="F24102" s="36"/>
      <c r="G24102" s="45"/>
    </row>
    <row r="24103" spans="2:7" s="12" customFormat="1">
      <c r="B24103" s="36"/>
      <c r="C24103" s="36"/>
      <c r="D24103" s="42"/>
      <c r="E24103" s="46"/>
      <c r="F24103" s="36"/>
      <c r="G24103" s="45"/>
    </row>
    <row r="24104" spans="2:7" s="12" customFormat="1">
      <c r="B24104" s="36"/>
      <c r="C24104" s="36"/>
      <c r="D24104" s="42"/>
      <c r="E24104" s="46"/>
      <c r="F24104" s="36"/>
      <c r="G24104" s="45"/>
    </row>
    <row r="24105" spans="2:7" s="12" customFormat="1">
      <c r="B24105" s="36"/>
      <c r="C24105" s="36"/>
      <c r="D24105" s="42"/>
      <c r="E24105" s="46"/>
      <c r="F24105" s="36"/>
      <c r="G24105" s="45"/>
    </row>
    <row r="24106" spans="2:7" s="12" customFormat="1">
      <c r="B24106" s="36"/>
      <c r="C24106" s="36"/>
      <c r="D24106" s="42"/>
      <c r="E24106" s="46"/>
      <c r="F24106" s="36"/>
      <c r="G24106" s="45"/>
    </row>
    <row r="24107" spans="2:7" s="12" customFormat="1">
      <c r="B24107" s="36"/>
      <c r="C24107" s="36"/>
      <c r="D24107" s="42"/>
      <c r="E24107" s="46"/>
      <c r="F24107" s="36"/>
      <c r="G24107" s="45"/>
    </row>
    <row r="24108" spans="2:7" s="12" customFormat="1">
      <c r="B24108" s="36"/>
      <c r="C24108" s="36"/>
      <c r="D24108" s="42"/>
      <c r="E24108" s="46"/>
      <c r="F24108" s="36"/>
      <c r="G24108" s="45"/>
    </row>
    <row r="24109" spans="2:7" s="12" customFormat="1">
      <c r="B24109" s="36"/>
      <c r="C24109" s="36"/>
      <c r="D24109" s="42"/>
      <c r="E24109" s="46"/>
      <c r="F24109" s="36"/>
      <c r="G24109" s="45"/>
    </row>
    <row r="24110" spans="2:7" s="12" customFormat="1">
      <c r="B24110" s="36"/>
      <c r="C24110" s="36"/>
      <c r="D24110" s="42"/>
      <c r="E24110" s="46"/>
      <c r="F24110" s="36"/>
      <c r="G24110" s="45"/>
    </row>
    <row r="24111" spans="2:7" s="12" customFormat="1">
      <c r="B24111" s="36"/>
      <c r="C24111" s="36"/>
      <c r="D24111" s="42"/>
      <c r="E24111" s="46"/>
      <c r="F24111" s="36"/>
      <c r="G24111" s="45"/>
    </row>
    <row r="24112" spans="2:7" s="12" customFormat="1">
      <c r="B24112" s="36"/>
      <c r="C24112" s="36"/>
      <c r="D24112" s="42"/>
      <c r="E24112" s="46"/>
      <c r="F24112" s="36"/>
      <c r="G24112" s="45"/>
    </row>
    <row r="24113" spans="1:7" s="12" customFormat="1">
      <c r="B24113" s="36"/>
      <c r="C24113" s="36"/>
      <c r="D24113" s="42"/>
      <c r="E24113" s="46"/>
      <c r="F24113" s="36"/>
      <c r="G24113" s="45"/>
    </row>
    <row r="24114" spans="1:7" s="12" customFormat="1">
      <c r="B24114" s="36"/>
      <c r="C24114" s="36"/>
      <c r="D24114" s="42"/>
      <c r="E24114" s="46"/>
      <c r="F24114" s="36"/>
      <c r="G24114" s="45"/>
    </row>
    <row r="24115" spans="1:7" s="12" customFormat="1">
      <c r="B24115" s="36"/>
      <c r="C24115" s="36"/>
      <c r="D24115" s="42"/>
      <c r="E24115" s="46"/>
      <c r="F24115" s="36"/>
      <c r="G24115" s="45"/>
    </row>
    <row r="24116" spans="1:7" s="12" customFormat="1">
      <c r="B24116" s="36"/>
      <c r="C24116" s="36"/>
      <c r="D24116" s="42"/>
      <c r="E24116" s="46"/>
      <c r="F24116" s="36"/>
      <c r="G24116" s="45"/>
    </row>
    <row r="24117" spans="1:7">
      <c r="A24117" s="278" t="s">
        <v>0</v>
      </c>
      <c r="B24117" s="278"/>
      <c r="C24117" s="278"/>
      <c r="D24117" s="278"/>
      <c r="E24117" s="278"/>
      <c r="F24117" s="278"/>
      <c r="G24117" s="278"/>
    </row>
    <row r="24118" spans="1:7">
      <c r="A24118" s="279" t="s">
        <v>1</v>
      </c>
      <c r="B24118" s="279"/>
      <c r="C24118" s="279"/>
      <c r="D24118" s="279"/>
      <c r="E24118" s="279"/>
      <c r="F24118" s="279"/>
      <c r="G24118" s="279"/>
    </row>
    <row r="24119" spans="1:7" ht="32.25" customHeight="1">
      <c r="A24119" s="1" t="s">
        <v>2</v>
      </c>
      <c r="B24119" s="245"/>
      <c r="C24119" s="245"/>
      <c r="D24119" s="316" t="s">
        <v>1220</v>
      </c>
      <c r="E24119" s="316"/>
      <c r="F24119" s="316"/>
      <c r="G24119" s="316"/>
    </row>
    <row r="24120" spans="1:7" ht="30" customHeight="1">
      <c r="A24120" s="281" t="s">
        <v>3</v>
      </c>
      <c r="B24120" s="282"/>
      <c r="C24120" s="2" t="s">
        <v>4</v>
      </c>
      <c r="D24120" s="255" t="s">
        <v>5</v>
      </c>
      <c r="E24120" s="255" t="s">
        <v>6</v>
      </c>
      <c r="F24120" s="255" t="s">
        <v>7</v>
      </c>
      <c r="G24120" s="3" t="s">
        <v>8</v>
      </c>
    </row>
    <row r="24121" spans="1:7">
      <c r="A24121" s="255"/>
      <c r="B24121" s="255"/>
      <c r="C24121" s="2"/>
      <c r="D24121" s="72" t="s">
        <v>9</v>
      </c>
      <c r="E24121" s="255"/>
      <c r="F24121" s="255"/>
      <c r="G24121" s="3"/>
    </row>
    <row r="24122" spans="1:7" s="11" customFormat="1" ht="16.5" customHeight="1">
      <c r="A24122" s="285">
        <v>4314</v>
      </c>
      <c r="B24122" s="285" t="s">
        <v>39</v>
      </c>
      <c r="C24122" s="283" t="s">
        <v>11</v>
      </c>
      <c r="D24122" s="287" t="s">
        <v>149</v>
      </c>
      <c r="E24122" s="253">
        <v>121</v>
      </c>
      <c r="F24122" s="240" t="s">
        <v>42</v>
      </c>
      <c r="G24122" s="9">
        <f>SUM(A24122*E24122/100)</f>
        <v>5219.9399999999996</v>
      </c>
    </row>
    <row r="24123" spans="1:7" s="11" customFormat="1" ht="24.75" customHeight="1">
      <c r="A24123" s="286"/>
      <c r="B24123" s="286"/>
      <c r="C24123" s="284"/>
      <c r="D24123" s="288"/>
      <c r="E24123" s="293" t="s">
        <v>150</v>
      </c>
      <c r="F24123" s="294"/>
      <c r="G24123" s="295"/>
    </row>
    <row r="24124" spans="1:7" s="12" customFormat="1">
      <c r="A24124" s="285">
        <v>459</v>
      </c>
      <c r="B24124" s="285" t="s">
        <v>10</v>
      </c>
      <c r="C24124" s="283" t="s">
        <v>15</v>
      </c>
      <c r="D24124" s="287" t="s">
        <v>146</v>
      </c>
      <c r="E24124" s="253">
        <v>3327.5</v>
      </c>
      <c r="F24124" s="240" t="s">
        <v>147</v>
      </c>
      <c r="G24124" s="9">
        <f>SUM(A24124*E24124/100)</f>
        <v>15273.225</v>
      </c>
    </row>
    <row r="24125" spans="1:7" s="12" customFormat="1" ht="41.25" customHeight="1">
      <c r="A24125" s="286"/>
      <c r="B24125" s="286"/>
      <c r="C24125" s="284"/>
      <c r="D24125" s="288"/>
      <c r="E24125" s="289" t="s">
        <v>148</v>
      </c>
      <c r="F24125" s="290"/>
      <c r="G24125" s="291"/>
    </row>
    <row r="24126" spans="1:7" s="12" customFormat="1" ht="13.5" customHeight="1">
      <c r="A24126" s="285">
        <v>3753</v>
      </c>
      <c r="B24126" s="285" t="s">
        <v>39</v>
      </c>
      <c r="C24126" s="283" t="s">
        <v>18</v>
      </c>
      <c r="D24126" s="287" t="s">
        <v>305</v>
      </c>
      <c r="E24126" s="240">
        <v>226.88</v>
      </c>
      <c r="F24126" s="240" t="s">
        <v>52</v>
      </c>
      <c r="G24126" s="9">
        <f>SUM(A24126*E24126/100)</f>
        <v>8514.8063999999995</v>
      </c>
    </row>
    <row r="24127" spans="1:7" s="12" customFormat="1" ht="29.25" customHeight="1">
      <c r="A24127" s="286"/>
      <c r="B24127" s="286"/>
      <c r="C24127" s="284"/>
      <c r="D24127" s="288"/>
      <c r="E24127" s="289" t="s">
        <v>306</v>
      </c>
      <c r="F24127" s="290"/>
      <c r="G24127" s="291"/>
    </row>
    <row r="24128" spans="1:7" s="12" customFormat="1">
      <c r="A24128" s="285">
        <v>4314</v>
      </c>
      <c r="B24128" s="285" t="s">
        <v>39</v>
      </c>
      <c r="C24128" s="283" t="s">
        <v>21</v>
      </c>
      <c r="D24128" s="287" t="s">
        <v>151</v>
      </c>
      <c r="E24128" s="253">
        <v>660</v>
      </c>
      <c r="F24128" s="240" t="s">
        <v>42</v>
      </c>
      <c r="G24128" s="9">
        <f>SUM(A24128*E24128/100)</f>
        <v>28472.400000000001</v>
      </c>
    </row>
    <row r="24129" spans="1:7" s="12" customFormat="1" ht="27.75" customHeight="1">
      <c r="A24129" s="286"/>
      <c r="B24129" s="286"/>
      <c r="C24129" s="284"/>
      <c r="D24129" s="288"/>
      <c r="E24129" s="293" t="s">
        <v>152</v>
      </c>
      <c r="F24129" s="294"/>
      <c r="G24129" s="295"/>
    </row>
    <row r="24130" spans="1:7" s="11" customFormat="1" ht="15" customHeight="1">
      <c r="A24130" s="285">
        <v>4314</v>
      </c>
      <c r="B24130" s="285" t="s">
        <v>39</v>
      </c>
      <c r="C24130" s="283" t="s">
        <v>25</v>
      </c>
      <c r="D24130" s="287" t="s">
        <v>41</v>
      </c>
      <c r="E24130" s="253">
        <v>2206.6</v>
      </c>
      <c r="F24130" s="240" t="s">
        <v>42</v>
      </c>
      <c r="G24130" s="9">
        <f>SUM(A24130*E24130/100)</f>
        <v>95192.724000000002</v>
      </c>
    </row>
    <row r="24131" spans="1:7" s="11" customFormat="1" ht="27" customHeight="1">
      <c r="A24131" s="286"/>
      <c r="B24131" s="286"/>
      <c r="C24131" s="284"/>
      <c r="D24131" s="288"/>
      <c r="E24131" s="293" t="s">
        <v>43</v>
      </c>
      <c r="F24131" s="294"/>
      <c r="G24131" s="295"/>
    </row>
    <row r="24132" spans="1:7" s="11" customFormat="1" ht="15" customHeight="1">
      <c r="A24132" s="285">
        <v>4314</v>
      </c>
      <c r="B24132" s="285" t="s">
        <v>39</v>
      </c>
      <c r="C24132" s="283" t="s">
        <v>29</v>
      </c>
      <c r="D24132" s="287" t="s">
        <v>45</v>
      </c>
      <c r="E24132" s="240">
        <v>2197.52</v>
      </c>
      <c r="F24132" s="240" t="s">
        <v>42</v>
      </c>
      <c r="G24132" s="9">
        <f>SUM(A24132*E24132/100)</f>
        <v>94801.012799999997</v>
      </c>
    </row>
    <row r="24133" spans="1:7" s="11" customFormat="1" ht="32.25" customHeight="1">
      <c r="A24133" s="286"/>
      <c r="B24133" s="286"/>
      <c r="C24133" s="284"/>
      <c r="D24133" s="288"/>
      <c r="E24133" s="293" t="s">
        <v>46</v>
      </c>
      <c r="F24133" s="294"/>
      <c r="G24133" s="295"/>
    </row>
    <row r="24134" spans="1:7" ht="15" customHeight="1">
      <c r="A24134" s="283">
        <v>54</v>
      </c>
      <c r="B24134" s="283" t="s">
        <v>10</v>
      </c>
      <c r="C24134" s="285" t="s">
        <v>33</v>
      </c>
      <c r="D24134" s="287" t="s">
        <v>37</v>
      </c>
      <c r="E24134" s="253">
        <v>12674.36</v>
      </c>
      <c r="F24134" s="240" t="s">
        <v>13</v>
      </c>
      <c r="G24134" s="9">
        <f>SUM(A24134*E24134/100)</f>
        <v>6844.1544000000004</v>
      </c>
    </row>
    <row r="24135" spans="1:7" ht="39" customHeight="1">
      <c r="A24135" s="284"/>
      <c r="B24135" s="284"/>
      <c r="C24135" s="286"/>
      <c r="D24135" s="288"/>
      <c r="E24135" s="289" t="s">
        <v>38</v>
      </c>
      <c r="F24135" s="290"/>
      <c r="G24135" s="291"/>
    </row>
    <row r="24136" spans="1:7" ht="15" customHeight="1">
      <c r="A24136" s="283">
        <v>459</v>
      </c>
      <c r="B24136" s="283" t="s">
        <v>10</v>
      </c>
      <c r="C24136" s="229" t="s">
        <v>36</v>
      </c>
      <c r="D24136" s="287" t="s">
        <v>34</v>
      </c>
      <c r="E24136" s="253">
        <v>14429.25</v>
      </c>
      <c r="F24136" s="240" t="s">
        <v>13</v>
      </c>
      <c r="G24136" s="9">
        <f>SUM(A24136*E24136/100)</f>
        <v>66230.257500000007</v>
      </c>
    </row>
    <row r="24137" spans="1:7" ht="54" customHeight="1">
      <c r="A24137" s="284"/>
      <c r="B24137" s="284"/>
      <c r="C24137" s="230"/>
      <c r="D24137" s="288"/>
      <c r="E24137" s="289" t="s">
        <v>35</v>
      </c>
      <c r="F24137" s="290"/>
      <c r="G24137" s="291"/>
    </row>
    <row r="24138" spans="1:7" s="157" customFormat="1">
      <c r="A24138" s="283">
        <v>2639</v>
      </c>
      <c r="B24138" s="283" t="s">
        <v>39</v>
      </c>
      <c r="C24138" s="229" t="s">
        <v>40</v>
      </c>
      <c r="D24138" s="287" t="s">
        <v>264</v>
      </c>
      <c r="E24138" s="253">
        <v>30509.77</v>
      </c>
      <c r="F24138" s="240" t="s">
        <v>42</v>
      </c>
      <c r="G24138" s="9">
        <f>SUM(A24138*E24138/100)</f>
        <v>805152.83030000003</v>
      </c>
    </row>
    <row r="24139" spans="1:7" s="157" customFormat="1" ht="126.75" customHeight="1">
      <c r="A24139" s="284"/>
      <c r="B24139" s="284"/>
      <c r="C24139" s="230"/>
      <c r="D24139" s="288"/>
      <c r="E24139" s="289" t="s">
        <v>159</v>
      </c>
      <c r="F24139" s="290"/>
      <c r="G24139" s="291"/>
    </row>
    <row r="24140" spans="1:7">
      <c r="A24140" s="285">
        <v>1328</v>
      </c>
      <c r="B24140" s="285" t="s">
        <v>39</v>
      </c>
      <c r="C24140" s="283" t="s">
        <v>44</v>
      </c>
      <c r="D24140" s="287" t="s">
        <v>280</v>
      </c>
      <c r="E24140" s="253">
        <v>25293.42</v>
      </c>
      <c r="F24140" s="240" t="s">
        <v>42</v>
      </c>
      <c r="G24140" s="9">
        <f>SUM(A24140*E24140/100)</f>
        <v>335896.6176</v>
      </c>
    </row>
    <row r="24141" spans="1:7" ht="40.5" customHeight="1">
      <c r="A24141" s="286"/>
      <c r="B24141" s="286"/>
      <c r="C24141" s="284"/>
      <c r="D24141" s="288"/>
      <c r="E24141" s="289" t="s">
        <v>281</v>
      </c>
      <c r="F24141" s="290"/>
      <c r="G24141" s="291"/>
    </row>
    <row r="24142" spans="1:7">
      <c r="A24142" s="285">
        <v>266</v>
      </c>
      <c r="B24142" s="285" t="s">
        <v>107</v>
      </c>
      <c r="C24142" s="285" t="s">
        <v>47</v>
      </c>
      <c r="D24142" s="287" t="s">
        <v>282</v>
      </c>
      <c r="E24142" s="253">
        <v>104.22</v>
      </c>
      <c r="F24142" s="240" t="s">
        <v>111</v>
      </c>
      <c r="G24142" s="9">
        <f>SUM(A24142*E24142)</f>
        <v>27722.52</v>
      </c>
    </row>
    <row r="24143" spans="1:7" ht="42" customHeight="1">
      <c r="A24143" s="286"/>
      <c r="B24143" s="286"/>
      <c r="C24143" s="286"/>
      <c r="D24143" s="288"/>
      <c r="E24143" s="289" t="s">
        <v>283</v>
      </c>
      <c r="F24143" s="290"/>
      <c r="G24143" s="291"/>
    </row>
    <row r="24144" spans="1:7" ht="18" customHeight="1">
      <c r="A24144" s="285">
        <v>335</v>
      </c>
      <c r="B24144" s="285" t="s">
        <v>39</v>
      </c>
      <c r="C24144" s="285" t="s">
        <v>50</v>
      </c>
      <c r="D24144" s="287" t="s">
        <v>1222</v>
      </c>
      <c r="E24144" s="253">
        <v>172</v>
      </c>
      <c r="F24144" s="240" t="s">
        <v>165</v>
      </c>
      <c r="G24144" s="9">
        <f>SUM(A24144*E24144)</f>
        <v>57620</v>
      </c>
    </row>
    <row r="24145" spans="1:7" ht="50.25" customHeight="1">
      <c r="A24145" s="286"/>
      <c r="B24145" s="286"/>
      <c r="C24145" s="286"/>
      <c r="D24145" s="288"/>
      <c r="E24145" s="289" t="s">
        <v>1223</v>
      </c>
      <c r="F24145" s="290"/>
      <c r="G24145" s="291"/>
    </row>
    <row r="24146" spans="1:7" ht="18" customHeight="1">
      <c r="A24146" s="285">
        <v>251</v>
      </c>
      <c r="B24146" s="285" t="s">
        <v>39</v>
      </c>
      <c r="C24146" s="285" t="s">
        <v>54</v>
      </c>
      <c r="D24146" s="287" t="s">
        <v>1221</v>
      </c>
      <c r="E24146" s="253">
        <v>1507.66</v>
      </c>
      <c r="F24146" s="240" t="s">
        <v>165</v>
      </c>
      <c r="G24146" s="9">
        <f>SUM(A24146*E24146)</f>
        <v>378422.66000000003</v>
      </c>
    </row>
    <row r="24147" spans="1:7" ht="79.5" customHeight="1">
      <c r="A24147" s="286"/>
      <c r="B24147" s="286"/>
      <c r="C24147" s="286"/>
      <c r="D24147" s="288"/>
      <c r="E24147" s="289" t="s">
        <v>902</v>
      </c>
      <c r="F24147" s="290"/>
      <c r="G24147" s="291"/>
    </row>
    <row r="24148" spans="1:7" s="12" customFormat="1">
      <c r="A24148" s="285">
        <v>1594</v>
      </c>
      <c r="B24148" s="285" t="s">
        <v>39</v>
      </c>
      <c r="C24148" s="285" t="s">
        <v>57</v>
      </c>
      <c r="D24148" s="287" t="s">
        <v>265</v>
      </c>
      <c r="E24148" s="240">
        <v>567.48</v>
      </c>
      <c r="F24148" s="240" t="s">
        <v>266</v>
      </c>
      <c r="G24148" s="9">
        <f>SUM(A24148*E24148)</f>
        <v>904563.12</v>
      </c>
    </row>
    <row r="24149" spans="1:7" s="12" customFormat="1" ht="40.5" customHeight="1">
      <c r="A24149" s="286"/>
      <c r="B24149" s="286"/>
      <c r="C24149" s="286"/>
      <c r="D24149" s="288"/>
      <c r="E24149" s="289" t="s">
        <v>399</v>
      </c>
      <c r="F24149" s="290"/>
      <c r="G24149" s="291"/>
    </row>
    <row r="24150" spans="1:7" s="12" customFormat="1">
      <c r="A24150" s="285">
        <v>554</v>
      </c>
      <c r="B24150" s="285" t="s">
        <v>39</v>
      </c>
      <c r="C24150" s="285" t="s">
        <v>60</v>
      </c>
      <c r="D24150" s="287" t="s">
        <v>278</v>
      </c>
      <c r="E24150" s="240">
        <v>186.04</v>
      </c>
      <c r="F24150" s="240" t="s">
        <v>266</v>
      </c>
      <c r="G24150" s="9">
        <f>SUM(A24150*E24150)</f>
        <v>103066.15999999999</v>
      </c>
    </row>
    <row r="24151" spans="1:7" s="12" customFormat="1" ht="122.25" customHeight="1">
      <c r="A24151" s="286"/>
      <c r="B24151" s="286"/>
      <c r="C24151" s="286"/>
      <c r="D24151" s="288"/>
      <c r="E24151" s="311" t="s">
        <v>279</v>
      </c>
      <c r="F24151" s="311"/>
      <c r="G24151" s="311"/>
    </row>
    <row r="24152" spans="1:7">
      <c r="A24152" s="285">
        <v>2803</v>
      </c>
      <c r="B24152" s="285" t="s">
        <v>39</v>
      </c>
      <c r="C24152" s="283" t="s">
        <v>63</v>
      </c>
      <c r="D24152" s="287" t="s">
        <v>58</v>
      </c>
      <c r="E24152" s="253">
        <v>1079.6500000000001</v>
      </c>
      <c r="F24152" s="240" t="s">
        <v>42</v>
      </c>
      <c r="G24152" s="8">
        <f>SUM(A24152*E24152/100)</f>
        <v>30262.589500000002</v>
      </c>
    </row>
    <row r="24153" spans="1:7" ht="34.5" customHeight="1">
      <c r="A24153" s="286"/>
      <c r="B24153" s="286"/>
      <c r="C24153" s="284"/>
      <c r="D24153" s="288"/>
      <c r="E24153" s="289" t="s">
        <v>59</v>
      </c>
      <c r="F24153" s="290"/>
      <c r="G24153" s="291"/>
    </row>
    <row r="24154" spans="1:7">
      <c r="A24154" s="285">
        <v>6255</v>
      </c>
      <c r="B24154" s="285" t="s">
        <v>39</v>
      </c>
      <c r="C24154" s="283" t="s">
        <v>66</v>
      </c>
      <c r="D24154" s="323" t="s">
        <v>1205</v>
      </c>
      <c r="E24154" s="252">
        <v>2499.7600000000002</v>
      </c>
      <c r="F24154" s="230" t="s">
        <v>42</v>
      </c>
      <c r="G24154" s="9">
        <f>SUM(A24154*E24154/100)</f>
        <v>156359.98800000001</v>
      </c>
    </row>
    <row r="24155" spans="1:7" ht="60.75" customHeight="1">
      <c r="A24155" s="286"/>
      <c r="B24155" s="286"/>
      <c r="C24155" s="284"/>
      <c r="D24155" s="288"/>
      <c r="E24155" s="289" t="s">
        <v>1206</v>
      </c>
      <c r="F24155" s="290"/>
      <c r="G24155" s="291"/>
    </row>
    <row r="24156" spans="1:7">
      <c r="A24156" s="285">
        <v>140</v>
      </c>
      <c r="B24156" s="285" t="s">
        <v>39</v>
      </c>
      <c r="C24156" s="283" t="s">
        <v>69</v>
      </c>
      <c r="D24156" s="287" t="s">
        <v>170</v>
      </c>
      <c r="E24156" s="253">
        <v>1160.06</v>
      </c>
      <c r="F24156" s="240" t="s">
        <v>42</v>
      </c>
      <c r="G24156" s="8">
        <f>SUM(A24156*E24156/100)</f>
        <v>1624.0839999999998</v>
      </c>
    </row>
    <row r="24157" spans="1:7" ht="30.75" customHeight="1">
      <c r="A24157" s="286"/>
      <c r="B24157" s="286"/>
      <c r="C24157" s="284"/>
      <c r="D24157" s="288"/>
      <c r="E24157" s="289" t="s">
        <v>171</v>
      </c>
      <c r="F24157" s="290"/>
      <c r="G24157" s="291"/>
    </row>
    <row r="24158" spans="1:7" s="157" customFormat="1">
      <c r="A24158" s="283">
        <v>3456</v>
      </c>
      <c r="B24158" s="283" t="s">
        <v>39</v>
      </c>
      <c r="C24158" s="229" t="s">
        <v>73</v>
      </c>
      <c r="D24158" s="287" t="s">
        <v>1216</v>
      </c>
      <c r="E24158" s="253">
        <v>5310.35</v>
      </c>
      <c r="F24158" s="240" t="s">
        <v>42</v>
      </c>
      <c r="G24158" s="9">
        <f>SUM(A24158*E24158/100)</f>
        <v>183525.69600000003</v>
      </c>
    </row>
    <row r="24159" spans="1:7" s="157" customFormat="1" ht="41.25" customHeight="1">
      <c r="A24159" s="284"/>
      <c r="B24159" s="284"/>
      <c r="C24159" s="230"/>
      <c r="D24159" s="288"/>
      <c r="E24159" s="289" t="s">
        <v>1217</v>
      </c>
      <c r="F24159" s="290"/>
      <c r="G24159" s="291"/>
    </row>
    <row r="24160" spans="1:7">
      <c r="A24160" s="312">
        <v>288</v>
      </c>
      <c r="B24160" s="312" t="s">
        <v>39</v>
      </c>
      <c r="C24160" s="313" t="s">
        <v>208</v>
      </c>
      <c r="D24160" s="314" t="s">
        <v>1032</v>
      </c>
      <c r="E24160" s="253">
        <v>226.02</v>
      </c>
      <c r="F24160" s="240" t="s">
        <v>42</v>
      </c>
      <c r="G24160" s="9">
        <f>SUM(A24160*E24160)</f>
        <v>65093.760000000002</v>
      </c>
    </row>
    <row r="24161" spans="1:7" ht="32.25" customHeight="1">
      <c r="A24161" s="312"/>
      <c r="B24161" s="312"/>
      <c r="C24161" s="313"/>
      <c r="D24161" s="314"/>
      <c r="E24161" s="311" t="s">
        <v>1033</v>
      </c>
      <c r="F24161" s="311"/>
      <c r="G24161" s="311"/>
    </row>
    <row r="24162" spans="1:7" s="12" customFormat="1" ht="47.25" customHeight="1">
      <c r="A24162" s="240"/>
      <c r="B24162" s="175"/>
      <c r="C24162" s="175"/>
      <c r="D24162" s="241"/>
      <c r="E24162" s="176"/>
      <c r="F24162" s="15" t="s">
        <v>845</v>
      </c>
      <c r="G24162" s="177">
        <v>3369858</v>
      </c>
    </row>
    <row r="24163" spans="1:7">
      <c r="A24163" s="4"/>
      <c r="B24163" s="4"/>
      <c r="C24163" s="5"/>
      <c r="D24163" s="47"/>
      <c r="E24163" s="4"/>
      <c r="F24163" s="4"/>
      <c r="G24163" s="7"/>
    </row>
    <row r="24164" spans="1:7">
      <c r="A24164" s="4"/>
      <c r="B24164" s="4"/>
      <c r="C24164" s="5"/>
      <c r="D24164" s="47"/>
      <c r="E24164" s="4"/>
      <c r="F24164" s="4"/>
      <c r="G24164" s="7"/>
    </row>
    <row r="24165" spans="1:7">
      <c r="A24165" s="4"/>
      <c r="B24165" s="4"/>
      <c r="C24165" s="5"/>
      <c r="D24165" s="47"/>
      <c r="E24165" s="4"/>
      <c r="F24165" s="4"/>
      <c r="G24165" s="7"/>
    </row>
    <row r="24166" spans="1:7" s="22" customFormat="1" ht="34.5" customHeight="1">
      <c r="A24166" s="34" t="s">
        <v>129</v>
      </c>
      <c r="B24166" s="35"/>
      <c r="C24166" s="36" t="s">
        <v>130</v>
      </c>
      <c r="D24166" s="37"/>
      <c r="F24166" s="38" t="s">
        <v>131</v>
      </c>
      <c r="G24166" s="36"/>
    </row>
    <row r="24167" spans="1:7" s="12" customFormat="1" ht="34.5" customHeight="1">
      <c r="A24167" s="41"/>
      <c r="B24167" s="36"/>
      <c r="C24167" s="36"/>
      <c r="D24167" s="42"/>
      <c r="E24167" s="43" t="s">
        <v>138</v>
      </c>
      <c r="F24167" s="44"/>
      <c r="G24167" s="44"/>
    </row>
    <row r="24168" spans="1:7" s="12" customFormat="1">
      <c r="A24168" s="41"/>
      <c r="B24168" s="36"/>
      <c r="C24168" s="36"/>
      <c r="D24168" s="42"/>
      <c r="E24168" s="36"/>
      <c r="F24168" s="36"/>
      <c r="G24168" s="45"/>
    </row>
    <row r="24169" spans="1:7" s="12" customFormat="1">
      <c r="A24169" s="41"/>
      <c r="B24169" s="36"/>
      <c r="C24169" s="36"/>
      <c r="D24169" s="42"/>
      <c r="E24169" s="36"/>
      <c r="F24169" s="36"/>
      <c r="G24169" s="45"/>
    </row>
    <row r="24170" spans="1:7" s="12" customFormat="1">
      <c r="A24170" s="41"/>
      <c r="B24170" s="36"/>
      <c r="C24170" s="36"/>
      <c r="D24170" s="42"/>
      <c r="E24170" s="36"/>
      <c r="F24170" s="36"/>
      <c r="G24170" s="45"/>
    </row>
    <row r="24171" spans="1:7" s="12" customFormat="1">
      <c r="A24171" s="41"/>
      <c r="B24171" s="36"/>
      <c r="C24171" s="36"/>
      <c r="D24171" s="42"/>
      <c r="E24171" s="36"/>
      <c r="F24171" s="36"/>
      <c r="G24171" s="45"/>
    </row>
    <row r="24172" spans="1:7" s="12" customFormat="1">
      <c r="A24172" s="37" t="s">
        <v>139</v>
      </c>
      <c r="B24172" s="36"/>
      <c r="C24172" s="36"/>
      <c r="D24172" s="42"/>
      <c r="E24172" s="46" t="s">
        <v>140</v>
      </c>
      <c r="F24172" s="36"/>
      <c r="G24172" s="45"/>
    </row>
    <row r="24173" spans="1:7" s="12" customFormat="1">
      <c r="B24173" s="36"/>
      <c r="C24173" s="36"/>
      <c r="D24173" s="42"/>
      <c r="E24173" s="46" t="s">
        <v>141</v>
      </c>
      <c r="F24173" s="36"/>
      <c r="G24173" s="45"/>
    </row>
    <row r="24174" spans="1:7" s="12" customFormat="1">
      <c r="B24174" s="36"/>
      <c r="C24174" s="36"/>
      <c r="D24174" s="42"/>
      <c r="E24174" s="46" t="s">
        <v>142</v>
      </c>
      <c r="F24174" s="36"/>
      <c r="G24174" s="45"/>
    </row>
    <row r="24175" spans="1:7" s="12" customFormat="1">
      <c r="B24175" s="36"/>
      <c r="C24175" s="36"/>
      <c r="D24175" s="42"/>
      <c r="E24175" s="46"/>
      <c r="F24175" s="36"/>
      <c r="G24175" s="45"/>
    </row>
    <row r="24176" spans="1:7" s="12" customFormat="1">
      <c r="B24176" s="36"/>
      <c r="C24176" s="36"/>
      <c r="D24176" s="42"/>
      <c r="E24176" s="46"/>
      <c r="F24176" s="36"/>
      <c r="G24176" s="45"/>
    </row>
    <row r="24177" spans="1:7" s="12" customFormat="1">
      <c r="B24177" s="36"/>
      <c r="C24177" s="36"/>
      <c r="D24177" s="42"/>
      <c r="E24177" s="46"/>
      <c r="F24177" s="36"/>
      <c r="G24177" s="45"/>
    </row>
    <row r="24178" spans="1:7" s="12" customFormat="1">
      <c r="B24178" s="36"/>
      <c r="C24178" s="36"/>
      <c r="D24178" s="42"/>
      <c r="E24178" s="46"/>
      <c r="F24178" s="36"/>
      <c r="G24178" s="45"/>
    </row>
    <row r="24179" spans="1:7" s="12" customFormat="1">
      <c r="B24179" s="36"/>
      <c r="C24179" s="36"/>
      <c r="D24179" s="42"/>
      <c r="E24179" s="46"/>
      <c r="F24179" s="36"/>
      <c r="G24179" s="45"/>
    </row>
    <row r="24180" spans="1:7">
      <c r="A24180" s="278" t="s">
        <v>0</v>
      </c>
      <c r="B24180" s="278"/>
      <c r="C24180" s="278"/>
      <c r="D24180" s="278"/>
      <c r="E24180" s="278"/>
      <c r="F24180" s="278"/>
      <c r="G24180" s="278"/>
    </row>
    <row r="24181" spans="1:7">
      <c r="A24181" s="279" t="s">
        <v>1</v>
      </c>
      <c r="B24181" s="279"/>
      <c r="C24181" s="279"/>
      <c r="D24181" s="279"/>
      <c r="E24181" s="279"/>
      <c r="F24181" s="279"/>
      <c r="G24181" s="279"/>
    </row>
    <row r="24182" spans="1:7">
      <c r="A24182" s="1" t="s">
        <v>2</v>
      </c>
      <c r="B24182" s="245"/>
      <c r="C24182" s="245"/>
      <c r="D24182" s="316" t="s">
        <v>1219</v>
      </c>
      <c r="E24182" s="316"/>
      <c r="F24182" s="316"/>
      <c r="G24182" s="316"/>
    </row>
    <row r="24183" spans="1:7" ht="25.5">
      <c r="A24183" s="281" t="s">
        <v>3</v>
      </c>
      <c r="B24183" s="282"/>
      <c r="C24183" s="2" t="s">
        <v>4</v>
      </c>
      <c r="D24183" s="255" t="s">
        <v>5</v>
      </c>
      <c r="E24183" s="255" t="s">
        <v>6</v>
      </c>
      <c r="F24183" s="255" t="s">
        <v>7</v>
      </c>
      <c r="G24183" s="3" t="s">
        <v>8</v>
      </c>
    </row>
    <row r="24184" spans="1:7">
      <c r="A24184" s="255"/>
      <c r="B24184" s="255"/>
      <c r="C24184" s="2"/>
      <c r="D24184" s="72" t="s">
        <v>9</v>
      </c>
      <c r="E24184" s="255"/>
      <c r="F24184" s="255"/>
      <c r="G24184" s="3"/>
    </row>
    <row r="24185" spans="1:7" s="12" customFormat="1">
      <c r="A24185" s="285">
        <v>24</v>
      </c>
      <c r="B24185" s="285" t="s">
        <v>10</v>
      </c>
      <c r="C24185" s="283" t="s">
        <v>11</v>
      </c>
      <c r="D24185" s="287" t="s">
        <v>146</v>
      </c>
      <c r="E24185" s="253">
        <v>3327.5</v>
      </c>
      <c r="F24185" s="240" t="s">
        <v>147</v>
      </c>
      <c r="G24185" s="9">
        <f>SUM(A24185*E24185/100)</f>
        <v>798.6</v>
      </c>
    </row>
    <row r="24186" spans="1:7" s="12" customFormat="1" ht="26.25" customHeight="1">
      <c r="A24186" s="286"/>
      <c r="B24186" s="286"/>
      <c r="C24186" s="284"/>
      <c r="D24186" s="288"/>
      <c r="E24186" s="289" t="s">
        <v>148</v>
      </c>
      <c r="F24186" s="290"/>
      <c r="G24186" s="291"/>
    </row>
    <row r="24187" spans="1:7" ht="15" customHeight="1">
      <c r="A24187" s="283">
        <v>24</v>
      </c>
      <c r="B24187" s="283" t="s">
        <v>10</v>
      </c>
      <c r="C24187" s="229" t="s">
        <v>15</v>
      </c>
      <c r="D24187" s="287" t="s">
        <v>34</v>
      </c>
      <c r="E24187" s="253">
        <v>14429.25</v>
      </c>
      <c r="F24187" s="240" t="s">
        <v>13</v>
      </c>
      <c r="G24187" s="9">
        <f>SUM(A24187*E24187/100)</f>
        <v>3463.02</v>
      </c>
    </row>
    <row r="24188" spans="1:7" ht="54" customHeight="1">
      <c r="A24188" s="284"/>
      <c r="B24188" s="284"/>
      <c r="C24188" s="230"/>
      <c r="D24188" s="288"/>
      <c r="E24188" s="289" t="s">
        <v>35</v>
      </c>
      <c r="F24188" s="290"/>
      <c r="G24188" s="291"/>
    </row>
    <row r="24189" spans="1:7" s="11" customFormat="1">
      <c r="A24189" s="285">
        <v>240</v>
      </c>
      <c r="B24189" s="285" t="s">
        <v>39</v>
      </c>
      <c r="C24189" s="283" t="s">
        <v>18</v>
      </c>
      <c r="D24189" s="287" t="s">
        <v>149</v>
      </c>
      <c r="E24189" s="253">
        <v>121</v>
      </c>
      <c r="F24189" s="240" t="s">
        <v>42</v>
      </c>
      <c r="G24189" s="9">
        <f>SUM(A24189*E24189/100)</f>
        <v>290.39999999999998</v>
      </c>
    </row>
    <row r="24190" spans="1:7" s="11" customFormat="1" ht="25.5" customHeight="1">
      <c r="A24190" s="286"/>
      <c r="B24190" s="286"/>
      <c r="C24190" s="284"/>
      <c r="D24190" s="288"/>
      <c r="E24190" s="293" t="s">
        <v>150</v>
      </c>
      <c r="F24190" s="294"/>
      <c r="G24190" s="295"/>
    </row>
    <row r="24191" spans="1:7" s="11" customFormat="1" ht="15" customHeight="1">
      <c r="A24191" s="285">
        <v>240</v>
      </c>
      <c r="B24191" s="285" t="s">
        <v>39</v>
      </c>
      <c r="C24191" s="283" t="s">
        <v>21</v>
      </c>
      <c r="D24191" s="287" t="s">
        <v>41</v>
      </c>
      <c r="E24191" s="253">
        <v>2206.6</v>
      </c>
      <c r="F24191" s="240" t="s">
        <v>42</v>
      </c>
      <c r="G24191" s="9">
        <f>SUM(A24191*E24191/100)</f>
        <v>5295.84</v>
      </c>
    </row>
    <row r="24192" spans="1:7" s="11" customFormat="1" ht="27" customHeight="1">
      <c r="A24192" s="286"/>
      <c r="B24192" s="286"/>
      <c r="C24192" s="284"/>
      <c r="D24192" s="288"/>
      <c r="E24192" s="293" t="s">
        <v>43</v>
      </c>
      <c r="F24192" s="294"/>
      <c r="G24192" s="295"/>
    </row>
    <row r="24193" spans="1:7" s="11" customFormat="1" ht="15" customHeight="1">
      <c r="A24193" s="285">
        <v>240</v>
      </c>
      <c r="B24193" s="285" t="s">
        <v>39</v>
      </c>
      <c r="C24193" s="283" t="s">
        <v>25</v>
      </c>
      <c r="D24193" s="287" t="s">
        <v>45</v>
      </c>
      <c r="E24193" s="240">
        <v>2197.52</v>
      </c>
      <c r="F24193" s="240" t="s">
        <v>42</v>
      </c>
      <c r="G24193" s="9">
        <f>SUM(A24193*E24193/100)</f>
        <v>5274.0480000000007</v>
      </c>
    </row>
    <row r="24194" spans="1:7" s="11" customFormat="1" ht="32.25" customHeight="1">
      <c r="A24194" s="286"/>
      <c r="B24194" s="286"/>
      <c r="C24194" s="284"/>
      <c r="D24194" s="288"/>
      <c r="E24194" s="293" t="s">
        <v>46</v>
      </c>
      <c r="F24194" s="294"/>
      <c r="G24194" s="295"/>
    </row>
    <row r="24195" spans="1:7" s="157" customFormat="1">
      <c r="A24195" s="283">
        <v>144</v>
      </c>
      <c r="B24195" s="283" t="s">
        <v>39</v>
      </c>
      <c r="C24195" s="229" t="s">
        <v>29</v>
      </c>
      <c r="D24195" s="287" t="s">
        <v>264</v>
      </c>
      <c r="E24195" s="253">
        <v>30509.77</v>
      </c>
      <c r="F24195" s="240" t="s">
        <v>42</v>
      </c>
      <c r="G24195" s="9">
        <f>SUM(A24195*E24195/100)</f>
        <v>43934.068800000001</v>
      </c>
    </row>
    <row r="24196" spans="1:7" s="157" customFormat="1" ht="126.75" customHeight="1">
      <c r="A24196" s="284"/>
      <c r="B24196" s="284"/>
      <c r="C24196" s="230"/>
      <c r="D24196" s="288"/>
      <c r="E24196" s="289" t="s">
        <v>159</v>
      </c>
      <c r="F24196" s="290"/>
      <c r="G24196" s="291"/>
    </row>
    <row r="24197" spans="1:7">
      <c r="A24197" s="285">
        <v>144</v>
      </c>
      <c r="B24197" s="285" t="s">
        <v>39</v>
      </c>
      <c r="C24197" s="283" t="s">
        <v>33</v>
      </c>
      <c r="D24197" s="287" t="s">
        <v>280</v>
      </c>
      <c r="E24197" s="253">
        <v>25293.42</v>
      </c>
      <c r="F24197" s="240" t="s">
        <v>42</v>
      </c>
      <c r="G24197" s="9">
        <f>SUM(A24197*E24197/100)</f>
        <v>36422.524799999992</v>
      </c>
    </row>
    <row r="24198" spans="1:7" ht="40.5" customHeight="1">
      <c r="A24198" s="286"/>
      <c r="B24198" s="286"/>
      <c r="C24198" s="284"/>
      <c r="D24198" s="288"/>
      <c r="E24198" s="289" t="s">
        <v>281</v>
      </c>
      <c r="F24198" s="290"/>
      <c r="G24198" s="291"/>
    </row>
    <row r="24199" spans="1:7">
      <c r="A24199" s="285">
        <v>48</v>
      </c>
      <c r="B24199" s="285" t="s">
        <v>107</v>
      </c>
      <c r="C24199" s="285" t="s">
        <v>36</v>
      </c>
      <c r="D24199" s="287" t="s">
        <v>282</v>
      </c>
      <c r="E24199" s="253">
        <v>104.22</v>
      </c>
      <c r="F24199" s="240" t="s">
        <v>111</v>
      </c>
      <c r="G24199" s="9">
        <f>SUM(A24199*E24199)</f>
        <v>5002.5599999999995</v>
      </c>
    </row>
    <row r="24200" spans="1:7" ht="37.5" customHeight="1">
      <c r="A24200" s="286"/>
      <c r="B24200" s="286"/>
      <c r="C24200" s="286"/>
      <c r="D24200" s="288"/>
      <c r="E24200" s="289" t="s">
        <v>283</v>
      </c>
      <c r="F24200" s="290"/>
      <c r="G24200" s="291"/>
    </row>
    <row r="24201" spans="1:7">
      <c r="A24201" s="285">
        <v>553</v>
      </c>
      <c r="B24201" s="285" t="s">
        <v>39</v>
      </c>
      <c r="C24201" s="283" t="s">
        <v>40</v>
      </c>
      <c r="D24201" s="323" t="s">
        <v>300</v>
      </c>
      <c r="E24201" s="252">
        <v>1043.9000000000001</v>
      </c>
      <c r="F24201" s="230" t="s">
        <v>42</v>
      </c>
      <c r="G24201" s="9">
        <f>SUM(A24201*E24201/100)</f>
        <v>5772.7670000000007</v>
      </c>
    </row>
    <row r="24202" spans="1:7" ht="31.5" customHeight="1">
      <c r="A24202" s="286"/>
      <c r="B24202" s="286"/>
      <c r="C24202" s="284"/>
      <c r="D24202" s="288"/>
      <c r="E24202" s="289" t="s">
        <v>301</v>
      </c>
      <c r="F24202" s="290"/>
      <c r="G24202" s="291"/>
    </row>
    <row r="24203" spans="1:7" s="12" customFormat="1">
      <c r="A24203" s="285">
        <v>39</v>
      </c>
      <c r="B24203" s="285" t="s">
        <v>39</v>
      </c>
      <c r="C24203" s="283" t="s">
        <v>44</v>
      </c>
      <c r="D24203" s="287" t="s">
        <v>413</v>
      </c>
      <c r="E24203" s="253">
        <v>1106.7</v>
      </c>
      <c r="F24203" s="240" t="s">
        <v>52</v>
      </c>
      <c r="G24203" s="9">
        <f>A24203*E24203/100</f>
        <v>431.61300000000006</v>
      </c>
    </row>
    <row r="24204" spans="1:7" s="12" customFormat="1" ht="30" customHeight="1">
      <c r="A24204" s="286"/>
      <c r="B24204" s="286"/>
      <c r="C24204" s="284"/>
      <c r="D24204" s="288"/>
      <c r="E24204" s="293" t="s">
        <v>414</v>
      </c>
      <c r="F24204" s="294"/>
      <c r="G24204" s="295"/>
    </row>
    <row r="24205" spans="1:7" s="12" customFormat="1">
      <c r="A24205" s="285">
        <v>29</v>
      </c>
      <c r="B24205" s="285" t="s">
        <v>39</v>
      </c>
      <c r="C24205" s="283" t="s">
        <v>47</v>
      </c>
      <c r="D24205" s="287" t="s">
        <v>164</v>
      </c>
      <c r="E24205" s="253">
        <v>1273.76</v>
      </c>
      <c r="F24205" s="240" t="s">
        <v>165</v>
      </c>
      <c r="G24205" s="9">
        <f>SUM(A24205*E24205)</f>
        <v>36939.040000000001</v>
      </c>
    </row>
    <row r="24206" spans="1:7" s="12" customFormat="1" ht="61.5" customHeight="1">
      <c r="A24206" s="286"/>
      <c r="B24206" s="286"/>
      <c r="C24206" s="284"/>
      <c r="D24206" s="288"/>
      <c r="E24206" s="289" t="s">
        <v>166</v>
      </c>
      <c r="F24206" s="290"/>
      <c r="G24206" s="291"/>
    </row>
    <row r="24207" spans="1:7" ht="51">
      <c r="A24207" s="227"/>
      <c r="B24207" s="227"/>
      <c r="C24207" s="229" t="s">
        <v>50</v>
      </c>
      <c r="D24207" s="231" t="s">
        <v>153</v>
      </c>
      <c r="E24207" s="296"/>
      <c r="F24207" s="297"/>
      <c r="G24207" s="298"/>
    </row>
    <row r="24208" spans="1:7">
      <c r="A24208" s="283">
        <v>368</v>
      </c>
      <c r="B24208" s="283" t="s">
        <v>39</v>
      </c>
      <c r="C24208" s="285" t="s">
        <v>154</v>
      </c>
      <c r="D24208" s="287" t="s">
        <v>331</v>
      </c>
      <c r="E24208" s="253">
        <v>4411.82</v>
      </c>
      <c r="F24208" s="240" t="s">
        <v>42</v>
      </c>
      <c r="G24208" s="9">
        <f>SUM(A24208*E24208/100)</f>
        <v>16235.497599999997</v>
      </c>
    </row>
    <row r="24209" spans="1:7" ht="27.75" customHeight="1">
      <c r="A24209" s="284"/>
      <c r="B24209" s="284"/>
      <c r="C24209" s="286"/>
      <c r="D24209" s="288"/>
      <c r="E24209" s="289" t="s">
        <v>332</v>
      </c>
      <c r="F24209" s="290"/>
      <c r="G24209" s="291"/>
    </row>
    <row r="24210" spans="1:7">
      <c r="A24210" s="285">
        <v>32</v>
      </c>
      <c r="B24210" s="285" t="s">
        <v>39</v>
      </c>
      <c r="C24210" s="283" t="s">
        <v>54</v>
      </c>
      <c r="D24210" s="287" t="s">
        <v>172</v>
      </c>
      <c r="E24210" s="253">
        <v>190.72</v>
      </c>
      <c r="F24210" s="240" t="s">
        <v>165</v>
      </c>
      <c r="G24210" s="8">
        <f>SUM(A24210*E24210)</f>
        <v>6103.04</v>
      </c>
    </row>
    <row r="24211" spans="1:7" ht="27" customHeight="1">
      <c r="A24211" s="286"/>
      <c r="B24211" s="286"/>
      <c r="C24211" s="284"/>
      <c r="D24211" s="288"/>
      <c r="E24211" s="289" t="s">
        <v>173</v>
      </c>
      <c r="F24211" s="290"/>
      <c r="G24211" s="291"/>
    </row>
    <row r="24212" spans="1:7" s="17" customFormat="1" ht="27" customHeight="1">
      <c r="A24212" s="2"/>
      <c r="B24212" s="2"/>
      <c r="C24212" s="255"/>
      <c r="D24212" s="13"/>
      <c r="E24212" s="14"/>
      <c r="F24212" s="15" t="s">
        <v>603</v>
      </c>
      <c r="G24212" s="16">
        <v>165963</v>
      </c>
    </row>
    <row r="24213" spans="1:7">
      <c r="A24213" s="18"/>
      <c r="B24213" s="19"/>
      <c r="C24213" s="19"/>
      <c r="D24213" s="20" t="s">
        <v>78</v>
      </c>
      <c r="E24213" s="19"/>
      <c r="F24213" s="19"/>
      <c r="G24213" s="21"/>
    </row>
    <row r="24214" spans="1:7" s="12" customFormat="1" ht="15" customHeight="1">
      <c r="A24214" s="326">
        <v>1</v>
      </c>
      <c r="B24214" s="326" t="s">
        <v>72</v>
      </c>
      <c r="C24214" s="327" t="s">
        <v>11</v>
      </c>
      <c r="D24214" s="323" t="s">
        <v>79</v>
      </c>
      <c r="E24214" s="252">
        <v>4802.6000000000004</v>
      </c>
      <c r="F24214" s="230" t="s">
        <v>75</v>
      </c>
      <c r="G24214" s="8">
        <f>SUM(A24214*E24214)</f>
        <v>4802.6000000000004</v>
      </c>
    </row>
    <row r="24215" spans="1:7" s="12" customFormat="1" ht="102" customHeight="1">
      <c r="A24215" s="284"/>
      <c r="B24215" s="284"/>
      <c r="C24215" s="286"/>
      <c r="D24215" s="288"/>
      <c r="E24215" s="289" t="s">
        <v>80</v>
      </c>
      <c r="F24215" s="290"/>
      <c r="G24215" s="291"/>
    </row>
    <row r="24216" spans="1:7" s="22" customFormat="1" ht="15" customHeight="1">
      <c r="A24216" s="283">
        <v>2</v>
      </c>
      <c r="B24216" s="283" t="s">
        <v>72</v>
      </c>
      <c r="C24216" s="285" t="s">
        <v>15</v>
      </c>
      <c r="D24216" s="287" t="s">
        <v>81</v>
      </c>
      <c r="E24216" s="253">
        <v>2042.43</v>
      </c>
      <c r="F24216" s="240" t="s">
        <v>75</v>
      </c>
      <c r="G24216" s="8">
        <f>SUM(A24216*E24216)</f>
        <v>4084.86</v>
      </c>
    </row>
    <row r="24217" spans="1:7" s="22" customFormat="1" ht="87" customHeight="1">
      <c r="A24217" s="284"/>
      <c r="B24217" s="284"/>
      <c r="C24217" s="286"/>
      <c r="D24217" s="288"/>
      <c r="E24217" s="289" t="s">
        <v>82</v>
      </c>
      <c r="F24217" s="290"/>
      <c r="G24217" s="291"/>
    </row>
    <row r="24218" spans="1:7" ht="16.5" customHeight="1">
      <c r="A24218" s="283">
        <v>2</v>
      </c>
      <c r="B24218" s="283" t="s">
        <v>72</v>
      </c>
      <c r="C24218" s="285" t="s">
        <v>18</v>
      </c>
      <c r="D24218" s="287" t="s">
        <v>83</v>
      </c>
      <c r="E24218" s="253">
        <v>447.15</v>
      </c>
      <c r="F24218" s="240" t="s">
        <v>75</v>
      </c>
      <c r="G24218" s="8">
        <f>SUM(A24218*E24218)</f>
        <v>894.3</v>
      </c>
    </row>
    <row r="24219" spans="1:7" ht="40.5" customHeight="1">
      <c r="A24219" s="284"/>
      <c r="B24219" s="284"/>
      <c r="C24219" s="286"/>
      <c r="D24219" s="288"/>
      <c r="E24219" s="289" t="s">
        <v>84</v>
      </c>
      <c r="F24219" s="290"/>
      <c r="G24219" s="291"/>
    </row>
    <row r="24220" spans="1:7" ht="15" customHeight="1">
      <c r="A24220" s="313">
        <v>3</v>
      </c>
      <c r="B24220" s="313" t="s">
        <v>72</v>
      </c>
      <c r="C24220" s="312" t="s">
        <v>21</v>
      </c>
      <c r="D24220" s="314" t="s">
        <v>85</v>
      </c>
      <c r="E24220" s="253">
        <v>1109.46</v>
      </c>
      <c r="F24220" s="240" t="s">
        <v>75</v>
      </c>
      <c r="G24220" s="8">
        <f>SUM(A24220*E24220)</f>
        <v>3328.38</v>
      </c>
    </row>
    <row r="24221" spans="1:7" ht="27" customHeight="1">
      <c r="A24221" s="313"/>
      <c r="B24221" s="313"/>
      <c r="C24221" s="312"/>
      <c r="D24221" s="314"/>
      <c r="E24221" s="311" t="s">
        <v>86</v>
      </c>
      <c r="F24221" s="311"/>
      <c r="G24221" s="311"/>
    </row>
    <row r="24222" spans="1:7" s="22" customFormat="1" ht="15" customHeight="1">
      <c r="A24222" s="283">
        <v>2</v>
      </c>
      <c r="B24222" s="283" t="s">
        <v>72</v>
      </c>
      <c r="C24222" s="285" t="s">
        <v>25</v>
      </c>
      <c r="D24222" s="287" t="s">
        <v>87</v>
      </c>
      <c r="E24222" s="253">
        <v>509.74</v>
      </c>
      <c r="F24222" s="240" t="s">
        <v>75</v>
      </c>
      <c r="G24222" s="8">
        <f>SUM(A24222*E24222)</f>
        <v>1019.48</v>
      </c>
    </row>
    <row r="24223" spans="1:7" s="22" customFormat="1" ht="29.25" customHeight="1">
      <c r="A24223" s="284"/>
      <c r="B24223" s="284"/>
      <c r="C24223" s="286"/>
      <c r="D24223" s="288"/>
      <c r="E24223" s="289" t="s">
        <v>88</v>
      </c>
      <c r="F24223" s="290"/>
      <c r="G24223" s="291"/>
    </row>
    <row r="24224" spans="1:7" s="22" customFormat="1" ht="15" customHeight="1">
      <c r="A24224" s="283">
        <v>1</v>
      </c>
      <c r="B24224" s="283" t="s">
        <v>89</v>
      </c>
      <c r="C24224" s="285" t="s">
        <v>29</v>
      </c>
      <c r="D24224" s="287" t="s">
        <v>90</v>
      </c>
      <c r="E24224" s="253">
        <v>1142.24</v>
      </c>
      <c r="F24224" s="240" t="s">
        <v>75</v>
      </c>
      <c r="G24224" s="8">
        <f>SUM(A24224*E24224)</f>
        <v>1142.24</v>
      </c>
    </row>
    <row r="24225" spans="1:7" s="22" customFormat="1" ht="38.25" customHeight="1">
      <c r="A24225" s="284"/>
      <c r="B24225" s="284"/>
      <c r="C24225" s="286"/>
      <c r="D24225" s="288"/>
      <c r="E24225" s="289" t="s">
        <v>91</v>
      </c>
      <c r="F24225" s="290"/>
      <c r="G24225" s="291"/>
    </row>
    <row r="24226" spans="1:7" ht="15" customHeight="1">
      <c r="A24226" s="283">
        <v>1</v>
      </c>
      <c r="B24226" s="283" t="s">
        <v>89</v>
      </c>
      <c r="C24226" s="285" t="s">
        <v>33</v>
      </c>
      <c r="D24226" s="287" t="s">
        <v>92</v>
      </c>
      <c r="E24226" s="253">
        <v>4694.8</v>
      </c>
      <c r="F24226" s="240" t="s">
        <v>75</v>
      </c>
      <c r="G24226" s="8">
        <f>SUM(A24226*E24226)</f>
        <v>4694.8</v>
      </c>
    </row>
    <row r="24227" spans="1:7" ht="189.75" customHeight="1">
      <c r="A24227" s="284"/>
      <c r="B24227" s="284"/>
      <c r="C24227" s="286"/>
      <c r="D24227" s="288"/>
      <c r="E24227" s="289" t="s">
        <v>93</v>
      </c>
      <c r="F24227" s="290"/>
      <c r="G24227" s="291"/>
    </row>
    <row r="24228" spans="1:7" ht="15" customHeight="1">
      <c r="A24228" s="283">
        <v>1</v>
      </c>
      <c r="B24228" s="283" t="s">
        <v>89</v>
      </c>
      <c r="C24228" s="285" t="s">
        <v>36</v>
      </c>
      <c r="D24228" s="287" t="s">
        <v>94</v>
      </c>
      <c r="E24228" s="253">
        <v>938.47</v>
      </c>
      <c r="F24228" s="240" t="s">
        <v>75</v>
      </c>
      <c r="G24228" s="8">
        <f>SUM(A24228*E24228)</f>
        <v>938.47</v>
      </c>
    </row>
    <row r="24229" spans="1:7" ht="27" customHeight="1">
      <c r="A24229" s="284"/>
      <c r="B24229" s="284"/>
      <c r="C24229" s="286"/>
      <c r="D24229" s="288"/>
      <c r="E24229" s="289" t="s">
        <v>95</v>
      </c>
      <c r="F24229" s="290"/>
      <c r="G24229" s="291"/>
    </row>
    <row r="24230" spans="1:7" s="22" customFormat="1" ht="15" customHeight="1">
      <c r="A24230" s="283">
        <v>1</v>
      </c>
      <c r="B24230" s="283" t="s">
        <v>89</v>
      </c>
      <c r="C24230" s="285" t="s">
        <v>40</v>
      </c>
      <c r="D24230" s="287" t="s">
        <v>96</v>
      </c>
      <c r="E24230" s="253">
        <v>795</v>
      </c>
      <c r="F24230" s="240" t="s">
        <v>75</v>
      </c>
      <c r="G24230" s="8">
        <f>SUM(A24230*E24230)</f>
        <v>795</v>
      </c>
    </row>
    <row r="24231" spans="1:7" s="22" customFormat="1" ht="25.5" customHeight="1">
      <c r="A24231" s="284"/>
      <c r="B24231" s="284"/>
      <c r="C24231" s="286"/>
      <c r="D24231" s="288"/>
      <c r="E24231" s="289" t="s">
        <v>97</v>
      </c>
      <c r="F24231" s="290"/>
      <c r="G24231" s="291"/>
    </row>
    <row r="24232" spans="1:7" s="22" customFormat="1" ht="15" customHeight="1">
      <c r="A24232" s="283"/>
      <c r="B24232" s="283"/>
      <c r="C24232" s="285" t="s">
        <v>44</v>
      </c>
      <c r="D24232" s="287" t="s">
        <v>98</v>
      </c>
      <c r="E24232" s="24"/>
      <c r="F24232" s="25"/>
      <c r="G24232" s="26"/>
    </row>
    <row r="24233" spans="1:7" s="22" customFormat="1">
      <c r="A24233" s="284"/>
      <c r="B24233" s="284"/>
      <c r="C24233" s="286"/>
      <c r="D24233" s="288"/>
      <c r="E24233" s="27"/>
      <c r="F24233" s="28"/>
      <c r="G24233" s="29"/>
    </row>
    <row r="24234" spans="1:7" s="22" customFormat="1">
      <c r="A24234" s="283">
        <v>1</v>
      </c>
      <c r="B24234" s="283" t="s">
        <v>89</v>
      </c>
      <c r="C24234" s="285" t="s">
        <v>99</v>
      </c>
      <c r="D24234" s="287" t="s">
        <v>100</v>
      </c>
      <c r="E24234" s="253">
        <v>271.92</v>
      </c>
      <c r="F24234" s="240" t="s">
        <v>75</v>
      </c>
      <c r="G24234" s="8">
        <f>SUM(A24234*E24234)</f>
        <v>271.92</v>
      </c>
    </row>
    <row r="24235" spans="1:7" s="22" customFormat="1" ht="33" customHeight="1">
      <c r="A24235" s="284"/>
      <c r="B24235" s="284"/>
      <c r="C24235" s="286"/>
      <c r="D24235" s="288"/>
      <c r="E24235" s="289" t="s">
        <v>101</v>
      </c>
      <c r="F24235" s="290"/>
      <c r="G24235" s="291"/>
    </row>
    <row r="24236" spans="1:7" s="22" customFormat="1">
      <c r="A24236" s="283">
        <v>1</v>
      </c>
      <c r="B24236" s="283" t="s">
        <v>89</v>
      </c>
      <c r="C24236" s="285" t="s">
        <v>102</v>
      </c>
      <c r="D24236" s="287" t="s">
        <v>103</v>
      </c>
      <c r="E24236" s="253">
        <v>365.42</v>
      </c>
      <c r="F24236" s="240" t="s">
        <v>75</v>
      </c>
      <c r="G24236" s="8">
        <f>SUM(A24236*E24236)</f>
        <v>365.42</v>
      </c>
    </row>
    <row r="24237" spans="1:7" s="22" customFormat="1" ht="39" customHeight="1">
      <c r="A24237" s="284"/>
      <c r="B24237" s="284"/>
      <c r="C24237" s="286"/>
      <c r="D24237" s="288"/>
      <c r="E24237" s="289" t="s">
        <v>104</v>
      </c>
      <c r="F24237" s="290"/>
      <c r="G24237" s="291"/>
    </row>
    <row r="24238" spans="1:7" s="17" customFormat="1">
      <c r="A24238" s="239"/>
      <c r="B24238" s="239"/>
      <c r="C24238" s="240"/>
      <c r="D24238" s="241"/>
      <c r="E24238" s="14"/>
      <c r="F24238" s="15" t="s">
        <v>105</v>
      </c>
      <c r="G24238" s="30">
        <v>23005</v>
      </c>
    </row>
    <row r="24239" spans="1:7">
      <c r="A24239" s="4"/>
      <c r="B24239" s="4"/>
      <c r="C24239" s="5"/>
      <c r="D24239" s="23"/>
      <c r="E24239" s="4"/>
      <c r="F24239" s="4"/>
      <c r="G24239" s="7"/>
    </row>
    <row r="24240" spans="1:7">
      <c r="A24240" s="4"/>
      <c r="B24240" s="4"/>
      <c r="C24240" s="5"/>
      <c r="D24240" s="47"/>
      <c r="E24240" s="4"/>
      <c r="F24240" s="4"/>
      <c r="G24240" s="7"/>
    </row>
    <row r="24241" spans="1:7">
      <c r="A24241" s="4"/>
      <c r="B24241" s="4"/>
      <c r="C24241" s="5"/>
      <c r="D24241" s="47"/>
      <c r="E24241" s="4"/>
      <c r="F24241" s="4"/>
      <c r="G24241" s="7"/>
    </row>
    <row r="24242" spans="1:7">
      <c r="A24242" s="4"/>
      <c r="B24242" s="4"/>
      <c r="C24242" s="5"/>
      <c r="D24242" s="47"/>
      <c r="E24242" s="4"/>
      <c r="F24242" s="4"/>
      <c r="G24242" s="7"/>
    </row>
    <row r="24243" spans="1:7">
      <c r="A24243" s="4"/>
      <c r="B24243" s="4"/>
      <c r="C24243" s="5"/>
      <c r="D24243" s="47"/>
      <c r="E24243" s="4"/>
      <c r="F24243" s="4"/>
      <c r="G24243" s="7"/>
    </row>
    <row r="24244" spans="1:7" s="22" customFormat="1" ht="34.5" customHeight="1">
      <c r="A24244" s="34" t="s">
        <v>129</v>
      </c>
      <c r="B24244" s="35"/>
      <c r="C24244" s="36" t="s">
        <v>130</v>
      </c>
      <c r="D24244" s="37"/>
      <c r="F24244" s="38" t="s">
        <v>131</v>
      </c>
      <c r="G24244" s="36"/>
    </row>
    <row r="24245" spans="1:7" s="17" customFormat="1" ht="34.5" customHeight="1">
      <c r="A24245" s="34" t="s">
        <v>132</v>
      </c>
      <c r="B24245" s="35"/>
      <c r="C24245" s="36" t="s">
        <v>133</v>
      </c>
      <c r="D24245" s="37"/>
      <c r="E24245" s="22"/>
      <c r="F24245" s="38" t="s">
        <v>131</v>
      </c>
    </row>
    <row r="24246" spans="1:7" s="12" customFormat="1" ht="34.5" customHeight="1">
      <c r="A24246" s="41"/>
      <c r="B24246" s="36"/>
      <c r="C24246" s="36"/>
      <c r="D24246" s="42"/>
      <c r="E24246" s="43" t="s">
        <v>138</v>
      </c>
      <c r="F24246" s="44"/>
      <c r="G24246" s="44"/>
    </row>
    <row r="24247" spans="1:7" s="12" customFormat="1">
      <c r="A24247" s="41"/>
      <c r="B24247" s="36"/>
      <c r="C24247" s="36"/>
      <c r="D24247" s="42"/>
      <c r="E24247" s="36"/>
      <c r="F24247" s="36"/>
      <c r="G24247" s="45"/>
    </row>
    <row r="24248" spans="1:7" s="12" customFormat="1">
      <c r="A24248" s="41"/>
      <c r="B24248" s="36"/>
      <c r="C24248" s="36"/>
      <c r="D24248" s="42"/>
      <c r="E24248" s="36"/>
      <c r="F24248" s="36"/>
      <c r="G24248" s="45"/>
    </row>
    <row r="24249" spans="1:7" s="12" customFormat="1">
      <c r="A24249" s="41"/>
      <c r="B24249" s="36"/>
      <c r="C24249" s="36"/>
      <c r="D24249" s="42"/>
      <c r="E24249" s="36"/>
      <c r="F24249" s="36"/>
      <c r="G24249" s="45"/>
    </row>
    <row r="24250" spans="1:7" s="12" customFormat="1">
      <c r="A24250" s="41"/>
      <c r="B24250" s="36"/>
      <c r="C24250" s="36"/>
      <c r="D24250" s="42"/>
      <c r="E24250" s="36"/>
      <c r="F24250" s="36"/>
      <c r="G24250" s="45"/>
    </row>
    <row r="24251" spans="1:7" s="12" customFormat="1">
      <c r="A24251" s="37" t="s">
        <v>139</v>
      </c>
      <c r="B24251" s="36"/>
      <c r="C24251" s="36"/>
      <c r="D24251" s="42"/>
      <c r="E24251" s="46" t="s">
        <v>140</v>
      </c>
      <c r="F24251" s="36"/>
      <c r="G24251" s="45"/>
    </row>
    <row r="24252" spans="1:7" s="12" customFormat="1">
      <c r="B24252" s="36"/>
      <c r="C24252" s="36"/>
      <c r="D24252" s="42"/>
      <c r="E24252" s="46" t="s">
        <v>141</v>
      </c>
      <c r="F24252" s="36"/>
      <c r="G24252" s="45"/>
    </row>
    <row r="24253" spans="1:7" s="12" customFormat="1">
      <c r="B24253" s="36"/>
      <c r="C24253" s="36"/>
      <c r="D24253" s="42"/>
      <c r="E24253" s="46" t="s">
        <v>142</v>
      </c>
      <c r="F24253" s="36"/>
      <c r="G24253" s="45"/>
    </row>
    <row r="24254" spans="1:7" s="12" customFormat="1">
      <c r="B24254" s="36"/>
      <c r="C24254" s="36"/>
      <c r="D24254" s="42"/>
      <c r="E24254" s="46"/>
      <c r="F24254" s="36"/>
      <c r="G24254" s="45"/>
    </row>
    <row r="24255" spans="1:7" s="12" customFormat="1">
      <c r="B24255" s="36"/>
      <c r="C24255" s="36"/>
      <c r="D24255" s="42"/>
      <c r="E24255" s="46"/>
      <c r="F24255" s="36"/>
      <c r="G24255" s="45"/>
    </row>
    <row r="24256" spans="1:7" s="12" customFormat="1">
      <c r="B24256" s="36"/>
      <c r="C24256" s="36"/>
      <c r="D24256" s="42"/>
      <c r="E24256" s="46"/>
      <c r="F24256" s="36"/>
      <c r="G24256" s="45"/>
    </row>
    <row r="24257" spans="2:7" s="12" customFormat="1">
      <c r="B24257" s="36"/>
      <c r="C24257" s="36"/>
      <c r="D24257" s="42"/>
      <c r="E24257" s="46"/>
      <c r="F24257" s="36"/>
      <c r="G24257" s="45"/>
    </row>
    <row r="24258" spans="2:7" s="12" customFormat="1">
      <c r="B24258" s="36"/>
      <c r="C24258" s="36"/>
      <c r="D24258" s="42"/>
      <c r="E24258" s="46"/>
      <c r="F24258" s="36"/>
      <c r="G24258" s="45"/>
    </row>
    <row r="24259" spans="2:7" s="12" customFormat="1">
      <c r="B24259" s="36"/>
      <c r="C24259" s="36"/>
      <c r="D24259" s="42"/>
      <c r="E24259" s="46"/>
      <c r="F24259" s="36"/>
      <c r="G24259" s="45"/>
    </row>
    <row r="24260" spans="2:7" s="12" customFormat="1">
      <c r="B24260" s="36"/>
      <c r="C24260" s="36"/>
      <c r="D24260" s="42"/>
      <c r="E24260" s="46"/>
      <c r="F24260" s="36"/>
      <c r="G24260" s="45"/>
    </row>
    <row r="24261" spans="2:7" s="12" customFormat="1">
      <c r="B24261" s="36"/>
      <c r="C24261" s="36"/>
      <c r="D24261" s="42"/>
      <c r="E24261" s="46"/>
      <c r="F24261" s="36"/>
      <c r="G24261" s="45"/>
    </row>
    <row r="24262" spans="2:7" s="12" customFormat="1">
      <c r="B24262" s="36"/>
      <c r="C24262" s="36"/>
      <c r="D24262" s="42"/>
      <c r="E24262" s="46"/>
      <c r="F24262" s="36"/>
      <c r="G24262" s="45"/>
    </row>
    <row r="24263" spans="2:7" s="12" customFormat="1">
      <c r="B24263" s="36"/>
      <c r="C24263" s="36"/>
      <c r="D24263" s="42"/>
      <c r="E24263" s="46"/>
      <c r="F24263" s="36"/>
      <c r="G24263" s="45"/>
    </row>
    <row r="24264" spans="2:7" s="12" customFormat="1">
      <c r="B24264" s="36"/>
      <c r="C24264" s="36"/>
      <c r="D24264" s="42"/>
      <c r="E24264" s="46"/>
      <c r="F24264" s="36"/>
      <c r="G24264" s="45"/>
    </row>
    <row r="24265" spans="2:7" s="12" customFormat="1">
      <c r="B24265" s="36"/>
      <c r="C24265" s="36"/>
      <c r="D24265" s="42"/>
      <c r="E24265" s="46"/>
      <c r="F24265" s="36"/>
      <c r="G24265" s="45"/>
    </row>
    <row r="24266" spans="2:7" s="12" customFormat="1">
      <c r="B24266" s="36"/>
      <c r="C24266" s="36"/>
      <c r="D24266" s="42"/>
      <c r="E24266" s="46"/>
      <c r="F24266" s="36"/>
      <c r="G24266" s="45"/>
    </row>
    <row r="24267" spans="2:7" s="12" customFormat="1">
      <c r="B24267" s="36"/>
      <c r="C24267" s="36"/>
      <c r="D24267" s="42"/>
      <c r="E24267" s="46"/>
      <c r="F24267" s="36"/>
      <c r="G24267" s="45"/>
    </row>
    <row r="24268" spans="2:7" s="12" customFormat="1">
      <c r="B24268" s="36"/>
      <c r="C24268" s="36"/>
      <c r="D24268" s="42"/>
      <c r="E24268" s="46"/>
      <c r="F24268" s="36"/>
      <c r="G24268" s="45"/>
    </row>
    <row r="24269" spans="2:7" s="12" customFormat="1">
      <c r="B24269" s="36"/>
      <c r="C24269" s="36"/>
      <c r="D24269" s="42"/>
      <c r="E24269" s="46"/>
      <c r="F24269" s="36"/>
      <c r="G24269" s="45"/>
    </row>
    <row r="24270" spans="2:7" s="12" customFormat="1">
      <c r="B24270" s="36"/>
      <c r="C24270" s="36"/>
      <c r="D24270" s="42"/>
      <c r="E24270" s="46"/>
      <c r="F24270" s="36"/>
      <c r="G24270" s="45"/>
    </row>
    <row r="24271" spans="2:7" s="12" customFormat="1">
      <c r="B24271" s="36"/>
      <c r="C24271" s="36"/>
      <c r="D24271" s="42"/>
      <c r="E24271" s="46"/>
      <c r="F24271" s="36"/>
      <c r="G24271" s="45"/>
    </row>
    <row r="24272" spans="2:7" s="12" customFormat="1">
      <c r="B24272" s="36"/>
      <c r="C24272" s="36"/>
      <c r="D24272" s="42"/>
      <c r="E24272" s="46"/>
      <c r="F24272" s="36"/>
      <c r="G24272" s="45"/>
    </row>
    <row r="24273" spans="2:7" s="12" customFormat="1">
      <c r="B24273" s="36"/>
      <c r="C24273" s="36"/>
      <c r="D24273" s="42"/>
      <c r="E24273" s="46"/>
      <c r="F24273" s="36"/>
      <c r="G24273" s="45"/>
    </row>
    <row r="24274" spans="2:7" s="12" customFormat="1">
      <c r="B24274" s="36"/>
      <c r="C24274" s="36"/>
      <c r="D24274" s="42"/>
      <c r="E24274" s="46"/>
      <c r="F24274" s="36"/>
      <c r="G24274" s="45"/>
    </row>
    <row r="24275" spans="2:7" s="12" customFormat="1">
      <c r="B24275" s="36"/>
      <c r="C24275" s="36"/>
      <c r="D24275" s="42"/>
      <c r="E24275" s="46"/>
      <c r="F24275" s="36"/>
      <c r="G24275" s="45"/>
    </row>
    <row r="24276" spans="2:7" s="12" customFormat="1">
      <c r="B24276" s="36"/>
      <c r="C24276" s="36"/>
      <c r="D24276" s="42"/>
      <c r="E24276" s="46"/>
      <c r="F24276" s="36"/>
      <c r="G24276" s="45"/>
    </row>
    <row r="24277" spans="2:7" s="12" customFormat="1">
      <c r="B24277" s="36"/>
      <c r="C24277" s="36"/>
      <c r="D24277" s="42"/>
      <c r="E24277" s="46"/>
      <c r="F24277" s="36"/>
      <c r="G24277" s="45"/>
    </row>
    <row r="24278" spans="2:7" s="12" customFormat="1">
      <c r="B24278" s="36"/>
      <c r="C24278" s="36"/>
      <c r="D24278" s="42"/>
      <c r="E24278" s="46"/>
      <c r="F24278" s="36"/>
      <c r="G24278" s="45"/>
    </row>
    <row r="24279" spans="2:7" s="12" customFormat="1">
      <c r="B24279" s="36"/>
      <c r="C24279" s="36"/>
      <c r="D24279" s="42"/>
      <c r="E24279" s="46"/>
      <c r="F24279" s="36"/>
      <c r="G24279" s="45"/>
    </row>
    <row r="24280" spans="2:7" s="12" customFormat="1">
      <c r="B24280" s="36"/>
      <c r="C24280" s="36"/>
      <c r="D24280" s="42"/>
      <c r="E24280" s="46"/>
      <c r="F24280" s="36"/>
      <c r="G24280" s="45"/>
    </row>
    <row r="24281" spans="2:7" s="12" customFormat="1">
      <c r="B24281" s="36"/>
      <c r="C24281" s="36"/>
      <c r="D24281" s="42"/>
      <c r="E24281" s="46"/>
      <c r="F24281" s="36"/>
      <c r="G24281" s="45"/>
    </row>
    <row r="24282" spans="2:7" s="12" customFormat="1">
      <c r="B24282" s="36"/>
      <c r="C24282" s="36"/>
      <c r="D24282" s="42"/>
      <c r="E24282" s="46"/>
      <c r="F24282" s="36"/>
      <c r="G24282" s="45"/>
    </row>
    <row r="24283" spans="2:7" s="12" customFormat="1">
      <c r="B24283" s="36"/>
      <c r="C24283" s="36"/>
      <c r="D24283" s="42"/>
      <c r="E24283" s="46"/>
      <c r="F24283" s="36"/>
      <c r="G24283" s="45"/>
    </row>
    <row r="24284" spans="2:7" s="12" customFormat="1">
      <c r="B24284" s="36"/>
      <c r="C24284" s="36"/>
      <c r="D24284" s="42"/>
      <c r="E24284" s="46"/>
      <c r="F24284" s="36"/>
      <c r="G24284" s="45"/>
    </row>
    <row r="24285" spans="2:7" s="12" customFormat="1">
      <c r="B24285" s="36"/>
      <c r="C24285" s="36"/>
      <c r="D24285" s="42"/>
      <c r="E24285" s="46"/>
      <c r="F24285" s="36"/>
      <c r="G24285" s="45"/>
    </row>
    <row r="24286" spans="2:7" s="12" customFormat="1">
      <c r="B24286" s="36"/>
      <c r="C24286" s="36"/>
      <c r="D24286" s="42"/>
      <c r="E24286" s="46"/>
      <c r="F24286" s="36"/>
      <c r="G24286" s="45"/>
    </row>
    <row r="24287" spans="2:7" s="12" customFormat="1">
      <c r="B24287" s="36"/>
      <c r="C24287" s="36"/>
      <c r="D24287" s="42"/>
      <c r="E24287" s="46"/>
      <c r="F24287" s="36"/>
      <c r="G24287" s="45"/>
    </row>
    <row r="24288" spans="2:7" s="12" customFormat="1">
      <c r="B24288" s="36"/>
      <c r="C24288" s="36"/>
      <c r="D24288" s="42"/>
      <c r="E24288" s="46"/>
      <c r="F24288" s="36"/>
      <c r="G24288" s="45"/>
    </row>
    <row r="24289" spans="1:7" s="12" customFormat="1">
      <c r="B24289" s="36"/>
      <c r="C24289" s="36"/>
      <c r="D24289" s="42"/>
      <c r="E24289" s="46"/>
      <c r="F24289" s="36"/>
      <c r="G24289" s="45"/>
    </row>
    <row r="24290" spans="1:7" s="12" customFormat="1">
      <c r="B24290" s="36"/>
      <c r="C24290" s="36"/>
      <c r="D24290" s="42"/>
      <c r="E24290" s="46"/>
      <c r="F24290" s="36"/>
      <c r="G24290" s="45"/>
    </row>
    <row r="24291" spans="1:7" s="12" customFormat="1">
      <c r="B24291" s="36"/>
      <c r="C24291" s="36"/>
      <c r="D24291" s="42"/>
      <c r="E24291" s="46"/>
      <c r="F24291" s="36"/>
      <c r="G24291" s="45"/>
    </row>
    <row r="24292" spans="1:7" s="12" customFormat="1">
      <c r="B24292" s="36"/>
      <c r="C24292" s="36"/>
      <c r="D24292" s="42"/>
      <c r="E24292" s="46"/>
      <c r="F24292" s="36"/>
      <c r="G24292" s="45"/>
    </row>
    <row r="24293" spans="1:7" s="12" customFormat="1">
      <c r="B24293" s="36"/>
      <c r="C24293" s="36"/>
      <c r="D24293" s="42"/>
      <c r="E24293" s="46"/>
      <c r="F24293" s="36"/>
      <c r="G24293" s="45"/>
    </row>
    <row r="24294" spans="1:7" s="12" customFormat="1">
      <c r="B24294" s="36"/>
      <c r="C24294" s="36"/>
      <c r="D24294" s="42"/>
      <c r="E24294" s="46"/>
      <c r="F24294" s="36"/>
      <c r="G24294" s="45"/>
    </row>
    <row r="24295" spans="1:7">
      <c r="A24295" s="278" t="s">
        <v>0</v>
      </c>
      <c r="B24295" s="278"/>
      <c r="C24295" s="278"/>
      <c r="D24295" s="278"/>
      <c r="E24295" s="278"/>
      <c r="F24295" s="278"/>
      <c r="G24295" s="278"/>
    </row>
    <row r="24296" spans="1:7">
      <c r="A24296" s="279" t="s">
        <v>1</v>
      </c>
      <c r="B24296" s="279"/>
      <c r="C24296" s="279"/>
      <c r="D24296" s="279"/>
      <c r="E24296" s="279"/>
      <c r="F24296" s="279"/>
      <c r="G24296" s="279"/>
    </row>
    <row r="24297" spans="1:7">
      <c r="A24297" s="1" t="s">
        <v>2</v>
      </c>
      <c r="B24297" s="245"/>
      <c r="C24297" s="245"/>
      <c r="D24297" s="316" t="s">
        <v>1218</v>
      </c>
      <c r="E24297" s="316"/>
      <c r="F24297" s="316"/>
      <c r="G24297" s="316"/>
    </row>
    <row r="24298" spans="1:7" ht="25.5">
      <c r="A24298" s="281" t="s">
        <v>3</v>
      </c>
      <c r="B24298" s="282"/>
      <c r="C24298" s="2" t="s">
        <v>4</v>
      </c>
      <c r="D24298" s="255" t="s">
        <v>5</v>
      </c>
      <c r="E24298" s="255" t="s">
        <v>6</v>
      </c>
      <c r="F24298" s="255" t="s">
        <v>7</v>
      </c>
      <c r="G24298" s="3" t="s">
        <v>8</v>
      </c>
    </row>
    <row r="24299" spans="1:7">
      <c r="A24299" s="255"/>
      <c r="B24299" s="255"/>
      <c r="C24299" s="2"/>
      <c r="D24299" s="72" t="s">
        <v>9</v>
      </c>
      <c r="E24299" s="255"/>
      <c r="F24299" s="255"/>
      <c r="G24299" s="3"/>
    </row>
    <row r="24300" spans="1:7">
      <c r="A24300" s="285">
        <v>93</v>
      </c>
      <c r="B24300" s="285" t="s">
        <v>39</v>
      </c>
      <c r="C24300" s="283" t="s">
        <v>11</v>
      </c>
      <c r="D24300" s="287" t="s">
        <v>144</v>
      </c>
      <c r="E24300" s="253">
        <v>5445</v>
      </c>
      <c r="F24300" s="240" t="s">
        <v>42</v>
      </c>
      <c r="G24300" s="9">
        <f>SUM(A24300*E24300/100)</f>
        <v>5063.8500000000004</v>
      </c>
    </row>
    <row r="24301" spans="1:7" ht="44.25" customHeight="1">
      <c r="A24301" s="286"/>
      <c r="B24301" s="286"/>
      <c r="C24301" s="284"/>
      <c r="D24301" s="288"/>
      <c r="E24301" s="289" t="s">
        <v>145</v>
      </c>
      <c r="F24301" s="290"/>
      <c r="G24301" s="291"/>
    </row>
    <row r="24302" spans="1:7" s="22" customFormat="1">
      <c r="A24302" s="285">
        <v>302</v>
      </c>
      <c r="B24302" s="285" t="s">
        <v>10</v>
      </c>
      <c r="C24302" s="283" t="s">
        <v>15</v>
      </c>
      <c r="D24302" s="287" t="s">
        <v>200</v>
      </c>
      <c r="E24302" s="252">
        <v>1285.6300000000001</v>
      </c>
      <c r="F24302" s="230" t="s">
        <v>147</v>
      </c>
      <c r="G24302" s="168">
        <f>SUM(A24302*E24302/100)</f>
        <v>3882.6026000000002</v>
      </c>
    </row>
    <row r="24303" spans="1:7" s="22" customFormat="1" ht="30.75" customHeight="1">
      <c r="A24303" s="286"/>
      <c r="B24303" s="286"/>
      <c r="C24303" s="284"/>
      <c r="D24303" s="288"/>
      <c r="E24303" s="289" t="s">
        <v>201</v>
      </c>
      <c r="F24303" s="290"/>
      <c r="G24303" s="291"/>
    </row>
    <row r="24304" spans="1:7" ht="15" customHeight="1">
      <c r="A24304" s="304">
        <v>1.901</v>
      </c>
      <c r="B24304" s="285" t="s">
        <v>24</v>
      </c>
      <c r="C24304" s="283" t="s">
        <v>18</v>
      </c>
      <c r="D24304" s="299" t="s">
        <v>26</v>
      </c>
      <c r="E24304" s="253">
        <v>5001.7</v>
      </c>
      <c r="F24304" s="240" t="s">
        <v>27</v>
      </c>
      <c r="G24304" s="9">
        <f>SUM(A24304*E24304)</f>
        <v>9508.2317000000003</v>
      </c>
    </row>
    <row r="24305" spans="1:7" ht="64.5" customHeight="1">
      <c r="A24305" s="305"/>
      <c r="B24305" s="286"/>
      <c r="C24305" s="284"/>
      <c r="D24305" s="300"/>
      <c r="E24305" s="289" t="s">
        <v>28</v>
      </c>
      <c r="F24305" s="290"/>
      <c r="G24305" s="291"/>
    </row>
    <row r="24306" spans="1:7" s="10" customFormat="1" ht="15" customHeight="1">
      <c r="A24306" s="285">
        <v>23</v>
      </c>
      <c r="B24306" s="285" t="s">
        <v>10</v>
      </c>
      <c r="C24306" s="283" t="s">
        <v>21</v>
      </c>
      <c r="D24306" s="299" t="s">
        <v>30</v>
      </c>
      <c r="E24306" s="253">
        <v>337</v>
      </c>
      <c r="F24306" s="240" t="s">
        <v>31</v>
      </c>
      <c r="G24306" s="9">
        <f>SUM(A24306*E24306)</f>
        <v>7751</v>
      </c>
    </row>
    <row r="24307" spans="1:7" s="10" customFormat="1" ht="180" customHeight="1">
      <c r="A24307" s="286"/>
      <c r="B24307" s="286"/>
      <c r="C24307" s="284"/>
      <c r="D24307" s="300"/>
      <c r="E24307" s="301" t="s">
        <v>32</v>
      </c>
      <c r="F24307" s="302"/>
      <c r="G24307" s="303"/>
    </row>
    <row r="24308" spans="1:7" ht="17.25" customHeight="1">
      <c r="A24308" s="283">
        <v>78</v>
      </c>
      <c r="B24308" s="283" t="s">
        <v>10</v>
      </c>
      <c r="C24308" s="285" t="s">
        <v>25</v>
      </c>
      <c r="D24308" s="287" t="s">
        <v>204</v>
      </c>
      <c r="E24308" s="253">
        <v>12346.65</v>
      </c>
      <c r="F24308" s="240" t="s">
        <v>13</v>
      </c>
      <c r="G24308" s="9">
        <f>SUM(A24308*E24308/100)</f>
        <v>9630.3869999999988</v>
      </c>
    </row>
    <row r="24309" spans="1:7" ht="24.75" customHeight="1">
      <c r="A24309" s="284"/>
      <c r="B24309" s="284"/>
      <c r="C24309" s="286"/>
      <c r="D24309" s="288"/>
      <c r="E24309" s="289" t="s">
        <v>205</v>
      </c>
      <c r="F24309" s="290"/>
      <c r="G24309" s="291"/>
    </row>
    <row r="24310" spans="1:7" ht="15" customHeight="1">
      <c r="A24310" s="283">
        <v>170</v>
      </c>
      <c r="B24310" s="283" t="s">
        <v>10</v>
      </c>
      <c r="C24310" s="285" t="s">
        <v>29</v>
      </c>
      <c r="D24310" s="287" t="s">
        <v>37</v>
      </c>
      <c r="E24310" s="253">
        <v>12674.36</v>
      </c>
      <c r="F24310" s="240" t="s">
        <v>13</v>
      </c>
      <c r="G24310" s="9">
        <f>SUM(A24310*E24310/100)</f>
        <v>21546.412</v>
      </c>
    </row>
    <row r="24311" spans="1:7" ht="39" customHeight="1">
      <c r="A24311" s="284"/>
      <c r="B24311" s="284"/>
      <c r="C24311" s="286"/>
      <c r="D24311" s="288"/>
      <c r="E24311" s="289" t="s">
        <v>38</v>
      </c>
      <c r="F24311" s="290"/>
      <c r="G24311" s="291"/>
    </row>
    <row r="24312" spans="1:7" s="12" customFormat="1">
      <c r="A24312" s="285">
        <v>218</v>
      </c>
      <c r="B24312" s="285" t="s">
        <v>10</v>
      </c>
      <c r="C24312" s="283" t="s">
        <v>33</v>
      </c>
      <c r="D24312" s="287" t="s">
        <v>146</v>
      </c>
      <c r="E24312" s="253">
        <v>3327.5</v>
      </c>
      <c r="F24312" s="240" t="s">
        <v>147</v>
      </c>
      <c r="G24312" s="9">
        <f>SUM(A24312*E24312/100)</f>
        <v>7253.95</v>
      </c>
    </row>
    <row r="24313" spans="1:7" s="12" customFormat="1" ht="36.75" customHeight="1">
      <c r="A24313" s="286"/>
      <c r="B24313" s="286"/>
      <c r="C24313" s="284"/>
      <c r="D24313" s="288"/>
      <c r="E24313" s="289" t="s">
        <v>148</v>
      </c>
      <c r="F24313" s="290"/>
      <c r="G24313" s="291"/>
    </row>
    <row r="24314" spans="1:7" s="12" customFormat="1">
      <c r="A24314" s="285">
        <v>442</v>
      </c>
      <c r="B24314" s="285" t="s">
        <v>39</v>
      </c>
      <c r="C24314" s="285" t="s">
        <v>36</v>
      </c>
      <c r="D24314" s="287" t="s">
        <v>717</v>
      </c>
      <c r="E24314" s="253">
        <v>786.5</v>
      </c>
      <c r="F24314" s="240" t="s">
        <v>75</v>
      </c>
      <c r="G24314" s="9">
        <f>SUM(A24314*E24314/100)</f>
        <v>3476.33</v>
      </c>
    </row>
    <row r="24315" spans="1:7" s="12" customFormat="1" ht="37.5" customHeight="1">
      <c r="A24315" s="286"/>
      <c r="B24315" s="286"/>
      <c r="C24315" s="286"/>
      <c r="D24315" s="288"/>
      <c r="E24315" s="289" t="s">
        <v>718</v>
      </c>
      <c r="F24315" s="290"/>
      <c r="G24315" s="291"/>
    </row>
    <row r="24316" spans="1:7">
      <c r="A24316" s="283">
        <v>2.089</v>
      </c>
      <c r="B24316" s="283" t="s">
        <v>24</v>
      </c>
      <c r="C24316" s="285" t="s">
        <v>40</v>
      </c>
      <c r="D24316" s="287" t="s">
        <v>328</v>
      </c>
      <c r="E24316" s="253">
        <v>3850</v>
      </c>
      <c r="F24316" s="240" t="s">
        <v>329</v>
      </c>
      <c r="G24316" s="9">
        <f>SUM(A24316*E24316)</f>
        <v>8042.65</v>
      </c>
    </row>
    <row r="24317" spans="1:7" ht="37.5" customHeight="1">
      <c r="A24317" s="284"/>
      <c r="B24317" s="284"/>
      <c r="C24317" s="286"/>
      <c r="D24317" s="288"/>
      <c r="E24317" s="289" t="s">
        <v>330</v>
      </c>
      <c r="F24317" s="290"/>
      <c r="G24317" s="291"/>
    </row>
    <row r="24318" spans="1:7">
      <c r="A24318" s="360">
        <v>3.0710000000000002</v>
      </c>
      <c r="B24318" s="283" t="s">
        <v>24</v>
      </c>
      <c r="C24318" s="285" t="s">
        <v>44</v>
      </c>
      <c r="D24318" s="287" t="s">
        <v>596</v>
      </c>
      <c r="E24318" s="253">
        <v>3575</v>
      </c>
      <c r="F24318" s="240" t="s">
        <v>329</v>
      </c>
      <c r="G24318" s="9">
        <f>SUM(A24318*E24318)</f>
        <v>10978.825000000001</v>
      </c>
    </row>
    <row r="24319" spans="1:7" ht="39" customHeight="1">
      <c r="A24319" s="361"/>
      <c r="B24319" s="284"/>
      <c r="C24319" s="286"/>
      <c r="D24319" s="288"/>
      <c r="E24319" s="289" t="s">
        <v>597</v>
      </c>
      <c r="F24319" s="290"/>
      <c r="G24319" s="291"/>
    </row>
    <row r="24320" spans="1:7">
      <c r="A24320" s="283">
        <v>5.16</v>
      </c>
      <c r="B24320" s="283" t="s">
        <v>24</v>
      </c>
      <c r="C24320" s="285" t="s">
        <v>47</v>
      </c>
      <c r="D24320" s="287" t="s">
        <v>598</v>
      </c>
      <c r="E24320" s="253">
        <v>186.34</v>
      </c>
      <c r="F24320" s="240" t="s">
        <v>329</v>
      </c>
      <c r="G24320" s="9">
        <f>SUM(A24320*E24320)</f>
        <v>961.51440000000002</v>
      </c>
    </row>
    <row r="24321" spans="1:7" ht="108.75" customHeight="1">
      <c r="A24321" s="284"/>
      <c r="B24321" s="284"/>
      <c r="C24321" s="286"/>
      <c r="D24321" s="288"/>
      <c r="E24321" s="289" t="s">
        <v>599</v>
      </c>
      <c r="F24321" s="290"/>
      <c r="G24321" s="291"/>
    </row>
    <row r="24322" spans="1:7">
      <c r="A24322" s="283">
        <v>183</v>
      </c>
      <c r="B24322" s="283" t="s">
        <v>39</v>
      </c>
      <c r="C24322" s="285" t="s">
        <v>50</v>
      </c>
      <c r="D24322" s="287" t="s">
        <v>600</v>
      </c>
      <c r="E24322" s="253">
        <v>7607.25</v>
      </c>
      <c r="F24322" s="240" t="s">
        <v>42</v>
      </c>
      <c r="G24322" s="9">
        <f>SUM(A24322*E24322/100)</f>
        <v>13921.2675</v>
      </c>
    </row>
    <row r="24323" spans="1:7" ht="102" customHeight="1">
      <c r="A24323" s="284"/>
      <c r="B24323" s="284"/>
      <c r="C24323" s="286"/>
      <c r="D24323" s="288"/>
      <c r="E24323" s="289" t="s">
        <v>601</v>
      </c>
      <c r="F24323" s="290"/>
      <c r="G24323" s="291"/>
    </row>
    <row r="24324" spans="1:7" s="11" customFormat="1">
      <c r="A24324" s="285">
        <v>1619</v>
      </c>
      <c r="B24324" s="285" t="s">
        <v>39</v>
      </c>
      <c r="C24324" s="283" t="s">
        <v>54</v>
      </c>
      <c r="D24324" s="287" t="s">
        <v>41</v>
      </c>
      <c r="E24324" s="253">
        <v>2206.6</v>
      </c>
      <c r="F24324" s="240" t="s">
        <v>42</v>
      </c>
      <c r="G24324" s="9">
        <f>SUM(A24324*E24324/100)</f>
        <v>35724.853999999999</v>
      </c>
    </row>
    <row r="24325" spans="1:7" s="11" customFormat="1" ht="27.75" customHeight="1">
      <c r="A24325" s="286"/>
      <c r="B24325" s="286"/>
      <c r="C24325" s="284"/>
      <c r="D24325" s="288"/>
      <c r="E24325" s="293" t="s">
        <v>43</v>
      </c>
      <c r="F24325" s="294"/>
      <c r="G24325" s="295"/>
    </row>
    <row r="24326" spans="1:7" ht="51">
      <c r="A24326" s="227"/>
      <c r="B24326" s="227"/>
      <c r="C24326" s="229" t="s">
        <v>57</v>
      </c>
      <c r="D24326" s="231" t="s">
        <v>153</v>
      </c>
      <c r="E24326" s="296"/>
      <c r="F24326" s="297"/>
      <c r="G24326" s="298"/>
    </row>
    <row r="24327" spans="1:7">
      <c r="A24327" s="283">
        <v>486</v>
      </c>
      <c r="B24327" s="283" t="s">
        <v>39</v>
      </c>
      <c r="C24327" s="285" t="s">
        <v>154</v>
      </c>
      <c r="D24327" s="287" t="s">
        <v>158</v>
      </c>
      <c r="E24327" s="253">
        <v>3275.5</v>
      </c>
      <c r="F24327" s="240" t="s">
        <v>42</v>
      </c>
      <c r="G24327" s="9">
        <f>SUM(A24327*E24327/100)</f>
        <v>15918.93</v>
      </c>
    </row>
    <row r="24328" spans="1:7" ht="28.5" customHeight="1">
      <c r="A24328" s="284"/>
      <c r="B24328" s="284"/>
      <c r="C24328" s="286"/>
      <c r="D24328" s="288"/>
      <c r="E24328" s="289" t="s">
        <v>159</v>
      </c>
      <c r="F24328" s="290"/>
      <c r="G24328" s="291"/>
    </row>
    <row r="24329" spans="1:7" s="12" customFormat="1">
      <c r="A24329" s="285">
        <v>21</v>
      </c>
      <c r="B24329" s="285" t="s">
        <v>39</v>
      </c>
      <c r="C24329" s="283" t="s">
        <v>60</v>
      </c>
      <c r="D24329" s="287" t="s">
        <v>164</v>
      </c>
      <c r="E24329" s="253">
        <v>1273.76</v>
      </c>
      <c r="F24329" s="240" t="s">
        <v>165</v>
      </c>
      <c r="G24329" s="9">
        <f>SUM(A24329*E24329)</f>
        <v>26748.959999999999</v>
      </c>
    </row>
    <row r="24330" spans="1:7" s="12" customFormat="1" ht="61.5" customHeight="1">
      <c r="A24330" s="286"/>
      <c r="B24330" s="286"/>
      <c r="C24330" s="284"/>
      <c r="D24330" s="288"/>
      <c r="E24330" s="289" t="s">
        <v>166</v>
      </c>
      <c r="F24330" s="290"/>
      <c r="G24330" s="291"/>
    </row>
    <row r="24331" spans="1:7" s="12" customFormat="1" ht="15" customHeight="1">
      <c r="A24331" s="285">
        <v>80</v>
      </c>
      <c r="B24331" s="285" t="s">
        <v>39</v>
      </c>
      <c r="C24331" s="285" t="s">
        <v>63</v>
      </c>
      <c r="D24331" s="287" t="s">
        <v>48</v>
      </c>
      <c r="E24331" s="240">
        <v>27678.86</v>
      </c>
      <c r="F24331" s="240" t="s">
        <v>42</v>
      </c>
      <c r="G24331" s="9">
        <f>SUM(A24331*E24331/100)</f>
        <v>22143.088</v>
      </c>
    </row>
    <row r="24332" spans="1:7" s="12" customFormat="1" ht="47.25" customHeight="1">
      <c r="A24332" s="286"/>
      <c r="B24332" s="286"/>
      <c r="C24332" s="286"/>
      <c r="D24332" s="288"/>
      <c r="E24332" s="311" t="s">
        <v>49</v>
      </c>
      <c r="F24332" s="311"/>
      <c r="G24332" s="311"/>
    </row>
    <row r="24333" spans="1:7" ht="15" customHeight="1">
      <c r="A24333" s="285">
        <v>54</v>
      </c>
      <c r="B24333" s="285" t="s">
        <v>39</v>
      </c>
      <c r="C24333" s="283" t="s">
        <v>66</v>
      </c>
      <c r="D24333" s="287" t="s">
        <v>51</v>
      </c>
      <c r="E24333" s="253">
        <v>28253.61</v>
      </c>
      <c r="F24333" s="240" t="s">
        <v>52</v>
      </c>
      <c r="G24333" s="9">
        <f>SUM(A24333*E24333/100)</f>
        <v>15256.9494</v>
      </c>
    </row>
    <row r="24334" spans="1:7" ht="45" customHeight="1">
      <c r="A24334" s="286"/>
      <c r="B24334" s="286"/>
      <c r="C24334" s="284"/>
      <c r="D24334" s="288"/>
      <c r="E24334" s="289" t="s">
        <v>53</v>
      </c>
      <c r="F24334" s="290"/>
      <c r="G24334" s="291"/>
    </row>
    <row r="24335" spans="1:7">
      <c r="A24335" s="285">
        <v>1244</v>
      </c>
      <c r="B24335" s="285" t="s">
        <v>39</v>
      </c>
      <c r="C24335" s="283" t="s">
        <v>69</v>
      </c>
      <c r="D24335" s="287" t="s">
        <v>792</v>
      </c>
      <c r="E24335" s="253">
        <v>425.84</v>
      </c>
      <c r="F24335" s="240" t="s">
        <v>42</v>
      </c>
      <c r="G24335" s="8">
        <f>SUM(A24335*E24335/100)</f>
        <v>5297.4495999999999</v>
      </c>
    </row>
    <row r="24336" spans="1:7" ht="27" customHeight="1">
      <c r="A24336" s="286"/>
      <c r="B24336" s="286"/>
      <c r="C24336" s="284"/>
      <c r="D24336" s="288"/>
      <c r="E24336" s="289" t="s">
        <v>793</v>
      </c>
      <c r="F24336" s="290"/>
      <c r="G24336" s="291"/>
    </row>
    <row r="24337" spans="1:7">
      <c r="A24337" s="285">
        <v>4067</v>
      </c>
      <c r="B24337" s="285" t="s">
        <v>39</v>
      </c>
      <c r="C24337" s="283" t="s">
        <v>73</v>
      </c>
      <c r="D24337" s="323" t="s">
        <v>300</v>
      </c>
      <c r="E24337" s="252">
        <v>1043.9000000000001</v>
      </c>
      <c r="F24337" s="230" t="s">
        <v>42</v>
      </c>
      <c r="G24337" s="9">
        <f>SUM(A24337*E24337/100)</f>
        <v>42455.413000000008</v>
      </c>
    </row>
    <row r="24338" spans="1:7" ht="31.5" customHeight="1">
      <c r="A24338" s="286"/>
      <c r="B24338" s="286"/>
      <c r="C24338" s="284"/>
      <c r="D24338" s="288"/>
      <c r="E24338" s="289" t="s">
        <v>301</v>
      </c>
      <c r="F24338" s="290"/>
      <c r="G24338" s="291"/>
    </row>
    <row r="24339" spans="1:7" s="12" customFormat="1">
      <c r="A24339" s="285">
        <v>441</v>
      </c>
      <c r="B24339" s="285" t="s">
        <v>39</v>
      </c>
      <c r="C24339" s="283" t="s">
        <v>208</v>
      </c>
      <c r="D24339" s="287" t="s">
        <v>206</v>
      </c>
      <c r="E24339" s="253">
        <v>859.9</v>
      </c>
      <c r="F24339" s="240" t="s">
        <v>52</v>
      </c>
      <c r="G24339" s="9">
        <f>SUM(A24339*E24339/100)</f>
        <v>3792.1589999999997</v>
      </c>
    </row>
    <row r="24340" spans="1:7" s="12" customFormat="1" ht="40.5" customHeight="1">
      <c r="A24340" s="286"/>
      <c r="B24340" s="286"/>
      <c r="C24340" s="284"/>
      <c r="D24340" s="288"/>
      <c r="E24340" s="289" t="s">
        <v>207</v>
      </c>
      <c r="F24340" s="290"/>
      <c r="G24340" s="291"/>
    </row>
    <row r="24341" spans="1:7">
      <c r="A24341" s="285">
        <v>558</v>
      </c>
      <c r="B24341" s="285" t="s">
        <v>39</v>
      </c>
      <c r="C24341" s="283" t="s">
        <v>209</v>
      </c>
      <c r="D24341" s="287" t="s">
        <v>170</v>
      </c>
      <c r="E24341" s="253">
        <v>1160.06</v>
      </c>
      <c r="F24341" s="240" t="s">
        <v>42</v>
      </c>
      <c r="G24341" s="8">
        <f>SUM(A24341*E24341/100)</f>
        <v>6473.1347999999998</v>
      </c>
    </row>
    <row r="24342" spans="1:7" ht="30.75" customHeight="1">
      <c r="A24342" s="286"/>
      <c r="B24342" s="286"/>
      <c r="C24342" s="284"/>
      <c r="D24342" s="288"/>
      <c r="E24342" s="289" t="s">
        <v>171</v>
      </c>
      <c r="F24342" s="290"/>
      <c r="G24342" s="291"/>
    </row>
    <row r="24343" spans="1:7" ht="15" customHeight="1">
      <c r="A24343" s="283">
        <v>584</v>
      </c>
      <c r="B24343" s="283" t="s">
        <v>39</v>
      </c>
      <c r="C24343" s="229" t="s">
        <v>69</v>
      </c>
      <c r="D24343" s="287" t="s">
        <v>1195</v>
      </c>
      <c r="E24343" s="253">
        <v>555</v>
      </c>
      <c r="F24343" s="240" t="s">
        <v>42</v>
      </c>
      <c r="G24343" s="9">
        <f>SUM(A24343*E24343/100)</f>
        <v>3241.2</v>
      </c>
    </row>
    <row r="24344" spans="1:7" ht="23.25" customHeight="1">
      <c r="A24344" s="284"/>
      <c r="B24344" s="284"/>
      <c r="C24344" s="230"/>
      <c r="D24344" s="288"/>
      <c r="E24344" s="289" t="s">
        <v>1196</v>
      </c>
      <c r="F24344" s="290"/>
      <c r="G24344" s="291"/>
    </row>
    <row r="24345" spans="1:7" ht="34.5" customHeight="1">
      <c r="A24345" s="243"/>
      <c r="B24345" s="244"/>
      <c r="C24345" s="2"/>
      <c r="D24345" s="62"/>
      <c r="E24345" s="255"/>
      <c r="F24345" s="15" t="s">
        <v>1198</v>
      </c>
      <c r="G24345" s="73">
        <f>SUM(G24300,G24302,G24304,G24306,G24308,G24310,G24312,G24314,G24316,G24318,G24320,G24322,G24324,G24327,G24329,G24331,G24333,G24335,G24337,G24339,G24341,G24343)</f>
        <v>279069.158</v>
      </c>
    </row>
    <row r="24346" spans="1:7">
      <c r="A24346" s="4"/>
      <c r="B24346" s="4"/>
      <c r="C24346" s="5"/>
      <c r="D24346" s="6"/>
      <c r="E24346" s="4"/>
      <c r="F24346" s="4"/>
      <c r="G24346" s="7"/>
    </row>
    <row r="24347" spans="1:7" s="22" customFormat="1" ht="30.75" customHeight="1">
      <c r="A24347" s="34" t="s">
        <v>129</v>
      </c>
      <c r="B24347" s="35"/>
      <c r="C24347" s="36" t="s">
        <v>707</v>
      </c>
      <c r="D24347" s="37"/>
      <c r="F24347" s="36" t="s">
        <v>131</v>
      </c>
      <c r="G24347" s="36"/>
    </row>
    <row r="24348" spans="1:7" s="12" customFormat="1">
      <c r="A24348" s="52"/>
      <c r="B24348" s="35"/>
      <c r="C24348" s="36"/>
      <c r="D24348" s="37"/>
      <c r="E24348" s="36"/>
      <c r="F24348" s="45"/>
      <c r="G24348" s="197"/>
    </row>
    <row r="24349" spans="1:7" s="17" customFormat="1" ht="30" customHeight="1">
      <c r="A24349" s="195"/>
      <c r="B24349" s="39"/>
      <c r="C24349" s="39"/>
      <c r="D24349" s="40"/>
      <c r="F24349" s="43" t="s">
        <v>138</v>
      </c>
      <c r="G24349" s="196"/>
    </row>
    <row r="24350" spans="1:7" s="12" customFormat="1">
      <c r="A24350" s="41"/>
      <c r="B24350" s="36"/>
      <c r="C24350" s="36"/>
      <c r="D24350" s="42"/>
      <c r="E24350" s="36"/>
      <c r="F24350" s="36"/>
      <c r="G24350" s="45"/>
    </row>
    <row r="24351" spans="1:7" s="12" customFormat="1">
      <c r="A24351" s="41"/>
      <c r="B24351" s="36"/>
      <c r="C24351" s="36"/>
      <c r="D24351" s="42"/>
      <c r="E24351" s="36"/>
      <c r="F24351" s="36"/>
      <c r="G24351" s="45"/>
    </row>
    <row r="24352" spans="1:7" s="12" customFormat="1" ht="12" customHeight="1">
      <c r="A24352" s="41"/>
      <c r="B24352" s="36"/>
      <c r="C24352" s="36"/>
      <c r="D24352" s="42"/>
      <c r="E24352" s="46" t="s">
        <v>140</v>
      </c>
      <c r="F24352" s="36"/>
      <c r="G24352" s="45"/>
    </row>
    <row r="24353" spans="1:7" s="12" customFormat="1" ht="12" customHeight="1">
      <c r="A24353" s="37" t="s">
        <v>139</v>
      </c>
      <c r="B24353" s="36"/>
      <c r="C24353" s="36"/>
      <c r="D24353" s="42"/>
      <c r="E24353" s="46" t="s">
        <v>141</v>
      </c>
      <c r="F24353" s="36"/>
      <c r="G24353" s="45"/>
    </row>
    <row r="24354" spans="1:7" s="12" customFormat="1" ht="12" customHeight="1">
      <c r="A24354" s="41"/>
      <c r="B24354" s="36"/>
      <c r="C24354" s="36"/>
      <c r="D24354" s="42"/>
      <c r="E24354" s="46" t="s">
        <v>142</v>
      </c>
      <c r="F24354" s="36"/>
      <c r="G24354" s="45"/>
    </row>
    <row r="24356" spans="1:7">
      <c r="A24356" s="278" t="s">
        <v>0</v>
      </c>
      <c r="B24356" s="278"/>
      <c r="C24356" s="278"/>
      <c r="D24356" s="278"/>
      <c r="E24356" s="278"/>
      <c r="F24356" s="278"/>
      <c r="G24356" s="278"/>
    </row>
    <row r="24357" spans="1:7">
      <c r="A24357" s="279" t="s">
        <v>1</v>
      </c>
      <c r="B24357" s="279"/>
      <c r="C24357" s="279"/>
      <c r="D24357" s="279"/>
      <c r="E24357" s="279"/>
      <c r="F24357" s="279"/>
      <c r="G24357" s="279"/>
    </row>
    <row r="24358" spans="1:7">
      <c r="A24358" s="1" t="s">
        <v>2</v>
      </c>
      <c r="B24358" s="245"/>
      <c r="C24358" s="245"/>
      <c r="D24358" s="316" t="s">
        <v>1213</v>
      </c>
      <c r="E24358" s="316"/>
      <c r="F24358" s="316"/>
      <c r="G24358" s="316"/>
    </row>
    <row r="24359" spans="1:7" ht="25.5">
      <c r="A24359" s="281" t="s">
        <v>3</v>
      </c>
      <c r="B24359" s="282"/>
      <c r="C24359" s="2" t="s">
        <v>4</v>
      </c>
      <c r="D24359" s="255" t="s">
        <v>5</v>
      </c>
      <c r="E24359" s="255" t="s">
        <v>6</v>
      </c>
      <c r="F24359" s="255" t="s">
        <v>7</v>
      </c>
      <c r="G24359" s="3" t="s">
        <v>8</v>
      </c>
    </row>
    <row r="24360" spans="1:7">
      <c r="A24360" s="255"/>
      <c r="B24360" s="255"/>
      <c r="C24360" s="2"/>
      <c r="D24360" s="72" t="s">
        <v>9</v>
      </c>
      <c r="E24360" s="255"/>
      <c r="F24360" s="255"/>
      <c r="G24360" s="3"/>
    </row>
    <row r="24361" spans="1:7" s="12" customFormat="1">
      <c r="A24361" s="285">
        <v>99</v>
      </c>
      <c r="B24361" s="285" t="s">
        <v>10</v>
      </c>
      <c r="C24361" s="283" t="s">
        <v>11</v>
      </c>
      <c r="D24361" s="287" t="s">
        <v>146</v>
      </c>
      <c r="E24361" s="253">
        <v>3327.5</v>
      </c>
      <c r="F24361" s="240" t="s">
        <v>147</v>
      </c>
      <c r="G24361" s="9">
        <f>SUM(A24361*E24361/100)</f>
        <v>3294.2249999999999</v>
      </c>
    </row>
    <row r="24362" spans="1:7" s="12" customFormat="1" ht="36.75" customHeight="1">
      <c r="A24362" s="286"/>
      <c r="B24362" s="286"/>
      <c r="C24362" s="284"/>
      <c r="D24362" s="288"/>
      <c r="E24362" s="289" t="s">
        <v>148</v>
      </c>
      <c r="F24362" s="290"/>
      <c r="G24362" s="291"/>
    </row>
    <row r="24363" spans="1:7" s="11" customFormat="1">
      <c r="A24363" s="285">
        <v>926</v>
      </c>
      <c r="B24363" s="285" t="s">
        <v>39</v>
      </c>
      <c r="C24363" s="283" t="s">
        <v>15</v>
      </c>
      <c r="D24363" s="287" t="s">
        <v>149</v>
      </c>
      <c r="E24363" s="253">
        <v>121</v>
      </c>
      <c r="F24363" s="240" t="s">
        <v>42</v>
      </c>
      <c r="G24363" s="9">
        <f>SUM(A24363*E24363/100)</f>
        <v>1120.46</v>
      </c>
    </row>
    <row r="24364" spans="1:7" s="11" customFormat="1" ht="25.5" customHeight="1">
      <c r="A24364" s="286"/>
      <c r="B24364" s="286"/>
      <c r="C24364" s="284"/>
      <c r="D24364" s="288"/>
      <c r="E24364" s="293" t="s">
        <v>150</v>
      </c>
      <c r="F24364" s="294"/>
      <c r="G24364" s="295"/>
    </row>
    <row r="24365" spans="1:7" s="12" customFormat="1">
      <c r="A24365" s="285">
        <v>188</v>
      </c>
      <c r="B24365" s="285" t="s">
        <v>39</v>
      </c>
      <c r="C24365" s="285" t="s">
        <v>18</v>
      </c>
      <c r="D24365" s="287" t="s">
        <v>717</v>
      </c>
      <c r="E24365" s="253">
        <v>786.5</v>
      </c>
      <c r="F24365" s="240" t="s">
        <v>75</v>
      </c>
      <c r="G24365" s="9">
        <f>SUM(A24365*E24365/100)</f>
        <v>1478.62</v>
      </c>
    </row>
    <row r="24366" spans="1:7" s="12" customFormat="1" ht="25.5" customHeight="1">
      <c r="A24366" s="286"/>
      <c r="B24366" s="286"/>
      <c r="C24366" s="286"/>
      <c r="D24366" s="288"/>
      <c r="E24366" s="289" t="s">
        <v>718</v>
      </c>
      <c r="F24366" s="290"/>
      <c r="G24366" s="291"/>
    </row>
    <row r="24367" spans="1:7" s="22" customFormat="1">
      <c r="A24367" s="283">
        <v>1050</v>
      </c>
      <c r="B24367" s="283" t="s">
        <v>10</v>
      </c>
      <c r="C24367" s="285" t="s">
        <v>21</v>
      </c>
      <c r="D24367" s="287" t="s">
        <v>1214</v>
      </c>
      <c r="E24367" s="253">
        <v>1085.75</v>
      </c>
      <c r="F24367" s="240" t="s">
        <v>147</v>
      </c>
      <c r="G24367" s="8">
        <f>SUM(A24367*E24367/100)</f>
        <v>11400.375</v>
      </c>
    </row>
    <row r="24368" spans="1:7" s="22" customFormat="1" ht="32.25" customHeight="1">
      <c r="A24368" s="284"/>
      <c r="B24368" s="284"/>
      <c r="C24368" s="286"/>
      <c r="D24368" s="288"/>
      <c r="E24368" s="289" t="s">
        <v>1215</v>
      </c>
      <c r="F24368" s="290"/>
      <c r="G24368" s="291"/>
    </row>
    <row r="24369" spans="1:7" s="12" customFormat="1">
      <c r="A24369" s="285">
        <v>926</v>
      </c>
      <c r="B24369" s="285" t="s">
        <v>39</v>
      </c>
      <c r="C24369" s="283" t="s">
        <v>25</v>
      </c>
      <c r="D24369" s="287" t="s">
        <v>151</v>
      </c>
      <c r="E24369" s="253">
        <v>660</v>
      </c>
      <c r="F24369" s="240" t="s">
        <v>42</v>
      </c>
      <c r="G24369" s="9">
        <f>SUM(A24369*E24369/100)</f>
        <v>6111.6</v>
      </c>
    </row>
    <row r="24370" spans="1:7" s="12" customFormat="1" ht="27.75" customHeight="1">
      <c r="A24370" s="286"/>
      <c r="B24370" s="286"/>
      <c r="C24370" s="284"/>
      <c r="D24370" s="288"/>
      <c r="E24370" s="293" t="s">
        <v>152</v>
      </c>
      <c r="F24370" s="294"/>
      <c r="G24370" s="295"/>
    </row>
    <row r="24371" spans="1:7" s="11" customFormat="1" ht="15" customHeight="1">
      <c r="A24371" s="285">
        <v>926</v>
      </c>
      <c r="B24371" s="285" t="s">
        <v>39</v>
      </c>
      <c r="C24371" s="283" t="s">
        <v>29</v>
      </c>
      <c r="D24371" s="287" t="s">
        <v>41</v>
      </c>
      <c r="E24371" s="253">
        <v>2206.6</v>
      </c>
      <c r="F24371" s="240" t="s">
        <v>42</v>
      </c>
      <c r="G24371" s="9">
        <f>SUM(A24371*E24371/100)</f>
        <v>20433.115999999998</v>
      </c>
    </row>
    <row r="24372" spans="1:7" s="11" customFormat="1" ht="27" customHeight="1">
      <c r="A24372" s="286"/>
      <c r="B24372" s="286"/>
      <c r="C24372" s="284"/>
      <c r="D24372" s="288"/>
      <c r="E24372" s="293" t="s">
        <v>43</v>
      </c>
      <c r="F24372" s="294"/>
      <c r="G24372" s="295"/>
    </row>
    <row r="24373" spans="1:7" s="11" customFormat="1" ht="15" customHeight="1">
      <c r="A24373" s="285">
        <v>926</v>
      </c>
      <c r="B24373" s="285" t="s">
        <v>39</v>
      </c>
      <c r="C24373" s="283" t="s">
        <v>33</v>
      </c>
      <c r="D24373" s="287" t="s">
        <v>45</v>
      </c>
      <c r="E24373" s="240">
        <v>2197.52</v>
      </c>
      <c r="F24373" s="240" t="s">
        <v>42</v>
      </c>
      <c r="G24373" s="9">
        <f>SUM(A24373*E24373/100)</f>
        <v>20349.035199999998</v>
      </c>
    </row>
    <row r="24374" spans="1:7" s="11" customFormat="1" ht="32.25" customHeight="1">
      <c r="A24374" s="286"/>
      <c r="B24374" s="286"/>
      <c r="C24374" s="284"/>
      <c r="D24374" s="288"/>
      <c r="E24374" s="293" t="s">
        <v>46</v>
      </c>
      <c r="F24374" s="294"/>
      <c r="G24374" s="295"/>
    </row>
    <row r="24375" spans="1:7" ht="51">
      <c r="A24375" s="227"/>
      <c r="B24375" s="227"/>
      <c r="C24375" s="229" t="s">
        <v>36</v>
      </c>
      <c r="D24375" s="231" t="s">
        <v>153</v>
      </c>
      <c r="E24375" s="296"/>
      <c r="F24375" s="297"/>
      <c r="G24375" s="298"/>
    </row>
    <row r="24376" spans="1:7">
      <c r="A24376" s="283">
        <v>582</v>
      </c>
      <c r="B24376" s="283" t="s">
        <v>39</v>
      </c>
      <c r="C24376" s="285" t="s">
        <v>154</v>
      </c>
      <c r="D24376" s="287" t="s">
        <v>158</v>
      </c>
      <c r="E24376" s="253">
        <v>3275.5</v>
      </c>
      <c r="F24376" s="240" t="s">
        <v>42</v>
      </c>
      <c r="G24376" s="9">
        <f>SUM(A24376*E24376/100)</f>
        <v>19063.41</v>
      </c>
    </row>
    <row r="24377" spans="1:7" ht="28.5" customHeight="1">
      <c r="A24377" s="284"/>
      <c r="B24377" s="284"/>
      <c r="C24377" s="286"/>
      <c r="D24377" s="288"/>
      <c r="E24377" s="289" t="s">
        <v>159</v>
      </c>
      <c r="F24377" s="290"/>
      <c r="G24377" s="291"/>
    </row>
    <row r="24378" spans="1:7" s="12" customFormat="1">
      <c r="A24378" s="285">
        <v>43</v>
      </c>
      <c r="B24378" s="285" t="s">
        <v>39</v>
      </c>
      <c r="C24378" s="283" t="s">
        <v>40</v>
      </c>
      <c r="D24378" s="287" t="s">
        <v>164</v>
      </c>
      <c r="E24378" s="253">
        <v>1273.76</v>
      </c>
      <c r="F24378" s="240" t="s">
        <v>165</v>
      </c>
      <c r="G24378" s="9">
        <f>SUM(A24378*E24378)</f>
        <v>54771.68</v>
      </c>
    </row>
    <row r="24379" spans="1:7" s="12" customFormat="1" ht="60.75" customHeight="1">
      <c r="A24379" s="286"/>
      <c r="B24379" s="286"/>
      <c r="C24379" s="284"/>
      <c r="D24379" s="288"/>
      <c r="E24379" s="289" t="s">
        <v>166</v>
      </c>
      <c r="F24379" s="290"/>
      <c r="G24379" s="291"/>
    </row>
    <row r="24380" spans="1:7" s="157" customFormat="1">
      <c r="A24380" s="283">
        <v>300</v>
      </c>
      <c r="B24380" s="283" t="s">
        <v>39</v>
      </c>
      <c r="C24380" s="229" t="s">
        <v>44</v>
      </c>
      <c r="D24380" s="287" t="s">
        <v>264</v>
      </c>
      <c r="E24380" s="253">
        <v>30509.77</v>
      </c>
      <c r="F24380" s="240" t="s">
        <v>42</v>
      </c>
      <c r="G24380" s="9">
        <f>SUM(A24380*E24380/100)</f>
        <v>91529.31</v>
      </c>
    </row>
    <row r="24381" spans="1:7" s="157" customFormat="1" ht="126.75" customHeight="1">
      <c r="A24381" s="284"/>
      <c r="B24381" s="284"/>
      <c r="C24381" s="230"/>
      <c r="D24381" s="288"/>
      <c r="E24381" s="289" t="s">
        <v>159</v>
      </c>
      <c r="F24381" s="290"/>
      <c r="G24381" s="291"/>
    </row>
    <row r="24382" spans="1:7" s="157" customFormat="1">
      <c r="A24382" s="283">
        <v>1000</v>
      </c>
      <c r="B24382" s="283" t="s">
        <v>39</v>
      </c>
      <c r="C24382" s="229" t="s">
        <v>47</v>
      </c>
      <c r="D24382" s="287" t="s">
        <v>1216</v>
      </c>
      <c r="E24382" s="253">
        <v>5310.35</v>
      </c>
      <c r="F24382" s="240" t="s">
        <v>42</v>
      </c>
      <c r="G24382" s="9">
        <f>SUM(A24382*E24382/100)</f>
        <v>53103.5</v>
      </c>
    </row>
    <row r="24383" spans="1:7" s="157" customFormat="1" ht="41.25" customHeight="1">
      <c r="A24383" s="284"/>
      <c r="B24383" s="284"/>
      <c r="C24383" s="230"/>
      <c r="D24383" s="288"/>
      <c r="E24383" s="289" t="s">
        <v>1217</v>
      </c>
      <c r="F24383" s="290"/>
      <c r="G24383" s="291"/>
    </row>
    <row r="24384" spans="1:7">
      <c r="A24384" s="285">
        <v>1444</v>
      </c>
      <c r="B24384" s="285" t="s">
        <v>39</v>
      </c>
      <c r="C24384" s="283" t="s">
        <v>50</v>
      </c>
      <c r="D24384" s="323" t="s">
        <v>300</v>
      </c>
      <c r="E24384" s="252">
        <v>1043.9000000000001</v>
      </c>
      <c r="F24384" s="230" t="s">
        <v>42</v>
      </c>
      <c r="G24384" s="9">
        <f>SUM(A24384*E24384/100)</f>
        <v>15073.916000000001</v>
      </c>
    </row>
    <row r="24385" spans="1:7" ht="31.5" customHeight="1">
      <c r="A24385" s="286"/>
      <c r="B24385" s="286"/>
      <c r="C24385" s="284"/>
      <c r="D24385" s="288"/>
      <c r="E24385" s="289" t="s">
        <v>301</v>
      </c>
      <c r="F24385" s="290"/>
      <c r="G24385" s="291"/>
    </row>
    <row r="24386" spans="1:7">
      <c r="A24386" s="285">
        <v>236</v>
      </c>
      <c r="B24386" s="285" t="s">
        <v>39</v>
      </c>
      <c r="C24386" s="283" t="s">
        <v>54</v>
      </c>
      <c r="D24386" s="287" t="s">
        <v>170</v>
      </c>
      <c r="E24386" s="253">
        <v>1160.06</v>
      </c>
      <c r="F24386" s="240" t="s">
        <v>42</v>
      </c>
      <c r="G24386" s="8">
        <f>SUM(A24386*E24386/100)</f>
        <v>2737.7415999999998</v>
      </c>
    </row>
    <row r="24387" spans="1:7" ht="73.5" customHeight="1">
      <c r="A24387" s="286"/>
      <c r="B24387" s="286"/>
      <c r="C24387" s="284"/>
      <c r="D24387" s="288"/>
      <c r="E24387" s="289" t="s">
        <v>171</v>
      </c>
      <c r="F24387" s="290"/>
      <c r="G24387" s="291"/>
    </row>
    <row r="24388" spans="1:7">
      <c r="A24388" s="285">
        <v>156</v>
      </c>
      <c r="B24388" s="285" t="s">
        <v>39</v>
      </c>
      <c r="C24388" s="283" t="s">
        <v>57</v>
      </c>
      <c r="D24388" s="287" t="s">
        <v>280</v>
      </c>
      <c r="E24388" s="253">
        <v>25293.42</v>
      </c>
      <c r="F24388" s="240" t="s">
        <v>42</v>
      </c>
      <c r="G24388" s="9">
        <f>SUM(A24388*E24388/100)</f>
        <v>39457.735199999996</v>
      </c>
    </row>
    <row r="24389" spans="1:7" ht="69.75" customHeight="1">
      <c r="A24389" s="286"/>
      <c r="B24389" s="286"/>
      <c r="C24389" s="284"/>
      <c r="D24389" s="288"/>
      <c r="E24389" s="289" t="s">
        <v>281</v>
      </c>
      <c r="F24389" s="290"/>
      <c r="G24389" s="291"/>
    </row>
    <row r="24390" spans="1:7">
      <c r="A24390" s="285">
        <v>46</v>
      </c>
      <c r="B24390" s="285" t="s">
        <v>107</v>
      </c>
      <c r="C24390" s="285" t="s">
        <v>60</v>
      </c>
      <c r="D24390" s="287" t="s">
        <v>282</v>
      </c>
      <c r="E24390" s="253">
        <v>104.22</v>
      </c>
      <c r="F24390" s="240" t="s">
        <v>111</v>
      </c>
      <c r="G24390" s="9">
        <f>SUM(A24390*E24390)</f>
        <v>4794.12</v>
      </c>
    </row>
    <row r="24391" spans="1:7" ht="42" customHeight="1">
      <c r="A24391" s="286"/>
      <c r="B24391" s="286"/>
      <c r="C24391" s="286"/>
      <c r="D24391" s="288"/>
      <c r="E24391" s="289" t="s">
        <v>283</v>
      </c>
      <c r="F24391" s="290"/>
      <c r="G24391" s="291"/>
    </row>
    <row r="24392" spans="1:7" s="17" customFormat="1" ht="52.5" customHeight="1">
      <c r="A24392" s="255"/>
      <c r="B24392" s="255"/>
      <c r="C24392" s="2"/>
      <c r="D24392" s="62"/>
      <c r="E24392" s="255"/>
      <c r="F24392" s="15" t="s">
        <v>273</v>
      </c>
      <c r="G24392" s="169">
        <v>385716</v>
      </c>
    </row>
    <row r="24393" spans="1:7" ht="49.5" customHeight="1">
      <c r="A24393" s="51"/>
      <c r="B24393" s="51"/>
      <c r="C24393" s="52"/>
      <c r="D24393" s="53"/>
      <c r="E24393" s="198"/>
      <c r="F24393" s="52"/>
      <c r="G24393" s="199"/>
    </row>
    <row r="24394" spans="1:7" s="22" customFormat="1" ht="37.5" customHeight="1">
      <c r="A24394" s="34" t="s">
        <v>129</v>
      </c>
      <c r="B24394" s="35"/>
      <c r="C24394" s="36" t="s">
        <v>130</v>
      </c>
      <c r="D24394" s="37"/>
      <c r="F24394" s="38" t="s">
        <v>131</v>
      </c>
      <c r="G24394" s="36"/>
    </row>
    <row r="24395" spans="1:7" s="17" customFormat="1" ht="37.5" customHeight="1">
      <c r="A24395" s="34" t="s">
        <v>132</v>
      </c>
      <c r="B24395" s="35"/>
      <c r="C24395" s="36" t="s">
        <v>133</v>
      </c>
      <c r="D24395" s="37"/>
      <c r="E24395" s="22"/>
      <c r="F24395" s="38" t="s">
        <v>131</v>
      </c>
    </row>
    <row r="24396" spans="1:7" s="17" customFormat="1" ht="37.5" customHeight="1">
      <c r="A24396" s="34" t="s">
        <v>134</v>
      </c>
      <c r="B24396" s="39"/>
      <c r="C24396" s="36" t="s">
        <v>137</v>
      </c>
      <c r="D24396" s="40"/>
      <c r="F24396" s="38" t="s">
        <v>131</v>
      </c>
    </row>
    <row r="24397" spans="1:7" s="12" customFormat="1" ht="37.5" customHeight="1">
      <c r="A24397" s="41"/>
      <c r="B24397" s="36"/>
      <c r="C24397" s="36"/>
      <c r="D24397" s="42"/>
      <c r="E24397" s="43" t="s">
        <v>138</v>
      </c>
      <c r="F24397" s="44"/>
      <c r="G24397" s="44"/>
    </row>
    <row r="24398" spans="1:7" s="12" customFormat="1">
      <c r="A24398" s="41"/>
      <c r="B24398" s="36"/>
      <c r="C24398" s="36"/>
      <c r="D24398" s="42"/>
      <c r="E24398" s="36"/>
      <c r="F24398" s="36"/>
      <c r="G24398" s="45"/>
    </row>
    <row r="24399" spans="1:7" s="12" customFormat="1">
      <c r="A24399" s="41"/>
      <c r="B24399" s="36"/>
      <c r="C24399" s="36"/>
      <c r="D24399" s="42"/>
      <c r="E24399" s="36"/>
      <c r="F24399" s="36"/>
      <c r="G24399" s="45"/>
    </row>
    <row r="24400" spans="1:7" s="12" customFormat="1">
      <c r="A24400" s="41"/>
      <c r="B24400" s="36"/>
      <c r="C24400" s="36"/>
      <c r="D24400" s="42"/>
      <c r="E24400" s="36"/>
      <c r="F24400" s="36"/>
      <c r="G24400" s="45"/>
    </row>
    <row r="24401" spans="1:7" s="12" customFormat="1">
      <c r="A24401" s="41"/>
      <c r="B24401" s="36"/>
      <c r="C24401" s="36"/>
      <c r="D24401" s="42"/>
      <c r="E24401" s="36"/>
      <c r="F24401" s="36"/>
      <c r="G24401" s="45"/>
    </row>
    <row r="24402" spans="1:7" s="12" customFormat="1">
      <c r="A24402" s="41"/>
      <c r="B24402" s="36"/>
      <c r="C24402" s="36"/>
      <c r="D24402" s="42"/>
      <c r="E24402" s="36"/>
      <c r="F24402" s="36"/>
      <c r="G24402" s="45"/>
    </row>
    <row r="24403" spans="1:7" s="12" customFormat="1">
      <c r="A24403" s="41"/>
      <c r="B24403" s="36"/>
      <c r="C24403" s="36"/>
      <c r="D24403" s="42"/>
      <c r="E24403" s="36"/>
      <c r="F24403" s="36"/>
      <c r="G24403" s="45"/>
    </row>
    <row r="24404" spans="1:7" s="12" customFormat="1">
      <c r="A24404" s="37" t="s">
        <v>139</v>
      </c>
      <c r="B24404" s="36"/>
      <c r="C24404" s="36"/>
      <c r="D24404" s="42"/>
      <c r="E24404" s="46" t="s">
        <v>140</v>
      </c>
      <c r="F24404" s="36"/>
      <c r="G24404" s="45"/>
    </row>
    <row r="24405" spans="1:7" s="12" customFormat="1">
      <c r="B24405" s="36"/>
      <c r="C24405" s="36"/>
      <c r="D24405" s="42"/>
      <c r="E24405" s="46" t="s">
        <v>141</v>
      </c>
      <c r="F24405" s="36"/>
      <c r="G24405" s="45"/>
    </row>
    <row r="24406" spans="1:7" s="12" customFormat="1">
      <c r="B24406" s="36"/>
      <c r="C24406" s="36"/>
      <c r="D24406" s="42"/>
      <c r="E24406" s="46" t="s">
        <v>142</v>
      </c>
      <c r="F24406" s="36"/>
      <c r="G24406" s="45"/>
    </row>
    <row r="24407" spans="1:7" s="12" customFormat="1">
      <c r="B24407" s="36"/>
      <c r="C24407" s="36"/>
      <c r="D24407" s="42"/>
      <c r="E24407" s="46"/>
      <c r="F24407" s="36"/>
      <c r="G24407" s="45"/>
    </row>
    <row r="24408" spans="1:7" s="12" customFormat="1">
      <c r="B24408" s="36"/>
      <c r="C24408" s="36"/>
      <c r="D24408" s="42"/>
      <c r="E24408" s="46"/>
      <c r="F24408" s="36"/>
      <c r="G24408" s="45"/>
    </row>
    <row r="24409" spans="1:7" s="12" customFormat="1">
      <c r="B24409" s="36"/>
      <c r="C24409" s="36"/>
      <c r="D24409" s="42"/>
      <c r="E24409" s="46"/>
      <c r="F24409" s="36"/>
      <c r="G24409" s="45"/>
    </row>
    <row r="24410" spans="1:7" s="12" customFormat="1">
      <c r="B24410" s="36"/>
      <c r="C24410" s="36"/>
      <c r="D24410" s="42"/>
      <c r="E24410" s="46"/>
      <c r="F24410" s="36"/>
      <c r="G24410" s="45"/>
    </row>
    <row r="24411" spans="1:7" s="12" customFormat="1">
      <c r="B24411" s="36"/>
      <c r="C24411" s="36"/>
      <c r="D24411" s="42"/>
      <c r="E24411" s="46"/>
      <c r="F24411" s="36"/>
      <c r="G24411" s="45"/>
    </row>
    <row r="24412" spans="1:7" s="12" customFormat="1">
      <c r="B24412" s="36"/>
      <c r="C24412" s="36"/>
      <c r="D24412" s="42"/>
      <c r="E24412" s="46"/>
      <c r="F24412" s="36"/>
      <c r="G24412" s="45"/>
    </row>
    <row r="24413" spans="1:7" s="12" customFormat="1">
      <c r="B24413" s="36"/>
      <c r="C24413" s="36"/>
      <c r="D24413" s="42"/>
      <c r="E24413" s="46"/>
      <c r="F24413" s="36"/>
      <c r="G24413" s="45"/>
    </row>
    <row r="24414" spans="1:7" s="12" customFormat="1">
      <c r="B24414" s="36"/>
      <c r="C24414" s="36"/>
      <c r="D24414" s="42"/>
      <c r="E24414" s="46"/>
      <c r="F24414" s="36"/>
      <c r="G24414" s="45"/>
    </row>
    <row r="24415" spans="1:7" s="12" customFormat="1">
      <c r="B24415" s="36"/>
      <c r="C24415" s="36"/>
      <c r="D24415" s="42"/>
      <c r="E24415" s="46"/>
      <c r="F24415" s="36"/>
      <c r="G24415" s="45"/>
    </row>
    <row r="24416" spans="1:7" s="12" customFormat="1">
      <c r="B24416" s="36"/>
      <c r="C24416" s="36"/>
      <c r="D24416" s="42"/>
      <c r="E24416" s="46"/>
      <c r="F24416" s="36"/>
      <c r="G24416" s="45"/>
    </row>
    <row r="24417" spans="1:7" s="12" customFormat="1">
      <c r="B24417" s="36"/>
      <c r="C24417" s="36"/>
      <c r="D24417" s="42"/>
      <c r="E24417" s="46"/>
      <c r="F24417" s="36"/>
      <c r="G24417" s="45"/>
    </row>
    <row r="24418" spans="1:7" s="12" customFormat="1">
      <c r="B24418" s="36"/>
      <c r="C24418" s="36"/>
      <c r="D24418" s="42"/>
      <c r="E24418" s="46"/>
      <c r="F24418" s="36"/>
      <c r="G24418" s="45"/>
    </row>
    <row r="24419" spans="1:7" s="12" customFormat="1">
      <c r="B24419" s="36"/>
      <c r="C24419" s="36"/>
      <c r="D24419" s="42"/>
      <c r="E24419" s="46"/>
      <c r="F24419" s="36"/>
      <c r="G24419" s="45"/>
    </row>
    <row r="24420" spans="1:7" s="12" customFormat="1">
      <c r="B24420" s="36"/>
      <c r="C24420" s="36"/>
      <c r="D24420" s="42"/>
      <c r="E24420" s="46"/>
      <c r="F24420" s="36"/>
      <c r="G24420" s="45"/>
    </row>
    <row r="24421" spans="1:7" s="12" customFormat="1">
      <c r="B24421" s="36"/>
      <c r="C24421" s="36"/>
      <c r="D24421" s="42"/>
      <c r="E24421" s="46"/>
      <c r="F24421" s="36"/>
      <c r="G24421" s="45"/>
    </row>
    <row r="24422" spans="1:7" s="12" customFormat="1">
      <c r="B24422" s="36"/>
      <c r="C24422" s="36"/>
      <c r="D24422" s="42"/>
      <c r="E24422" s="46"/>
      <c r="F24422" s="36"/>
      <c r="G24422" s="45"/>
    </row>
    <row r="24423" spans="1:7" s="12" customFormat="1">
      <c r="B24423" s="36"/>
      <c r="C24423" s="36"/>
      <c r="D24423" s="42"/>
      <c r="E24423" s="46"/>
      <c r="F24423" s="36"/>
      <c r="G24423" s="45"/>
    </row>
    <row r="24424" spans="1:7" s="12" customFormat="1">
      <c r="B24424" s="36"/>
      <c r="C24424" s="36"/>
      <c r="D24424" s="42"/>
      <c r="E24424" s="46"/>
      <c r="F24424" s="36"/>
      <c r="G24424" s="45"/>
    </row>
    <row r="24425" spans="1:7" s="12" customFormat="1" ht="15.75" customHeight="1">
      <c r="B24425" s="36"/>
      <c r="C24425" s="36"/>
      <c r="D24425" s="42"/>
      <c r="E24425" s="46"/>
      <c r="F24425" s="36"/>
      <c r="G24425" s="45"/>
    </row>
    <row r="24426" spans="1:7">
      <c r="A24426" s="278" t="s">
        <v>0</v>
      </c>
      <c r="B24426" s="278"/>
      <c r="C24426" s="278"/>
      <c r="D24426" s="278"/>
      <c r="E24426" s="278"/>
      <c r="F24426" s="278"/>
      <c r="G24426" s="278"/>
    </row>
    <row r="24427" spans="1:7">
      <c r="A24427" s="279" t="s">
        <v>1</v>
      </c>
      <c r="B24427" s="279"/>
      <c r="C24427" s="279"/>
      <c r="D24427" s="279"/>
      <c r="E24427" s="279"/>
      <c r="F24427" s="279"/>
      <c r="G24427" s="279"/>
    </row>
    <row r="24428" spans="1:7">
      <c r="A24428" s="1" t="s">
        <v>2</v>
      </c>
      <c r="B24428" s="245"/>
      <c r="C24428" s="245"/>
      <c r="D24428" s="316" t="s">
        <v>1204</v>
      </c>
      <c r="E24428" s="316"/>
      <c r="F24428" s="316"/>
      <c r="G24428" s="316"/>
    </row>
    <row r="24429" spans="1:7" ht="25.5">
      <c r="A24429" s="281" t="s">
        <v>3</v>
      </c>
      <c r="B24429" s="282"/>
      <c r="C24429" s="2" t="s">
        <v>4</v>
      </c>
      <c r="D24429" s="255" t="s">
        <v>5</v>
      </c>
      <c r="E24429" s="255" t="s">
        <v>6</v>
      </c>
      <c r="F24429" s="255" t="s">
        <v>7</v>
      </c>
      <c r="G24429" s="3" t="s">
        <v>8</v>
      </c>
    </row>
    <row r="24430" spans="1:7">
      <c r="A24430" s="255"/>
      <c r="B24430" s="255"/>
      <c r="C24430" s="2"/>
      <c r="D24430" s="72" t="s">
        <v>9</v>
      </c>
      <c r="E24430" s="255"/>
      <c r="F24430" s="255"/>
      <c r="G24430" s="3"/>
    </row>
    <row r="24431" spans="1:7" s="22" customFormat="1">
      <c r="A24431" s="312">
        <v>8</v>
      </c>
      <c r="B24431" s="312" t="s">
        <v>10</v>
      </c>
      <c r="C24431" s="313" t="s">
        <v>11</v>
      </c>
      <c r="D24431" s="314" t="s">
        <v>200</v>
      </c>
      <c r="E24431" s="253">
        <v>1285.6300000000001</v>
      </c>
      <c r="F24431" s="240" t="s">
        <v>147</v>
      </c>
      <c r="G24431" s="9">
        <f>SUM(A24431*E24431/100)</f>
        <v>102.85040000000001</v>
      </c>
    </row>
    <row r="24432" spans="1:7" s="22" customFormat="1" ht="26.25" customHeight="1">
      <c r="A24432" s="312"/>
      <c r="B24432" s="312"/>
      <c r="C24432" s="313"/>
      <c r="D24432" s="314"/>
      <c r="E24432" s="311" t="s">
        <v>201</v>
      </c>
      <c r="F24432" s="311"/>
      <c r="G24432" s="311"/>
    </row>
    <row r="24433" spans="1:7" s="12" customFormat="1">
      <c r="A24433" s="285">
        <v>344</v>
      </c>
      <c r="B24433" s="285" t="s">
        <v>39</v>
      </c>
      <c r="C24433" s="285" t="s">
        <v>15</v>
      </c>
      <c r="D24433" s="287" t="s">
        <v>717</v>
      </c>
      <c r="E24433" s="253">
        <v>786.5</v>
      </c>
      <c r="F24433" s="240" t="s">
        <v>75</v>
      </c>
      <c r="G24433" s="9">
        <f>SUM(A24433*E24433/100)</f>
        <v>2705.56</v>
      </c>
    </row>
    <row r="24434" spans="1:7" s="12" customFormat="1" ht="25.5" customHeight="1">
      <c r="A24434" s="286"/>
      <c r="B24434" s="286"/>
      <c r="C24434" s="286"/>
      <c r="D24434" s="288"/>
      <c r="E24434" s="289" t="s">
        <v>718</v>
      </c>
      <c r="F24434" s="290"/>
      <c r="G24434" s="291"/>
    </row>
    <row r="24435" spans="1:7" s="11" customFormat="1">
      <c r="A24435" s="285">
        <v>812</v>
      </c>
      <c r="B24435" s="285" t="s">
        <v>39</v>
      </c>
      <c r="C24435" s="283" t="s">
        <v>18</v>
      </c>
      <c r="D24435" s="287" t="s">
        <v>149</v>
      </c>
      <c r="E24435" s="253">
        <v>121</v>
      </c>
      <c r="F24435" s="240" t="s">
        <v>42</v>
      </c>
      <c r="G24435" s="9">
        <f>SUM(A24435*E24435/100)</f>
        <v>982.52</v>
      </c>
    </row>
    <row r="24436" spans="1:7" s="11" customFormat="1" ht="25.5" customHeight="1">
      <c r="A24436" s="286"/>
      <c r="B24436" s="286"/>
      <c r="C24436" s="284"/>
      <c r="D24436" s="288"/>
      <c r="E24436" s="293" t="s">
        <v>150</v>
      </c>
      <c r="F24436" s="294"/>
      <c r="G24436" s="295"/>
    </row>
    <row r="24437" spans="1:7" ht="15" customHeight="1">
      <c r="A24437" s="304">
        <v>0.37</v>
      </c>
      <c r="B24437" s="285" t="s">
        <v>24</v>
      </c>
      <c r="C24437" s="283" t="s">
        <v>21</v>
      </c>
      <c r="D24437" s="299" t="s">
        <v>26</v>
      </c>
      <c r="E24437" s="253">
        <v>5001.7</v>
      </c>
      <c r="F24437" s="240" t="s">
        <v>27</v>
      </c>
      <c r="G24437" s="9">
        <f>SUM(A24437*E24437)</f>
        <v>1850.6289999999999</v>
      </c>
    </row>
    <row r="24438" spans="1:7" ht="60" customHeight="1">
      <c r="A24438" s="305"/>
      <c r="B24438" s="286"/>
      <c r="C24438" s="284"/>
      <c r="D24438" s="300"/>
      <c r="E24438" s="289" t="s">
        <v>28</v>
      </c>
      <c r="F24438" s="290"/>
      <c r="G24438" s="291"/>
    </row>
    <row r="24439" spans="1:7" s="10" customFormat="1" ht="15" customHeight="1">
      <c r="A24439" s="285">
        <v>5</v>
      </c>
      <c r="B24439" s="285" t="s">
        <v>10</v>
      </c>
      <c r="C24439" s="283" t="s">
        <v>25</v>
      </c>
      <c r="D24439" s="299" t="s">
        <v>30</v>
      </c>
      <c r="E24439" s="253">
        <v>337</v>
      </c>
      <c r="F24439" s="240" t="s">
        <v>31</v>
      </c>
      <c r="G24439" s="9">
        <f>SUM(A24439*E24439)</f>
        <v>1685</v>
      </c>
    </row>
    <row r="24440" spans="1:7" s="10" customFormat="1" ht="164.25" customHeight="1">
      <c r="A24440" s="286"/>
      <c r="B24440" s="286"/>
      <c r="C24440" s="284"/>
      <c r="D24440" s="300"/>
      <c r="E24440" s="301" t="s">
        <v>32</v>
      </c>
      <c r="F24440" s="302"/>
      <c r="G24440" s="303"/>
    </row>
    <row r="24441" spans="1:7" ht="15" customHeight="1">
      <c r="A24441" s="283">
        <v>8</v>
      </c>
      <c r="B24441" s="283" t="s">
        <v>10</v>
      </c>
      <c r="C24441" s="285" t="s">
        <v>29</v>
      </c>
      <c r="D24441" s="287" t="s">
        <v>37</v>
      </c>
      <c r="E24441" s="253">
        <v>12674.36</v>
      </c>
      <c r="F24441" s="240" t="s">
        <v>13</v>
      </c>
      <c r="G24441" s="9">
        <f>SUM(A24441*E24441/100)</f>
        <v>1013.9488</v>
      </c>
    </row>
    <row r="24442" spans="1:7" ht="30.75" customHeight="1">
      <c r="A24442" s="284"/>
      <c r="B24442" s="284"/>
      <c r="C24442" s="286"/>
      <c r="D24442" s="288"/>
      <c r="E24442" s="289" t="s">
        <v>38</v>
      </c>
      <c r="F24442" s="290"/>
      <c r="G24442" s="291"/>
    </row>
    <row r="24443" spans="1:7" ht="15" customHeight="1">
      <c r="A24443" s="283">
        <v>35</v>
      </c>
      <c r="B24443" s="283" t="s">
        <v>10</v>
      </c>
      <c r="C24443" s="285" t="s">
        <v>33</v>
      </c>
      <c r="D24443" s="287" t="s">
        <v>22</v>
      </c>
      <c r="E24443" s="253">
        <v>8122.95</v>
      </c>
      <c r="F24443" s="240" t="s">
        <v>13</v>
      </c>
      <c r="G24443" s="9">
        <f>SUM(A24443*E24443/100)</f>
        <v>2843.0324999999998</v>
      </c>
    </row>
    <row r="24444" spans="1:7" ht="39" customHeight="1">
      <c r="A24444" s="284"/>
      <c r="B24444" s="284"/>
      <c r="C24444" s="286"/>
      <c r="D24444" s="288"/>
      <c r="E24444" s="289" t="s">
        <v>23</v>
      </c>
      <c r="F24444" s="290"/>
      <c r="G24444" s="291"/>
    </row>
    <row r="24445" spans="1:7" ht="15" customHeight="1">
      <c r="A24445" s="283">
        <v>18</v>
      </c>
      <c r="B24445" s="283" t="s">
        <v>10</v>
      </c>
      <c r="C24445" s="229" t="s">
        <v>36</v>
      </c>
      <c r="D24445" s="287" t="s">
        <v>34</v>
      </c>
      <c r="E24445" s="253">
        <v>14429.25</v>
      </c>
      <c r="F24445" s="240" t="s">
        <v>13</v>
      </c>
      <c r="G24445" s="9">
        <f>SUM(A24445*E24445/100)</f>
        <v>2597.2649999999999</v>
      </c>
    </row>
    <row r="24446" spans="1:7" ht="54" customHeight="1">
      <c r="A24446" s="284"/>
      <c r="B24446" s="284"/>
      <c r="C24446" s="230"/>
      <c r="D24446" s="288"/>
      <c r="E24446" s="289" t="s">
        <v>35</v>
      </c>
      <c r="F24446" s="290"/>
      <c r="G24446" s="291"/>
    </row>
    <row r="24447" spans="1:7" s="12" customFormat="1">
      <c r="A24447" s="285">
        <v>812</v>
      </c>
      <c r="B24447" s="285" t="s">
        <v>39</v>
      </c>
      <c r="C24447" s="283" t="s">
        <v>40</v>
      </c>
      <c r="D24447" s="287" t="s">
        <v>151</v>
      </c>
      <c r="E24447" s="253">
        <v>660</v>
      </c>
      <c r="F24447" s="240" t="s">
        <v>42</v>
      </c>
      <c r="G24447" s="9">
        <f>SUM(A24447*E24447/100)</f>
        <v>5359.2</v>
      </c>
    </row>
    <row r="24448" spans="1:7" s="12" customFormat="1" ht="27.75" customHeight="1">
      <c r="A24448" s="286"/>
      <c r="B24448" s="286"/>
      <c r="C24448" s="284"/>
      <c r="D24448" s="288"/>
      <c r="E24448" s="293" t="s">
        <v>152</v>
      </c>
      <c r="F24448" s="294"/>
      <c r="G24448" s="295"/>
    </row>
    <row r="24449" spans="1:7" s="11" customFormat="1" ht="15" customHeight="1">
      <c r="A24449" s="285">
        <v>812</v>
      </c>
      <c r="B24449" s="285" t="s">
        <v>39</v>
      </c>
      <c r="C24449" s="283" t="s">
        <v>44</v>
      </c>
      <c r="D24449" s="287" t="s">
        <v>41</v>
      </c>
      <c r="E24449" s="253">
        <v>2206.6</v>
      </c>
      <c r="F24449" s="240" t="s">
        <v>42</v>
      </c>
      <c r="G24449" s="9">
        <f>SUM(A24449*E24449/100)</f>
        <v>17917.592000000001</v>
      </c>
    </row>
    <row r="24450" spans="1:7" s="11" customFormat="1" ht="27" customHeight="1">
      <c r="A24450" s="286"/>
      <c r="B24450" s="286"/>
      <c r="C24450" s="284"/>
      <c r="D24450" s="288"/>
      <c r="E24450" s="293" t="s">
        <v>43</v>
      </c>
      <c r="F24450" s="294"/>
      <c r="G24450" s="295"/>
    </row>
    <row r="24451" spans="1:7" s="11" customFormat="1" ht="15" customHeight="1">
      <c r="A24451" s="285">
        <v>541</v>
      </c>
      <c r="B24451" s="285" t="s">
        <v>39</v>
      </c>
      <c r="C24451" s="283" t="s">
        <v>47</v>
      </c>
      <c r="D24451" s="287" t="s">
        <v>45</v>
      </c>
      <c r="E24451" s="240">
        <v>2197.52</v>
      </c>
      <c r="F24451" s="240" t="s">
        <v>42</v>
      </c>
      <c r="G24451" s="9">
        <f>SUM(A24451*E24451/100)</f>
        <v>11888.583200000001</v>
      </c>
    </row>
    <row r="24452" spans="1:7" s="11" customFormat="1" ht="32.25" customHeight="1">
      <c r="A24452" s="286"/>
      <c r="B24452" s="286"/>
      <c r="C24452" s="284"/>
      <c r="D24452" s="288"/>
      <c r="E24452" s="293" t="s">
        <v>46</v>
      </c>
      <c r="F24452" s="294"/>
      <c r="G24452" s="295"/>
    </row>
    <row r="24453" spans="1:7">
      <c r="A24453" s="283"/>
      <c r="B24453" s="283"/>
      <c r="C24453" s="285" t="s">
        <v>50</v>
      </c>
      <c r="D24453" s="328" t="s">
        <v>246</v>
      </c>
      <c r="E24453" s="232"/>
      <c r="F24453" s="48"/>
      <c r="G24453" s="49"/>
    </row>
    <row r="24454" spans="1:7" ht="90.75" customHeight="1">
      <c r="A24454" s="284"/>
      <c r="B24454" s="284"/>
      <c r="C24454" s="286"/>
      <c r="D24454" s="329"/>
      <c r="E24454" s="317"/>
      <c r="F24454" s="318"/>
      <c r="G24454" s="319"/>
    </row>
    <row r="24455" spans="1:7">
      <c r="A24455" s="283">
        <v>50</v>
      </c>
      <c r="B24455" s="283" t="s">
        <v>107</v>
      </c>
      <c r="C24455" s="285"/>
      <c r="D24455" s="287" t="s">
        <v>247</v>
      </c>
      <c r="E24455" s="253">
        <v>228.9</v>
      </c>
      <c r="F24455" s="240" t="s">
        <v>111</v>
      </c>
      <c r="G24455" s="9">
        <f>SUM(A24455*E24455)</f>
        <v>11445</v>
      </c>
    </row>
    <row r="24456" spans="1:7" ht="47.25" customHeight="1">
      <c r="A24456" s="284"/>
      <c r="B24456" s="284"/>
      <c r="C24456" s="286"/>
      <c r="D24456" s="288"/>
      <c r="E24456" s="289" t="s">
        <v>248</v>
      </c>
      <c r="F24456" s="290"/>
      <c r="G24456" s="291"/>
    </row>
    <row r="24457" spans="1:7" s="157" customFormat="1">
      <c r="A24457" s="283">
        <v>522</v>
      </c>
      <c r="B24457" s="283" t="s">
        <v>39</v>
      </c>
      <c r="C24457" s="229" t="s">
        <v>54</v>
      </c>
      <c r="D24457" s="287" t="s">
        <v>264</v>
      </c>
      <c r="E24457" s="253">
        <v>30509.77</v>
      </c>
      <c r="F24457" s="240" t="s">
        <v>42</v>
      </c>
      <c r="G24457" s="9">
        <f>SUM(A24457*E24457/100)</f>
        <v>159260.9994</v>
      </c>
    </row>
    <row r="24458" spans="1:7" s="157" customFormat="1" ht="126.75" customHeight="1">
      <c r="A24458" s="284"/>
      <c r="B24458" s="284"/>
      <c r="C24458" s="230"/>
      <c r="D24458" s="288"/>
      <c r="E24458" s="289" t="s">
        <v>159</v>
      </c>
      <c r="F24458" s="290"/>
      <c r="G24458" s="291"/>
    </row>
    <row r="24459" spans="1:7">
      <c r="A24459" s="285">
        <v>56</v>
      </c>
      <c r="B24459" s="285" t="s">
        <v>39</v>
      </c>
      <c r="C24459" s="283" t="s">
        <v>57</v>
      </c>
      <c r="D24459" s="287" t="s">
        <v>251</v>
      </c>
      <c r="E24459" s="253">
        <v>902.93</v>
      </c>
      <c r="F24459" s="240" t="s">
        <v>165</v>
      </c>
      <c r="G24459" s="9">
        <f>SUM(A24459*E24459)</f>
        <v>50564.079999999994</v>
      </c>
    </row>
    <row r="24460" spans="1:7" ht="48.75" customHeight="1">
      <c r="A24460" s="286"/>
      <c r="B24460" s="286"/>
      <c r="C24460" s="284"/>
      <c r="D24460" s="288"/>
      <c r="E24460" s="289" t="s">
        <v>252</v>
      </c>
      <c r="F24460" s="290"/>
      <c r="G24460" s="291"/>
    </row>
    <row r="24461" spans="1:7">
      <c r="A24461" s="285">
        <v>105</v>
      </c>
      <c r="B24461" s="285" t="s">
        <v>39</v>
      </c>
      <c r="C24461" s="283" t="s">
        <v>60</v>
      </c>
      <c r="D24461" s="323" t="s">
        <v>300</v>
      </c>
      <c r="E24461" s="252">
        <v>1043.9000000000001</v>
      </c>
      <c r="F24461" s="230" t="s">
        <v>42</v>
      </c>
      <c r="G24461" s="9">
        <f>SUM(A24461*E24461/100)</f>
        <v>1096.0950000000003</v>
      </c>
    </row>
    <row r="24462" spans="1:7" ht="31.5" customHeight="1">
      <c r="A24462" s="286"/>
      <c r="B24462" s="286"/>
      <c r="C24462" s="284"/>
      <c r="D24462" s="288"/>
      <c r="E24462" s="289" t="s">
        <v>301</v>
      </c>
      <c r="F24462" s="290"/>
      <c r="G24462" s="291"/>
    </row>
    <row r="24463" spans="1:7">
      <c r="A24463" s="285">
        <v>485</v>
      </c>
      <c r="B24463" s="285" t="s">
        <v>39</v>
      </c>
      <c r="C24463" s="283" t="s">
        <v>63</v>
      </c>
      <c r="D24463" s="323" t="s">
        <v>1205</v>
      </c>
      <c r="E24463" s="252">
        <v>2499.7600000000002</v>
      </c>
      <c r="F24463" s="230" t="s">
        <v>42</v>
      </c>
      <c r="G24463" s="9">
        <f>SUM(A24463*E24463/100)</f>
        <v>12123.836000000001</v>
      </c>
    </row>
    <row r="24464" spans="1:7" ht="60.75" customHeight="1">
      <c r="A24464" s="286"/>
      <c r="B24464" s="286"/>
      <c r="C24464" s="284"/>
      <c r="D24464" s="288"/>
      <c r="E24464" s="289" t="s">
        <v>1206</v>
      </c>
      <c r="F24464" s="290"/>
      <c r="G24464" s="291"/>
    </row>
    <row r="24465" spans="1:7" ht="15" customHeight="1">
      <c r="A24465" s="285">
        <v>112</v>
      </c>
      <c r="B24465" s="285" t="s">
        <v>39</v>
      </c>
      <c r="C24465" s="283" t="s">
        <v>66</v>
      </c>
      <c r="D24465" s="287" t="s">
        <v>61</v>
      </c>
      <c r="E24465" s="253">
        <v>2116.41</v>
      </c>
      <c r="F24465" s="240" t="s">
        <v>42</v>
      </c>
      <c r="G24465" s="9">
        <f>SUM(A24465*E24465/100)</f>
        <v>2370.3791999999999</v>
      </c>
    </row>
    <row r="24466" spans="1:7" ht="29.25" customHeight="1">
      <c r="A24466" s="286"/>
      <c r="B24466" s="286"/>
      <c r="C24466" s="284"/>
      <c r="D24466" s="288"/>
      <c r="E24466" s="289" t="s">
        <v>62</v>
      </c>
      <c r="F24466" s="290"/>
      <c r="G24466" s="291"/>
    </row>
    <row r="24467" spans="1:7" s="22" customFormat="1" ht="42" customHeight="1">
      <c r="A24467" s="229"/>
      <c r="B24467" s="181"/>
      <c r="C24467" s="181"/>
      <c r="D24467" s="231"/>
      <c r="E24467" s="182"/>
      <c r="F24467" s="183" t="s">
        <v>845</v>
      </c>
      <c r="G24467" s="184">
        <v>285808</v>
      </c>
    </row>
    <row r="24468" spans="1:7" s="22" customFormat="1">
      <c r="A24468" s="240"/>
      <c r="B24468" s="175"/>
      <c r="C24468" s="175"/>
      <c r="D24468" s="185" t="s">
        <v>1208</v>
      </c>
      <c r="E24468" s="176"/>
      <c r="F24468" s="176"/>
      <c r="G24468" s="179"/>
    </row>
    <row r="24469" spans="1:7" s="22" customFormat="1">
      <c r="A24469" s="313">
        <v>1</v>
      </c>
      <c r="B24469" s="313" t="s">
        <v>89</v>
      </c>
      <c r="C24469" s="312" t="s">
        <v>11</v>
      </c>
      <c r="D24469" s="314" t="s">
        <v>1118</v>
      </c>
      <c r="E24469" s="253">
        <v>1711.6</v>
      </c>
      <c r="F24469" s="240" t="s">
        <v>75</v>
      </c>
      <c r="G24469" s="8">
        <f>SUM(A24469*E24469)</f>
        <v>1711.6</v>
      </c>
    </row>
    <row r="24470" spans="1:7" s="22" customFormat="1" ht="57.75" customHeight="1">
      <c r="A24470" s="313"/>
      <c r="B24470" s="313"/>
      <c r="C24470" s="312"/>
      <c r="D24470" s="314"/>
      <c r="E24470" s="311" t="s">
        <v>1119</v>
      </c>
      <c r="F24470" s="311"/>
      <c r="G24470" s="311"/>
    </row>
    <row r="24471" spans="1:7" ht="15" customHeight="1">
      <c r="A24471" s="313">
        <v>2</v>
      </c>
      <c r="B24471" s="313" t="s">
        <v>72</v>
      </c>
      <c r="C24471" s="312" t="s">
        <v>15</v>
      </c>
      <c r="D24471" s="314" t="s">
        <v>85</v>
      </c>
      <c r="E24471" s="253">
        <v>1109.46</v>
      </c>
      <c r="F24471" s="240" t="s">
        <v>75</v>
      </c>
      <c r="G24471" s="8">
        <f>SUM(A24471*E24471)</f>
        <v>2218.92</v>
      </c>
    </row>
    <row r="24472" spans="1:7" ht="27" customHeight="1">
      <c r="A24472" s="313"/>
      <c r="B24472" s="313"/>
      <c r="C24472" s="312"/>
      <c r="D24472" s="314"/>
      <c r="E24472" s="311" t="s">
        <v>86</v>
      </c>
      <c r="F24472" s="311"/>
      <c r="G24472" s="311"/>
    </row>
    <row r="24473" spans="1:7" s="17" customFormat="1" ht="25.5" customHeight="1">
      <c r="A24473" s="59"/>
      <c r="B24473" s="145"/>
      <c r="C24473" s="145"/>
      <c r="D24473" s="146"/>
      <c r="E24473" s="145"/>
      <c r="F24473" s="147" t="s">
        <v>781</v>
      </c>
      <c r="G24473" s="148">
        <v>3931</v>
      </c>
    </row>
    <row r="24474" spans="1:7">
      <c r="A24474" s="4"/>
      <c r="B24474" s="4"/>
      <c r="C24474" s="5"/>
      <c r="D24474" s="185" t="s">
        <v>1207</v>
      </c>
      <c r="E24474" s="4"/>
      <c r="F24474" s="4"/>
      <c r="G24474" s="7"/>
    </row>
    <row r="24475" spans="1:7" ht="172.5" customHeight="1">
      <c r="A24475" s="239">
        <v>8</v>
      </c>
      <c r="B24475" s="239" t="s">
        <v>107</v>
      </c>
      <c r="C24475" s="240" t="s">
        <v>11</v>
      </c>
      <c r="D24475" s="241" t="s">
        <v>1209</v>
      </c>
      <c r="E24475" s="253"/>
      <c r="F24475" s="240" t="s">
        <v>111</v>
      </c>
      <c r="G24475" s="8"/>
    </row>
    <row r="24476" spans="1:7" ht="173.25" customHeight="1">
      <c r="A24476" s="239">
        <v>30</v>
      </c>
      <c r="B24476" s="239" t="s">
        <v>107</v>
      </c>
      <c r="C24476" s="240" t="s">
        <v>15</v>
      </c>
      <c r="D24476" s="241" t="s">
        <v>1210</v>
      </c>
      <c r="E24476" s="253"/>
      <c r="F24476" s="240" t="s">
        <v>111</v>
      </c>
      <c r="G24476" s="8"/>
    </row>
    <row r="24477" spans="1:7" ht="173.25" customHeight="1">
      <c r="A24477" s="239">
        <v>2</v>
      </c>
      <c r="B24477" s="239" t="s">
        <v>72</v>
      </c>
      <c r="C24477" s="240" t="s">
        <v>18</v>
      </c>
      <c r="D24477" s="241" t="s">
        <v>1211</v>
      </c>
      <c r="E24477" s="253"/>
      <c r="F24477" s="240" t="s">
        <v>111</v>
      </c>
      <c r="G24477" s="8"/>
    </row>
    <row r="24478" spans="1:7" ht="174.75" customHeight="1">
      <c r="A24478" s="239">
        <v>10</v>
      </c>
      <c r="B24478" s="239" t="s">
        <v>107</v>
      </c>
      <c r="C24478" s="240" t="s">
        <v>21</v>
      </c>
      <c r="D24478" s="241" t="s">
        <v>1212</v>
      </c>
      <c r="E24478" s="253"/>
      <c r="F24478" s="240" t="s">
        <v>111</v>
      </c>
      <c r="G24478" s="8"/>
    </row>
    <row r="24479" spans="1:7" ht="22.5" customHeight="1">
      <c r="A24479" s="51"/>
      <c r="B24479" s="51"/>
      <c r="C24479" s="52"/>
      <c r="D24479" s="53"/>
      <c r="E24479" s="198"/>
      <c r="F24479" s="52"/>
      <c r="G24479" s="199"/>
    </row>
    <row r="24480" spans="1:7" ht="22.5" customHeight="1">
      <c r="A24480" s="51"/>
      <c r="B24480" s="51"/>
      <c r="C24480" s="52"/>
      <c r="D24480" s="53"/>
      <c r="E24480" s="198"/>
      <c r="F24480" s="52"/>
      <c r="G24480" s="199"/>
    </row>
    <row r="24481" spans="1:7" s="22" customFormat="1" ht="37.5" customHeight="1">
      <c r="A24481" s="34" t="s">
        <v>129</v>
      </c>
      <c r="B24481" s="35"/>
      <c r="C24481" s="36" t="s">
        <v>130</v>
      </c>
      <c r="D24481" s="37"/>
      <c r="F24481" s="38" t="s">
        <v>131</v>
      </c>
      <c r="G24481" s="36"/>
    </row>
    <row r="24482" spans="1:7" s="17" customFormat="1" ht="37.5" customHeight="1">
      <c r="A24482" s="34" t="s">
        <v>132</v>
      </c>
      <c r="B24482" s="35"/>
      <c r="C24482" s="36" t="s">
        <v>133</v>
      </c>
      <c r="D24482" s="37"/>
      <c r="E24482" s="22"/>
      <c r="F24482" s="38" t="s">
        <v>131</v>
      </c>
    </row>
    <row r="24483" spans="1:7" s="17" customFormat="1" ht="37.5" customHeight="1">
      <c r="A24483" s="34" t="s">
        <v>134</v>
      </c>
      <c r="B24483" s="39"/>
      <c r="C24483" s="36" t="s">
        <v>137</v>
      </c>
      <c r="D24483" s="40"/>
      <c r="F24483" s="38" t="s">
        <v>131</v>
      </c>
    </row>
    <row r="24484" spans="1:7" s="12" customFormat="1" ht="37.5" customHeight="1">
      <c r="A24484" s="41"/>
      <c r="B24484" s="36"/>
      <c r="C24484" s="36"/>
      <c r="D24484" s="42"/>
      <c r="E24484" s="43" t="s">
        <v>138</v>
      </c>
      <c r="F24484" s="44"/>
      <c r="G24484" s="44"/>
    </row>
    <row r="24485" spans="1:7" s="12" customFormat="1">
      <c r="A24485" s="41"/>
      <c r="B24485" s="36"/>
      <c r="C24485" s="36"/>
      <c r="D24485" s="42"/>
      <c r="E24485" s="36"/>
      <c r="F24485" s="36"/>
      <c r="G24485" s="45"/>
    </row>
    <row r="24486" spans="1:7" s="12" customFormat="1">
      <c r="A24486" s="41"/>
      <c r="B24486" s="36"/>
      <c r="C24486" s="36"/>
      <c r="D24486" s="42"/>
      <c r="E24486" s="36"/>
      <c r="F24486" s="36"/>
      <c r="G24486" s="45"/>
    </row>
    <row r="24487" spans="1:7" s="12" customFormat="1">
      <c r="A24487" s="41"/>
      <c r="B24487" s="36"/>
      <c r="C24487" s="36"/>
      <c r="D24487" s="42"/>
      <c r="E24487" s="36"/>
      <c r="F24487" s="36"/>
      <c r="G24487" s="45"/>
    </row>
    <row r="24488" spans="1:7" s="12" customFormat="1">
      <c r="A24488" s="41"/>
      <c r="B24488" s="36"/>
      <c r="C24488" s="36"/>
      <c r="D24488" s="42"/>
      <c r="E24488" s="36"/>
      <c r="F24488" s="36"/>
      <c r="G24488" s="45"/>
    </row>
    <row r="24489" spans="1:7" s="12" customFormat="1">
      <c r="A24489" s="41"/>
      <c r="B24489" s="36"/>
      <c r="C24489" s="36"/>
      <c r="D24489" s="42"/>
      <c r="E24489" s="36"/>
      <c r="F24489" s="36"/>
      <c r="G24489" s="45"/>
    </row>
    <row r="24490" spans="1:7" s="12" customFormat="1">
      <c r="A24490" s="41"/>
      <c r="B24490" s="36"/>
      <c r="C24490" s="36"/>
      <c r="D24490" s="42"/>
      <c r="E24490" s="36"/>
      <c r="F24490" s="36"/>
      <c r="G24490" s="45"/>
    </row>
    <row r="24491" spans="1:7" s="12" customFormat="1">
      <c r="A24491" s="41"/>
      <c r="B24491" s="36"/>
      <c r="C24491" s="36"/>
      <c r="D24491" s="42"/>
      <c r="E24491" s="36"/>
      <c r="F24491" s="36"/>
      <c r="G24491" s="45"/>
    </row>
    <row r="24492" spans="1:7" s="12" customFormat="1">
      <c r="A24492" s="41"/>
      <c r="B24492" s="36"/>
      <c r="C24492" s="36"/>
      <c r="D24492" s="42"/>
      <c r="E24492" s="36"/>
      <c r="F24492" s="36"/>
      <c r="G24492" s="45"/>
    </row>
    <row r="24493" spans="1:7" s="12" customFormat="1">
      <c r="A24493" s="37" t="s">
        <v>139</v>
      </c>
      <c r="B24493" s="36"/>
      <c r="C24493" s="36"/>
      <c r="D24493" s="42"/>
      <c r="E24493" s="46" t="s">
        <v>140</v>
      </c>
      <c r="F24493" s="36"/>
      <c r="G24493" s="45"/>
    </row>
    <row r="24494" spans="1:7" s="12" customFormat="1">
      <c r="B24494" s="36"/>
      <c r="C24494" s="36"/>
      <c r="D24494" s="42"/>
      <c r="E24494" s="46" t="s">
        <v>141</v>
      </c>
      <c r="F24494" s="36"/>
      <c r="G24494" s="45"/>
    </row>
    <row r="24495" spans="1:7" s="12" customFormat="1">
      <c r="B24495" s="36"/>
      <c r="C24495" s="36"/>
      <c r="D24495" s="42"/>
      <c r="E24495" s="46" t="s">
        <v>142</v>
      </c>
      <c r="F24495" s="36"/>
      <c r="G24495" s="45"/>
    </row>
    <row r="24497" spans="1:7">
      <c r="A24497" s="278" t="s">
        <v>0</v>
      </c>
      <c r="B24497" s="278"/>
      <c r="C24497" s="278"/>
      <c r="D24497" s="278"/>
      <c r="E24497" s="278"/>
      <c r="F24497" s="278"/>
      <c r="G24497" s="278"/>
    </row>
    <row r="24498" spans="1:7">
      <c r="A24498" s="279" t="s">
        <v>1</v>
      </c>
      <c r="B24498" s="279"/>
      <c r="C24498" s="279"/>
      <c r="D24498" s="279"/>
      <c r="E24498" s="279"/>
      <c r="F24498" s="279"/>
      <c r="G24498" s="279"/>
    </row>
    <row r="24499" spans="1:7" ht="32.25" customHeight="1">
      <c r="A24499" s="1" t="s">
        <v>2</v>
      </c>
      <c r="B24499" s="245"/>
      <c r="C24499" s="245"/>
      <c r="D24499" s="316" t="s">
        <v>1203</v>
      </c>
      <c r="E24499" s="316"/>
      <c r="F24499" s="316"/>
      <c r="G24499" s="316"/>
    </row>
    <row r="24500" spans="1:7" ht="30" customHeight="1">
      <c r="A24500" s="281" t="s">
        <v>3</v>
      </c>
      <c r="B24500" s="282"/>
      <c r="C24500" s="2" t="s">
        <v>4</v>
      </c>
      <c r="D24500" s="255" t="s">
        <v>5</v>
      </c>
      <c r="E24500" s="255" t="s">
        <v>6</v>
      </c>
      <c r="F24500" s="255" t="s">
        <v>7</v>
      </c>
      <c r="G24500" s="3" t="s">
        <v>8</v>
      </c>
    </row>
    <row r="24501" spans="1:7">
      <c r="A24501" s="4"/>
      <c r="B24501" s="4"/>
      <c r="C24501" s="5"/>
      <c r="D24501" s="6" t="s">
        <v>9</v>
      </c>
      <c r="E24501" s="4"/>
      <c r="F24501" s="4"/>
      <c r="G24501" s="7"/>
    </row>
    <row r="24502" spans="1:7">
      <c r="A24502" s="285">
        <v>93</v>
      </c>
      <c r="B24502" s="285" t="s">
        <v>39</v>
      </c>
      <c r="C24502" s="283" t="s">
        <v>11</v>
      </c>
      <c r="D24502" s="287" t="s">
        <v>144</v>
      </c>
      <c r="E24502" s="253">
        <v>5445</v>
      </c>
      <c r="F24502" s="240" t="s">
        <v>42</v>
      </c>
      <c r="G24502" s="9">
        <f>SUM(A24502*E24502/100)</f>
        <v>5063.8500000000004</v>
      </c>
    </row>
    <row r="24503" spans="1:7" ht="44.25" customHeight="1">
      <c r="A24503" s="286"/>
      <c r="B24503" s="286"/>
      <c r="C24503" s="284"/>
      <c r="D24503" s="288"/>
      <c r="E24503" s="289" t="s">
        <v>145</v>
      </c>
      <c r="F24503" s="290"/>
      <c r="G24503" s="291"/>
    </row>
    <row r="24504" spans="1:7" s="22" customFormat="1">
      <c r="A24504" s="285">
        <v>302</v>
      </c>
      <c r="B24504" s="285" t="s">
        <v>10</v>
      </c>
      <c r="C24504" s="283" t="s">
        <v>15</v>
      </c>
      <c r="D24504" s="287" t="s">
        <v>200</v>
      </c>
      <c r="E24504" s="252">
        <v>1285.6300000000001</v>
      </c>
      <c r="F24504" s="230" t="s">
        <v>147</v>
      </c>
      <c r="G24504" s="168">
        <f>SUM(A24504*E24504/100)</f>
        <v>3882.6026000000002</v>
      </c>
    </row>
    <row r="24505" spans="1:7" s="22" customFormat="1" ht="30.75" customHeight="1">
      <c r="A24505" s="286"/>
      <c r="B24505" s="286"/>
      <c r="C24505" s="284"/>
      <c r="D24505" s="288"/>
      <c r="E24505" s="289" t="s">
        <v>201</v>
      </c>
      <c r="F24505" s="290"/>
      <c r="G24505" s="291"/>
    </row>
    <row r="24506" spans="1:7" ht="15" customHeight="1">
      <c r="A24506" s="304">
        <v>1.901</v>
      </c>
      <c r="B24506" s="285" t="s">
        <v>24</v>
      </c>
      <c r="C24506" s="283" t="s">
        <v>18</v>
      </c>
      <c r="D24506" s="299" t="s">
        <v>26</v>
      </c>
      <c r="E24506" s="253">
        <v>5001.7</v>
      </c>
      <c r="F24506" s="240" t="s">
        <v>27</v>
      </c>
      <c r="G24506" s="9">
        <f>SUM(A24506*E24506)</f>
        <v>9508.2317000000003</v>
      </c>
    </row>
    <row r="24507" spans="1:7" ht="64.5" customHeight="1">
      <c r="A24507" s="305"/>
      <c r="B24507" s="286"/>
      <c r="C24507" s="284"/>
      <c r="D24507" s="300"/>
      <c r="E24507" s="289" t="s">
        <v>28</v>
      </c>
      <c r="F24507" s="290"/>
      <c r="G24507" s="291"/>
    </row>
    <row r="24508" spans="1:7" s="10" customFormat="1" ht="15" customHeight="1">
      <c r="A24508" s="285">
        <v>23</v>
      </c>
      <c r="B24508" s="285" t="s">
        <v>10</v>
      </c>
      <c r="C24508" s="283" t="s">
        <v>21</v>
      </c>
      <c r="D24508" s="299" t="s">
        <v>30</v>
      </c>
      <c r="E24508" s="253">
        <v>337</v>
      </c>
      <c r="F24508" s="240" t="s">
        <v>31</v>
      </c>
      <c r="G24508" s="9">
        <f>SUM(A24508*E24508)</f>
        <v>7751</v>
      </c>
    </row>
    <row r="24509" spans="1:7" s="10" customFormat="1" ht="169.5" customHeight="1">
      <c r="A24509" s="286"/>
      <c r="B24509" s="286"/>
      <c r="C24509" s="284"/>
      <c r="D24509" s="300"/>
      <c r="E24509" s="301" t="s">
        <v>32</v>
      </c>
      <c r="F24509" s="302"/>
      <c r="G24509" s="303"/>
    </row>
    <row r="24510" spans="1:7" ht="17.25" customHeight="1">
      <c r="A24510" s="283">
        <v>78</v>
      </c>
      <c r="B24510" s="283" t="s">
        <v>10</v>
      </c>
      <c r="C24510" s="285" t="s">
        <v>25</v>
      </c>
      <c r="D24510" s="287" t="s">
        <v>204</v>
      </c>
      <c r="E24510" s="253">
        <v>12346.65</v>
      </c>
      <c r="F24510" s="240" t="s">
        <v>13</v>
      </c>
      <c r="G24510" s="9">
        <f>SUM(A24510*E24510/100)</f>
        <v>9630.3869999999988</v>
      </c>
    </row>
    <row r="24511" spans="1:7" ht="24.75" customHeight="1">
      <c r="A24511" s="284"/>
      <c r="B24511" s="284"/>
      <c r="C24511" s="286"/>
      <c r="D24511" s="288"/>
      <c r="E24511" s="289" t="s">
        <v>205</v>
      </c>
      <c r="F24511" s="290"/>
      <c r="G24511" s="291"/>
    </row>
    <row r="24512" spans="1:7" ht="15" customHeight="1">
      <c r="A24512" s="283">
        <v>170</v>
      </c>
      <c r="B24512" s="283" t="s">
        <v>10</v>
      </c>
      <c r="C24512" s="285" t="s">
        <v>29</v>
      </c>
      <c r="D24512" s="287" t="s">
        <v>37</v>
      </c>
      <c r="E24512" s="253">
        <v>12674.36</v>
      </c>
      <c r="F24512" s="240" t="s">
        <v>13</v>
      </c>
      <c r="G24512" s="9">
        <f>SUM(A24512*E24512/100)</f>
        <v>21546.412</v>
      </c>
    </row>
    <row r="24513" spans="1:7" ht="39" customHeight="1">
      <c r="A24513" s="284"/>
      <c r="B24513" s="284"/>
      <c r="C24513" s="286"/>
      <c r="D24513" s="288"/>
      <c r="E24513" s="289" t="s">
        <v>38</v>
      </c>
      <c r="F24513" s="290"/>
      <c r="G24513" s="291"/>
    </row>
    <row r="24514" spans="1:7" s="12" customFormat="1">
      <c r="A24514" s="285">
        <v>218</v>
      </c>
      <c r="B24514" s="285" t="s">
        <v>10</v>
      </c>
      <c r="C24514" s="283" t="s">
        <v>33</v>
      </c>
      <c r="D24514" s="287" t="s">
        <v>146</v>
      </c>
      <c r="E24514" s="253">
        <v>3327.5</v>
      </c>
      <c r="F24514" s="240" t="s">
        <v>147</v>
      </c>
      <c r="G24514" s="9">
        <f>SUM(A24514*E24514/100)</f>
        <v>7253.95</v>
      </c>
    </row>
    <row r="24515" spans="1:7" s="12" customFormat="1" ht="36.75" customHeight="1">
      <c r="A24515" s="286"/>
      <c r="B24515" s="286"/>
      <c r="C24515" s="284"/>
      <c r="D24515" s="288"/>
      <c r="E24515" s="289" t="s">
        <v>148</v>
      </c>
      <c r="F24515" s="290"/>
      <c r="G24515" s="291"/>
    </row>
    <row r="24516" spans="1:7" s="12" customFormat="1">
      <c r="A24516" s="285">
        <v>442</v>
      </c>
      <c r="B24516" s="285" t="s">
        <v>39</v>
      </c>
      <c r="C24516" s="285" t="s">
        <v>36</v>
      </c>
      <c r="D24516" s="287" t="s">
        <v>717</v>
      </c>
      <c r="E24516" s="253">
        <v>786.5</v>
      </c>
      <c r="F24516" s="240" t="s">
        <v>75</v>
      </c>
      <c r="G24516" s="9">
        <f>SUM(A24516*E24516/100)</f>
        <v>3476.33</v>
      </c>
    </row>
    <row r="24517" spans="1:7" s="12" customFormat="1" ht="37.5" customHeight="1">
      <c r="A24517" s="286"/>
      <c r="B24517" s="286"/>
      <c r="C24517" s="286"/>
      <c r="D24517" s="288"/>
      <c r="E24517" s="289" t="s">
        <v>718</v>
      </c>
      <c r="F24517" s="290"/>
      <c r="G24517" s="291"/>
    </row>
    <row r="24518" spans="1:7">
      <c r="A24518" s="283">
        <v>2.089</v>
      </c>
      <c r="B24518" s="283" t="s">
        <v>24</v>
      </c>
      <c r="C24518" s="285" t="s">
        <v>40</v>
      </c>
      <c r="D24518" s="287" t="s">
        <v>328</v>
      </c>
      <c r="E24518" s="253">
        <v>3850</v>
      </c>
      <c r="F24518" s="240" t="s">
        <v>329</v>
      </c>
      <c r="G24518" s="9">
        <f>SUM(A24518*E24518)</f>
        <v>8042.65</v>
      </c>
    </row>
    <row r="24519" spans="1:7" ht="38.25" customHeight="1">
      <c r="A24519" s="284"/>
      <c r="B24519" s="284"/>
      <c r="C24519" s="286"/>
      <c r="D24519" s="288"/>
      <c r="E24519" s="289" t="s">
        <v>330</v>
      </c>
      <c r="F24519" s="290"/>
      <c r="G24519" s="291"/>
    </row>
    <row r="24520" spans="1:7">
      <c r="A24520" s="360">
        <v>3.0710000000000002</v>
      </c>
      <c r="B24520" s="283" t="s">
        <v>24</v>
      </c>
      <c r="C24520" s="285" t="s">
        <v>44</v>
      </c>
      <c r="D24520" s="287" t="s">
        <v>596</v>
      </c>
      <c r="E24520" s="253">
        <v>3575</v>
      </c>
      <c r="F24520" s="240" t="s">
        <v>329</v>
      </c>
      <c r="G24520" s="9">
        <f>SUM(A24520*E24520)</f>
        <v>10978.825000000001</v>
      </c>
    </row>
    <row r="24521" spans="1:7" ht="40.5" customHeight="1">
      <c r="A24521" s="361"/>
      <c r="B24521" s="284"/>
      <c r="C24521" s="286"/>
      <c r="D24521" s="288"/>
      <c r="E24521" s="289" t="s">
        <v>597</v>
      </c>
      <c r="F24521" s="290"/>
      <c r="G24521" s="291"/>
    </row>
    <row r="24522" spans="1:7">
      <c r="A24522" s="283">
        <v>5.16</v>
      </c>
      <c r="B24522" s="283" t="s">
        <v>24</v>
      </c>
      <c r="C24522" s="285" t="s">
        <v>47</v>
      </c>
      <c r="D24522" s="287" t="s">
        <v>598</v>
      </c>
      <c r="E24522" s="253">
        <v>186.34</v>
      </c>
      <c r="F24522" s="240" t="s">
        <v>329</v>
      </c>
      <c r="G24522" s="9">
        <f>SUM(A24522*E24522)</f>
        <v>961.51440000000002</v>
      </c>
    </row>
    <row r="24523" spans="1:7" ht="36.75" customHeight="1">
      <c r="A24523" s="284"/>
      <c r="B24523" s="284"/>
      <c r="C24523" s="286"/>
      <c r="D24523" s="288"/>
      <c r="E24523" s="289" t="s">
        <v>599</v>
      </c>
      <c r="F24523" s="290"/>
      <c r="G24523" s="291"/>
    </row>
    <row r="24524" spans="1:7">
      <c r="A24524" s="283">
        <v>183</v>
      </c>
      <c r="B24524" s="283" t="s">
        <v>39</v>
      </c>
      <c r="C24524" s="285" t="s">
        <v>50</v>
      </c>
      <c r="D24524" s="287" t="s">
        <v>600</v>
      </c>
      <c r="E24524" s="253">
        <v>7607.25</v>
      </c>
      <c r="F24524" s="240" t="s">
        <v>42</v>
      </c>
      <c r="G24524" s="9">
        <f>SUM(A24524*E24524/100)</f>
        <v>13921.2675</v>
      </c>
    </row>
    <row r="24525" spans="1:7" ht="102" customHeight="1">
      <c r="A24525" s="284"/>
      <c r="B24525" s="284"/>
      <c r="C24525" s="286"/>
      <c r="D24525" s="288"/>
      <c r="E24525" s="289" t="s">
        <v>601</v>
      </c>
      <c r="F24525" s="290"/>
      <c r="G24525" s="291"/>
    </row>
    <row r="24526" spans="1:7" s="11" customFormat="1">
      <c r="A24526" s="285">
        <v>1619</v>
      </c>
      <c r="B24526" s="285" t="s">
        <v>39</v>
      </c>
      <c r="C24526" s="283" t="s">
        <v>54</v>
      </c>
      <c r="D24526" s="287" t="s">
        <v>41</v>
      </c>
      <c r="E24526" s="253">
        <v>2206.6</v>
      </c>
      <c r="F24526" s="240" t="s">
        <v>42</v>
      </c>
      <c r="G24526" s="9">
        <f>SUM(A24526*E24526/100)</f>
        <v>35724.853999999999</v>
      </c>
    </row>
    <row r="24527" spans="1:7" s="11" customFormat="1" ht="54.75" customHeight="1">
      <c r="A24527" s="286"/>
      <c r="B24527" s="286"/>
      <c r="C24527" s="284"/>
      <c r="D24527" s="288"/>
      <c r="E24527" s="293" t="s">
        <v>43</v>
      </c>
      <c r="F24527" s="294"/>
      <c r="G24527" s="295"/>
    </row>
    <row r="24528" spans="1:7" ht="51">
      <c r="A24528" s="227"/>
      <c r="B24528" s="227"/>
      <c r="C24528" s="229" t="s">
        <v>57</v>
      </c>
      <c r="D24528" s="231" t="s">
        <v>153</v>
      </c>
      <c r="E24528" s="296"/>
      <c r="F24528" s="297"/>
      <c r="G24528" s="298"/>
    </row>
    <row r="24529" spans="1:7">
      <c r="A24529" s="283">
        <v>486</v>
      </c>
      <c r="B24529" s="283" t="s">
        <v>39</v>
      </c>
      <c r="C24529" s="285" t="s">
        <v>154</v>
      </c>
      <c r="D24529" s="287" t="s">
        <v>158</v>
      </c>
      <c r="E24529" s="253">
        <v>3275.5</v>
      </c>
      <c r="F24529" s="240" t="s">
        <v>42</v>
      </c>
      <c r="G24529" s="9">
        <f>SUM(A24529*E24529/100)</f>
        <v>15918.93</v>
      </c>
    </row>
    <row r="24530" spans="1:7" ht="28.5" customHeight="1">
      <c r="A24530" s="284"/>
      <c r="B24530" s="284"/>
      <c r="C24530" s="286"/>
      <c r="D24530" s="288"/>
      <c r="E24530" s="289" t="s">
        <v>159</v>
      </c>
      <c r="F24530" s="290"/>
      <c r="G24530" s="291"/>
    </row>
    <row r="24531" spans="1:7" s="12" customFormat="1">
      <c r="A24531" s="285">
        <v>21</v>
      </c>
      <c r="B24531" s="285" t="s">
        <v>39</v>
      </c>
      <c r="C24531" s="283" t="s">
        <v>60</v>
      </c>
      <c r="D24531" s="287" t="s">
        <v>164</v>
      </c>
      <c r="E24531" s="253">
        <v>1273.76</v>
      </c>
      <c r="F24531" s="240" t="s">
        <v>165</v>
      </c>
      <c r="G24531" s="9">
        <f>SUM(A24531*E24531)</f>
        <v>26748.959999999999</v>
      </c>
    </row>
    <row r="24532" spans="1:7" s="12" customFormat="1" ht="78.75" customHeight="1">
      <c r="A24532" s="286"/>
      <c r="B24532" s="286"/>
      <c r="C24532" s="284"/>
      <c r="D24532" s="288"/>
      <c r="E24532" s="289" t="s">
        <v>166</v>
      </c>
      <c r="F24532" s="290"/>
      <c r="G24532" s="291"/>
    </row>
    <row r="24533" spans="1:7" s="12" customFormat="1" ht="15" customHeight="1">
      <c r="A24533" s="285">
        <v>80</v>
      </c>
      <c r="B24533" s="285" t="s">
        <v>39</v>
      </c>
      <c r="C24533" s="285" t="s">
        <v>63</v>
      </c>
      <c r="D24533" s="287" t="s">
        <v>48</v>
      </c>
      <c r="E24533" s="240">
        <v>27678.86</v>
      </c>
      <c r="F24533" s="240" t="s">
        <v>42</v>
      </c>
      <c r="G24533" s="9">
        <f>SUM(A24533*E24533/100)</f>
        <v>22143.088</v>
      </c>
    </row>
    <row r="24534" spans="1:7" s="12" customFormat="1" ht="47.25" customHeight="1">
      <c r="A24534" s="286"/>
      <c r="B24534" s="286"/>
      <c r="C24534" s="286"/>
      <c r="D24534" s="288"/>
      <c r="E24534" s="311" t="s">
        <v>49</v>
      </c>
      <c r="F24534" s="311"/>
      <c r="G24534" s="311"/>
    </row>
    <row r="24535" spans="1:7" ht="15" customHeight="1">
      <c r="A24535" s="285">
        <v>54</v>
      </c>
      <c r="B24535" s="285" t="s">
        <v>39</v>
      </c>
      <c r="C24535" s="283" t="s">
        <v>66</v>
      </c>
      <c r="D24535" s="287" t="s">
        <v>51</v>
      </c>
      <c r="E24535" s="253">
        <v>28253.61</v>
      </c>
      <c r="F24535" s="240" t="s">
        <v>52</v>
      </c>
      <c r="G24535" s="9">
        <f>SUM(A24535*E24535/100)</f>
        <v>15256.9494</v>
      </c>
    </row>
    <row r="24536" spans="1:7" ht="45" customHeight="1">
      <c r="A24536" s="286"/>
      <c r="B24536" s="286"/>
      <c r="C24536" s="284"/>
      <c r="D24536" s="288"/>
      <c r="E24536" s="289" t="s">
        <v>53</v>
      </c>
      <c r="F24536" s="290"/>
      <c r="G24536" s="291"/>
    </row>
    <row r="24537" spans="1:7">
      <c r="A24537" s="285">
        <v>1244</v>
      </c>
      <c r="B24537" s="285" t="s">
        <v>39</v>
      </c>
      <c r="C24537" s="283" t="s">
        <v>69</v>
      </c>
      <c r="D24537" s="287" t="s">
        <v>792</v>
      </c>
      <c r="E24537" s="253">
        <v>425.84</v>
      </c>
      <c r="F24537" s="240" t="s">
        <v>42</v>
      </c>
      <c r="G24537" s="8">
        <f>SUM(A24537*E24537/100)</f>
        <v>5297.4495999999999</v>
      </c>
    </row>
    <row r="24538" spans="1:7" ht="33.75" customHeight="1">
      <c r="A24538" s="286"/>
      <c r="B24538" s="286"/>
      <c r="C24538" s="284"/>
      <c r="D24538" s="288"/>
      <c r="E24538" s="289" t="s">
        <v>793</v>
      </c>
      <c r="F24538" s="290"/>
      <c r="G24538" s="291"/>
    </row>
    <row r="24539" spans="1:7">
      <c r="A24539" s="285">
        <v>4067</v>
      </c>
      <c r="B24539" s="285" t="s">
        <v>39</v>
      </c>
      <c r="C24539" s="283" t="s">
        <v>73</v>
      </c>
      <c r="D24539" s="323" t="s">
        <v>300</v>
      </c>
      <c r="E24539" s="252">
        <v>1043.9000000000001</v>
      </c>
      <c r="F24539" s="230" t="s">
        <v>42</v>
      </c>
      <c r="G24539" s="9">
        <f>SUM(A24539*E24539/100)</f>
        <v>42455.413000000008</v>
      </c>
    </row>
    <row r="24540" spans="1:7" ht="31.5" customHeight="1">
      <c r="A24540" s="286"/>
      <c r="B24540" s="286"/>
      <c r="C24540" s="284"/>
      <c r="D24540" s="288"/>
      <c r="E24540" s="289" t="s">
        <v>301</v>
      </c>
      <c r="F24540" s="290"/>
      <c r="G24540" s="291"/>
    </row>
    <row r="24541" spans="1:7" s="12" customFormat="1">
      <c r="A24541" s="285">
        <v>441</v>
      </c>
      <c r="B24541" s="285" t="s">
        <v>39</v>
      </c>
      <c r="C24541" s="283" t="s">
        <v>208</v>
      </c>
      <c r="D24541" s="287" t="s">
        <v>206</v>
      </c>
      <c r="E24541" s="253">
        <v>859.9</v>
      </c>
      <c r="F24541" s="240" t="s">
        <v>52</v>
      </c>
      <c r="G24541" s="9">
        <f>SUM(A24541*E24541/100)</f>
        <v>3792.1589999999997</v>
      </c>
    </row>
    <row r="24542" spans="1:7" s="12" customFormat="1" ht="40.5" customHeight="1">
      <c r="A24542" s="286"/>
      <c r="B24542" s="286"/>
      <c r="C24542" s="284"/>
      <c r="D24542" s="288"/>
      <c r="E24542" s="289" t="s">
        <v>207</v>
      </c>
      <c r="F24542" s="290"/>
      <c r="G24542" s="291"/>
    </row>
    <row r="24543" spans="1:7">
      <c r="A24543" s="285">
        <v>558</v>
      </c>
      <c r="B24543" s="285" t="s">
        <v>39</v>
      </c>
      <c r="C24543" s="283" t="s">
        <v>209</v>
      </c>
      <c r="D24543" s="287" t="s">
        <v>170</v>
      </c>
      <c r="E24543" s="253">
        <v>1160.06</v>
      </c>
      <c r="F24543" s="240" t="s">
        <v>42</v>
      </c>
      <c r="G24543" s="8">
        <f>SUM(A24543*E24543/100)</f>
        <v>6473.1347999999998</v>
      </c>
    </row>
    <row r="24544" spans="1:7" ht="30.75" customHeight="1">
      <c r="A24544" s="286"/>
      <c r="B24544" s="286"/>
      <c r="C24544" s="284"/>
      <c r="D24544" s="288"/>
      <c r="E24544" s="289" t="s">
        <v>171</v>
      </c>
      <c r="F24544" s="290"/>
      <c r="G24544" s="291"/>
    </row>
    <row r="24545" spans="1:7" ht="15" customHeight="1">
      <c r="A24545" s="283">
        <v>584</v>
      </c>
      <c r="B24545" s="283" t="s">
        <v>39</v>
      </c>
      <c r="C24545" s="229" t="s">
        <v>69</v>
      </c>
      <c r="D24545" s="287" t="s">
        <v>1195</v>
      </c>
      <c r="E24545" s="253">
        <v>555</v>
      </c>
      <c r="F24545" s="240" t="s">
        <v>42</v>
      </c>
      <c r="G24545" s="9">
        <f>SUM(A24545*E24545/100)</f>
        <v>3241.2</v>
      </c>
    </row>
    <row r="24546" spans="1:7" ht="23.25" customHeight="1">
      <c r="A24546" s="284"/>
      <c r="B24546" s="284"/>
      <c r="C24546" s="230"/>
      <c r="D24546" s="288"/>
      <c r="E24546" s="289" t="s">
        <v>1196</v>
      </c>
      <c r="F24546" s="290"/>
      <c r="G24546" s="291"/>
    </row>
    <row r="24547" spans="1:7" ht="34.5" customHeight="1">
      <c r="A24547" s="243"/>
      <c r="B24547" s="244"/>
      <c r="C24547" s="2"/>
      <c r="D24547" s="62"/>
      <c r="E24547" s="255"/>
      <c r="F24547" s="15" t="s">
        <v>1198</v>
      </c>
      <c r="G24547" s="73">
        <f>SUM(G24502,G24504,G24506,G24508,G24510,G24512,G24514,G24516,G24518,G24520,G24522,G24524,G24526,G24529,G24531,G24533,G24535,G24537,G24539,G24541,G24543,G24545)</f>
        <v>279069.158</v>
      </c>
    </row>
    <row r="24548" spans="1:7">
      <c r="A24548" s="4"/>
      <c r="B24548" s="4"/>
      <c r="C24548" s="5"/>
      <c r="D24548" s="6"/>
      <c r="E24548" s="4"/>
      <c r="F24548" s="4"/>
      <c r="G24548" s="7"/>
    </row>
    <row r="24549" spans="1:7" s="22" customFormat="1" ht="30.75" customHeight="1">
      <c r="A24549" s="34" t="s">
        <v>129</v>
      </c>
      <c r="B24549" s="35"/>
      <c r="C24549" s="36" t="s">
        <v>707</v>
      </c>
      <c r="D24549" s="37"/>
      <c r="F24549" s="36" t="s">
        <v>131</v>
      </c>
      <c r="G24549" s="36"/>
    </row>
    <row r="24550" spans="1:7" s="12" customFormat="1">
      <c r="A24550" s="52"/>
      <c r="B24550" s="35"/>
      <c r="C24550" s="36"/>
      <c r="D24550" s="37"/>
      <c r="E24550" s="36"/>
      <c r="F24550" s="45"/>
      <c r="G24550" s="197"/>
    </row>
    <row r="24551" spans="1:7" s="17" customFormat="1" ht="30" customHeight="1">
      <c r="A24551" s="195"/>
      <c r="B24551" s="39"/>
      <c r="C24551" s="39"/>
      <c r="D24551" s="40"/>
      <c r="F24551" s="43" t="s">
        <v>138</v>
      </c>
      <c r="G24551" s="196"/>
    </row>
    <row r="24552" spans="1:7" s="12" customFormat="1">
      <c r="A24552" s="41"/>
      <c r="B24552" s="36"/>
      <c r="C24552" s="36"/>
      <c r="D24552" s="42"/>
      <c r="E24552" s="36"/>
      <c r="F24552" s="36"/>
      <c r="G24552" s="45"/>
    </row>
    <row r="24553" spans="1:7" s="12" customFormat="1">
      <c r="A24553" s="41"/>
      <c r="B24553" s="36"/>
      <c r="C24553" s="36"/>
      <c r="D24553" s="42"/>
      <c r="E24553" s="36"/>
      <c r="F24553" s="36"/>
      <c r="G24553" s="45"/>
    </row>
    <row r="24554" spans="1:7" s="12" customFormat="1">
      <c r="A24554" s="41"/>
      <c r="B24554" s="36"/>
      <c r="C24554" s="36"/>
      <c r="D24554" s="42"/>
      <c r="E24554" s="36"/>
      <c r="F24554" s="36"/>
      <c r="G24554" s="45"/>
    </row>
    <row r="24555" spans="1:7" s="12" customFormat="1">
      <c r="A24555" s="41"/>
      <c r="B24555" s="36"/>
      <c r="C24555" s="36"/>
      <c r="D24555" s="42"/>
      <c r="E24555" s="36"/>
      <c r="F24555" s="36"/>
      <c r="G24555" s="45"/>
    </row>
    <row r="24556" spans="1:7" s="12" customFormat="1">
      <c r="A24556" s="41"/>
      <c r="B24556" s="36"/>
      <c r="C24556" s="36"/>
      <c r="D24556" s="42"/>
      <c r="E24556" s="36"/>
      <c r="F24556" s="36"/>
      <c r="G24556" s="45"/>
    </row>
    <row r="24557" spans="1:7" s="12" customFormat="1">
      <c r="A24557" s="41"/>
      <c r="B24557" s="36"/>
      <c r="C24557" s="36"/>
      <c r="D24557" s="42"/>
      <c r="E24557" s="36"/>
      <c r="F24557" s="36"/>
      <c r="G24557" s="45"/>
    </row>
    <row r="24558" spans="1:7" s="12" customFormat="1" ht="12" customHeight="1">
      <c r="A24558" s="41"/>
      <c r="B24558" s="36"/>
      <c r="C24558" s="36"/>
      <c r="D24558" s="42"/>
      <c r="E24558" s="46" t="s">
        <v>140</v>
      </c>
      <c r="F24558" s="36"/>
      <c r="G24558" s="45"/>
    </row>
    <row r="24559" spans="1:7" s="12" customFormat="1" ht="12" customHeight="1">
      <c r="A24559" s="37" t="s">
        <v>139</v>
      </c>
      <c r="B24559" s="36"/>
      <c r="C24559" s="36"/>
      <c r="D24559" s="42"/>
      <c r="E24559" s="46" t="s">
        <v>141</v>
      </c>
      <c r="F24559" s="36"/>
      <c r="G24559" s="45"/>
    </row>
    <row r="24560" spans="1:7" s="12" customFormat="1" ht="12" customHeight="1">
      <c r="A24560" s="41"/>
      <c r="B24560" s="36"/>
      <c r="C24560" s="36"/>
      <c r="D24560" s="42"/>
      <c r="E24560" s="46" t="s">
        <v>142</v>
      </c>
      <c r="F24560" s="36"/>
      <c r="G24560" s="45"/>
    </row>
    <row r="24615" spans="1:7">
      <c r="A24615" s="278" t="s">
        <v>0</v>
      </c>
      <c r="B24615" s="278"/>
      <c r="C24615" s="278"/>
      <c r="D24615" s="278"/>
      <c r="E24615" s="278"/>
      <c r="F24615" s="278"/>
      <c r="G24615" s="278"/>
    </row>
    <row r="24616" spans="1:7">
      <c r="A24616" s="279" t="s">
        <v>1</v>
      </c>
      <c r="B24616" s="279"/>
      <c r="C24616" s="279"/>
      <c r="D24616" s="279"/>
      <c r="E24616" s="279"/>
      <c r="F24616" s="279"/>
      <c r="G24616" s="279"/>
    </row>
    <row r="24617" spans="1:7" ht="32.25" customHeight="1">
      <c r="A24617" s="1" t="s">
        <v>2</v>
      </c>
      <c r="B24617" s="245"/>
      <c r="C24617" s="245"/>
      <c r="D24617" s="316" t="s">
        <v>1202</v>
      </c>
      <c r="E24617" s="316"/>
      <c r="F24617" s="316"/>
      <c r="G24617" s="316"/>
    </row>
    <row r="24618" spans="1:7" ht="30" customHeight="1">
      <c r="A24618" s="281" t="s">
        <v>3</v>
      </c>
      <c r="B24618" s="282"/>
      <c r="C24618" s="2" t="s">
        <v>4</v>
      </c>
      <c r="D24618" s="255" t="s">
        <v>5</v>
      </c>
      <c r="E24618" s="255" t="s">
        <v>6</v>
      </c>
      <c r="F24618" s="255" t="s">
        <v>7</v>
      </c>
      <c r="G24618" s="3" t="s">
        <v>8</v>
      </c>
    </row>
    <row r="24619" spans="1:7">
      <c r="A24619" s="4"/>
      <c r="B24619" s="4"/>
      <c r="C24619" s="5"/>
      <c r="D24619" s="6" t="s">
        <v>9</v>
      </c>
      <c r="E24619" s="4"/>
      <c r="F24619" s="4"/>
      <c r="G24619" s="7"/>
    </row>
    <row r="24620" spans="1:7">
      <c r="A24620" s="285">
        <v>93</v>
      </c>
      <c r="B24620" s="285" t="s">
        <v>39</v>
      </c>
      <c r="C24620" s="283" t="s">
        <v>11</v>
      </c>
      <c r="D24620" s="287" t="s">
        <v>144</v>
      </c>
      <c r="E24620" s="253">
        <v>5445</v>
      </c>
      <c r="F24620" s="240" t="s">
        <v>42</v>
      </c>
      <c r="G24620" s="9">
        <f>SUM(A24620*E24620/100)</f>
        <v>5063.8500000000004</v>
      </c>
    </row>
    <row r="24621" spans="1:7" ht="44.25" customHeight="1">
      <c r="A24621" s="286"/>
      <c r="B24621" s="286"/>
      <c r="C24621" s="284"/>
      <c r="D24621" s="288"/>
      <c r="E24621" s="289" t="s">
        <v>145</v>
      </c>
      <c r="F24621" s="290"/>
      <c r="G24621" s="291"/>
    </row>
    <row r="24622" spans="1:7" s="22" customFormat="1">
      <c r="A24622" s="285">
        <v>302</v>
      </c>
      <c r="B24622" s="285" t="s">
        <v>10</v>
      </c>
      <c r="C24622" s="283" t="s">
        <v>15</v>
      </c>
      <c r="D24622" s="287" t="s">
        <v>200</v>
      </c>
      <c r="E24622" s="252">
        <v>1285.6300000000001</v>
      </c>
      <c r="F24622" s="230" t="s">
        <v>147</v>
      </c>
      <c r="G24622" s="168">
        <f>SUM(A24622*E24622/100)</f>
        <v>3882.6026000000002</v>
      </c>
    </row>
    <row r="24623" spans="1:7" s="22" customFormat="1" ht="30.75" customHeight="1">
      <c r="A24623" s="286"/>
      <c r="B24623" s="286"/>
      <c r="C24623" s="284"/>
      <c r="D24623" s="288"/>
      <c r="E24623" s="289" t="s">
        <v>201</v>
      </c>
      <c r="F24623" s="290"/>
      <c r="G24623" s="291"/>
    </row>
    <row r="24624" spans="1:7" ht="15" customHeight="1">
      <c r="A24624" s="304">
        <v>1.901</v>
      </c>
      <c r="B24624" s="285" t="s">
        <v>24</v>
      </c>
      <c r="C24624" s="283" t="s">
        <v>18</v>
      </c>
      <c r="D24624" s="299" t="s">
        <v>26</v>
      </c>
      <c r="E24624" s="253">
        <v>5001.7</v>
      </c>
      <c r="F24624" s="240" t="s">
        <v>27</v>
      </c>
      <c r="G24624" s="9">
        <f>SUM(A24624*E24624)</f>
        <v>9508.2317000000003</v>
      </c>
    </row>
    <row r="24625" spans="1:7" ht="64.5" customHeight="1">
      <c r="A24625" s="305"/>
      <c r="B24625" s="286"/>
      <c r="C24625" s="284"/>
      <c r="D24625" s="300"/>
      <c r="E24625" s="289" t="s">
        <v>28</v>
      </c>
      <c r="F24625" s="290"/>
      <c r="G24625" s="291"/>
    </row>
    <row r="24626" spans="1:7" s="10" customFormat="1" ht="15" customHeight="1">
      <c r="A24626" s="285">
        <v>23</v>
      </c>
      <c r="B24626" s="285" t="s">
        <v>10</v>
      </c>
      <c r="C24626" s="283" t="s">
        <v>21</v>
      </c>
      <c r="D24626" s="299" t="s">
        <v>30</v>
      </c>
      <c r="E24626" s="253">
        <v>337</v>
      </c>
      <c r="F24626" s="240" t="s">
        <v>31</v>
      </c>
      <c r="G24626" s="9">
        <f>SUM(A24626*E24626)</f>
        <v>7751</v>
      </c>
    </row>
    <row r="24627" spans="1:7" s="10" customFormat="1" ht="169.5" customHeight="1">
      <c r="A24627" s="286"/>
      <c r="B24627" s="286"/>
      <c r="C24627" s="284"/>
      <c r="D24627" s="300"/>
      <c r="E24627" s="301" t="s">
        <v>32</v>
      </c>
      <c r="F24627" s="302"/>
      <c r="G24627" s="303"/>
    </row>
    <row r="24628" spans="1:7" ht="17.25" customHeight="1">
      <c r="A24628" s="283">
        <v>78</v>
      </c>
      <c r="B24628" s="283" t="s">
        <v>10</v>
      </c>
      <c r="C24628" s="285" t="s">
        <v>25</v>
      </c>
      <c r="D24628" s="287" t="s">
        <v>204</v>
      </c>
      <c r="E24628" s="253">
        <v>12346.65</v>
      </c>
      <c r="F24628" s="240" t="s">
        <v>13</v>
      </c>
      <c r="G24628" s="9">
        <f>SUM(A24628*E24628/100)</f>
        <v>9630.3869999999988</v>
      </c>
    </row>
    <row r="24629" spans="1:7" ht="35.25" customHeight="1">
      <c r="A24629" s="284"/>
      <c r="B24629" s="284"/>
      <c r="C24629" s="286"/>
      <c r="D24629" s="288"/>
      <c r="E24629" s="289" t="s">
        <v>205</v>
      </c>
      <c r="F24629" s="290"/>
      <c r="G24629" s="291"/>
    </row>
    <row r="24630" spans="1:7" ht="15" customHeight="1">
      <c r="A24630" s="283">
        <v>170</v>
      </c>
      <c r="B24630" s="283" t="s">
        <v>10</v>
      </c>
      <c r="C24630" s="285" t="s">
        <v>29</v>
      </c>
      <c r="D24630" s="287" t="s">
        <v>37</v>
      </c>
      <c r="E24630" s="253">
        <v>12674.36</v>
      </c>
      <c r="F24630" s="240" t="s">
        <v>13</v>
      </c>
      <c r="G24630" s="9">
        <f>SUM(A24630*E24630/100)</f>
        <v>21546.412</v>
      </c>
    </row>
    <row r="24631" spans="1:7" ht="39" customHeight="1">
      <c r="A24631" s="284"/>
      <c r="B24631" s="284"/>
      <c r="C24631" s="286"/>
      <c r="D24631" s="288"/>
      <c r="E24631" s="289" t="s">
        <v>38</v>
      </c>
      <c r="F24631" s="290"/>
      <c r="G24631" s="291"/>
    </row>
    <row r="24632" spans="1:7" s="12" customFormat="1">
      <c r="A24632" s="285">
        <v>218</v>
      </c>
      <c r="B24632" s="285" t="s">
        <v>10</v>
      </c>
      <c r="C24632" s="283" t="s">
        <v>33</v>
      </c>
      <c r="D24632" s="287" t="s">
        <v>146</v>
      </c>
      <c r="E24632" s="253">
        <v>3327.5</v>
      </c>
      <c r="F24632" s="240" t="s">
        <v>147</v>
      </c>
      <c r="G24632" s="9">
        <f>SUM(A24632*E24632/100)</f>
        <v>7253.95</v>
      </c>
    </row>
    <row r="24633" spans="1:7" s="12" customFormat="1" ht="36.75" customHeight="1">
      <c r="A24633" s="286"/>
      <c r="B24633" s="286"/>
      <c r="C24633" s="284"/>
      <c r="D24633" s="288"/>
      <c r="E24633" s="289" t="s">
        <v>148</v>
      </c>
      <c r="F24633" s="290"/>
      <c r="G24633" s="291"/>
    </row>
    <row r="24634" spans="1:7">
      <c r="A24634" s="283">
        <v>2.089</v>
      </c>
      <c r="B24634" s="283" t="s">
        <v>24</v>
      </c>
      <c r="C24634" s="285" t="s">
        <v>36</v>
      </c>
      <c r="D24634" s="287" t="s">
        <v>328</v>
      </c>
      <c r="E24634" s="253">
        <v>3850</v>
      </c>
      <c r="F24634" s="240" t="s">
        <v>329</v>
      </c>
      <c r="G24634" s="9">
        <f>SUM(A24634*E24634)</f>
        <v>8042.65</v>
      </c>
    </row>
    <row r="24635" spans="1:7" ht="38.25" customHeight="1">
      <c r="A24635" s="284"/>
      <c r="B24635" s="284"/>
      <c r="C24635" s="286"/>
      <c r="D24635" s="288"/>
      <c r="E24635" s="289" t="s">
        <v>330</v>
      </c>
      <c r="F24635" s="290"/>
      <c r="G24635" s="291"/>
    </row>
    <row r="24636" spans="1:7">
      <c r="A24636" s="360">
        <v>3.0710000000000002</v>
      </c>
      <c r="B24636" s="283" t="s">
        <v>24</v>
      </c>
      <c r="C24636" s="285" t="s">
        <v>40</v>
      </c>
      <c r="D24636" s="287" t="s">
        <v>596</v>
      </c>
      <c r="E24636" s="253">
        <v>3575</v>
      </c>
      <c r="F24636" s="240" t="s">
        <v>329</v>
      </c>
      <c r="G24636" s="9">
        <f>SUM(A24636*E24636)</f>
        <v>10978.825000000001</v>
      </c>
    </row>
    <row r="24637" spans="1:7" ht="40.5" customHeight="1">
      <c r="A24637" s="361"/>
      <c r="B24637" s="284"/>
      <c r="C24637" s="286"/>
      <c r="D24637" s="288"/>
      <c r="E24637" s="289" t="s">
        <v>597</v>
      </c>
      <c r="F24637" s="290"/>
      <c r="G24637" s="291"/>
    </row>
    <row r="24638" spans="1:7">
      <c r="A24638" s="283">
        <v>5.16</v>
      </c>
      <c r="B24638" s="283" t="s">
        <v>24</v>
      </c>
      <c r="C24638" s="285" t="s">
        <v>44</v>
      </c>
      <c r="D24638" s="287" t="s">
        <v>598</v>
      </c>
      <c r="E24638" s="253">
        <v>186.34</v>
      </c>
      <c r="F24638" s="240" t="s">
        <v>329</v>
      </c>
      <c r="G24638" s="9">
        <f>SUM(A24638*E24638)</f>
        <v>961.51440000000002</v>
      </c>
    </row>
    <row r="24639" spans="1:7" ht="36.75" customHeight="1">
      <c r="A24639" s="284"/>
      <c r="B24639" s="284"/>
      <c r="C24639" s="286"/>
      <c r="D24639" s="288"/>
      <c r="E24639" s="289" t="s">
        <v>599</v>
      </c>
      <c r="F24639" s="290"/>
      <c r="G24639" s="291"/>
    </row>
    <row r="24640" spans="1:7">
      <c r="A24640" s="283">
        <v>185</v>
      </c>
      <c r="B24640" s="283" t="s">
        <v>39</v>
      </c>
      <c r="C24640" s="285" t="s">
        <v>47</v>
      </c>
      <c r="D24640" s="287" t="s">
        <v>600</v>
      </c>
      <c r="E24640" s="253">
        <v>7607.25</v>
      </c>
      <c r="F24640" s="240" t="s">
        <v>42</v>
      </c>
      <c r="G24640" s="9">
        <f>SUM(A24640*E24640/100)</f>
        <v>14073.4125</v>
      </c>
    </row>
    <row r="24641" spans="1:7" ht="38.25" customHeight="1">
      <c r="A24641" s="284"/>
      <c r="B24641" s="284"/>
      <c r="C24641" s="286"/>
      <c r="D24641" s="288"/>
      <c r="E24641" s="289" t="s">
        <v>601</v>
      </c>
      <c r="F24641" s="290"/>
      <c r="G24641" s="291"/>
    </row>
    <row r="24642" spans="1:7" s="11" customFormat="1">
      <c r="A24642" s="285">
        <v>982</v>
      </c>
      <c r="B24642" s="285" t="s">
        <v>39</v>
      </c>
      <c r="C24642" s="283" t="s">
        <v>50</v>
      </c>
      <c r="D24642" s="287" t="s">
        <v>41</v>
      </c>
      <c r="E24642" s="253">
        <v>2206.6</v>
      </c>
      <c r="F24642" s="240" t="s">
        <v>42</v>
      </c>
      <c r="G24642" s="9">
        <f>SUM(A24642*E24642/100)</f>
        <v>21668.811999999998</v>
      </c>
    </row>
    <row r="24643" spans="1:7" s="11" customFormat="1" ht="54.75" customHeight="1">
      <c r="A24643" s="286"/>
      <c r="B24643" s="286"/>
      <c r="C24643" s="284"/>
      <c r="D24643" s="288"/>
      <c r="E24643" s="293" t="s">
        <v>43</v>
      </c>
      <c r="F24643" s="294"/>
      <c r="G24643" s="295"/>
    </row>
    <row r="24644" spans="1:7" ht="51">
      <c r="A24644" s="227"/>
      <c r="B24644" s="227"/>
      <c r="C24644" s="229" t="s">
        <v>54</v>
      </c>
      <c r="D24644" s="231" t="s">
        <v>153</v>
      </c>
      <c r="E24644" s="296"/>
      <c r="F24644" s="297"/>
      <c r="G24644" s="298"/>
    </row>
    <row r="24645" spans="1:7">
      <c r="A24645" s="283">
        <v>288</v>
      </c>
      <c r="B24645" s="283" t="s">
        <v>39</v>
      </c>
      <c r="C24645" s="285" t="s">
        <v>154</v>
      </c>
      <c r="D24645" s="287" t="s">
        <v>158</v>
      </c>
      <c r="E24645" s="253">
        <v>3275.5</v>
      </c>
      <c r="F24645" s="240" t="s">
        <v>42</v>
      </c>
      <c r="G24645" s="9">
        <f>SUM(A24645*E24645/100)</f>
        <v>9433.44</v>
      </c>
    </row>
    <row r="24646" spans="1:7" ht="28.5" customHeight="1">
      <c r="A24646" s="284"/>
      <c r="B24646" s="284"/>
      <c r="C24646" s="286"/>
      <c r="D24646" s="288"/>
      <c r="E24646" s="289" t="s">
        <v>159</v>
      </c>
      <c r="F24646" s="290"/>
      <c r="G24646" s="291"/>
    </row>
    <row r="24647" spans="1:7">
      <c r="A24647" s="285">
        <v>622</v>
      </c>
      <c r="B24647" s="285" t="s">
        <v>39</v>
      </c>
      <c r="C24647" s="283" t="s">
        <v>57</v>
      </c>
      <c r="D24647" s="287" t="s">
        <v>792</v>
      </c>
      <c r="E24647" s="253">
        <v>425.84</v>
      </c>
      <c r="F24647" s="240" t="s">
        <v>42</v>
      </c>
      <c r="G24647" s="8">
        <f>SUM(A24647*E24647/100)</f>
        <v>2648.7248</v>
      </c>
    </row>
    <row r="24648" spans="1:7" ht="33.75" customHeight="1">
      <c r="A24648" s="286"/>
      <c r="B24648" s="286"/>
      <c r="C24648" s="284"/>
      <c r="D24648" s="288"/>
      <c r="E24648" s="289" t="s">
        <v>793</v>
      </c>
      <c r="F24648" s="290"/>
      <c r="G24648" s="291"/>
    </row>
    <row r="24649" spans="1:7">
      <c r="A24649" s="285">
        <v>2033</v>
      </c>
      <c r="B24649" s="285" t="s">
        <v>39</v>
      </c>
      <c r="C24649" s="283" t="s">
        <v>60</v>
      </c>
      <c r="D24649" s="323" t="s">
        <v>300</v>
      </c>
      <c r="E24649" s="252">
        <v>1043.9000000000001</v>
      </c>
      <c r="F24649" s="230" t="s">
        <v>42</v>
      </c>
      <c r="G24649" s="9">
        <f>SUM(A24649*E24649/100)</f>
        <v>21222.487000000001</v>
      </c>
    </row>
    <row r="24650" spans="1:7" ht="31.5" customHeight="1">
      <c r="A24650" s="286"/>
      <c r="B24650" s="286"/>
      <c r="C24650" s="284"/>
      <c r="D24650" s="288"/>
      <c r="E24650" s="289" t="s">
        <v>301</v>
      </c>
      <c r="F24650" s="290"/>
      <c r="G24650" s="291"/>
    </row>
    <row r="24651" spans="1:7" s="12" customFormat="1">
      <c r="A24651" s="285">
        <v>441</v>
      </c>
      <c r="B24651" s="285" t="s">
        <v>39</v>
      </c>
      <c r="C24651" s="283" t="s">
        <v>63</v>
      </c>
      <c r="D24651" s="287" t="s">
        <v>206</v>
      </c>
      <c r="E24651" s="253">
        <v>859.9</v>
      </c>
      <c r="F24651" s="240" t="s">
        <v>52</v>
      </c>
      <c r="G24651" s="9">
        <f>SUM(A24651*E24651/100)</f>
        <v>3792.1589999999997</v>
      </c>
    </row>
    <row r="24652" spans="1:7" s="12" customFormat="1" ht="40.5" customHeight="1">
      <c r="A24652" s="286"/>
      <c r="B24652" s="286"/>
      <c r="C24652" s="284"/>
      <c r="D24652" s="288"/>
      <c r="E24652" s="289" t="s">
        <v>207</v>
      </c>
      <c r="F24652" s="290"/>
      <c r="G24652" s="291"/>
    </row>
    <row r="24653" spans="1:7">
      <c r="A24653" s="283">
        <v>584</v>
      </c>
      <c r="B24653" s="283" t="s">
        <v>39</v>
      </c>
      <c r="C24653" s="229" t="s">
        <v>66</v>
      </c>
      <c r="D24653" s="287" t="s">
        <v>1195</v>
      </c>
      <c r="E24653" s="253">
        <v>555</v>
      </c>
      <c r="F24653" s="240" t="s">
        <v>42</v>
      </c>
      <c r="G24653" s="9">
        <f>SUM(A24653*E24653/100)</f>
        <v>3241.2</v>
      </c>
    </row>
    <row r="24654" spans="1:7" ht="23.25" customHeight="1">
      <c r="A24654" s="284"/>
      <c r="B24654" s="284"/>
      <c r="C24654" s="230"/>
      <c r="D24654" s="288"/>
      <c r="E24654" s="289" t="s">
        <v>1196</v>
      </c>
      <c r="F24654" s="290"/>
      <c r="G24654" s="291"/>
    </row>
    <row r="24655" spans="1:7" ht="34.5" customHeight="1">
      <c r="A24655" s="243"/>
      <c r="B24655" s="244"/>
      <c r="C24655" s="2"/>
      <c r="D24655" s="62"/>
      <c r="E24655" s="255"/>
      <c r="F24655" s="15" t="s">
        <v>1198</v>
      </c>
      <c r="G24655" s="73">
        <f>SUM(G24620,G24622,G24624,G24626,G24628,G24630,G24632,G24634,G24636,G24638,G24640,G24642,G24645,G24647,G24649,G24651,G24653)</f>
        <v>160699.658</v>
      </c>
    </row>
    <row r="24656" spans="1:7" ht="23.25" customHeight="1">
      <c r="A24656" s="243"/>
      <c r="B24656" s="244"/>
      <c r="C24656" s="2"/>
      <c r="D24656" s="72" t="s">
        <v>78</v>
      </c>
      <c r="E24656" s="255"/>
      <c r="F24656" s="255"/>
      <c r="G24656" s="3"/>
    </row>
    <row r="24657" spans="1:7" s="12" customFormat="1">
      <c r="A24657" s="285">
        <v>1</v>
      </c>
      <c r="B24657" s="285" t="s">
        <v>89</v>
      </c>
      <c r="C24657" s="285" t="s">
        <v>11</v>
      </c>
      <c r="D24657" s="287" t="s">
        <v>862</v>
      </c>
      <c r="E24657" s="253">
        <v>11477.4</v>
      </c>
      <c r="F24657" s="240" t="s">
        <v>75</v>
      </c>
      <c r="G24657" s="9">
        <f>A24657*E24657</f>
        <v>11477.4</v>
      </c>
    </row>
    <row r="24658" spans="1:7" s="12" customFormat="1" ht="160.5" customHeight="1">
      <c r="A24658" s="286"/>
      <c r="B24658" s="286"/>
      <c r="C24658" s="286"/>
      <c r="D24658" s="288"/>
      <c r="E24658" s="293" t="s">
        <v>863</v>
      </c>
      <c r="F24658" s="294"/>
      <c r="G24658" s="295"/>
    </row>
    <row r="24659" spans="1:7" ht="15" customHeight="1">
      <c r="A24659" s="283">
        <v>1</v>
      </c>
      <c r="B24659" s="283" t="s">
        <v>89</v>
      </c>
      <c r="C24659" s="285" t="s">
        <v>15</v>
      </c>
      <c r="D24659" s="287" t="s">
        <v>1199</v>
      </c>
      <c r="E24659" s="253">
        <v>4694.8</v>
      </c>
      <c r="F24659" s="240" t="s">
        <v>75</v>
      </c>
      <c r="G24659" s="8">
        <f>SUM(A24659*E24659)</f>
        <v>4694.8</v>
      </c>
    </row>
    <row r="24660" spans="1:7" ht="207" customHeight="1">
      <c r="A24660" s="284"/>
      <c r="B24660" s="284"/>
      <c r="C24660" s="286"/>
      <c r="D24660" s="288"/>
      <c r="E24660" s="289" t="s">
        <v>93</v>
      </c>
      <c r="F24660" s="290"/>
      <c r="G24660" s="291"/>
    </row>
    <row r="24661" spans="1:7" ht="15" customHeight="1">
      <c r="A24661" s="283">
        <v>1</v>
      </c>
      <c r="B24661" s="283" t="s">
        <v>89</v>
      </c>
      <c r="C24661" s="285" t="s">
        <v>18</v>
      </c>
      <c r="D24661" s="287" t="s">
        <v>94</v>
      </c>
      <c r="E24661" s="253">
        <v>938.47</v>
      </c>
      <c r="F24661" s="240" t="s">
        <v>75</v>
      </c>
      <c r="G24661" s="8">
        <f>SUM(A24661*E24661)</f>
        <v>938.47</v>
      </c>
    </row>
    <row r="24662" spans="1:7" ht="36" customHeight="1">
      <c r="A24662" s="284"/>
      <c r="B24662" s="284"/>
      <c r="C24662" s="286"/>
      <c r="D24662" s="288"/>
      <c r="E24662" s="289" t="s">
        <v>95</v>
      </c>
      <c r="F24662" s="290"/>
      <c r="G24662" s="291"/>
    </row>
    <row r="24663" spans="1:7">
      <c r="A24663" s="324">
        <v>74</v>
      </c>
      <c r="B24663" s="285" t="s">
        <v>107</v>
      </c>
      <c r="C24663" s="283" t="s">
        <v>21</v>
      </c>
      <c r="D24663" s="299" t="s">
        <v>1201</v>
      </c>
      <c r="E24663" s="253">
        <v>86.36</v>
      </c>
      <c r="F24663" s="240" t="s">
        <v>111</v>
      </c>
      <c r="G24663" s="9">
        <f>SUM(A24663*E24663)</f>
        <v>6390.64</v>
      </c>
    </row>
    <row r="24664" spans="1:7" ht="117.75" customHeight="1">
      <c r="A24664" s="325"/>
      <c r="B24664" s="286"/>
      <c r="C24664" s="284"/>
      <c r="D24664" s="300"/>
      <c r="E24664" s="289" t="s">
        <v>654</v>
      </c>
      <c r="F24664" s="290"/>
      <c r="G24664" s="291"/>
    </row>
    <row r="24665" spans="1:7" ht="15" customHeight="1">
      <c r="A24665" s="313">
        <v>3</v>
      </c>
      <c r="B24665" s="313" t="s">
        <v>72</v>
      </c>
      <c r="C24665" s="312" t="s">
        <v>25</v>
      </c>
      <c r="D24665" s="314" t="s">
        <v>85</v>
      </c>
      <c r="E24665" s="253">
        <v>1109.46</v>
      </c>
      <c r="F24665" s="240" t="s">
        <v>75</v>
      </c>
      <c r="G24665" s="8">
        <f>SUM(A24665*E24665)</f>
        <v>3328.38</v>
      </c>
    </row>
    <row r="24666" spans="1:7" ht="27" customHeight="1">
      <c r="A24666" s="313"/>
      <c r="B24666" s="313"/>
      <c r="C24666" s="312"/>
      <c r="D24666" s="314"/>
      <c r="E24666" s="311" t="s">
        <v>86</v>
      </c>
      <c r="F24666" s="311"/>
      <c r="G24666" s="311"/>
    </row>
    <row r="24667" spans="1:7">
      <c r="A24667" s="285">
        <v>1</v>
      </c>
      <c r="B24667" s="285" t="s">
        <v>89</v>
      </c>
      <c r="C24667" s="283" t="s">
        <v>29</v>
      </c>
      <c r="D24667" s="287" t="s">
        <v>873</v>
      </c>
      <c r="E24667" s="253">
        <v>3432</v>
      </c>
      <c r="F24667" s="240" t="s">
        <v>75</v>
      </c>
      <c r="G24667" s="8">
        <f>SUM(A24667*E24667)</f>
        <v>3432</v>
      </c>
    </row>
    <row r="24668" spans="1:7" ht="32.25" customHeight="1">
      <c r="A24668" s="286"/>
      <c r="B24668" s="286"/>
      <c r="C24668" s="284"/>
      <c r="D24668" s="288"/>
      <c r="E24668" s="289" t="s">
        <v>874</v>
      </c>
      <c r="F24668" s="290"/>
      <c r="G24668" s="291"/>
    </row>
    <row r="24669" spans="1:7" s="17" customFormat="1" ht="25.5" customHeight="1">
      <c r="A24669" s="59"/>
      <c r="B24669" s="145"/>
      <c r="C24669" s="145"/>
      <c r="D24669" s="146"/>
      <c r="E24669" s="145"/>
      <c r="F24669" s="147" t="s">
        <v>781</v>
      </c>
      <c r="G24669" s="148">
        <f>SUM(G24657,G24659,G24661,G24663,G24665,G24667)</f>
        <v>30261.690000000002</v>
      </c>
    </row>
    <row r="24670" spans="1:7">
      <c r="A24670" s="51"/>
      <c r="B24670" s="51"/>
      <c r="C24670" s="52"/>
      <c r="D24670" s="53"/>
      <c r="E24670" s="54"/>
      <c r="F24670" s="55"/>
      <c r="G24670" s="77"/>
    </row>
    <row r="24671" spans="1:7" s="22" customFormat="1" ht="30.75" customHeight="1">
      <c r="A24671" s="34" t="s">
        <v>129</v>
      </c>
      <c r="B24671" s="35"/>
      <c r="C24671" s="36" t="s">
        <v>707</v>
      </c>
      <c r="D24671" s="37"/>
      <c r="F24671" s="36" t="s">
        <v>131</v>
      </c>
      <c r="G24671" s="36"/>
    </row>
    <row r="24672" spans="1:7" s="22" customFormat="1" ht="27.75" customHeight="1">
      <c r="A24672" s="52" t="s">
        <v>132</v>
      </c>
      <c r="B24672" s="35"/>
      <c r="C24672" s="36" t="s">
        <v>784</v>
      </c>
      <c r="D24672" s="37"/>
      <c r="F24672" s="36" t="s">
        <v>131</v>
      </c>
      <c r="G24672" s="36"/>
    </row>
    <row r="24673" spans="1:7" s="12" customFormat="1">
      <c r="A24673" s="52"/>
      <c r="B24673" s="35"/>
      <c r="C24673" s="36"/>
      <c r="D24673" s="37"/>
      <c r="E24673" s="36"/>
      <c r="F24673" s="45"/>
      <c r="G24673" s="197"/>
    </row>
    <row r="24674" spans="1:7" s="17" customFormat="1" ht="30" customHeight="1">
      <c r="A24674" s="195"/>
      <c r="B24674" s="39"/>
      <c r="C24674" s="39"/>
      <c r="D24674" s="40"/>
      <c r="F24674" s="43" t="s">
        <v>138</v>
      </c>
      <c r="G24674" s="196"/>
    </row>
    <row r="24675" spans="1:7" s="12" customFormat="1">
      <c r="A24675" s="41"/>
      <c r="B24675" s="36"/>
      <c r="C24675" s="36"/>
      <c r="D24675" s="42"/>
      <c r="E24675" s="36"/>
      <c r="F24675" s="36"/>
      <c r="G24675" s="45"/>
    </row>
    <row r="24676" spans="1:7" s="12" customFormat="1">
      <c r="A24676" s="41"/>
      <c r="B24676" s="36"/>
      <c r="C24676" s="36"/>
      <c r="D24676" s="42"/>
      <c r="E24676" s="36"/>
      <c r="F24676" s="36"/>
      <c r="G24676" s="45"/>
    </row>
    <row r="24677" spans="1:7" s="12" customFormat="1">
      <c r="A24677" s="41"/>
      <c r="B24677" s="36"/>
      <c r="C24677" s="36"/>
      <c r="D24677" s="42"/>
      <c r="E24677" s="36"/>
      <c r="F24677" s="36"/>
      <c r="G24677" s="45"/>
    </row>
    <row r="24678" spans="1:7" s="12" customFormat="1">
      <c r="A24678" s="41"/>
      <c r="B24678" s="36"/>
      <c r="C24678" s="36"/>
      <c r="D24678" s="42"/>
      <c r="E24678" s="36"/>
      <c r="F24678" s="36"/>
      <c r="G24678" s="45"/>
    </row>
    <row r="24679" spans="1:7" s="12" customFormat="1">
      <c r="A24679" s="41"/>
      <c r="B24679" s="36"/>
      <c r="C24679" s="36"/>
      <c r="D24679" s="42"/>
      <c r="E24679" s="36"/>
      <c r="F24679" s="36"/>
      <c r="G24679" s="45"/>
    </row>
    <row r="24680" spans="1:7" s="12" customFormat="1">
      <c r="A24680" s="41"/>
      <c r="B24680" s="36"/>
      <c r="C24680" s="36"/>
      <c r="D24680" s="42"/>
      <c r="E24680" s="36"/>
      <c r="F24680" s="36"/>
      <c r="G24680" s="45"/>
    </row>
    <row r="24681" spans="1:7" s="12" customFormat="1" ht="12" customHeight="1">
      <c r="A24681" s="41"/>
      <c r="B24681" s="36"/>
      <c r="C24681" s="36"/>
      <c r="D24681" s="42"/>
      <c r="E24681" s="46" t="s">
        <v>140</v>
      </c>
      <c r="F24681" s="36"/>
      <c r="G24681" s="45"/>
    </row>
    <row r="24682" spans="1:7" s="12" customFormat="1" ht="12" customHeight="1">
      <c r="A24682" s="37" t="s">
        <v>139</v>
      </c>
      <c r="B24682" s="36"/>
      <c r="C24682" s="36"/>
      <c r="D24682" s="42"/>
      <c r="E24682" s="46" t="s">
        <v>141</v>
      </c>
      <c r="F24682" s="36"/>
      <c r="G24682" s="45"/>
    </row>
    <row r="24683" spans="1:7" s="12" customFormat="1" ht="12" customHeight="1">
      <c r="A24683" s="41"/>
      <c r="B24683" s="36"/>
      <c r="C24683" s="36"/>
      <c r="D24683" s="42"/>
      <c r="E24683" s="46" t="s">
        <v>142</v>
      </c>
      <c r="F24683" s="36"/>
      <c r="G24683" s="45"/>
    </row>
    <row r="24712" spans="1:7">
      <c r="A24712" s="278" t="s">
        <v>0</v>
      </c>
      <c r="B24712" s="278"/>
      <c r="C24712" s="278"/>
      <c r="D24712" s="278"/>
      <c r="E24712" s="278"/>
      <c r="F24712" s="278"/>
      <c r="G24712" s="278"/>
    </row>
    <row r="24713" spans="1:7">
      <c r="A24713" s="279" t="s">
        <v>1</v>
      </c>
      <c r="B24713" s="279"/>
      <c r="C24713" s="279"/>
      <c r="D24713" s="279"/>
      <c r="E24713" s="279"/>
      <c r="F24713" s="279"/>
      <c r="G24713" s="279"/>
    </row>
    <row r="24714" spans="1:7" ht="32.25" customHeight="1">
      <c r="A24714" s="1" t="s">
        <v>2</v>
      </c>
      <c r="B24714" s="245"/>
      <c r="C24714" s="245"/>
      <c r="D24714" s="316" t="s">
        <v>1197</v>
      </c>
      <c r="E24714" s="316"/>
      <c r="F24714" s="316"/>
      <c r="G24714" s="316"/>
    </row>
    <row r="24715" spans="1:7" ht="30" customHeight="1">
      <c r="A24715" s="281" t="s">
        <v>3</v>
      </c>
      <c r="B24715" s="282"/>
      <c r="C24715" s="2" t="s">
        <v>4</v>
      </c>
      <c r="D24715" s="255" t="s">
        <v>5</v>
      </c>
      <c r="E24715" s="255" t="s">
        <v>6</v>
      </c>
      <c r="F24715" s="255" t="s">
        <v>7</v>
      </c>
      <c r="G24715" s="3" t="s">
        <v>8</v>
      </c>
    </row>
    <row r="24716" spans="1:7">
      <c r="A24716" s="4"/>
      <c r="B24716" s="4"/>
      <c r="C24716" s="5"/>
      <c r="D24716" s="6" t="s">
        <v>9</v>
      </c>
      <c r="E24716" s="4"/>
      <c r="F24716" s="4"/>
      <c r="G24716" s="7"/>
    </row>
    <row r="24717" spans="1:7" s="12" customFormat="1">
      <c r="A24717" s="285">
        <v>77</v>
      </c>
      <c r="B24717" s="285" t="s">
        <v>10</v>
      </c>
      <c r="C24717" s="283" t="s">
        <v>11</v>
      </c>
      <c r="D24717" s="287" t="s">
        <v>146</v>
      </c>
      <c r="E24717" s="253">
        <v>3327.5</v>
      </c>
      <c r="F24717" s="240" t="s">
        <v>147</v>
      </c>
      <c r="G24717" s="9">
        <f>SUM(A24717*E24717/100)</f>
        <v>2562.1750000000002</v>
      </c>
    </row>
    <row r="24718" spans="1:7" s="12" customFormat="1" ht="36.75" customHeight="1">
      <c r="A24718" s="286"/>
      <c r="B24718" s="286"/>
      <c r="C24718" s="284"/>
      <c r="D24718" s="288"/>
      <c r="E24718" s="289" t="s">
        <v>148</v>
      </c>
      <c r="F24718" s="290"/>
      <c r="G24718" s="291"/>
    </row>
    <row r="24719" spans="1:7" ht="15" customHeight="1">
      <c r="A24719" s="283">
        <v>77</v>
      </c>
      <c r="B24719" s="283" t="s">
        <v>10</v>
      </c>
      <c r="C24719" s="229" t="s">
        <v>15</v>
      </c>
      <c r="D24719" s="287" t="s">
        <v>34</v>
      </c>
      <c r="E24719" s="253">
        <v>14429.25</v>
      </c>
      <c r="F24719" s="240" t="s">
        <v>13</v>
      </c>
      <c r="G24719" s="9">
        <f>SUM(A24719*E24719/100)</f>
        <v>11110.522499999999</v>
      </c>
    </row>
    <row r="24720" spans="1:7" ht="54" customHeight="1">
      <c r="A24720" s="284"/>
      <c r="B24720" s="284"/>
      <c r="C24720" s="230"/>
      <c r="D24720" s="288"/>
      <c r="E24720" s="289" t="s">
        <v>35</v>
      </c>
      <c r="F24720" s="290"/>
      <c r="G24720" s="291"/>
    </row>
    <row r="24721" spans="1:7" s="157" customFormat="1">
      <c r="A24721" s="283">
        <v>245</v>
      </c>
      <c r="B24721" s="283" t="s">
        <v>39</v>
      </c>
      <c r="C24721" s="229" t="s">
        <v>18</v>
      </c>
      <c r="D24721" s="287" t="s">
        <v>264</v>
      </c>
      <c r="E24721" s="253">
        <v>30509.77</v>
      </c>
      <c r="F24721" s="240" t="s">
        <v>42</v>
      </c>
      <c r="G24721" s="9">
        <f>SUM(A24721*E24721/100)</f>
        <v>74748.936500000011</v>
      </c>
    </row>
    <row r="24722" spans="1:7" s="157" customFormat="1" ht="134.25" customHeight="1">
      <c r="A24722" s="284"/>
      <c r="B24722" s="284"/>
      <c r="C24722" s="230"/>
      <c r="D24722" s="288"/>
      <c r="E24722" s="289" t="s">
        <v>159</v>
      </c>
      <c r="F24722" s="290"/>
      <c r="G24722" s="291"/>
    </row>
    <row r="24723" spans="1:7">
      <c r="A24723" s="285">
        <v>16</v>
      </c>
      <c r="B24723" s="285" t="s">
        <v>39</v>
      </c>
      <c r="C24723" s="283" t="s">
        <v>21</v>
      </c>
      <c r="D24723" s="287" t="s">
        <v>172</v>
      </c>
      <c r="E24723" s="253">
        <v>190.72</v>
      </c>
      <c r="F24723" s="240" t="s">
        <v>165</v>
      </c>
      <c r="G24723" s="8">
        <f>SUM(A24723*E24723)</f>
        <v>3051.52</v>
      </c>
    </row>
    <row r="24724" spans="1:7" ht="34.5" customHeight="1">
      <c r="A24724" s="286"/>
      <c r="B24724" s="286"/>
      <c r="C24724" s="284"/>
      <c r="D24724" s="288"/>
      <c r="E24724" s="289" t="s">
        <v>173</v>
      </c>
      <c r="F24724" s="290"/>
      <c r="G24724" s="291"/>
    </row>
    <row r="24725" spans="1:7">
      <c r="A24725" s="285">
        <v>2208</v>
      </c>
      <c r="B24725" s="285" t="s">
        <v>39</v>
      </c>
      <c r="C24725" s="283" t="s">
        <v>25</v>
      </c>
      <c r="D24725" s="323" t="s">
        <v>300</v>
      </c>
      <c r="E24725" s="252">
        <v>1043.9000000000001</v>
      </c>
      <c r="F24725" s="230" t="s">
        <v>42</v>
      </c>
      <c r="G24725" s="9">
        <f>SUM(A24725*E24725/100)</f>
        <v>23049.312000000002</v>
      </c>
    </row>
    <row r="24726" spans="1:7" ht="41.25" customHeight="1">
      <c r="A24726" s="286"/>
      <c r="B24726" s="286"/>
      <c r="C24726" s="284"/>
      <c r="D24726" s="288"/>
      <c r="E24726" s="289" t="s">
        <v>301</v>
      </c>
      <c r="F24726" s="290"/>
      <c r="G24726" s="291"/>
    </row>
    <row r="24727" spans="1:7" s="17" customFormat="1" ht="49.5" customHeight="1">
      <c r="A24727" s="2"/>
      <c r="B24727" s="2"/>
      <c r="C24727" s="255"/>
      <c r="D24727" s="13"/>
      <c r="E24727" s="14"/>
      <c r="F24727" s="15" t="s">
        <v>603</v>
      </c>
      <c r="G24727" s="16">
        <f>SUM(G24717,G24719,G24721,G24723,G24725)</f>
        <v>114522.46600000001</v>
      </c>
    </row>
    <row r="24728" spans="1:7" ht="45.75" customHeight="1">
      <c r="A24728" s="51"/>
      <c r="B24728" s="51"/>
      <c r="C24728" s="52"/>
      <c r="D24728" s="53"/>
      <c r="E24728" s="54"/>
      <c r="F24728" s="55"/>
      <c r="G24728" s="56"/>
    </row>
    <row r="24729" spans="1:7" s="22" customFormat="1" ht="48.75" customHeight="1">
      <c r="A24729" s="34" t="s">
        <v>129</v>
      </c>
      <c r="B24729" s="35"/>
      <c r="C24729" s="36" t="s">
        <v>130</v>
      </c>
      <c r="D24729" s="36"/>
      <c r="F24729" s="38" t="s">
        <v>131</v>
      </c>
      <c r="G24729" s="36"/>
    </row>
    <row r="24730" spans="1:7" s="12" customFormat="1" ht="51" customHeight="1">
      <c r="A24730" s="41"/>
      <c r="B24730" s="36"/>
      <c r="C24730" s="36"/>
      <c r="D24730" s="80"/>
      <c r="E24730" s="43" t="s">
        <v>138</v>
      </c>
      <c r="F24730" s="44"/>
      <c r="G24730" s="44"/>
    </row>
    <row r="24731" spans="1:7" s="12" customFormat="1" ht="63" customHeight="1">
      <c r="A24731" s="41"/>
      <c r="B24731" s="36"/>
      <c r="C24731" s="36"/>
      <c r="D24731" s="80"/>
      <c r="E24731" s="36"/>
      <c r="F24731" s="36"/>
      <c r="G24731" s="45"/>
    </row>
    <row r="24732" spans="1:7" s="12" customFormat="1">
      <c r="A24732" s="37" t="s">
        <v>139</v>
      </c>
      <c r="B24732" s="36"/>
      <c r="C24732" s="36"/>
      <c r="D24732" s="80"/>
      <c r="E24732" s="46" t="s">
        <v>140</v>
      </c>
      <c r="F24732" s="36"/>
      <c r="G24732" s="45"/>
    </row>
    <row r="24733" spans="1:7" s="12" customFormat="1">
      <c r="B24733" s="36"/>
      <c r="C24733" s="36"/>
      <c r="D24733" s="80"/>
      <c r="E24733" s="46" t="s">
        <v>141</v>
      </c>
      <c r="F24733" s="36"/>
      <c r="G24733" s="45"/>
    </row>
    <row r="24734" spans="1:7" s="12" customFormat="1">
      <c r="B24734" s="36"/>
      <c r="C24734" s="36"/>
      <c r="D24734" s="80"/>
      <c r="E24734" s="46" t="s">
        <v>142</v>
      </c>
      <c r="F24734" s="36"/>
      <c r="G24734" s="45"/>
    </row>
    <row r="24742" spans="1:7">
      <c r="A24742" s="278" t="s">
        <v>0</v>
      </c>
      <c r="B24742" s="278"/>
      <c r="C24742" s="278"/>
      <c r="D24742" s="278"/>
      <c r="E24742" s="278"/>
      <c r="F24742" s="278"/>
      <c r="G24742" s="278"/>
    </row>
    <row r="24743" spans="1:7">
      <c r="A24743" s="279" t="s">
        <v>1</v>
      </c>
      <c r="B24743" s="279"/>
      <c r="C24743" s="279"/>
      <c r="D24743" s="279"/>
      <c r="E24743" s="279"/>
      <c r="F24743" s="279"/>
      <c r="G24743" s="279"/>
    </row>
    <row r="24744" spans="1:7" ht="32.25" customHeight="1">
      <c r="A24744" s="1" t="s">
        <v>2</v>
      </c>
      <c r="B24744" s="245"/>
      <c r="C24744" s="245"/>
      <c r="D24744" s="316" t="s">
        <v>1193</v>
      </c>
      <c r="E24744" s="316"/>
      <c r="F24744" s="316"/>
      <c r="G24744" s="316"/>
    </row>
    <row r="24745" spans="1:7" ht="30" customHeight="1">
      <c r="A24745" s="281" t="s">
        <v>3</v>
      </c>
      <c r="B24745" s="282"/>
      <c r="C24745" s="2" t="s">
        <v>4</v>
      </c>
      <c r="D24745" s="255" t="s">
        <v>5</v>
      </c>
      <c r="E24745" s="255" t="s">
        <v>6</v>
      </c>
      <c r="F24745" s="255" t="s">
        <v>7</v>
      </c>
      <c r="G24745" s="3" t="s">
        <v>8</v>
      </c>
    </row>
    <row r="24746" spans="1:7">
      <c r="A24746" s="4"/>
      <c r="B24746" s="4"/>
      <c r="C24746" s="5"/>
      <c r="D24746" s="6" t="s">
        <v>9</v>
      </c>
      <c r="E24746" s="4"/>
      <c r="F24746" s="4"/>
      <c r="G24746" s="7"/>
    </row>
    <row r="24747" spans="1:7" s="12" customFormat="1">
      <c r="A24747" s="285">
        <v>18</v>
      </c>
      <c r="B24747" s="285" t="s">
        <v>10</v>
      </c>
      <c r="C24747" s="283" t="s">
        <v>11</v>
      </c>
      <c r="D24747" s="287" t="s">
        <v>146</v>
      </c>
      <c r="E24747" s="253">
        <v>3327.5</v>
      </c>
      <c r="F24747" s="240" t="s">
        <v>147</v>
      </c>
      <c r="G24747" s="9">
        <f>SUM(A24747*E24747/100)</f>
        <v>598.95000000000005</v>
      </c>
    </row>
    <row r="24748" spans="1:7" s="12" customFormat="1" ht="36.75" customHeight="1">
      <c r="A24748" s="286"/>
      <c r="B24748" s="286"/>
      <c r="C24748" s="284"/>
      <c r="D24748" s="288"/>
      <c r="E24748" s="289" t="s">
        <v>148</v>
      </c>
      <c r="F24748" s="290"/>
      <c r="G24748" s="291"/>
    </row>
    <row r="24749" spans="1:7" s="11" customFormat="1">
      <c r="A24749" s="285">
        <v>2234</v>
      </c>
      <c r="B24749" s="285" t="s">
        <v>39</v>
      </c>
      <c r="C24749" s="283" t="s">
        <v>15</v>
      </c>
      <c r="D24749" s="287" t="s">
        <v>149</v>
      </c>
      <c r="E24749" s="253">
        <v>121</v>
      </c>
      <c r="F24749" s="240" t="s">
        <v>42</v>
      </c>
      <c r="G24749" s="9">
        <f>SUM(A24749*E24749/100)</f>
        <v>2703.14</v>
      </c>
    </row>
    <row r="24750" spans="1:7" s="11" customFormat="1" ht="25.5" customHeight="1">
      <c r="A24750" s="286"/>
      <c r="B24750" s="286"/>
      <c r="C24750" s="284"/>
      <c r="D24750" s="288"/>
      <c r="E24750" s="293" t="s">
        <v>150</v>
      </c>
      <c r="F24750" s="294"/>
      <c r="G24750" s="295"/>
    </row>
    <row r="24751" spans="1:7" ht="17.25" customHeight="1">
      <c r="A24751" s="283">
        <v>92</v>
      </c>
      <c r="B24751" s="283" t="s">
        <v>10</v>
      </c>
      <c r="C24751" s="285" t="s">
        <v>18</v>
      </c>
      <c r="D24751" s="287" t="s">
        <v>204</v>
      </c>
      <c r="E24751" s="253">
        <v>12346.65</v>
      </c>
      <c r="F24751" s="240" t="s">
        <v>13</v>
      </c>
      <c r="G24751" s="9">
        <f>SUM(A24751*E24751/100)</f>
        <v>11358.918</v>
      </c>
    </row>
    <row r="24752" spans="1:7" ht="35.25" customHeight="1">
      <c r="A24752" s="284"/>
      <c r="B24752" s="284"/>
      <c r="C24752" s="286"/>
      <c r="D24752" s="288"/>
      <c r="E24752" s="289" t="s">
        <v>205</v>
      </c>
      <c r="F24752" s="290"/>
      <c r="G24752" s="291"/>
    </row>
    <row r="24753" spans="1:7" ht="51">
      <c r="A24753" s="227"/>
      <c r="B24753" s="227"/>
      <c r="C24753" s="229" t="s">
        <v>21</v>
      </c>
      <c r="D24753" s="231" t="s">
        <v>153</v>
      </c>
      <c r="E24753" s="296"/>
      <c r="F24753" s="297"/>
      <c r="G24753" s="298"/>
    </row>
    <row r="24754" spans="1:7">
      <c r="A24754" s="283">
        <v>144</v>
      </c>
      <c r="B24754" s="283" t="s">
        <v>39</v>
      </c>
      <c r="C24754" s="285" t="s">
        <v>154</v>
      </c>
      <c r="D24754" s="287" t="s">
        <v>158</v>
      </c>
      <c r="E24754" s="253">
        <v>3275.5</v>
      </c>
      <c r="F24754" s="240" t="s">
        <v>42</v>
      </c>
      <c r="G24754" s="9">
        <f>SUM(A24754*E24754/100)</f>
        <v>4716.72</v>
      </c>
    </row>
    <row r="24755" spans="1:7" ht="28.5" customHeight="1">
      <c r="A24755" s="284"/>
      <c r="B24755" s="284"/>
      <c r="C24755" s="286"/>
      <c r="D24755" s="288"/>
      <c r="E24755" s="289" t="s">
        <v>159</v>
      </c>
      <c r="F24755" s="290"/>
      <c r="G24755" s="291"/>
    </row>
    <row r="24756" spans="1:7" ht="15" customHeight="1">
      <c r="A24756" s="283">
        <v>18</v>
      </c>
      <c r="B24756" s="283" t="s">
        <v>10</v>
      </c>
      <c r="C24756" s="229" t="s">
        <v>25</v>
      </c>
      <c r="D24756" s="287" t="s">
        <v>34</v>
      </c>
      <c r="E24756" s="253">
        <v>14429.25</v>
      </c>
      <c r="F24756" s="240" t="s">
        <v>13</v>
      </c>
      <c r="G24756" s="9">
        <f>SUM(A24756*E24756/100)</f>
        <v>2597.2649999999999</v>
      </c>
    </row>
    <row r="24757" spans="1:7" ht="54" customHeight="1">
      <c r="A24757" s="284"/>
      <c r="B24757" s="284"/>
      <c r="C24757" s="230"/>
      <c r="D24757" s="288"/>
      <c r="E24757" s="289" t="s">
        <v>35</v>
      </c>
      <c r="F24757" s="290"/>
      <c r="G24757" s="291"/>
    </row>
    <row r="24758" spans="1:7">
      <c r="A24758" s="285">
        <v>12</v>
      </c>
      <c r="B24758" s="285" t="s">
        <v>39</v>
      </c>
      <c r="C24758" s="283" t="s">
        <v>29</v>
      </c>
      <c r="D24758" s="287" t="s">
        <v>251</v>
      </c>
      <c r="E24758" s="253">
        <v>902.93</v>
      </c>
      <c r="F24758" s="240" t="s">
        <v>165</v>
      </c>
      <c r="G24758" s="9">
        <f>SUM(A24758*E24758)</f>
        <v>10835.16</v>
      </c>
    </row>
    <row r="24759" spans="1:7" ht="55.5" customHeight="1">
      <c r="A24759" s="286"/>
      <c r="B24759" s="286"/>
      <c r="C24759" s="284"/>
      <c r="D24759" s="288"/>
      <c r="E24759" s="289" t="s">
        <v>252</v>
      </c>
      <c r="F24759" s="290"/>
      <c r="G24759" s="291"/>
    </row>
    <row r="24760" spans="1:7" s="12" customFormat="1" ht="15" customHeight="1">
      <c r="A24760" s="285">
        <v>104</v>
      </c>
      <c r="B24760" s="285" t="s">
        <v>39</v>
      </c>
      <c r="C24760" s="285" t="s">
        <v>33</v>
      </c>
      <c r="D24760" s="287" t="s">
        <v>48</v>
      </c>
      <c r="E24760" s="240">
        <v>27678.86</v>
      </c>
      <c r="F24760" s="240" t="s">
        <v>42</v>
      </c>
      <c r="G24760" s="9">
        <f>SUM(A24760*E24760/100)</f>
        <v>28786.0144</v>
      </c>
    </row>
    <row r="24761" spans="1:7" s="12" customFormat="1" ht="47.25" customHeight="1">
      <c r="A24761" s="286"/>
      <c r="B24761" s="286"/>
      <c r="C24761" s="286"/>
      <c r="D24761" s="288"/>
      <c r="E24761" s="311" t="s">
        <v>49</v>
      </c>
      <c r="F24761" s="311"/>
      <c r="G24761" s="311"/>
    </row>
    <row r="24762" spans="1:7" ht="15" customHeight="1">
      <c r="A24762" s="285">
        <v>290</v>
      </c>
      <c r="B24762" s="285" t="s">
        <v>39</v>
      </c>
      <c r="C24762" s="283" t="s">
        <v>36</v>
      </c>
      <c r="D24762" s="287" t="s">
        <v>51</v>
      </c>
      <c r="E24762" s="253">
        <v>28253.61</v>
      </c>
      <c r="F24762" s="240" t="s">
        <v>52</v>
      </c>
      <c r="G24762" s="9">
        <f>SUM(A24762*E24762/100)</f>
        <v>81935.468999999997</v>
      </c>
    </row>
    <row r="24763" spans="1:7" ht="45" customHeight="1">
      <c r="A24763" s="286"/>
      <c r="B24763" s="286"/>
      <c r="C24763" s="284"/>
      <c r="D24763" s="288"/>
      <c r="E24763" s="289" t="s">
        <v>53</v>
      </c>
      <c r="F24763" s="290"/>
      <c r="G24763" s="291"/>
    </row>
    <row r="24764" spans="1:7" s="12" customFormat="1">
      <c r="A24764" s="285">
        <v>3649</v>
      </c>
      <c r="B24764" s="285" t="s">
        <v>39</v>
      </c>
      <c r="C24764" s="283" t="s">
        <v>40</v>
      </c>
      <c r="D24764" s="287" t="s">
        <v>151</v>
      </c>
      <c r="E24764" s="253">
        <v>660</v>
      </c>
      <c r="F24764" s="240" t="s">
        <v>42</v>
      </c>
      <c r="G24764" s="9">
        <f>SUM(A24764*E24764/100)</f>
        <v>24083.4</v>
      </c>
    </row>
    <row r="24765" spans="1:7" s="12" customFormat="1" ht="27.75" customHeight="1">
      <c r="A24765" s="286"/>
      <c r="B24765" s="286"/>
      <c r="C24765" s="284"/>
      <c r="D24765" s="288"/>
      <c r="E24765" s="293" t="s">
        <v>152</v>
      </c>
      <c r="F24765" s="294"/>
      <c r="G24765" s="295"/>
    </row>
    <row r="24766" spans="1:7" s="11" customFormat="1" ht="15" customHeight="1">
      <c r="A24766" s="285">
        <v>3649</v>
      </c>
      <c r="B24766" s="285" t="s">
        <v>39</v>
      </c>
      <c r="C24766" s="283" t="s">
        <v>44</v>
      </c>
      <c r="D24766" s="287" t="s">
        <v>41</v>
      </c>
      <c r="E24766" s="253">
        <v>2206.6</v>
      </c>
      <c r="F24766" s="240" t="s">
        <v>42</v>
      </c>
      <c r="G24766" s="9">
        <f>SUM(A24766*E24766/100)</f>
        <v>80518.833999999988</v>
      </c>
    </row>
    <row r="24767" spans="1:7" s="11" customFormat="1" ht="27" customHeight="1">
      <c r="A24767" s="286"/>
      <c r="B24767" s="286"/>
      <c r="C24767" s="284"/>
      <c r="D24767" s="288"/>
      <c r="E24767" s="293" t="s">
        <v>43</v>
      </c>
      <c r="F24767" s="294"/>
      <c r="G24767" s="295"/>
    </row>
    <row r="24768" spans="1:7" s="11" customFormat="1" ht="15" customHeight="1">
      <c r="A24768" s="285">
        <v>3649</v>
      </c>
      <c r="B24768" s="285" t="s">
        <v>39</v>
      </c>
      <c r="C24768" s="283" t="s">
        <v>47</v>
      </c>
      <c r="D24768" s="287" t="s">
        <v>45</v>
      </c>
      <c r="E24768" s="240">
        <v>2197.52</v>
      </c>
      <c r="F24768" s="240" t="s">
        <v>42</v>
      </c>
      <c r="G24768" s="9">
        <f>SUM(A24768*E24768/100)</f>
        <v>80187.504799999995</v>
      </c>
    </row>
    <row r="24769" spans="1:7" s="11" customFormat="1" ht="32.25" customHeight="1">
      <c r="A24769" s="286"/>
      <c r="B24769" s="286"/>
      <c r="C24769" s="284"/>
      <c r="D24769" s="288"/>
      <c r="E24769" s="293" t="s">
        <v>46</v>
      </c>
      <c r="F24769" s="294"/>
      <c r="G24769" s="295"/>
    </row>
    <row r="24770" spans="1:7">
      <c r="A24770" s="283">
        <v>568</v>
      </c>
      <c r="B24770" s="283" t="s">
        <v>39</v>
      </c>
      <c r="C24770" s="229" t="s">
        <v>50</v>
      </c>
      <c r="D24770" s="287" t="s">
        <v>725</v>
      </c>
      <c r="E24770" s="253">
        <v>10.7</v>
      </c>
      <c r="F24770" s="240" t="s">
        <v>165</v>
      </c>
      <c r="G24770" s="9">
        <f>SUM(A24770*E24770)</f>
        <v>6077.5999999999995</v>
      </c>
    </row>
    <row r="24771" spans="1:7" ht="42" customHeight="1">
      <c r="A24771" s="284"/>
      <c r="B24771" s="284"/>
      <c r="C24771" s="230"/>
      <c r="D24771" s="288"/>
      <c r="E24771" s="289" t="s">
        <v>1194</v>
      </c>
      <c r="F24771" s="290"/>
      <c r="G24771" s="291"/>
    </row>
    <row r="24772" spans="1:7">
      <c r="A24772" s="283">
        <v>568</v>
      </c>
      <c r="B24772" s="283" t="s">
        <v>39</v>
      </c>
      <c r="C24772" s="229" t="s">
        <v>54</v>
      </c>
      <c r="D24772" s="287" t="s">
        <v>1195</v>
      </c>
      <c r="E24772" s="253">
        <v>555</v>
      </c>
      <c r="F24772" s="240" t="s">
        <v>42</v>
      </c>
      <c r="G24772" s="9">
        <f>SUM(A24772*E24772/100)</f>
        <v>3152.4</v>
      </c>
    </row>
    <row r="24773" spans="1:7" ht="23.25" customHeight="1">
      <c r="A24773" s="284"/>
      <c r="B24773" s="284"/>
      <c r="C24773" s="230"/>
      <c r="D24773" s="288"/>
      <c r="E24773" s="289" t="s">
        <v>1196</v>
      </c>
      <c r="F24773" s="290"/>
      <c r="G24773" s="291"/>
    </row>
    <row r="24774" spans="1:7">
      <c r="A24774" s="285">
        <v>640</v>
      </c>
      <c r="B24774" s="285" t="s">
        <v>39</v>
      </c>
      <c r="C24774" s="283" t="s">
        <v>57</v>
      </c>
      <c r="D24774" s="287" t="s">
        <v>792</v>
      </c>
      <c r="E24774" s="253">
        <v>425.84</v>
      </c>
      <c r="F24774" s="240" t="s">
        <v>42</v>
      </c>
      <c r="G24774" s="8">
        <f>SUM(A24774*E24774/100)</f>
        <v>2725.3759999999997</v>
      </c>
    </row>
    <row r="24775" spans="1:7" ht="33.75" customHeight="1">
      <c r="A24775" s="286"/>
      <c r="B24775" s="286"/>
      <c r="C24775" s="284"/>
      <c r="D24775" s="288"/>
      <c r="E24775" s="289" t="s">
        <v>793</v>
      </c>
      <c r="F24775" s="290"/>
      <c r="G24775" s="291"/>
    </row>
    <row r="24776" spans="1:7">
      <c r="A24776" s="285">
        <v>3649</v>
      </c>
      <c r="B24776" s="285" t="s">
        <v>39</v>
      </c>
      <c r="C24776" s="283" t="s">
        <v>60</v>
      </c>
      <c r="D24776" s="323" t="s">
        <v>300</v>
      </c>
      <c r="E24776" s="252">
        <v>1043.9000000000001</v>
      </c>
      <c r="F24776" s="230" t="s">
        <v>42</v>
      </c>
      <c r="G24776" s="9">
        <f>SUM(A24776*E24776/100)</f>
        <v>38091.911000000007</v>
      </c>
    </row>
    <row r="24777" spans="1:7" ht="64.5" customHeight="1">
      <c r="A24777" s="286"/>
      <c r="B24777" s="286"/>
      <c r="C24777" s="284"/>
      <c r="D24777" s="288"/>
      <c r="E24777" s="289" t="s">
        <v>301</v>
      </c>
      <c r="F24777" s="290"/>
      <c r="G24777" s="291"/>
    </row>
    <row r="24778" spans="1:7">
      <c r="A24778" s="285">
        <v>355</v>
      </c>
      <c r="B24778" s="285" t="s">
        <v>39</v>
      </c>
      <c r="C24778" s="283" t="s">
        <v>63</v>
      </c>
      <c r="D24778" s="323" t="s">
        <v>794</v>
      </c>
      <c r="E24778" s="252">
        <v>1106.5999999999999</v>
      </c>
      <c r="F24778" s="230" t="s">
        <v>42</v>
      </c>
      <c r="G24778" s="9">
        <f>SUM(A24778*E24778/100)</f>
        <v>3928.4299999999994</v>
      </c>
    </row>
    <row r="24779" spans="1:7" ht="32.25" customHeight="1">
      <c r="A24779" s="286"/>
      <c r="B24779" s="286"/>
      <c r="C24779" s="284"/>
      <c r="D24779" s="288"/>
      <c r="E24779" s="289" t="s">
        <v>795</v>
      </c>
      <c r="F24779" s="290"/>
      <c r="G24779" s="291"/>
    </row>
    <row r="24780" spans="1:7">
      <c r="A24780" s="283">
        <v>28</v>
      </c>
      <c r="B24780" s="283" t="s">
        <v>39</v>
      </c>
      <c r="C24780" s="285" t="s">
        <v>66</v>
      </c>
      <c r="D24780" s="287" t="s">
        <v>211</v>
      </c>
      <c r="E24780" s="253">
        <v>726.72</v>
      </c>
      <c r="F24780" s="240" t="s">
        <v>165</v>
      </c>
      <c r="G24780" s="9">
        <f>SUM(A24780*E24780)</f>
        <v>20348.16</v>
      </c>
    </row>
    <row r="24781" spans="1:7" ht="54" customHeight="1">
      <c r="A24781" s="284"/>
      <c r="B24781" s="284"/>
      <c r="C24781" s="286"/>
      <c r="D24781" s="288"/>
      <c r="E24781" s="289" t="s">
        <v>212</v>
      </c>
      <c r="F24781" s="290"/>
      <c r="G24781" s="291"/>
    </row>
    <row r="24782" spans="1:7" s="17" customFormat="1" ht="49.5" customHeight="1">
      <c r="A24782" s="2"/>
      <c r="B24782" s="2"/>
      <c r="C24782" s="255"/>
      <c r="D24782" s="13"/>
      <c r="E24782" s="14"/>
      <c r="F24782" s="15" t="s">
        <v>603</v>
      </c>
      <c r="G24782" s="16">
        <f>SUM(G24747,G24749,G24751,G24754,G24756,G24758,G24760,G24762,G24764,G24766,G24768,G24770,G24772,G24774,G24776,G24778,G24780)</f>
        <v>402645.25219999993</v>
      </c>
    </row>
    <row r="24783" spans="1:7" ht="45.75" customHeight="1">
      <c r="A24783" s="51"/>
      <c r="B24783" s="51"/>
      <c r="C24783" s="52"/>
      <c r="D24783" s="53"/>
      <c r="E24783" s="54"/>
      <c r="F24783" s="55"/>
      <c r="G24783" s="56"/>
    </row>
    <row r="24784" spans="1:7" s="22" customFormat="1" ht="48.75" customHeight="1">
      <c r="A24784" s="34" t="s">
        <v>129</v>
      </c>
      <c r="B24784" s="35"/>
      <c r="C24784" s="36" t="s">
        <v>130</v>
      </c>
      <c r="D24784" s="36"/>
      <c r="F24784" s="38" t="s">
        <v>131</v>
      </c>
      <c r="G24784" s="36"/>
    </row>
    <row r="24785" spans="1:7" s="12" customFormat="1" ht="51" customHeight="1">
      <c r="A24785" s="41"/>
      <c r="B24785" s="36"/>
      <c r="C24785" s="36"/>
      <c r="D24785" s="80"/>
      <c r="E24785" s="43" t="s">
        <v>138</v>
      </c>
      <c r="F24785" s="44"/>
      <c r="G24785" s="44"/>
    </row>
    <row r="24786" spans="1:7" s="12" customFormat="1" ht="63" customHeight="1">
      <c r="A24786" s="41"/>
      <c r="B24786" s="36"/>
      <c r="C24786" s="36"/>
      <c r="D24786" s="80"/>
      <c r="E24786" s="36"/>
      <c r="F24786" s="36"/>
      <c r="G24786" s="45"/>
    </row>
    <row r="24787" spans="1:7" s="12" customFormat="1">
      <c r="A24787" s="37" t="s">
        <v>139</v>
      </c>
      <c r="B24787" s="36"/>
      <c r="C24787" s="36"/>
      <c r="D24787" s="80"/>
      <c r="E24787" s="46" t="s">
        <v>140</v>
      </c>
      <c r="F24787" s="36"/>
      <c r="G24787" s="45"/>
    </row>
    <row r="24788" spans="1:7" s="12" customFormat="1">
      <c r="B24788" s="36"/>
      <c r="C24788" s="36"/>
      <c r="D24788" s="80"/>
      <c r="E24788" s="46" t="s">
        <v>141</v>
      </c>
      <c r="F24788" s="36"/>
      <c r="G24788" s="45"/>
    </row>
    <row r="24789" spans="1:7" s="12" customFormat="1">
      <c r="B24789" s="36"/>
      <c r="C24789" s="36"/>
      <c r="D24789" s="80"/>
      <c r="E24789" s="46" t="s">
        <v>142</v>
      </c>
      <c r="F24789" s="36"/>
      <c r="G24789" s="45"/>
    </row>
    <row r="24817" spans="1:7">
      <c r="A24817" s="278" t="s">
        <v>0</v>
      </c>
      <c r="B24817" s="278"/>
      <c r="C24817" s="278"/>
      <c r="D24817" s="278"/>
      <c r="E24817" s="278"/>
      <c r="F24817" s="278"/>
      <c r="G24817" s="278"/>
    </row>
    <row r="24818" spans="1:7">
      <c r="A24818" s="279" t="s">
        <v>1</v>
      </c>
      <c r="B24818" s="279"/>
      <c r="C24818" s="279"/>
      <c r="D24818" s="279"/>
      <c r="E24818" s="279"/>
      <c r="F24818" s="279"/>
      <c r="G24818" s="279"/>
    </row>
    <row r="24819" spans="1:7" ht="32.25" customHeight="1">
      <c r="A24819" s="1" t="s">
        <v>2</v>
      </c>
      <c r="B24819" s="245"/>
      <c r="C24819" s="245"/>
      <c r="D24819" s="316" t="s">
        <v>1177</v>
      </c>
      <c r="E24819" s="316"/>
      <c r="F24819" s="316"/>
      <c r="G24819" s="316"/>
    </row>
    <row r="24820" spans="1:7" ht="30" customHeight="1">
      <c r="A24820" s="281" t="s">
        <v>3</v>
      </c>
      <c r="B24820" s="282"/>
      <c r="C24820" s="2" t="s">
        <v>4</v>
      </c>
      <c r="D24820" s="255" t="s">
        <v>5</v>
      </c>
      <c r="E24820" s="255" t="s">
        <v>6</v>
      </c>
      <c r="F24820" s="255" t="s">
        <v>7</v>
      </c>
      <c r="G24820" s="3" t="s">
        <v>8</v>
      </c>
    </row>
    <row r="24821" spans="1:7" ht="19.5" customHeight="1">
      <c r="A24821" s="4"/>
      <c r="B24821" s="4"/>
      <c r="C24821" s="5"/>
      <c r="D24821" s="6" t="s">
        <v>1178</v>
      </c>
      <c r="E24821" s="4"/>
      <c r="F24821" s="4"/>
      <c r="G24821" s="7"/>
    </row>
    <row r="24822" spans="1:7" ht="35.25" customHeight="1">
      <c r="A24822" s="239">
        <v>8</v>
      </c>
      <c r="B24822" s="239" t="s">
        <v>72</v>
      </c>
      <c r="C24822" s="240" t="s">
        <v>11</v>
      </c>
      <c r="D24822" s="241" t="s">
        <v>1179</v>
      </c>
      <c r="E24822" s="253"/>
      <c r="F24822" s="240" t="s">
        <v>75</v>
      </c>
      <c r="G24822" s="8"/>
    </row>
    <row r="24823" spans="1:7" ht="35.25" customHeight="1">
      <c r="A24823" s="239">
        <v>12</v>
      </c>
      <c r="B24823" s="239" t="s">
        <v>72</v>
      </c>
      <c r="C24823" s="240" t="s">
        <v>15</v>
      </c>
      <c r="D24823" s="241" t="s">
        <v>1180</v>
      </c>
      <c r="E24823" s="253"/>
      <c r="F24823" s="240" t="s">
        <v>75</v>
      </c>
      <c r="G24823" s="8"/>
    </row>
    <row r="24824" spans="1:7" ht="47.25" customHeight="1">
      <c r="A24824" s="239">
        <v>20</v>
      </c>
      <c r="B24824" s="239" t="s">
        <v>72</v>
      </c>
      <c r="C24824" s="240" t="s">
        <v>18</v>
      </c>
      <c r="D24824" s="241" t="s">
        <v>1181</v>
      </c>
      <c r="E24824" s="253"/>
      <c r="F24824" s="240" t="s">
        <v>75</v>
      </c>
      <c r="G24824" s="8"/>
    </row>
    <row r="24825" spans="1:7" ht="42" customHeight="1">
      <c r="A24825" s="239">
        <v>20</v>
      </c>
      <c r="B24825" s="239" t="s">
        <v>72</v>
      </c>
      <c r="C24825" s="240" t="s">
        <v>21</v>
      </c>
      <c r="D24825" s="241" t="s">
        <v>1182</v>
      </c>
      <c r="E24825" s="253"/>
      <c r="F24825" s="240" t="s">
        <v>75</v>
      </c>
      <c r="G24825" s="8"/>
    </row>
    <row r="24826" spans="1:7" ht="35.25" customHeight="1">
      <c r="A24826" s="239">
        <v>20</v>
      </c>
      <c r="B24826" s="239" t="s">
        <v>72</v>
      </c>
      <c r="C24826" s="240" t="s">
        <v>25</v>
      </c>
      <c r="D24826" s="241" t="s">
        <v>1183</v>
      </c>
      <c r="E24826" s="253"/>
      <c r="F24826" s="240" t="s">
        <v>75</v>
      </c>
      <c r="G24826" s="8"/>
    </row>
    <row r="24827" spans="1:7" ht="35.25" customHeight="1">
      <c r="A24827" s="239">
        <v>4</v>
      </c>
      <c r="B24827" s="239" t="s">
        <v>72</v>
      </c>
      <c r="C24827" s="240" t="s">
        <v>29</v>
      </c>
      <c r="D24827" s="241" t="s">
        <v>1184</v>
      </c>
      <c r="E24827" s="253"/>
      <c r="F24827" s="240" t="s">
        <v>75</v>
      </c>
      <c r="G24827" s="8"/>
    </row>
    <row r="24828" spans="1:7" ht="35.25" customHeight="1">
      <c r="A24828" s="239">
        <v>30</v>
      </c>
      <c r="B24828" s="239" t="s">
        <v>72</v>
      </c>
      <c r="C24828" s="240" t="s">
        <v>33</v>
      </c>
      <c r="D24828" s="241" t="s">
        <v>1185</v>
      </c>
      <c r="E24828" s="253"/>
      <c r="F24828" s="240" t="s">
        <v>75</v>
      </c>
      <c r="G24828" s="8"/>
    </row>
    <row r="24829" spans="1:7" ht="35.25" customHeight="1">
      <c r="A24829" s="239">
        <v>1</v>
      </c>
      <c r="B24829" s="239" t="s">
        <v>1187</v>
      </c>
      <c r="C24829" s="240" t="s">
        <v>36</v>
      </c>
      <c r="D24829" s="241" t="s">
        <v>1186</v>
      </c>
      <c r="E24829" s="253"/>
      <c r="F24829" s="240" t="s">
        <v>1189</v>
      </c>
      <c r="G24829" s="8"/>
    </row>
    <row r="24830" spans="1:7" ht="35.25" customHeight="1">
      <c r="A24830" s="239">
        <v>4</v>
      </c>
      <c r="B24830" s="239" t="s">
        <v>1187</v>
      </c>
      <c r="C24830" s="240" t="s">
        <v>40</v>
      </c>
      <c r="D24830" s="241" t="s">
        <v>1188</v>
      </c>
      <c r="E24830" s="253"/>
      <c r="F24830" s="240" t="s">
        <v>1189</v>
      </c>
      <c r="G24830" s="8"/>
    </row>
    <row r="24831" spans="1:7" ht="35.25" customHeight="1">
      <c r="A24831" s="239">
        <v>2</v>
      </c>
      <c r="B24831" s="239" t="s">
        <v>89</v>
      </c>
      <c r="C24831" s="240" t="s">
        <v>44</v>
      </c>
      <c r="D24831" s="241" t="s">
        <v>1190</v>
      </c>
      <c r="E24831" s="253"/>
      <c r="F24831" s="240" t="s">
        <v>75</v>
      </c>
      <c r="G24831" s="8"/>
    </row>
    <row r="24832" spans="1:7" ht="35.25" customHeight="1">
      <c r="A24832" s="239">
        <v>2</v>
      </c>
      <c r="B24832" s="239" t="s">
        <v>72</v>
      </c>
      <c r="C24832" s="240" t="s">
        <v>47</v>
      </c>
      <c r="D24832" s="241" t="s">
        <v>1191</v>
      </c>
      <c r="E24832" s="253"/>
      <c r="F24832" s="240" t="s">
        <v>75</v>
      </c>
      <c r="G24832" s="8"/>
    </row>
    <row r="24833" spans="1:7" ht="35.25" customHeight="1">
      <c r="A24833" s="239">
        <v>2</v>
      </c>
      <c r="B24833" s="239" t="s">
        <v>72</v>
      </c>
      <c r="C24833" s="240" t="s">
        <v>50</v>
      </c>
      <c r="D24833" s="241" t="s">
        <v>1192</v>
      </c>
      <c r="E24833" s="253"/>
      <c r="F24833" s="240" t="s">
        <v>75</v>
      </c>
      <c r="G24833" s="8"/>
    </row>
    <row r="24834" spans="1:7" ht="35.25" customHeight="1">
      <c r="A24834" s="4"/>
      <c r="B24834" s="4"/>
      <c r="C24834" s="5"/>
      <c r="D24834" s="68"/>
      <c r="E24834" s="4"/>
      <c r="F24834" s="4"/>
      <c r="G24834" s="7"/>
    </row>
    <row r="24835" spans="1:7" s="17" customFormat="1" ht="37.5" customHeight="1">
      <c r="A24835" s="34" t="s">
        <v>1175</v>
      </c>
      <c r="B24835" s="39"/>
      <c r="D24835" s="36" t="s">
        <v>1176</v>
      </c>
      <c r="F24835" s="38" t="s">
        <v>131</v>
      </c>
    </row>
    <row r="24836" spans="1:7" s="12" customFormat="1" ht="39.75" customHeight="1">
      <c r="A24836" s="41"/>
      <c r="B24836" s="36"/>
      <c r="C24836" s="36"/>
      <c r="D24836" s="42"/>
      <c r="E24836" s="43" t="s">
        <v>138</v>
      </c>
      <c r="F24836" s="44"/>
      <c r="G24836" s="44"/>
    </row>
    <row r="24837" spans="1:7" s="12" customFormat="1" ht="52.5" customHeight="1">
      <c r="A24837" s="41"/>
      <c r="B24837" s="36"/>
      <c r="C24837" s="36"/>
      <c r="D24837" s="42"/>
      <c r="E24837" s="36"/>
      <c r="F24837" s="36"/>
      <c r="G24837" s="45"/>
    </row>
    <row r="24838" spans="1:7" s="12" customFormat="1" ht="12" customHeight="1">
      <c r="A24838" s="37" t="s">
        <v>139</v>
      </c>
      <c r="B24838" s="36"/>
      <c r="C24838" s="36"/>
      <c r="D24838" s="42"/>
      <c r="E24838" s="46" t="s">
        <v>140</v>
      </c>
      <c r="F24838" s="36"/>
      <c r="G24838" s="45"/>
    </row>
    <row r="24839" spans="1:7" s="12" customFormat="1" ht="12" customHeight="1">
      <c r="B24839" s="36"/>
      <c r="C24839" s="36"/>
      <c r="D24839" s="42"/>
      <c r="E24839" s="46" t="s">
        <v>141</v>
      </c>
      <c r="F24839" s="36"/>
      <c r="G24839" s="45"/>
    </row>
    <row r="24840" spans="1:7" s="12" customFormat="1" ht="12" customHeight="1">
      <c r="B24840" s="36"/>
      <c r="C24840" s="36"/>
      <c r="D24840" s="42"/>
      <c r="E24840" s="46" t="s">
        <v>142</v>
      </c>
      <c r="F24840" s="36"/>
      <c r="G24840" s="45"/>
    </row>
    <row r="24841" spans="1:7" s="12" customFormat="1" ht="12" customHeight="1">
      <c r="B24841" s="36"/>
      <c r="C24841" s="36"/>
      <c r="D24841" s="42"/>
      <c r="E24841" s="46"/>
      <c r="F24841" s="36"/>
      <c r="G24841" s="45"/>
    </row>
    <row r="24842" spans="1:7" s="12" customFormat="1" ht="12" customHeight="1">
      <c r="B24842" s="36"/>
      <c r="C24842" s="36"/>
      <c r="D24842" s="42"/>
      <c r="E24842" s="46"/>
      <c r="F24842" s="36"/>
      <c r="G24842" s="45"/>
    </row>
    <row r="24843" spans="1:7" s="12" customFormat="1" ht="12" customHeight="1">
      <c r="B24843" s="36"/>
      <c r="C24843" s="36"/>
      <c r="D24843" s="42"/>
      <c r="E24843" s="46"/>
      <c r="F24843" s="36"/>
      <c r="G24843" s="45"/>
    </row>
    <row r="24844" spans="1:7" s="12" customFormat="1" ht="12" customHeight="1">
      <c r="B24844" s="36"/>
      <c r="C24844" s="36"/>
      <c r="D24844" s="42"/>
      <c r="E24844" s="46"/>
      <c r="F24844" s="36"/>
      <c r="G24844" s="45"/>
    </row>
    <row r="24845" spans="1:7" s="12" customFormat="1" ht="12" customHeight="1">
      <c r="B24845" s="36"/>
      <c r="C24845" s="36"/>
      <c r="D24845" s="42"/>
      <c r="E24845" s="46"/>
      <c r="F24845" s="36"/>
      <c r="G24845" s="45"/>
    </row>
    <row r="24846" spans="1:7" s="12" customFormat="1" ht="12" customHeight="1">
      <c r="B24846" s="36"/>
      <c r="C24846" s="36"/>
      <c r="D24846" s="42"/>
      <c r="E24846" s="46"/>
      <c r="F24846" s="36"/>
      <c r="G24846" s="45"/>
    </row>
    <row r="24847" spans="1:7" s="12" customFormat="1" ht="12" customHeight="1">
      <c r="B24847" s="36"/>
      <c r="C24847" s="36"/>
      <c r="D24847" s="42"/>
      <c r="E24847" s="46"/>
      <c r="F24847" s="36"/>
      <c r="G24847" s="45"/>
    </row>
    <row r="24848" spans="1:7" s="12" customFormat="1" ht="12" customHeight="1">
      <c r="B24848" s="36"/>
      <c r="C24848" s="36"/>
      <c r="D24848" s="42"/>
      <c r="E24848" s="46"/>
      <c r="F24848" s="36"/>
      <c r="G24848" s="45"/>
    </row>
    <row r="24849" spans="1:7" s="12" customFormat="1" ht="12" customHeight="1">
      <c r="B24849" s="36"/>
      <c r="C24849" s="36"/>
      <c r="D24849" s="42"/>
      <c r="E24849" s="46"/>
      <c r="F24849" s="36"/>
      <c r="G24849" s="45"/>
    </row>
    <row r="24850" spans="1:7" s="12" customFormat="1" ht="12" customHeight="1">
      <c r="B24850" s="36"/>
      <c r="C24850" s="36"/>
      <c r="D24850" s="42"/>
      <c r="E24850" s="46"/>
      <c r="F24850" s="36"/>
      <c r="G24850" s="45"/>
    </row>
    <row r="24851" spans="1:7" s="12" customFormat="1" ht="12" customHeight="1">
      <c r="B24851" s="36"/>
      <c r="C24851" s="36"/>
      <c r="D24851" s="42"/>
      <c r="E24851" s="46"/>
      <c r="F24851" s="36"/>
      <c r="G24851" s="45"/>
    </row>
    <row r="24852" spans="1:7" s="12" customFormat="1" ht="12" customHeight="1">
      <c r="B24852" s="36"/>
      <c r="C24852" s="36"/>
      <c r="D24852" s="42"/>
      <c r="E24852" s="46"/>
      <c r="F24852" s="36"/>
      <c r="G24852" s="45"/>
    </row>
    <row r="24853" spans="1:7">
      <c r="A24853" s="278" t="s">
        <v>0</v>
      </c>
      <c r="B24853" s="278"/>
      <c r="C24853" s="278"/>
      <c r="D24853" s="278"/>
      <c r="E24853" s="278"/>
      <c r="F24853" s="278"/>
      <c r="G24853" s="278"/>
    </row>
    <row r="24854" spans="1:7">
      <c r="A24854" s="279" t="s">
        <v>1</v>
      </c>
      <c r="B24854" s="279"/>
      <c r="C24854" s="279"/>
      <c r="D24854" s="279"/>
      <c r="E24854" s="279"/>
      <c r="F24854" s="279"/>
      <c r="G24854" s="279"/>
    </row>
    <row r="24855" spans="1:7" ht="32.25" customHeight="1">
      <c r="A24855" s="1" t="s">
        <v>2</v>
      </c>
      <c r="B24855" s="245"/>
      <c r="C24855" s="245"/>
      <c r="D24855" s="316" t="s">
        <v>1159</v>
      </c>
      <c r="E24855" s="316"/>
      <c r="F24855" s="316"/>
      <c r="G24855" s="316"/>
    </row>
    <row r="24856" spans="1:7" ht="30" customHeight="1">
      <c r="A24856" s="281" t="s">
        <v>3</v>
      </c>
      <c r="B24856" s="282"/>
      <c r="C24856" s="2" t="s">
        <v>4</v>
      </c>
      <c r="D24856" s="255" t="s">
        <v>5</v>
      </c>
      <c r="E24856" s="255" t="s">
        <v>6</v>
      </c>
      <c r="F24856" s="255" t="s">
        <v>7</v>
      </c>
      <c r="G24856" s="3" t="s">
        <v>8</v>
      </c>
    </row>
    <row r="24857" spans="1:7" ht="19.5" customHeight="1">
      <c r="A24857" s="4"/>
      <c r="B24857" s="4"/>
      <c r="C24857" s="5"/>
      <c r="D24857" s="6" t="s">
        <v>1160</v>
      </c>
      <c r="E24857" s="4"/>
      <c r="F24857" s="4"/>
      <c r="G24857" s="7"/>
    </row>
    <row r="24858" spans="1:7" ht="35.25" customHeight="1">
      <c r="A24858" s="239">
        <v>18</v>
      </c>
      <c r="B24858" s="239" t="s">
        <v>72</v>
      </c>
      <c r="C24858" s="240" t="s">
        <v>11</v>
      </c>
      <c r="D24858" s="241" t="s">
        <v>1161</v>
      </c>
      <c r="E24858" s="253"/>
      <c r="F24858" s="240" t="s">
        <v>75</v>
      </c>
      <c r="G24858" s="8"/>
    </row>
    <row r="24859" spans="1:7" ht="35.25" customHeight="1">
      <c r="A24859" s="239">
        <v>6</v>
      </c>
      <c r="B24859" s="239" t="s">
        <v>72</v>
      </c>
      <c r="C24859" s="240" t="s">
        <v>15</v>
      </c>
      <c r="D24859" s="241" t="s">
        <v>1162</v>
      </c>
      <c r="E24859" s="253"/>
      <c r="F24859" s="240" t="s">
        <v>75</v>
      </c>
      <c r="G24859" s="8"/>
    </row>
    <row r="24860" spans="1:7" ht="47.25" customHeight="1">
      <c r="A24860" s="239">
        <v>18</v>
      </c>
      <c r="B24860" s="239" t="s">
        <v>72</v>
      </c>
      <c r="C24860" s="240" t="s">
        <v>18</v>
      </c>
      <c r="D24860" s="241" t="s">
        <v>1163</v>
      </c>
      <c r="E24860" s="253"/>
      <c r="F24860" s="240" t="s">
        <v>75</v>
      </c>
      <c r="G24860" s="8"/>
    </row>
    <row r="24861" spans="1:7" ht="42" customHeight="1">
      <c r="A24861" s="239">
        <v>6</v>
      </c>
      <c r="B24861" s="239" t="s">
        <v>72</v>
      </c>
      <c r="C24861" s="240" t="s">
        <v>21</v>
      </c>
      <c r="D24861" s="241" t="s">
        <v>1164</v>
      </c>
      <c r="E24861" s="253"/>
      <c r="F24861" s="240" t="s">
        <v>75</v>
      </c>
      <c r="G24861" s="8"/>
    </row>
    <row r="24862" spans="1:7" ht="35.25" customHeight="1">
      <c r="A24862" s="239">
        <v>12</v>
      </c>
      <c r="B24862" s="239" t="s">
        <v>72</v>
      </c>
      <c r="C24862" s="240" t="s">
        <v>25</v>
      </c>
      <c r="D24862" s="241" t="s">
        <v>1166</v>
      </c>
      <c r="E24862" s="253"/>
      <c r="F24862" s="240" t="s">
        <v>75</v>
      </c>
      <c r="G24862" s="8"/>
    </row>
    <row r="24863" spans="1:7" ht="35.25" customHeight="1">
      <c r="A24863" s="239">
        <v>4</v>
      </c>
      <c r="B24863" s="239" t="s">
        <v>72</v>
      </c>
      <c r="C24863" s="240" t="s">
        <v>29</v>
      </c>
      <c r="D24863" s="241" t="s">
        <v>1165</v>
      </c>
      <c r="E24863" s="253"/>
      <c r="F24863" s="240" t="s">
        <v>75</v>
      </c>
      <c r="G24863" s="8"/>
    </row>
    <row r="24864" spans="1:7" ht="35.25" customHeight="1">
      <c r="A24864" s="239">
        <v>2</v>
      </c>
      <c r="B24864" s="239" t="s">
        <v>72</v>
      </c>
      <c r="C24864" s="240" t="s">
        <v>33</v>
      </c>
      <c r="D24864" s="241" t="s">
        <v>1167</v>
      </c>
      <c r="E24864" s="253"/>
      <c r="F24864" s="240" t="s">
        <v>75</v>
      </c>
      <c r="G24864" s="8"/>
    </row>
    <row r="24865" spans="1:7" ht="35.25" customHeight="1">
      <c r="A24865" s="239">
        <v>1</v>
      </c>
      <c r="B24865" s="239" t="s">
        <v>89</v>
      </c>
      <c r="C24865" s="240" t="s">
        <v>36</v>
      </c>
      <c r="D24865" s="241" t="s">
        <v>1168</v>
      </c>
      <c r="E24865" s="253"/>
      <c r="F24865" s="240" t="s">
        <v>75</v>
      </c>
      <c r="G24865" s="8"/>
    </row>
    <row r="24866" spans="1:7" ht="35.25" customHeight="1">
      <c r="A24866" s="239">
        <v>2</v>
      </c>
      <c r="B24866" s="239" t="s">
        <v>72</v>
      </c>
      <c r="C24866" s="240" t="s">
        <v>40</v>
      </c>
      <c r="D24866" s="241" t="s">
        <v>1169</v>
      </c>
      <c r="E24866" s="253"/>
      <c r="F24866" s="240" t="s">
        <v>75</v>
      </c>
      <c r="G24866" s="8"/>
    </row>
    <row r="24867" spans="1:7" ht="35.25" customHeight="1">
      <c r="A24867" s="239">
        <v>2</v>
      </c>
      <c r="B24867" s="239" t="s">
        <v>72</v>
      </c>
      <c r="C24867" s="240" t="s">
        <v>44</v>
      </c>
      <c r="D24867" s="241" t="s">
        <v>1170</v>
      </c>
      <c r="E24867" s="253"/>
      <c r="F24867" s="240" t="s">
        <v>75</v>
      </c>
      <c r="G24867" s="8"/>
    </row>
    <row r="24868" spans="1:7" ht="35.25" customHeight="1">
      <c r="A24868" s="239">
        <v>14</v>
      </c>
      <c r="B24868" s="239" t="s">
        <v>72</v>
      </c>
      <c r="C24868" s="240" t="s">
        <v>47</v>
      </c>
      <c r="D24868" s="241" t="s">
        <v>1171</v>
      </c>
      <c r="E24868" s="253"/>
      <c r="F24868" s="240" t="s">
        <v>75</v>
      </c>
      <c r="G24868" s="8"/>
    </row>
    <row r="24869" spans="1:7" ht="35.25" customHeight="1">
      <c r="A24869" s="239">
        <v>2</v>
      </c>
      <c r="B24869" s="239" t="s">
        <v>72</v>
      </c>
      <c r="C24869" s="240" t="s">
        <v>50</v>
      </c>
      <c r="D24869" s="241" t="s">
        <v>1172</v>
      </c>
      <c r="E24869" s="253"/>
      <c r="F24869" s="240" t="s">
        <v>75</v>
      </c>
      <c r="G24869" s="8"/>
    </row>
    <row r="24870" spans="1:7" ht="35.25" customHeight="1">
      <c r="A24870" s="239">
        <v>24</v>
      </c>
      <c r="B24870" s="239" t="s">
        <v>72</v>
      </c>
      <c r="C24870" s="240" t="s">
        <v>54</v>
      </c>
      <c r="D24870" s="241" t="s">
        <v>1173</v>
      </c>
      <c r="E24870" s="253"/>
      <c r="F24870" s="240" t="s">
        <v>75</v>
      </c>
      <c r="G24870" s="8"/>
    </row>
    <row r="24871" spans="1:7" ht="35.25" customHeight="1">
      <c r="A24871" s="239">
        <v>543</v>
      </c>
      <c r="B24871" s="239" t="s">
        <v>72</v>
      </c>
      <c r="C24871" s="240" t="s">
        <v>57</v>
      </c>
      <c r="D24871" s="241" t="s">
        <v>1174</v>
      </c>
      <c r="E24871" s="253"/>
      <c r="F24871" s="240" t="s">
        <v>75</v>
      </c>
      <c r="G24871" s="8"/>
    </row>
    <row r="24872" spans="1:7" ht="35.25" customHeight="1">
      <c r="A24872" s="4"/>
      <c r="B24872" s="4"/>
      <c r="C24872" s="5"/>
      <c r="D24872" s="68"/>
      <c r="E24872" s="4"/>
      <c r="F24872" s="4"/>
      <c r="G24872" s="7"/>
    </row>
    <row r="24873" spans="1:7" s="17" customFormat="1">
      <c r="A24873" s="34" t="s">
        <v>1175</v>
      </c>
      <c r="B24873" s="39"/>
      <c r="D24873" s="36" t="s">
        <v>1176</v>
      </c>
      <c r="F24873" s="38" t="s">
        <v>131</v>
      </c>
    </row>
    <row r="24874" spans="1:7" s="12" customFormat="1">
      <c r="A24874" s="41"/>
      <c r="B24874" s="36"/>
      <c r="C24874" s="36"/>
      <c r="D24874" s="42"/>
      <c r="E24874" s="43" t="s">
        <v>138</v>
      </c>
      <c r="F24874" s="44"/>
      <c r="G24874" s="44"/>
    </row>
    <row r="24875" spans="1:7" s="12" customFormat="1" ht="52.5" customHeight="1">
      <c r="A24875" s="41"/>
      <c r="B24875" s="36"/>
      <c r="C24875" s="36"/>
      <c r="D24875" s="42"/>
      <c r="E24875" s="36"/>
      <c r="F24875" s="36"/>
      <c r="G24875" s="45"/>
    </row>
    <row r="24876" spans="1:7" s="12" customFormat="1" ht="12" customHeight="1">
      <c r="A24876" s="37" t="s">
        <v>139</v>
      </c>
      <c r="B24876" s="36"/>
      <c r="C24876" s="36"/>
      <c r="D24876" s="42"/>
      <c r="E24876" s="46" t="s">
        <v>140</v>
      </c>
      <c r="F24876" s="36"/>
      <c r="G24876" s="45"/>
    </row>
    <row r="24877" spans="1:7" s="12" customFormat="1" ht="12" customHeight="1">
      <c r="B24877" s="36"/>
      <c r="C24877" s="36"/>
      <c r="D24877" s="42"/>
      <c r="E24877" s="46" t="s">
        <v>141</v>
      </c>
      <c r="F24877" s="36"/>
      <c r="G24877" s="45"/>
    </row>
    <row r="24878" spans="1:7" s="12" customFormat="1" ht="12" customHeight="1">
      <c r="B24878" s="36"/>
      <c r="C24878" s="36"/>
      <c r="D24878" s="42"/>
      <c r="E24878" s="46" t="s">
        <v>142</v>
      </c>
      <c r="F24878" s="36"/>
      <c r="G24878" s="45"/>
    </row>
    <row r="24879" spans="1:7" s="12" customFormat="1" ht="12" customHeight="1">
      <c r="B24879" s="36"/>
      <c r="C24879" s="36"/>
      <c r="D24879" s="42"/>
      <c r="E24879" s="46"/>
      <c r="F24879" s="36"/>
      <c r="G24879" s="45"/>
    </row>
    <row r="24880" spans="1:7" s="12" customFormat="1" ht="12" customHeight="1">
      <c r="B24880" s="36"/>
      <c r="C24880" s="36"/>
      <c r="D24880" s="42"/>
      <c r="E24880" s="46"/>
      <c r="F24880" s="36"/>
      <c r="G24880" s="45"/>
    </row>
    <row r="24881" spans="1:7" s="12" customFormat="1" ht="12" customHeight="1">
      <c r="B24881" s="36"/>
      <c r="C24881" s="36"/>
      <c r="D24881" s="42"/>
      <c r="E24881" s="46"/>
      <c r="F24881" s="36"/>
      <c r="G24881" s="45"/>
    </row>
    <row r="24882" spans="1:7" s="12" customFormat="1" ht="12" customHeight="1">
      <c r="B24882" s="36"/>
      <c r="C24882" s="36"/>
      <c r="D24882" s="42"/>
      <c r="E24882" s="46"/>
      <c r="F24882" s="36"/>
      <c r="G24882" s="45"/>
    </row>
    <row r="24883" spans="1:7" s="12" customFormat="1" ht="12" customHeight="1">
      <c r="B24883" s="36"/>
      <c r="C24883" s="36"/>
      <c r="D24883" s="42"/>
      <c r="E24883" s="46"/>
      <c r="F24883" s="36"/>
      <c r="G24883" s="45"/>
    </row>
    <row r="24884" spans="1:7" s="12" customFormat="1" ht="12" customHeight="1">
      <c r="B24884" s="36"/>
      <c r="C24884" s="36"/>
      <c r="D24884" s="42"/>
      <c r="E24884" s="46"/>
      <c r="F24884" s="36"/>
      <c r="G24884" s="45"/>
    </row>
    <row r="24885" spans="1:7" s="12" customFormat="1" ht="12" customHeight="1">
      <c r="B24885" s="36"/>
      <c r="C24885" s="36"/>
      <c r="D24885" s="42"/>
      <c r="E24885" s="46"/>
      <c r="F24885" s="36"/>
      <c r="G24885" s="45"/>
    </row>
    <row r="24886" spans="1:7" s="12" customFormat="1" ht="12" customHeight="1">
      <c r="B24886" s="36"/>
      <c r="C24886" s="36"/>
      <c r="D24886" s="42"/>
      <c r="E24886" s="46"/>
      <c r="F24886" s="36"/>
      <c r="G24886" s="45"/>
    </row>
    <row r="24887" spans="1:7" s="12" customFormat="1" ht="12" customHeight="1">
      <c r="B24887" s="36"/>
      <c r="C24887" s="36"/>
      <c r="D24887" s="42"/>
      <c r="E24887" s="46"/>
      <c r="F24887" s="36"/>
      <c r="G24887" s="45"/>
    </row>
    <row r="24888" spans="1:7" s="12" customFormat="1" ht="12" customHeight="1">
      <c r="B24888" s="36"/>
      <c r="C24888" s="36"/>
      <c r="D24888" s="42"/>
      <c r="E24888" s="46"/>
      <c r="F24888" s="36"/>
      <c r="G24888" s="45"/>
    </row>
    <row r="24889" spans="1:7">
      <c r="A24889" s="4"/>
      <c r="B24889" s="4"/>
      <c r="C24889" s="5"/>
      <c r="D24889" s="6" t="s">
        <v>9</v>
      </c>
      <c r="E24889" s="4"/>
      <c r="F24889" s="4"/>
      <c r="G24889" s="7"/>
    </row>
    <row r="24890" spans="1:7" ht="15" customHeight="1">
      <c r="A24890" s="283">
        <v>220</v>
      </c>
      <c r="B24890" s="283" t="s">
        <v>10</v>
      </c>
      <c r="C24890" s="229" t="s">
        <v>11</v>
      </c>
      <c r="D24890" s="287" t="s">
        <v>12</v>
      </c>
      <c r="E24890" s="253">
        <v>8694.9500000000007</v>
      </c>
      <c r="F24890" s="240" t="s">
        <v>13</v>
      </c>
      <c r="G24890" s="8">
        <f>SUM(A24890*E24890/100)</f>
        <v>19128.890000000003</v>
      </c>
    </row>
    <row r="24891" spans="1:7" ht="39.75" customHeight="1">
      <c r="A24891" s="284"/>
      <c r="B24891" s="284"/>
      <c r="C24891" s="230"/>
      <c r="D24891" s="288"/>
      <c r="E24891" s="289" t="s">
        <v>14</v>
      </c>
      <c r="F24891" s="290"/>
      <c r="G24891" s="291"/>
    </row>
    <row r="24892" spans="1:7" ht="15" customHeight="1">
      <c r="A24892" s="283">
        <v>781</v>
      </c>
      <c r="B24892" s="283" t="s">
        <v>10</v>
      </c>
      <c r="C24892" s="285" t="s">
        <v>15</v>
      </c>
      <c r="D24892" s="287" t="s">
        <v>16</v>
      </c>
      <c r="E24892" s="253">
        <v>11948.36</v>
      </c>
      <c r="F24892" s="240" t="s">
        <v>13</v>
      </c>
      <c r="G24892" s="8">
        <f>SUM(A24892*E24892/100)</f>
        <v>93316.691600000006</v>
      </c>
    </row>
    <row r="24893" spans="1:7" ht="41.25" customHeight="1">
      <c r="A24893" s="284"/>
      <c r="B24893" s="284"/>
      <c r="C24893" s="286"/>
      <c r="D24893" s="288"/>
      <c r="E24893" s="289" t="s">
        <v>17</v>
      </c>
      <c r="F24893" s="290"/>
      <c r="G24893" s="291"/>
    </row>
    <row r="24894" spans="1:7" ht="15" customHeight="1">
      <c r="A24894" s="283">
        <v>5528</v>
      </c>
      <c r="B24894" s="283" t="s">
        <v>10</v>
      </c>
      <c r="C24894" s="285" t="s">
        <v>18</v>
      </c>
      <c r="D24894" s="287" t="s">
        <v>19</v>
      </c>
      <c r="E24894" s="253">
        <v>1913.21</v>
      </c>
      <c r="F24894" s="240" t="s">
        <v>13</v>
      </c>
      <c r="G24894" s="8">
        <f>SUM(A24894*E24894/100)</f>
        <v>105762.2488</v>
      </c>
    </row>
    <row r="24895" spans="1:7" ht="36.75" customHeight="1">
      <c r="A24895" s="284"/>
      <c r="B24895" s="284"/>
      <c r="C24895" s="286"/>
      <c r="D24895" s="288"/>
      <c r="E24895" s="289" t="s">
        <v>20</v>
      </c>
      <c r="F24895" s="290"/>
      <c r="G24895" s="291"/>
    </row>
    <row r="24896" spans="1:7" ht="15" customHeight="1">
      <c r="A24896" s="283">
        <v>600</v>
      </c>
      <c r="B24896" s="283" t="s">
        <v>10</v>
      </c>
      <c r="C24896" s="285" t="s">
        <v>21</v>
      </c>
      <c r="D24896" s="287" t="s">
        <v>22</v>
      </c>
      <c r="E24896" s="253">
        <v>8122.95</v>
      </c>
      <c r="F24896" s="240" t="s">
        <v>13</v>
      </c>
      <c r="G24896" s="9">
        <f>SUM(A24896*E24896/100)</f>
        <v>48737.7</v>
      </c>
    </row>
    <row r="24897" spans="1:7" ht="39" customHeight="1">
      <c r="A24897" s="284"/>
      <c r="B24897" s="284"/>
      <c r="C24897" s="286"/>
      <c r="D24897" s="288"/>
      <c r="E24897" s="289" t="s">
        <v>23</v>
      </c>
      <c r="F24897" s="290"/>
      <c r="G24897" s="291"/>
    </row>
    <row r="24898" spans="1:7" ht="15" customHeight="1">
      <c r="A24898" s="309">
        <v>15.72</v>
      </c>
      <c r="B24898" s="285" t="s">
        <v>24</v>
      </c>
      <c r="C24898" s="283" t="s">
        <v>25</v>
      </c>
      <c r="D24898" s="299" t="s">
        <v>26</v>
      </c>
      <c r="E24898" s="253">
        <v>5001.7</v>
      </c>
      <c r="F24898" s="240" t="s">
        <v>27</v>
      </c>
      <c r="G24898" s="9">
        <f>SUM(A24898*E24898)</f>
        <v>78626.724000000002</v>
      </c>
    </row>
    <row r="24899" spans="1:7" ht="64.5" customHeight="1">
      <c r="A24899" s="310"/>
      <c r="B24899" s="286"/>
      <c r="C24899" s="284"/>
      <c r="D24899" s="300"/>
      <c r="E24899" s="289" t="s">
        <v>28</v>
      </c>
      <c r="F24899" s="290"/>
      <c r="G24899" s="291"/>
    </row>
    <row r="24900" spans="1:7" s="10" customFormat="1" ht="15" customHeight="1">
      <c r="A24900" s="285">
        <v>230</v>
      </c>
      <c r="B24900" s="285" t="s">
        <v>10</v>
      </c>
      <c r="C24900" s="283" t="s">
        <v>29</v>
      </c>
      <c r="D24900" s="299" t="s">
        <v>30</v>
      </c>
      <c r="E24900" s="253">
        <v>337</v>
      </c>
      <c r="F24900" s="240" t="s">
        <v>31</v>
      </c>
      <c r="G24900" s="9">
        <f>SUM(A24900*E24900)</f>
        <v>77510</v>
      </c>
    </row>
    <row r="24901" spans="1:7" s="10" customFormat="1" ht="141.75" customHeight="1">
      <c r="A24901" s="286"/>
      <c r="B24901" s="286"/>
      <c r="C24901" s="284"/>
      <c r="D24901" s="300"/>
      <c r="E24901" s="301" t="s">
        <v>32</v>
      </c>
      <c r="F24901" s="302"/>
      <c r="G24901" s="303"/>
    </row>
    <row r="24902" spans="1:7" ht="15" customHeight="1">
      <c r="A24902" s="283">
        <v>396</v>
      </c>
      <c r="B24902" s="283" t="s">
        <v>10</v>
      </c>
      <c r="C24902" s="229" t="s">
        <v>33</v>
      </c>
      <c r="D24902" s="287" t="s">
        <v>34</v>
      </c>
      <c r="E24902" s="253">
        <v>14429.25</v>
      </c>
      <c r="F24902" s="240" t="s">
        <v>13</v>
      </c>
      <c r="G24902" s="9">
        <f>SUM(A24902*E24902/100)</f>
        <v>57139.83</v>
      </c>
    </row>
    <row r="24903" spans="1:7" ht="54" customHeight="1">
      <c r="A24903" s="284"/>
      <c r="B24903" s="284"/>
      <c r="C24903" s="230"/>
      <c r="D24903" s="288"/>
      <c r="E24903" s="289" t="s">
        <v>35</v>
      </c>
      <c r="F24903" s="290"/>
      <c r="G24903" s="291"/>
    </row>
    <row r="24904" spans="1:7" ht="15" customHeight="1">
      <c r="A24904" s="283">
        <v>129</v>
      </c>
      <c r="B24904" s="283" t="s">
        <v>10</v>
      </c>
      <c r="C24904" s="285" t="s">
        <v>36</v>
      </c>
      <c r="D24904" s="287" t="s">
        <v>37</v>
      </c>
      <c r="E24904" s="253">
        <v>12674.36</v>
      </c>
      <c r="F24904" s="240" t="s">
        <v>13</v>
      </c>
      <c r="G24904" s="9">
        <f>SUM(A24904*E24904/100)</f>
        <v>16349.924400000002</v>
      </c>
    </row>
    <row r="24905" spans="1:7" ht="39" customHeight="1">
      <c r="A24905" s="284"/>
      <c r="B24905" s="284"/>
      <c r="C24905" s="286"/>
      <c r="D24905" s="288"/>
      <c r="E24905" s="289" t="s">
        <v>38</v>
      </c>
      <c r="F24905" s="290"/>
      <c r="G24905" s="291"/>
    </row>
    <row r="24906" spans="1:7" s="11" customFormat="1" ht="15" customHeight="1">
      <c r="A24906" s="285">
        <v>343</v>
      </c>
      <c r="B24906" s="285" t="s">
        <v>39</v>
      </c>
      <c r="C24906" s="283" t="s">
        <v>40</v>
      </c>
      <c r="D24906" s="287" t="s">
        <v>41</v>
      </c>
      <c r="E24906" s="253">
        <v>2206.6</v>
      </c>
      <c r="F24906" s="240" t="s">
        <v>42</v>
      </c>
      <c r="G24906" s="9">
        <f>SUM(A24906*E24906/100)</f>
        <v>7568.637999999999</v>
      </c>
    </row>
    <row r="24907" spans="1:7" s="11" customFormat="1" ht="27" customHeight="1">
      <c r="A24907" s="286"/>
      <c r="B24907" s="286"/>
      <c r="C24907" s="284"/>
      <c r="D24907" s="288"/>
      <c r="E24907" s="293" t="s">
        <v>43</v>
      </c>
      <c r="F24907" s="294"/>
      <c r="G24907" s="295"/>
    </row>
    <row r="24908" spans="1:7" s="11" customFormat="1" ht="15" customHeight="1">
      <c r="A24908" s="285">
        <v>343</v>
      </c>
      <c r="B24908" s="285" t="s">
        <v>39</v>
      </c>
      <c r="C24908" s="283" t="s">
        <v>44</v>
      </c>
      <c r="D24908" s="287" t="s">
        <v>45</v>
      </c>
      <c r="E24908" s="240">
        <v>2197.52</v>
      </c>
      <c r="F24908" s="240" t="s">
        <v>42</v>
      </c>
      <c r="G24908" s="9">
        <f>SUM(A24908*E24908/100)</f>
        <v>7537.4935999999998</v>
      </c>
    </row>
    <row r="24909" spans="1:7" s="11" customFormat="1" ht="32.25" customHeight="1">
      <c r="A24909" s="286"/>
      <c r="B24909" s="286"/>
      <c r="C24909" s="284"/>
      <c r="D24909" s="288"/>
      <c r="E24909" s="293" t="s">
        <v>46</v>
      </c>
      <c r="F24909" s="294"/>
      <c r="G24909" s="295"/>
    </row>
    <row r="24910" spans="1:7" s="12" customFormat="1" ht="15" customHeight="1">
      <c r="A24910" s="285">
        <v>48</v>
      </c>
      <c r="B24910" s="285" t="s">
        <v>39</v>
      </c>
      <c r="C24910" s="285" t="s">
        <v>47</v>
      </c>
      <c r="D24910" s="287" t="s">
        <v>48</v>
      </c>
      <c r="E24910" s="240">
        <v>27678.86</v>
      </c>
      <c r="F24910" s="240" t="s">
        <v>42</v>
      </c>
      <c r="G24910" s="9">
        <f>SUM(A24910*E24910/100)</f>
        <v>13285.852800000001</v>
      </c>
    </row>
    <row r="24911" spans="1:7" s="12" customFormat="1" ht="47.25" customHeight="1">
      <c r="A24911" s="286"/>
      <c r="B24911" s="286"/>
      <c r="C24911" s="286"/>
      <c r="D24911" s="288"/>
      <c r="E24911" s="311" t="s">
        <v>49</v>
      </c>
      <c r="F24911" s="311"/>
      <c r="G24911" s="311"/>
    </row>
    <row r="24912" spans="1:7" ht="15" customHeight="1">
      <c r="A24912" s="285">
        <v>127</v>
      </c>
      <c r="B24912" s="285" t="s">
        <v>39</v>
      </c>
      <c r="C24912" s="283" t="s">
        <v>50</v>
      </c>
      <c r="D24912" s="287" t="s">
        <v>51</v>
      </c>
      <c r="E24912" s="253">
        <v>28253.61</v>
      </c>
      <c r="F24912" s="240" t="s">
        <v>52</v>
      </c>
      <c r="G24912" s="9">
        <f>SUM(A24912*E24912/100)</f>
        <v>35882.084699999999</v>
      </c>
    </row>
    <row r="24913" spans="1:7" ht="45" customHeight="1">
      <c r="A24913" s="286"/>
      <c r="B24913" s="286"/>
      <c r="C24913" s="284"/>
      <c r="D24913" s="288"/>
      <c r="E24913" s="289" t="s">
        <v>53</v>
      </c>
      <c r="F24913" s="290"/>
      <c r="G24913" s="291"/>
    </row>
    <row r="24914" spans="1:7" ht="15" customHeight="1">
      <c r="A24914" s="283">
        <v>72</v>
      </c>
      <c r="B24914" s="283" t="s">
        <v>39</v>
      </c>
      <c r="C24914" s="285" t="s">
        <v>54</v>
      </c>
      <c r="D24914" s="287" t="s">
        <v>55</v>
      </c>
      <c r="E24914" s="253">
        <v>34520.31</v>
      </c>
      <c r="F24914" s="240" t="s">
        <v>42</v>
      </c>
      <c r="G24914" s="9">
        <f>SUM(A24914*E24914/100)</f>
        <v>24854.623199999998</v>
      </c>
    </row>
    <row r="24915" spans="1:7" ht="114.75" customHeight="1">
      <c r="A24915" s="284"/>
      <c r="B24915" s="284"/>
      <c r="C24915" s="286"/>
      <c r="D24915" s="288"/>
      <c r="E24915" s="289" t="s">
        <v>56</v>
      </c>
      <c r="F24915" s="290"/>
      <c r="G24915" s="291"/>
    </row>
    <row r="24916" spans="1:7">
      <c r="A24916" s="285">
        <v>4046</v>
      </c>
      <c r="B24916" s="285" t="s">
        <v>39</v>
      </c>
      <c r="C24916" s="283" t="s">
        <v>57</v>
      </c>
      <c r="D24916" s="287" t="s">
        <v>58</v>
      </c>
      <c r="E24916" s="253">
        <v>1079.6500000000001</v>
      </c>
      <c r="F24916" s="240" t="s">
        <v>42</v>
      </c>
      <c r="G24916" s="8">
        <f>SUM(A24916*E24916/100)</f>
        <v>43682.639000000003</v>
      </c>
    </row>
    <row r="24917" spans="1:7" ht="34.5" customHeight="1">
      <c r="A24917" s="286"/>
      <c r="B24917" s="286"/>
      <c r="C24917" s="284"/>
      <c r="D24917" s="288"/>
      <c r="E24917" s="289" t="s">
        <v>59</v>
      </c>
      <c r="F24917" s="290"/>
      <c r="G24917" s="291"/>
    </row>
    <row r="24918" spans="1:7" ht="15" customHeight="1">
      <c r="A24918" s="285">
        <v>438</v>
      </c>
      <c r="B24918" s="285" t="s">
        <v>39</v>
      </c>
      <c r="C24918" s="283" t="s">
        <v>60</v>
      </c>
      <c r="D24918" s="287" t="s">
        <v>61</v>
      </c>
      <c r="E24918" s="253">
        <v>2116.41</v>
      </c>
      <c r="F24918" s="240" t="s">
        <v>42</v>
      </c>
      <c r="G24918" s="9">
        <f>SUM(A24918*E24918/100)</f>
        <v>9269.8757999999998</v>
      </c>
    </row>
    <row r="24919" spans="1:7" ht="29.25" customHeight="1">
      <c r="A24919" s="286"/>
      <c r="B24919" s="286"/>
      <c r="C24919" s="284"/>
      <c r="D24919" s="288"/>
      <c r="E24919" s="289" t="s">
        <v>62</v>
      </c>
      <c r="F24919" s="290"/>
      <c r="G24919" s="291"/>
    </row>
    <row r="24920" spans="1:7">
      <c r="A24920" s="283">
        <v>5925</v>
      </c>
      <c r="B24920" s="283" t="s">
        <v>39</v>
      </c>
      <c r="C24920" s="285" t="s">
        <v>63</v>
      </c>
      <c r="D24920" s="287" t="s">
        <v>64</v>
      </c>
      <c r="E24920" s="253">
        <v>829.95</v>
      </c>
      <c r="F24920" s="240" t="s">
        <v>42</v>
      </c>
      <c r="G24920" s="8">
        <f>SUM(A24920*E24920/100)</f>
        <v>49174.537499999999</v>
      </c>
    </row>
    <row r="24921" spans="1:7" ht="37.5" customHeight="1">
      <c r="A24921" s="284"/>
      <c r="B24921" s="284"/>
      <c r="C24921" s="286"/>
      <c r="D24921" s="288"/>
      <c r="E24921" s="289" t="s">
        <v>65</v>
      </c>
      <c r="F24921" s="290"/>
      <c r="G24921" s="291"/>
    </row>
    <row r="24922" spans="1:7" ht="15" customHeight="1">
      <c r="A24922" s="283">
        <v>4332</v>
      </c>
      <c r="B24922" s="283" t="s">
        <v>39</v>
      </c>
      <c r="C24922" s="285" t="s">
        <v>66</v>
      </c>
      <c r="D24922" s="287" t="s">
        <v>67</v>
      </c>
      <c r="E24922" s="253">
        <v>896.39</v>
      </c>
      <c r="F24922" s="240" t="s">
        <v>42</v>
      </c>
      <c r="G24922" s="8">
        <f>SUM(A24922*E24922/100)</f>
        <v>38831.614800000003</v>
      </c>
    </row>
    <row r="24923" spans="1:7" ht="39.75" customHeight="1">
      <c r="A24923" s="284"/>
      <c r="B24923" s="284"/>
      <c r="C24923" s="286"/>
      <c r="D24923" s="288"/>
      <c r="E24923" s="289" t="s">
        <v>68</v>
      </c>
      <c r="F24923" s="290"/>
      <c r="G24923" s="291"/>
    </row>
    <row r="24924" spans="1:7" ht="15" customHeight="1">
      <c r="A24924" s="283">
        <v>11157</v>
      </c>
      <c r="B24924" s="283" t="s">
        <v>39</v>
      </c>
      <c r="C24924" s="285" t="s">
        <v>69</v>
      </c>
      <c r="D24924" s="287" t="s">
        <v>70</v>
      </c>
      <c r="E24924" s="253">
        <v>1276.53</v>
      </c>
      <c r="F24924" s="240" t="s">
        <v>42</v>
      </c>
      <c r="G24924" s="8">
        <f>SUM(A24924*E24924/100)</f>
        <v>142422.45209999999</v>
      </c>
    </row>
    <row r="24925" spans="1:7" ht="39.75" customHeight="1">
      <c r="A24925" s="284"/>
      <c r="B24925" s="284"/>
      <c r="C24925" s="286"/>
      <c r="D24925" s="288"/>
      <c r="E24925" s="289" t="s">
        <v>71</v>
      </c>
      <c r="F24925" s="290"/>
      <c r="G24925" s="291"/>
    </row>
    <row r="24926" spans="1:7" ht="15" customHeight="1">
      <c r="A24926" s="285">
        <v>30</v>
      </c>
      <c r="B24926" s="285" t="s">
        <v>72</v>
      </c>
      <c r="C24926" s="283" t="s">
        <v>73</v>
      </c>
      <c r="D24926" s="287" t="s">
        <v>74</v>
      </c>
      <c r="E24926" s="253">
        <v>524.98</v>
      </c>
      <c r="F24926" s="240" t="s">
        <v>75</v>
      </c>
      <c r="G24926" s="8">
        <f>SUM(A24926*E24926)</f>
        <v>15749.400000000001</v>
      </c>
    </row>
    <row r="24927" spans="1:7" ht="39" customHeight="1">
      <c r="A24927" s="286"/>
      <c r="B24927" s="286"/>
      <c r="C24927" s="284"/>
      <c r="D24927" s="288"/>
      <c r="E24927" s="289" t="s">
        <v>76</v>
      </c>
      <c r="F24927" s="290"/>
      <c r="G24927" s="291"/>
    </row>
    <row r="24928" spans="1:7" s="17" customFormat="1" ht="27" customHeight="1">
      <c r="A24928" s="255"/>
      <c r="B24928" s="255"/>
      <c r="C24928" s="2"/>
      <c r="D24928" s="13"/>
      <c r="E24928" s="14"/>
      <c r="F24928" s="15" t="s">
        <v>77</v>
      </c>
      <c r="G24928" s="16">
        <v>884830</v>
      </c>
    </row>
    <row r="24929" spans="1:7">
      <c r="A24929" s="18"/>
      <c r="B24929" s="19"/>
      <c r="C24929" s="19"/>
      <c r="D24929" s="20" t="s">
        <v>78</v>
      </c>
      <c r="E24929" s="19"/>
      <c r="F24929" s="19"/>
      <c r="G24929" s="21"/>
    </row>
    <row r="25015" spans="1:7">
      <c r="A25015" s="278" t="s">
        <v>0</v>
      </c>
      <c r="B25015" s="278"/>
      <c r="C25015" s="278"/>
      <c r="D25015" s="278"/>
      <c r="E25015" s="278"/>
      <c r="F25015" s="278"/>
      <c r="G25015" s="278"/>
    </row>
    <row r="25016" spans="1:7">
      <c r="A25016" s="279" t="s">
        <v>1</v>
      </c>
      <c r="B25016" s="279"/>
      <c r="C25016" s="279"/>
      <c r="D25016" s="279"/>
      <c r="E25016" s="279"/>
      <c r="F25016" s="279"/>
      <c r="G25016" s="279"/>
    </row>
    <row r="25017" spans="1:7" ht="54" customHeight="1">
      <c r="A25017" s="1" t="s">
        <v>2</v>
      </c>
      <c r="B25017" s="245"/>
      <c r="C25017" s="245"/>
      <c r="D25017" s="316" t="s">
        <v>321</v>
      </c>
      <c r="E25017" s="316"/>
      <c r="F25017" s="316"/>
      <c r="G25017" s="316"/>
    </row>
    <row r="25018" spans="1:7" ht="25.5">
      <c r="A25018" s="281" t="s">
        <v>3</v>
      </c>
      <c r="B25018" s="282"/>
      <c r="C25018" s="2" t="s">
        <v>4</v>
      </c>
      <c r="D25018" s="255" t="s">
        <v>5</v>
      </c>
      <c r="E25018" s="255" t="s">
        <v>6</v>
      </c>
      <c r="F25018" s="255" t="s">
        <v>7</v>
      </c>
      <c r="G25018" s="3" t="s">
        <v>8</v>
      </c>
    </row>
    <row r="25019" spans="1:7">
      <c r="A25019" s="4"/>
      <c r="B25019" s="4"/>
      <c r="C25019" s="5"/>
      <c r="D25019" s="6" t="s">
        <v>9</v>
      </c>
      <c r="E25019" s="4"/>
      <c r="F25019" s="4"/>
      <c r="G25019" s="7"/>
    </row>
    <row r="25020" spans="1:7">
      <c r="A25020" s="283">
        <v>220</v>
      </c>
      <c r="B25020" s="283" t="s">
        <v>10</v>
      </c>
      <c r="C25020" s="229" t="s">
        <v>11</v>
      </c>
      <c r="D25020" s="287" t="s">
        <v>12</v>
      </c>
      <c r="E25020" s="253">
        <v>8694.9500000000007</v>
      </c>
      <c r="F25020" s="240" t="s">
        <v>13</v>
      </c>
      <c r="G25020" s="8">
        <f>SUM(A25020*E25020/100)</f>
        <v>19128.890000000003</v>
      </c>
    </row>
    <row r="25021" spans="1:7">
      <c r="A25021" s="284"/>
      <c r="B25021" s="284"/>
      <c r="C25021" s="230"/>
      <c r="D25021" s="288"/>
      <c r="E25021" s="289" t="s">
        <v>14</v>
      </c>
      <c r="F25021" s="290"/>
      <c r="G25021" s="291"/>
    </row>
    <row r="25022" spans="1:7">
      <c r="A25022" s="283">
        <v>781</v>
      </c>
      <c r="B25022" s="283" t="s">
        <v>10</v>
      </c>
      <c r="C25022" s="285" t="s">
        <v>15</v>
      </c>
      <c r="D25022" s="287" t="s">
        <v>16</v>
      </c>
      <c r="E25022" s="253">
        <v>11948.36</v>
      </c>
      <c r="F25022" s="240" t="s">
        <v>13</v>
      </c>
      <c r="G25022" s="8">
        <f>SUM(A25022*E25022/100)</f>
        <v>93316.691600000006</v>
      </c>
    </row>
    <row r="25023" spans="1:7">
      <c r="A25023" s="284"/>
      <c r="B25023" s="284"/>
      <c r="C25023" s="286"/>
      <c r="D25023" s="288"/>
      <c r="E25023" s="289" t="s">
        <v>17</v>
      </c>
      <c r="F25023" s="290"/>
      <c r="G25023" s="291"/>
    </row>
    <row r="25024" spans="1:7">
      <c r="A25024" s="283">
        <v>5528</v>
      </c>
      <c r="B25024" s="283" t="s">
        <v>10</v>
      </c>
      <c r="C25024" s="285" t="s">
        <v>18</v>
      </c>
      <c r="D25024" s="287" t="s">
        <v>19</v>
      </c>
      <c r="E25024" s="253">
        <v>1913.21</v>
      </c>
      <c r="F25024" s="240" t="s">
        <v>13</v>
      </c>
      <c r="G25024" s="8">
        <f>SUM(A25024*E25024/100)</f>
        <v>105762.2488</v>
      </c>
    </row>
    <row r="25025" spans="1:7">
      <c r="A25025" s="284"/>
      <c r="B25025" s="284"/>
      <c r="C25025" s="286"/>
      <c r="D25025" s="288"/>
      <c r="E25025" s="289" t="s">
        <v>20</v>
      </c>
      <c r="F25025" s="290"/>
      <c r="G25025" s="291"/>
    </row>
    <row r="25026" spans="1:7">
      <c r="A25026" s="283">
        <v>600</v>
      </c>
      <c r="B25026" s="283" t="s">
        <v>10</v>
      </c>
      <c r="C25026" s="285" t="s">
        <v>21</v>
      </c>
      <c r="D25026" s="287" t="s">
        <v>22</v>
      </c>
      <c r="E25026" s="253">
        <v>8122.95</v>
      </c>
      <c r="F25026" s="240" t="s">
        <v>13</v>
      </c>
      <c r="G25026" s="9">
        <f>SUM(A25026*E25026/100)</f>
        <v>48737.7</v>
      </c>
    </row>
    <row r="25027" spans="1:7">
      <c r="A25027" s="284"/>
      <c r="B25027" s="284"/>
      <c r="C25027" s="286"/>
      <c r="D25027" s="288"/>
      <c r="E25027" s="289" t="s">
        <v>23</v>
      </c>
      <c r="F25027" s="290"/>
      <c r="G25027" s="291"/>
    </row>
    <row r="25028" spans="1:7">
      <c r="A25028" s="309">
        <v>15.72</v>
      </c>
      <c r="B25028" s="285" t="s">
        <v>24</v>
      </c>
      <c r="C25028" s="283" t="s">
        <v>25</v>
      </c>
      <c r="D25028" s="299" t="s">
        <v>26</v>
      </c>
      <c r="E25028" s="253">
        <v>5001.7</v>
      </c>
      <c r="F25028" s="240" t="s">
        <v>27</v>
      </c>
      <c r="G25028" s="9">
        <f>SUM(A25028*E25028)</f>
        <v>78626.724000000002</v>
      </c>
    </row>
    <row r="25029" spans="1:7">
      <c r="A25029" s="310"/>
      <c r="B25029" s="286"/>
      <c r="C25029" s="284"/>
      <c r="D25029" s="300"/>
      <c r="E25029" s="289" t="s">
        <v>28</v>
      </c>
      <c r="F25029" s="290"/>
      <c r="G25029" s="291"/>
    </row>
    <row r="25030" spans="1:7" s="10" customFormat="1">
      <c r="A25030" s="285">
        <v>230</v>
      </c>
      <c r="B25030" s="285" t="s">
        <v>10</v>
      </c>
      <c r="C25030" s="283" t="s">
        <v>29</v>
      </c>
      <c r="D25030" s="299" t="s">
        <v>30</v>
      </c>
      <c r="E25030" s="253">
        <v>337</v>
      </c>
      <c r="F25030" s="240" t="s">
        <v>31</v>
      </c>
      <c r="G25030" s="9">
        <f>SUM(A25030*E25030)</f>
        <v>77510</v>
      </c>
    </row>
    <row r="25031" spans="1:7" s="10" customFormat="1">
      <c r="A25031" s="286"/>
      <c r="B25031" s="286"/>
      <c r="C25031" s="284"/>
      <c r="D25031" s="300"/>
      <c r="E25031" s="301" t="s">
        <v>32</v>
      </c>
      <c r="F25031" s="302"/>
      <c r="G25031" s="303"/>
    </row>
    <row r="25032" spans="1:7">
      <c r="A25032" s="283">
        <v>396</v>
      </c>
      <c r="B25032" s="283" t="s">
        <v>10</v>
      </c>
      <c r="C25032" s="229" t="s">
        <v>33</v>
      </c>
      <c r="D25032" s="287" t="s">
        <v>34</v>
      </c>
      <c r="E25032" s="253">
        <v>14429.25</v>
      </c>
      <c r="F25032" s="240" t="s">
        <v>13</v>
      </c>
      <c r="G25032" s="9">
        <f>SUM(A25032*E25032/100)</f>
        <v>57139.83</v>
      </c>
    </row>
    <row r="25033" spans="1:7">
      <c r="A25033" s="284"/>
      <c r="B25033" s="284"/>
      <c r="C25033" s="230"/>
      <c r="D25033" s="288"/>
      <c r="E25033" s="289" t="s">
        <v>35</v>
      </c>
      <c r="F25033" s="290"/>
      <c r="G25033" s="291"/>
    </row>
    <row r="25034" spans="1:7">
      <c r="A25034" s="283">
        <v>129</v>
      </c>
      <c r="B25034" s="283" t="s">
        <v>10</v>
      </c>
      <c r="C25034" s="285" t="s">
        <v>36</v>
      </c>
      <c r="D25034" s="287" t="s">
        <v>37</v>
      </c>
      <c r="E25034" s="253">
        <v>12674.36</v>
      </c>
      <c r="F25034" s="240" t="s">
        <v>13</v>
      </c>
      <c r="G25034" s="9">
        <f>SUM(A25034*E25034/100)</f>
        <v>16349.924400000002</v>
      </c>
    </row>
    <row r="25035" spans="1:7">
      <c r="A25035" s="284"/>
      <c r="B25035" s="284"/>
      <c r="C25035" s="286"/>
      <c r="D25035" s="288"/>
      <c r="E25035" s="289" t="s">
        <v>38</v>
      </c>
      <c r="F25035" s="290"/>
      <c r="G25035" s="291"/>
    </row>
    <row r="25036" spans="1:7" s="11" customFormat="1">
      <c r="A25036" s="285">
        <v>343</v>
      </c>
      <c r="B25036" s="285" t="s">
        <v>39</v>
      </c>
      <c r="C25036" s="283" t="s">
        <v>40</v>
      </c>
      <c r="D25036" s="287" t="s">
        <v>41</v>
      </c>
      <c r="E25036" s="253">
        <v>2206.6</v>
      </c>
      <c r="F25036" s="240" t="s">
        <v>42</v>
      </c>
      <c r="G25036" s="9">
        <f>SUM(A25036*E25036/100)</f>
        <v>7568.637999999999</v>
      </c>
    </row>
    <row r="25037" spans="1:7" s="11" customFormat="1">
      <c r="A25037" s="286"/>
      <c r="B25037" s="286"/>
      <c r="C25037" s="284"/>
      <c r="D25037" s="288"/>
      <c r="E25037" s="293" t="s">
        <v>43</v>
      </c>
      <c r="F25037" s="294"/>
      <c r="G25037" s="295"/>
    </row>
    <row r="25038" spans="1:7" s="11" customFormat="1">
      <c r="A25038" s="285">
        <v>343</v>
      </c>
      <c r="B25038" s="285" t="s">
        <v>39</v>
      </c>
      <c r="C25038" s="283" t="s">
        <v>44</v>
      </c>
      <c r="D25038" s="287" t="s">
        <v>45</v>
      </c>
      <c r="E25038" s="240">
        <v>2197.52</v>
      </c>
      <c r="F25038" s="240" t="s">
        <v>42</v>
      </c>
      <c r="G25038" s="9">
        <f>SUM(A25038*E25038/100)</f>
        <v>7537.4935999999998</v>
      </c>
    </row>
    <row r="25039" spans="1:7" s="11" customFormat="1">
      <c r="A25039" s="286"/>
      <c r="B25039" s="286"/>
      <c r="C25039" s="284"/>
      <c r="D25039" s="288"/>
      <c r="E25039" s="293" t="s">
        <v>46</v>
      </c>
      <c r="F25039" s="294"/>
      <c r="G25039" s="295"/>
    </row>
    <row r="25040" spans="1:7" s="12" customFormat="1">
      <c r="A25040" s="285">
        <v>48</v>
      </c>
      <c r="B25040" s="285" t="s">
        <v>39</v>
      </c>
      <c r="C25040" s="285" t="s">
        <v>47</v>
      </c>
      <c r="D25040" s="287" t="s">
        <v>48</v>
      </c>
      <c r="E25040" s="240">
        <v>27678.86</v>
      </c>
      <c r="F25040" s="240" t="s">
        <v>42</v>
      </c>
      <c r="G25040" s="9">
        <f>SUM(A25040*E25040/100)</f>
        <v>13285.852800000001</v>
      </c>
    </row>
    <row r="25041" spans="1:7" s="12" customFormat="1">
      <c r="A25041" s="286"/>
      <c r="B25041" s="286"/>
      <c r="C25041" s="286"/>
      <c r="D25041" s="288"/>
      <c r="E25041" s="311" t="s">
        <v>49</v>
      </c>
      <c r="F25041" s="311"/>
      <c r="G25041" s="311"/>
    </row>
    <row r="25042" spans="1:7">
      <c r="A25042" s="285">
        <v>127</v>
      </c>
      <c r="B25042" s="285" t="s">
        <v>39</v>
      </c>
      <c r="C25042" s="283" t="s">
        <v>50</v>
      </c>
      <c r="D25042" s="287" t="s">
        <v>51</v>
      </c>
      <c r="E25042" s="253">
        <v>28253.61</v>
      </c>
      <c r="F25042" s="240" t="s">
        <v>52</v>
      </c>
      <c r="G25042" s="9">
        <f>SUM(A25042*E25042/100)</f>
        <v>35882.084699999999</v>
      </c>
    </row>
    <row r="25043" spans="1:7">
      <c r="A25043" s="286"/>
      <c r="B25043" s="286"/>
      <c r="C25043" s="284"/>
      <c r="D25043" s="288"/>
      <c r="E25043" s="289" t="s">
        <v>53</v>
      </c>
      <c r="F25043" s="290"/>
      <c r="G25043" s="291"/>
    </row>
    <row r="25044" spans="1:7">
      <c r="A25044" s="283">
        <v>72</v>
      </c>
      <c r="B25044" s="283" t="s">
        <v>39</v>
      </c>
      <c r="C25044" s="285" t="s">
        <v>54</v>
      </c>
      <c r="D25044" s="287" t="s">
        <v>55</v>
      </c>
      <c r="E25044" s="253">
        <v>34520.31</v>
      </c>
      <c r="F25044" s="240" t="s">
        <v>42</v>
      </c>
      <c r="G25044" s="9">
        <f>SUM(A25044*E25044/100)</f>
        <v>24854.623199999998</v>
      </c>
    </row>
    <row r="25045" spans="1:7">
      <c r="A25045" s="284"/>
      <c r="B25045" s="284"/>
      <c r="C25045" s="286"/>
      <c r="D25045" s="288"/>
      <c r="E25045" s="289" t="s">
        <v>56</v>
      </c>
      <c r="F25045" s="290"/>
      <c r="G25045" s="291"/>
    </row>
    <row r="25046" spans="1:7">
      <c r="A25046" s="285">
        <v>4046</v>
      </c>
      <c r="B25046" s="285" t="s">
        <v>39</v>
      </c>
      <c r="C25046" s="283" t="s">
        <v>57</v>
      </c>
      <c r="D25046" s="287" t="s">
        <v>58</v>
      </c>
      <c r="E25046" s="253">
        <v>1079.6500000000001</v>
      </c>
      <c r="F25046" s="240" t="s">
        <v>42</v>
      </c>
      <c r="G25046" s="8">
        <f>SUM(A25046*E25046/100)</f>
        <v>43682.639000000003</v>
      </c>
    </row>
    <row r="25047" spans="1:7">
      <c r="A25047" s="286"/>
      <c r="B25047" s="286"/>
      <c r="C25047" s="284"/>
      <c r="D25047" s="288"/>
      <c r="E25047" s="289" t="s">
        <v>59</v>
      </c>
      <c r="F25047" s="290"/>
      <c r="G25047" s="291"/>
    </row>
    <row r="25048" spans="1:7">
      <c r="A25048" s="285">
        <v>438</v>
      </c>
      <c r="B25048" s="285" t="s">
        <v>39</v>
      </c>
      <c r="C25048" s="283" t="s">
        <v>60</v>
      </c>
      <c r="D25048" s="287" t="s">
        <v>61</v>
      </c>
      <c r="E25048" s="253">
        <v>2116.41</v>
      </c>
      <c r="F25048" s="240" t="s">
        <v>42</v>
      </c>
      <c r="G25048" s="9">
        <f>SUM(A25048*E25048/100)</f>
        <v>9269.8757999999998</v>
      </c>
    </row>
    <row r="25049" spans="1:7">
      <c r="A25049" s="286"/>
      <c r="B25049" s="286"/>
      <c r="C25049" s="284"/>
      <c r="D25049" s="288"/>
      <c r="E25049" s="289" t="s">
        <v>62</v>
      </c>
      <c r="F25049" s="290"/>
      <c r="G25049" s="291"/>
    </row>
    <row r="25050" spans="1:7">
      <c r="A25050" s="283">
        <v>5925</v>
      </c>
      <c r="B25050" s="283" t="s">
        <v>39</v>
      </c>
      <c r="C25050" s="285" t="s">
        <v>63</v>
      </c>
      <c r="D25050" s="287" t="s">
        <v>64</v>
      </c>
      <c r="E25050" s="253">
        <v>829.95</v>
      </c>
      <c r="F25050" s="240" t="s">
        <v>42</v>
      </c>
      <c r="G25050" s="8">
        <f>SUM(A25050*E25050/100)</f>
        <v>49174.537499999999</v>
      </c>
    </row>
    <row r="25051" spans="1:7">
      <c r="A25051" s="284"/>
      <c r="B25051" s="284"/>
      <c r="C25051" s="286"/>
      <c r="D25051" s="288"/>
      <c r="E25051" s="289" t="s">
        <v>65</v>
      </c>
      <c r="F25051" s="290"/>
      <c r="G25051" s="291"/>
    </row>
    <row r="25052" spans="1:7">
      <c r="A25052" s="283">
        <v>4332</v>
      </c>
      <c r="B25052" s="283" t="s">
        <v>39</v>
      </c>
      <c r="C25052" s="285" t="s">
        <v>66</v>
      </c>
      <c r="D25052" s="287" t="s">
        <v>67</v>
      </c>
      <c r="E25052" s="253">
        <v>896.39</v>
      </c>
      <c r="F25052" s="240" t="s">
        <v>42</v>
      </c>
      <c r="G25052" s="8">
        <f>SUM(A25052*E25052/100)</f>
        <v>38831.614800000003</v>
      </c>
    </row>
    <row r="25053" spans="1:7">
      <c r="A25053" s="284"/>
      <c r="B25053" s="284"/>
      <c r="C25053" s="286"/>
      <c r="D25053" s="288"/>
      <c r="E25053" s="289" t="s">
        <v>68</v>
      </c>
      <c r="F25053" s="290"/>
      <c r="G25053" s="291"/>
    </row>
    <row r="25054" spans="1:7">
      <c r="A25054" s="283">
        <v>11157</v>
      </c>
      <c r="B25054" s="283" t="s">
        <v>39</v>
      </c>
      <c r="C25054" s="285" t="s">
        <v>69</v>
      </c>
      <c r="D25054" s="287" t="s">
        <v>70</v>
      </c>
      <c r="E25054" s="253">
        <v>1276.53</v>
      </c>
      <c r="F25054" s="240" t="s">
        <v>42</v>
      </c>
      <c r="G25054" s="8">
        <f>SUM(A25054*E25054/100)</f>
        <v>142422.45209999999</v>
      </c>
    </row>
    <row r="25055" spans="1:7">
      <c r="A25055" s="284"/>
      <c r="B25055" s="284"/>
      <c r="C25055" s="286"/>
      <c r="D25055" s="288"/>
      <c r="E25055" s="289" t="s">
        <v>71</v>
      </c>
      <c r="F25055" s="290"/>
      <c r="G25055" s="291"/>
    </row>
    <row r="25056" spans="1:7">
      <c r="A25056" s="285">
        <v>30</v>
      </c>
      <c r="B25056" s="285" t="s">
        <v>72</v>
      </c>
      <c r="C25056" s="283" t="s">
        <v>73</v>
      </c>
      <c r="D25056" s="287" t="s">
        <v>74</v>
      </c>
      <c r="E25056" s="253">
        <v>524.98</v>
      </c>
      <c r="F25056" s="240" t="s">
        <v>75</v>
      </c>
      <c r="G25056" s="8">
        <f>SUM(A25056*E25056)</f>
        <v>15749.400000000001</v>
      </c>
    </row>
    <row r="25057" spans="1:7">
      <c r="A25057" s="286"/>
      <c r="B25057" s="286"/>
      <c r="C25057" s="284"/>
      <c r="D25057" s="288"/>
      <c r="E25057" s="289" t="s">
        <v>76</v>
      </c>
      <c r="F25057" s="290"/>
      <c r="G25057" s="291"/>
    </row>
    <row r="25058" spans="1:7" s="17" customFormat="1">
      <c r="A25058" s="255"/>
      <c r="B25058" s="255"/>
      <c r="C25058" s="2"/>
      <c r="D25058" s="13"/>
      <c r="E25058" s="14"/>
      <c r="F25058" s="15" t="s">
        <v>77</v>
      </c>
      <c r="G25058" s="16">
        <v>884830</v>
      </c>
    </row>
    <row r="25059" spans="1:7">
      <c r="A25059" s="18"/>
      <c r="B25059" s="19"/>
      <c r="C25059" s="19"/>
      <c r="D25059" s="20" t="s">
        <v>78</v>
      </c>
      <c r="E25059" s="19"/>
      <c r="F25059" s="19"/>
      <c r="G25059" s="21"/>
    </row>
    <row r="25060" spans="1:7" s="12" customFormat="1">
      <c r="A25060" s="326">
        <v>1</v>
      </c>
      <c r="B25060" s="326" t="s">
        <v>72</v>
      </c>
      <c r="C25060" s="327" t="s">
        <v>11</v>
      </c>
      <c r="D25060" s="323" t="s">
        <v>79</v>
      </c>
      <c r="E25060" s="252">
        <v>4802.6000000000004</v>
      </c>
      <c r="F25060" s="230" t="s">
        <v>75</v>
      </c>
      <c r="G25060" s="8">
        <f>SUM(A25060*E25060)</f>
        <v>4802.6000000000004</v>
      </c>
    </row>
    <row r="25061" spans="1:7" s="12" customFormat="1">
      <c r="A25061" s="284"/>
      <c r="B25061" s="284"/>
      <c r="C25061" s="286"/>
      <c r="D25061" s="288"/>
      <c r="E25061" s="289" t="s">
        <v>80</v>
      </c>
      <c r="F25061" s="290"/>
      <c r="G25061" s="291"/>
    </row>
    <row r="25062" spans="1:7" s="22" customFormat="1">
      <c r="A25062" s="283">
        <v>2</v>
      </c>
      <c r="B25062" s="283" t="s">
        <v>72</v>
      </c>
      <c r="C25062" s="285" t="s">
        <v>15</v>
      </c>
      <c r="D25062" s="287" t="s">
        <v>81</v>
      </c>
      <c r="E25062" s="253">
        <v>2042.43</v>
      </c>
      <c r="F25062" s="240" t="s">
        <v>75</v>
      </c>
      <c r="G25062" s="8">
        <f>SUM(A25062*E25062)</f>
        <v>4084.86</v>
      </c>
    </row>
    <row r="25063" spans="1:7" s="22" customFormat="1">
      <c r="A25063" s="284"/>
      <c r="B25063" s="284"/>
      <c r="C25063" s="286"/>
      <c r="D25063" s="288"/>
      <c r="E25063" s="289" t="s">
        <v>82</v>
      </c>
      <c r="F25063" s="290"/>
      <c r="G25063" s="291"/>
    </row>
    <row r="25064" spans="1:7">
      <c r="A25064" s="283">
        <v>2</v>
      </c>
      <c r="B25064" s="283" t="s">
        <v>72</v>
      </c>
      <c r="C25064" s="285" t="s">
        <v>18</v>
      </c>
      <c r="D25064" s="287" t="s">
        <v>83</v>
      </c>
      <c r="E25064" s="253">
        <v>447.15</v>
      </c>
      <c r="F25064" s="240" t="s">
        <v>75</v>
      </c>
      <c r="G25064" s="8">
        <f>SUM(A25064*E25064)</f>
        <v>894.3</v>
      </c>
    </row>
    <row r="25065" spans="1:7">
      <c r="A25065" s="284"/>
      <c r="B25065" s="284"/>
      <c r="C25065" s="286"/>
      <c r="D25065" s="288"/>
      <c r="E25065" s="289" t="s">
        <v>84</v>
      </c>
      <c r="F25065" s="290"/>
      <c r="G25065" s="291"/>
    </row>
    <row r="25066" spans="1:7">
      <c r="A25066" s="313">
        <v>3</v>
      </c>
      <c r="B25066" s="313" t="s">
        <v>72</v>
      </c>
      <c r="C25066" s="312" t="s">
        <v>21</v>
      </c>
      <c r="D25066" s="314" t="s">
        <v>85</v>
      </c>
      <c r="E25066" s="253">
        <v>1109.46</v>
      </c>
      <c r="F25066" s="240" t="s">
        <v>75</v>
      </c>
      <c r="G25066" s="8">
        <f>SUM(A25066*E25066)</f>
        <v>3328.38</v>
      </c>
    </row>
    <row r="25067" spans="1:7">
      <c r="A25067" s="313"/>
      <c r="B25067" s="313"/>
      <c r="C25067" s="312"/>
      <c r="D25067" s="314"/>
      <c r="E25067" s="311" t="s">
        <v>86</v>
      </c>
      <c r="F25067" s="311"/>
      <c r="G25067" s="311"/>
    </row>
    <row r="25068" spans="1:7" s="22" customFormat="1">
      <c r="A25068" s="283">
        <v>2</v>
      </c>
      <c r="B25068" s="283" t="s">
        <v>72</v>
      </c>
      <c r="C25068" s="285" t="s">
        <v>25</v>
      </c>
      <c r="D25068" s="287" t="s">
        <v>87</v>
      </c>
      <c r="E25068" s="253">
        <v>509.74</v>
      </c>
      <c r="F25068" s="240" t="s">
        <v>75</v>
      </c>
      <c r="G25068" s="8">
        <f>SUM(A25068*E25068)</f>
        <v>1019.48</v>
      </c>
    </row>
    <row r="25069" spans="1:7" s="22" customFormat="1">
      <c r="A25069" s="284"/>
      <c r="B25069" s="284"/>
      <c r="C25069" s="286"/>
      <c r="D25069" s="288"/>
      <c r="E25069" s="289" t="s">
        <v>88</v>
      </c>
      <c r="F25069" s="290"/>
      <c r="G25069" s="291"/>
    </row>
    <row r="25070" spans="1:7" s="22" customFormat="1">
      <c r="A25070" s="283">
        <v>1</v>
      </c>
      <c r="B25070" s="283" t="s">
        <v>89</v>
      </c>
      <c r="C25070" s="285" t="s">
        <v>29</v>
      </c>
      <c r="D25070" s="287" t="s">
        <v>90</v>
      </c>
      <c r="E25070" s="253">
        <v>1142.24</v>
      </c>
      <c r="F25070" s="240" t="s">
        <v>75</v>
      </c>
      <c r="G25070" s="8">
        <f>SUM(A25070*E25070)</f>
        <v>1142.24</v>
      </c>
    </row>
    <row r="25071" spans="1:7" s="22" customFormat="1">
      <c r="A25071" s="284"/>
      <c r="B25071" s="284"/>
      <c r="C25071" s="286"/>
      <c r="D25071" s="288"/>
      <c r="E25071" s="289" t="s">
        <v>91</v>
      </c>
      <c r="F25071" s="290"/>
      <c r="G25071" s="291"/>
    </row>
    <row r="25072" spans="1:7">
      <c r="A25072" s="283">
        <v>1</v>
      </c>
      <c r="B25072" s="283" t="s">
        <v>89</v>
      </c>
      <c r="C25072" s="285" t="s">
        <v>33</v>
      </c>
      <c r="D25072" s="287" t="s">
        <v>92</v>
      </c>
      <c r="E25072" s="253">
        <v>4694.8</v>
      </c>
      <c r="F25072" s="240" t="s">
        <v>75</v>
      </c>
      <c r="G25072" s="8">
        <f>SUM(A25072*E25072)</f>
        <v>4694.8</v>
      </c>
    </row>
    <row r="25073" spans="1:7">
      <c r="A25073" s="284"/>
      <c r="B25073" s="284"/>
      <c r="C25073" s="286"/>
      <c r="D25073" s="288"/>
      <c r="E25073" s="289" t="s">
        <v>93</v>
      </c>
      <c r="F25073" s="290"/>
      <c r="G25073" s="291"/>
    </row>
    <row r="25074" spans="1:7">
      <c r="A25074" s="283">
        <v>1</v>
      </c>
      <c r="B25074" s="283" t="s">
        <v>89</v>
      </c>
      <c r="C25074" s="285" t="s">
        <v>36</v>
      </c>
      <c r="D25074" s="287" t="s">
        <v>94</v>
      </c>
      <c r="E25074" s="253">
        <v>938.47</v>
      </c>
      <c r="F25074" s="240" t="s">
        <v>75</v>
      </c>
      <c r="G25074" s="8">
        <f>SUM(A25074*E25074)</f>
        <v>938.47</v>
      </c>
    </row>
    <row r="25075" spans="1:7">
      <c r="A25075" s="284"/>
      <c r="B25075" s="284"/>
      <c r="C25075" s="286"/>
      <c r="D25075" s="288"/>
      <c r="E25075" s="289" t="s">
        <v>95</v>
      </c>
      <c r="F25075" s="290"/>
      <c r="G25075" s="291"/>
    </row>
    <row r="25076" spans="1:7" s="22" customFormat="1">
      <c r="A25076" s="283">
        <v>1</v>
      </c>
      <c r="B25076" s="283" t="s">
        <v>89</v>
      </c>
      <c r="C25076" s="285" t="s">
        <v>40</v>
      </c>
      <c r="D25076" s="287" t="s">
        <v>96</v>
      </c>
      <c r="E25076" s="253">
        <v>795</v>
      </c>
      <c r="F25076" s="240" t="s">
        <v>75</v>
      </c>
      <c r="G25076" s="8">
        <f>SUM(A25076*E25076)</f>
        <v>795</v>
      </c>
    </row>
    <row r="25077" spans="1:7" s="22" customFormat="1">
      <c r="A25077" s="284"/>
      <c r="B25077" s="284"/>
      <c r="C25077" s="286"/>
      <c r="D25077" s="288"/>
      <c r="E25077" s="289" t="s">
        <v>97</v>
      </c>
      <c r="F25077" s="290"/>
      <c r="G25077" s="291"/>
    </row>
    <row r="25078" spans="1:7">
      <c r="A25078" s="4"/>
      <c r="B25078" s="4"/>
      <c r="C25078" s="5"/>
      <c r="D25078" s="23"/>
      <c r="E25078" s="4"/>
      <c r="F25078" s="4"/>
      <c r="G25078" s="7"/>
    </row>
    <row r="25079" spans="1:7">
      <c r="A25079" s="4"/>
      <c r="B25079" s="4"/>
      <c r="C25079" s="5"/>
      <c r="D25079" s="23"/>
      <c r="E25079" s="4"/>
      <c r="F25079" s="4"/>
      <c r="G25079" s="7"/>
    </row>
    <row r="25080" spans="1:7">
      <c r="A25080" s="4"/>
      <c r="B25080" s="4"/>
      <c r="C25080" s="5"/>
      <c r="D25080" s="23"/>
      <c r="E25080" s="4"/>
      <c r="F25080" s="4"/>
      <c r="G25080" s="7"/>
    </row>
    <row r="25081" spans="1:7" s="22" customFormat="1">
      <c r="A25081" s="283"/>
      <c r="B25081" s="283"/>
      <c r="C25081" s="285" t="s">
        <v>44</v>
      </c>
      <c r="D25081" s="287" t="s">
        <v>98</v>
      </c>
      <c r="E25081" s="24"/>
      <c r="F25081" s="25"/>
      <c r="G25081" s="26"/>
    </row>
    <row r="25082" spans="1:7" s="22" customFormat="1">
      <c r="A25082" s="284"/>
      <c r="B25082" s="284"/>
      <c r="C25082" s="286"/>
      <c r="D25082" s="288"/>
      <c r="E25082" s="27"/>
      <c r="F25082" s="28"/>
      <c r="G25082" s="29"/>
    </row>
    <row r="25083" spans="1:7" s="22" customFormat="1">
      <c r="A25083" s="283">
        <v>1</v>
      </c>
      <c r="B25083" s="283" t="s">
        <v>89</v>
      </c>
      <c r="C25083" s="285" t="s">
        <v>99</v>
      </c>
      <c r="D25083" s="287" t="s">
        <v>100</v>
      </c>
      <c r="E25083" s="253">
        <v>271.92</v>
      </c>
      <c r="F25083" s="240" t="s">
        <v>75</v>
      </c>
      <c r="G25083" s="8">
        <f>SUM(A25083*E25083)</f>
        <v>271.92</v>
      </c>
    </row>
    <row r="25084" spans="1:7" s="22" customFormat="1">
      <c r="A25084" s="284"/>
      <c r="B25084" s="284"/>
      <c r="C25084" s="286"/>
      <c r="D25084" s="288"/>
      <c r="E25084" s="289" t="s">
        <v>101</v>
      </c>
      <c r="F25084" s="290"/>
      <c r="G25084" s="291"/>
    </row>
    <row r="25085" spans="1:7" s="22" customFormat="1">
      <c r="A25085" s="283">
        <v>1</v>
      </c>
      <c r="B25085" s="283" t="s">
        <v>89</v>
      </c>
      <c r="C25085" s="285" t="s">
        <v>102</v>
      </c>
      <c r="D25085" s="287" t="s">
        <v>103</v>
      </c>
      <c r="E25085" s="253">
        <v>365.42</v>
      </c>
      <c r="F25085" s="240" t="s">
        <v>75</v>
      </c>
      <c r="G25085" s="8">
        <f>SUM(A25085*E25085)</f>
        <v>365.42</v>
      </c>
    </row>
    <row r="25086" spans="1:7" s="22" customFormat="1">
      <c r="A25086" s="284"/>
      <c r="B25086" s="284"/>
      <c r="C25086" s="286"/>
      <c r="D25086" s="288"/>
      <c r="E25086" s="289" t="s">
        <v>104</v>
      </c>
      <c r="F25086" s="290"/>
      <c r="G25086" s="291"/>
    </row>
    <row r="25087" spans="1:7" s="17" customFormat="1">
      <c r="A25087" s="239"/>
      <c r="B25087" s="239"/>
      <c r="C25087" s="240"/>
      <c r="D25087" s="241"/>
      <c r="E25087" s="14"/>
      <c r="F25087" s="15" t="s">
        <v>105</v>
      </c>
      <c r="G25087" s="30">
        <v>23005</v>
      </c>
    </row>
    <row r="25088" spans="1:7" ht="25.5">
      <c r="A25088" s="239"/>
      <c r="B25088" s="239"/>
      <c r="C25088" s="240"/>
      <c r="D25088" s="31" t="s">
        <v>106</v>
      </c>
      <c r="E25088" s="238"/>
      <c r="F25088" s="238"/>
      <c r="G25088" s="238"/>
    </row>
    <row r="25089" spans="1:7" s="22" customFormat="1">
      <c r="A25089" s="283">
        <v>60</v>
      </c>
      <c r="B25089" s="283" t="s">
        <v>107</v>
      </c>
      <c r="C25089" s="285" t="s">
        <v>11</v>
      </c>
      <c r="D25089" s="287" t="s">
        <v>108</v>
      </c>
      <c r="E25089" s="253">
        <v>373</v>
      </c>
      <c r="F25089" s="240" t="s">
        <v>75</v>
      </c>
      <c r="G25089" s="8">
        <f>SUM(A25089*E25089)</f>
        <v>22380</v>
      </c>
    </row>
    <row r="25090" spans="1:7" s="22" customFormat="1">
      <c r="A25090" s="284"/>
      <c r="B25090" s="284"/>
      <c r="C25090" s="286"/>
      <c r="D25090" s="288"/>
      <c r="E25090" s="289" t="s">
        <v>109</v>
      </c>
      <c r="F25090" s="290"/>
      <c r="G25090" s="291"/>
    </row>
    <row r="25091" spans="1:7" s="22" customFormat="1">
      <c r="A25091" s="283">
        <v>50</v>
      </c>
      <c r="B25091" s="283" t="s">
        <v>107</v>
      </c>
      <c r="C25091" s="285" t="s">
        <v>15</v>
      </c>
      <c r="D25091" s="287" t="s">
        <v>110</v>
      </c>
      <c r="E25091" s="253">
        <v>242</v>
      </c>
      <c r="F25091" s="240" t="s">
        <v>111</v>
      </c>
      <c r="G25091" s="8">
        <f>SUM(A25091*E25091)</f>
        <v>12100</v>
      </c>
    </row>
    <row r="25092" spans="1:7" s="22" customFormat="1" ht="55.5" customHeight="1">
      <c r="A25092" s="284"/>
      <c r="B25092" s="284"/>
      <c r="C25092" s="286"/>
      <c r="D25092" s="288"/>
      <c r="E25092" s="289" t="s">
        <v>112</v>
      </c>
      <c r="F25092" s="290"/>
      <c r="G25092" s="291"/>
    </row>
    <row r="25093" spans="1:7">
      <c r="A25093" s="283">
        <v>5</v>
      </c>
      <c r="B25093" s="283" t="s">
        <v>72</v>
      </c>
      <c r="C25093" s="285" t="s">
        <v>18</v>
      </c>
      <c r="D25093" s="287" t="s">
        <v>113</v>
      </c>
      <c r="E25093" s="253">
        <v>14748</v>
      </c>
      <c r="F25093" s="240" t="s">
        <v>75</v>
      </c>
      <c r="G25093" s="8">
        <f>SUM(A25093*E25093)</f>
        <v>73740</v>
      </c>
    </row>
    <row r="25094" spans="1:7">
      <c r="A25094" s="284"/>
      <c r="B25094" s="284"/>
      <c r="C25094" s="286"/>
      <c r="D25094" s="288"/>
      <c r="E25094" s="289" t="s">
        <v>114</v>
      </c>
      <c r="F25094" s="290"/>
      <c r="G25094" s="291"/>
    </row>
    <row r="25095" spans="1:7">
      <c r="A25095" s="283">
        <v>24</v>
      </c>
      <c r="B25095" s="283" t="s">
        <v>107</v>
      </c>
      <c r="C25095" s="285" t="s">
        <v>21</v>
      </c>
      <c r="D25095" s="287" t="s">
        <v>115</v>
      </c>
      <c r="E25095" s="253">
        <v>1034</v>
      </c>
      <c r="F25095" s="240" t="s">
        <v>111</v>
      </c>
      <c r="G25095" s="8">
        <f>SUM(A25095*E25095)</f>
        <v>24816</v>
      </c>
    </row>
    <row r="25096" spans="1:7">
      <c r="A25096" s="284"/>
      <c r="B25096" s="284"/>
      <c r="C25096" s="286"/>
      <c r="D25096" s="288"/>
      <c r="E25096" s="289" t="s">
        <v>114</v>
      </c>
      <c r="F25096" s="290"/>
      <c r="G25096" s="291"/>
    </row>
    <row r="25097" spans="1:7">
      <c r="A25097" s="239"/>
      <c r="B25097" s="239"/>
      <c r="C25097" s="240"/>
      <c r="D25097" s="241"/>
      <c r="E25097" s="238"/>
      <c r="F25097" s="32" t="s">
        <v>116</v>
      </c>
      <c r="G25097" s="33">
        <v>133036</v>
      </c>
    </row>
    <row r="25098" spans="1:7">
      <c r="A25098" s="4"/>
      <c r="B25098" s="4"/>
      <c r="C25098" s="5"/>
      <c r="D25098" s="6" t="s">
        <v>117</v>
      </c>
      <c r="E25098" s="4"/>
      <c r="F25098" s="4"/>
      <c r="G25098" s="7"/>
    </row>
    <row r="25099" spans="1:7" ht="25.5">
      <c r="A25099" s="239">
        <v>1</v>
      </c>
      <c r="B25099" s="239" t="s">
        <v>89</v>
      </c>
      <c r="C25099" s="240" t="s">
        <v>11</v>
      </c>
      <c r="D25099" s="241" t="s">
        <v>115</v>
      </c>
      <c r="E25099" s="253"/>
      <c r="F25099" s="240" t="s">
        <v>75</v>
      </c>
      <c r="G25099" s="8"/>
    </row>
    <row r="25100" spans="1:7">
      <c r="A25100" s="4"/>
      <c r="B25100" s="4"/>
      <c r="C25100" s="5"/>
      <c r="D25100" s="6" t="s">
        <v>118</v>
      </c>
      <c r="E25100" s="4"/>
      <c r="F25100" s="4"/>
      <c r="G25100" s="7"/>
    </row>
    <row r="25101" spans="1:7" ht="165.75">
      <c r="A25101" s="239">
        <v>60</v>
      </c>
      <c r="B25101" s="239" t="s">
        <v>107</v>
      </c>
      <c r="C25101" s="240" t="s">
        <v>11</v>
      </c>
      <c r="D25101" s="241" t="s">
        <v>119</v>
      </c>
      <c r="E25101" s="253"/>
      <c r="F25101" s="240" t="s">
        <v>111</v>
      </c>
      <c r="G25101" s="8"/>
    </row>
    <row r="25102" spans="1:7" ht="140.25">
      <c r="A25102" s="239">
        <v>10</v>
      </c>
      <c r="B25102" s="239" t="s">
        <v>72</v>
      </c>
      <c r="C25102" s="240" t="s">
        <v>15</v>
      </c>
      <c r="D25102" s="241" t="s">
        <v>120</v>
      </c>
      <c r="E25102" s="253"/>
      <c r="F25102" s="240" t="s">
        <v>75</v>
      </c>
      <c r="G25102" s="8"/>
    </row>
    <row r="25103" spans="1:7" ht="165.75">
      <c r="A25103" s="239">
        <v>100</v>
      </c>
      <c r="B25103" s="239" t="s">
        <v>107</v>
      </c>
      <c r="C25103" s="240" t="s">
        <v>18</v>
      </c>
      <c r="D25103" s="241" t="s">
        <v>121</v>
      </c>
      <c r="E25103" s="253"/>
      <c r="F25103" s="240" t="s">
        <v>111</v>
      </c>
      <c r="G25103" s="8"/>
    </row>
    <row r="25104" spans="1:7" ht="153">
      <c r="A25104" s="239">
        <v>10</v>
      </c>
      <c r="B25104" s="239" t="s">
        <v>72</v>
      </c>
      <c r="C25104" s="240" t="s">
        <v>21</v>
      </c>
      <c r="D25104" s="241" t="s">
        <v>122</v>
      </c>
      <c r="E25104" s="253"/>
      <c r="F25104" s="240" t="s">
        <v>75</v>
      </c>
      <c r="G25104" s="8"/>
    </row>
    <row r="25105" spans="1:7" ht="165.75">
      <c r="A25105" s="239">
        <v>100</v>
      </c>
      <c r="B25105" s="239" t="s">
        <v>107</v>
      </c>
      <c r="C25105" s="240" t="s">
        <v>25</v>
      </c>
      <c r="D25105" s="241" t="s">
        <v>123</v>
      </c>
      <c r="E25105" s="253"/>
      <c r="F25105" s="240" t="s">
        <v>111</v>
      </c>
      <c r="G25105" s="8"/>
    </row>
    <row r="25106" spans="1:7" ht="165.75">
      <c r="A25106" s="239">
        <v>20</v>
      </c>
      <c r="B25106" s="239" t="s">
        <v>107</v>
      </c>
      <c r="C25106" s="240" t="s">
        <v>29</v>
      </c>
      <c r="D25106" s="241" t="s">
        <v>124</v>
      </c>
      <c r="E25106" s="253"/>
      <c r="F25106" s="240" t="s">
        <v>111</v>
      </c>
      <c r="G25106" s="8"/>
    </row>
    <row r="25107" spans="1:7" ht="153">
      <c r="A25107" s="239">
        <v>8</v>
      </c>
      <c r="B25107" s="239" t="s">
        <v>72</v>
      </c>
      <c r="C25107" s="240" t="s">
        <v>33</v>
      </c>
      <c r="D25107" s="241" t="s">
        <v>125</v>
      </c>
      <c r="E25107" s="253"/>
      <c r="F25107" s="240" t="s">
        <v>75</v>
      </c>
      <c r="G25107" s="8"/>
    </row>
    <row r="25108" spans="1:7" ht="102">
      <c r="A25108" s="239">
        <v>6</v>
      </c>
      <c r="B25108" s="239" t="s">
        <v>72</v>
      </c>
      <c r="C25108" s="240" t="s">
        <v>36</v>
      </c>
      <c r="D25108" s="241" t="s">
        <v>126</v>
      </c>
      <c r="E25108" s="253"/>
      <c r="F25108" s="240" t="s">
        <v>75</v>
      </c>
      <c r="G25108" s="8"/>
    </row>
    <row r="25109" spans="1:7" ht="102">
      <c r="A25109" s="239">
        <v>3</v>
      </c>
      <c r="B25109" s="239" t="s">
        <v>72</v>
      </c>
      <c r="C25109" s="240" t="s">
        <v>40</v>
      </c>
      <c r="D25109" s="241" t="s">
        <v>127</v>
      </c>
      <c r="E25109" s="253"/>
      <c r="F25109" s="240" t="s">
        <v>75</v>
      </c>
      <c r="G25109" s="8"/>
    </row>
    <row r="25110" spans="1:7" ht="102">
      <c r="A25110" s="239">
        <v>2</v>
      </c>
      <c r="B25110" s="239" t="s">
        <v>72</v>
      </c>
      <c r="C25110" s="240" t="s">
        <v>44</v>
      </c>
      <c r="D25110" s="241" t="s">
        <v>128</v>
      </c>
      <c r="E25110" s="253"/>
      <c r="F25110" s="240" t="s">
        <v>75</v>
      </c>
      <c r="G25110" s="8"/>
    </row>
    <row r="25111" spans="1:7">
      <c r="A25111" s="4"/>
      <c r="B25111" s="4"/>
      <c r="C25111" s="5"/>
      <c r="D25111" s="23"/>
      <c r="E25111" s="4"/>
      <c r="F25111" s="4"/>
      <c r="G25111" s="7"/>
    </row>
    <row r="25112" spans="1:7" s="22" customFormat="1">
      <c r="A25112" s="34" t="s">
        <v>129</v>
      </c>
      <c r="B25112" s="35"/>
      <c r="C25112" s="36" t="s">
        <v>130</v>
      </c>
      <c r="D25112" s="37"/>
      <c r="F25112" s="38" t="s">
        <v>131</v>
      </c>
      <c r="G25112" s="36"/>
    </row>
    <row r="25113" spans="1:7" s="17" customFormat="1">
      <c r="A25113" s="34" t="s">
        <v>132</v>
      </c>
      <c r="B25113" s="35"/>
      <c r="C25113" s="36" t="s">
        <v>133</v>
      </c>
      <c r="D25113" s="37"/>
      <c r="E25113" s="22"/>
      <c r="F25113" s="38" t="s">
        <v>131</v>
      </c>
    </row>
    <row r="25114" spans="1:7" s="17" customFormat="1">
      <c r="A25114" s="34" t="s">
        <v>134</v>
      </c>
      <c r="B25114" s="39"/>
      <c r="C25114" s="36" t="s">
        <v>135</v>
      </c>
      <c r="D25114" s="40"/>
      <c r="F25114" s="38" t="s">
        <v>131</v>
      </c>
    </row>
    <row r="25115" spans="1:7" s="17" customFormat="1">
      <c r="A25115" s="34" t="s">
        <v>136</v>
      </c>
      <c r="B25115" s="39"/>
      <c r="C25115" s="36" t="s">
        <v>137</v>
      </c>
      <c r="D25115" s="40"/>
      <c r="F25115" s="38" t="s">
        <v>131</v>
      </c>
    </row>
    <row r="25116" spans="1:7" s="12" customFormat="1">
      <c r="A25116" s="41"/>
      <c r="B25116" s="36"/>
      <c r="C25116" s="36"/>
      <c r="D25116" s="42"/>
      <c r="E25116" s="43" t="s">
        <v>138</v>
      </c>
      <c r="F25116" s="44"/>
      <c r="G25116" s="44"/>
    </row>
    <row r="25117" spans="1:7" s="12" customFormat="1">
      <c r="A25117" s="41"/>
      <c r="B25117" s="36"/>
      <c r="C25117" s="36"/>
      <c r="D25117" s="42"/>
      <c r="E25117" s="36"/>
      <c r="F25117" s="36"/>
      <c r="G25117" s="45"/>
    </row>
    <row r="25118" spans="1:7" s="12" customFormat="1">
      <c r="A25118" s="37" t="s">
        <v>139</v>
      </c>
      <c r="B25118" s="36"/>
      <c r="C25118" s="36"/>
      <c r="D25118" s="42"/>
      <c r="E25118" s="46" t="s">
        <v>140</v>
      </c>
      <c r="F25118" s="36"/>
      <c r="G25118" s="45"/>
    </row>
    <row r="25119" spans="1:7" s="12" customFormat="1">
      <c r="B25119" s="36"/>
      <c r="C25119" s="36"/>
      <c r="D25119" s="42"/>
      <c r="E25119" s="46" t="s">
        <v>141</v>
      </c>
      <c r="F25119" s="36"/>
      <c r="G25119" s="45"/>
    </row>
    <row r="25120" spans="1:7" s="12" customFormat="1">
      <c r="B25120" s="36"/>
      <c r="C25120" s="36"/>
      <c r="D25120" s="42"/>
      <c r="E25120" s="46" t="s">
        <v>142</v>
      </c>
      <c r="F25120" s="36"/>
      <c r="G25120" s="45"/>
    </row>
    <row r="25126" spans="1:7">
      <c r="A25126" s="278" t="s">
        <v>0</v>
      </c>
      <c r="B25126" s="278"/>
      <c r="C25126" s="278"/>
      <c r="D25126" s="278"/>
      <c r="E25126" s="278"/>
      <c r="F25126" s="278"/>
      <c r="G25126" s="278"/>
    </row>
    <row r="25127" spans="1:7">
      <c r="A25127" s="279" t="s">
        <v>1</v>
      </c>
      <c r="B25127" s="279"/>
      <c r="C25127" s="279"/>
      <c r="D25127" s="279"/>
      <c r="E25127" s="279"/>
      <c r="F25127" s="279"/>
      <c r="G25127" s="279"/>
    </row>
    <row r="25128" spans="1:7" ht="52.5" customHeight="1">
      <c r="A25128" s="1" t="s">
        <v>2</v>
      </c>
      <c r="B25128" s="245"/>
      <c r="C25128" s="245"/>
      <c r="D25128" s="316" t="s">
        <v>322</v>
      </c>
      <c r="E25128" s="316"/>
      <c r="F25128" s="316"/>
      <c r="G25128" s="316"/>
    </row>
    <row r="25129" spans="1:7" ht="25.5">
      <c r="A25129" s="281" t="s">
        <v>3</v>
      </c>
      <c r="B25129" s="282"/>
      <c r="C25129" s="2" t="s">
        <v>4</v>
      </c>
      <c r="D25129" s="255" t="s">
        <v>5</v>
      </c>
      <c r="E25129" s="255" t="s">
        <v>6</v>
      </c>
      <c r="F25129" s="255" t="s">
        <v>7</v>
      </c>
      <c r="G25129" s="3" t="s">
        <v>8</v>
      </c>
    </row>
    <row r="25130" spans="1:7">
      <c r="A25130" s="4"/>
      <c r="B25130" s="4"/>
      <c r="C25130" s="5"/>
      <c r="D25130" s="6" t="s">
        <v>9</v>
      </c>
      <c r="E25130" s="4"/>
      <c r="F25130" s="4"/>
      <c r="G25130" s="7"/>
    </row>
    <row r="25131" spans="1:7">
      <c r="A25131" s="283">
        <v>220</v>
      </c>
      <c r="B25131" s="283" t="s">
        <v>10</v>
      </c>
      <c r="C25131" s="229" t="s">
        <v>11</v>
      </c>
      <c r="D25131" s="287" t="s">
        <v>12</v>
      </c>
      <c r="E25131" s="253">
        <v>8694.9500000000007</v>
      </c>
      <c r="F25131" s="240" t="s">
        <v>13</v>
      </c>
      <c r="G25131" s="8">
        <f>SUM(A25131*E25131/100)</f>
        <v>19128.890000000003</v>
      </c>
    </row>
    <row r="25132" spans="1:7">
      <c r="A25132" s="284"/>
      <c r="B25132" s="284"/>
      <c r="C25132" s="230"/>
      <c r="D25132" s="288"/>
      <c r="E25132" s="289" t="s">
        <v>14</v>
      </c>
      <c r="F25132" s="290"/>
      <c r="G25132" s="291"/>
    </row>
    <row r="25133" spans="1:7">
      <c r="A25133" s="283">
        <v>781</v>
      </c>
      <c r="B25133" s="283" t="s">
        <v>10</v>
      </c>
      <c r="C25133" s="285" t="s">
        <v>15</v>
      </c>
      <c r="D25133" s="287" t="s">
        <v>16</v>
      </c>
      <c r="E25133" s="253">
        <v>11948.36</v>
      </c>
      <c r="F25133" s="240" t="s">
        <v>13</v>
      </c>
      <c r="G25133" s="8">
        <f>SUM(A25133*E25133/100)</f>
        <v>93316.691600000006</v>
      </c>
    </row>
    <row r="25134" spans="1:7">
      <c r="A25134" s="284"/>
      <c r="B25134" s="284"/>
      <c r="C25134" s="286"/>
      <c r="D25134" s="288"/>
      <c r="E25134" s="289" t="s">
        <v>17</v>
      </c>
      <c r="F25134" s="290"/>
      <c r="G25134" s="291"/>
    </row>
    <row r="25135" spans="1:7">
      <c r="A25135" s="283">
        <v>5528</v>
      </c>
      <c r="B25135" s="283" t="s">
        <v>10</v>
      </c>
      <c r="C25135" s="285" t="s">
        <v>18</v>
      </c>
      <c r="D25135" s="287" t="s">
        <v>19</v>
      </c>
      <c r="E25135" s="253">
        <v>1913.21</v>
      </c>
      <c r="F25135" s="240" t="s">
        <v>13</v>
      </c>
      <c r="G25135" s="8">
        <f>SUM(A25135*E25135/100)</f>
        <v>105762.2488</v>
      </c>
    </row>
    <row r="25136" spans="1:7">
      <c r="A25136" s="284"/>
      <c r="B25136" s="284"/>
      <c r="C25136" s="286"/>
      <c r="D25136" s="288"/>
      <c r="E25136" s="289" t="s">
        <v>20</v>
      </c>
      <c r="F25136" s="290"/>
      <c r="G25136" s="291"/>
    </row>
    <row r="25137" spans="1:7">
      <c r="A25137" s="283">
        <v>600</v>
      </c>
      <c r="B25137" s="283" t="s">
        <v>10</v>
      </c>
      <c r="C25137" s="285" t="s">
        <v>21</v>
      </c>
      <c r="D25137" s="287" t="s">
        <v>22</v>
      </c>
      <c r="E25137" s="253">
        <v>8122.95</v>
      </c>
      <c r="F25137" s="240" t="s">
        <v>13</v>
      </c>
      <c r="G25137" s="9">
        <f>SUM(A25137*E25137/100)</f>
        <v>48737.7</v>
      </c>
    </row>
    <row r="25138" spans="1:7">
      <c r="A25138" s="284"/>
      <c r="B25138" s="284"/>
      <c r="C25138" s="286"/>
      <c r="D25138" s="288"/>
      <c r="E25138" s="289" t="s">
        <v>23</v>
      </c>
      <c r="F25138" s="290"/>
      <c r="G25138" s="291"/>
    </row>
    <row r="25139" spans="1:7">
      <c r="A25139" s="309">
        <v>15.72</v>
      </c>
      <c r="B25139" s="285" t="s">
        <v>24</v>
      </c>
      <c r="C25139" s="283" t="s">
        <v>25</v>
      </c>
      <c r="D25139" s="299" t="s">
        <v>26</v>
      </c>
      <c r="E25139" s="253">
        <v>5001.7</v>
      </c>
      <c r="F25139" s="240" t="s">
        <v>27</v>
      </c>
      <c r="G25139" s="9">
        <f>SUM(A25139*E25139)</f>
        <v>78626.724000000002</v>
      </c>
    </row>
    <row r="25140" spans="1:7">
      <c r="A25140" s="310"/>
      <c r="B25140" s="286"/>
      <c r="C25140" s="284"/>
      <c r="D25140" s="300"/>
      <c r="E25140" s="289" t="s">
        <v>28</v>
      </c>
      <c r="F25140" s="290"/>
      <c r="G25140" s="291"/>
    </row>
    <row r="25141" spans="1:7" s="10" customFormat="1">
      <c r="A25141" s="285">
        <v>230</v>
      </c>
      <c r="B25141" s="285" t="s">
        <v>10</v>
      </c>
      <c r="C25141" s="283" t="s">
        <v>29</v>
      </c>
      <c r="D25141" s="299" t="s">
        <v>30</v>
      </c>
      <c r="E25141" s="253">
        <v>337</v>
      </c>
      <c r="F25141" s="240" t="s">
        <v>31</v>
      </c>
      <c r="G25141" s="9">
        <f>SUM(A25141*E25141)</f>
        <v>77510</v>
      </c>
    </row>
    <row r="25142" spans="1:7" s="10" customFormat="1">
      <c r="A25142" s="286"/>
      <c r="B25142" s="286"/>
      <c r="C25142" s="284"/>
      <c r="D25142" s="300"/>
      <c r="E25142" s="301" t="s">
        <v>32</v>
      </c>
      <c r="F25142" s="302"/>
      <c r="G25142" s="303"/>
    </row>
    <row r="25143" spans="1:7">
      <c r="A25143" s="283">
        <v>396</v>
      </c>
      <c r="B25143" s="283" t="s">
        <v>10</v>
      </c>
      <c r="C25143" s="229" t="s">
        <v>33</v>
      </c>
      <c r="D25143" s="287" t="s">
        <v>34</v>
      </c>
      <c r="E25143" s="253">
        <v>14429.25</v>
      </c>
      <c r="F25143" s="240" t="s">
        <v>13</v>
      </c>
      <c r="G25143" s="9">
        <f>SUM(A25143*E25143/100)</f>
        <v>57139.83</v>
      </c>
    </row>
    <row r="25144" spans="1:7">
      <c r="A25144" s="284"/>
      <c r="B25144" s="284"/>
      <c r="C25144" s="230"/>
      <c r="D25144" s="288"/>
      <c r="E25144" s="289" t="s">
        <v>35</v>
      </c>
      <c r="F25144" s="290"/>
      <c r="G25144" s="291"/>
    </row>
    <row r="25145" spans="1:7">
      <c r="A25145" s="283">
        <v>129</v>
      </c>
      <c r="B25145" s="283" t="s">
        <v>10</v>
      </c>
      <c r="C25145" s="285" t="s">
        <v>36</v>
      </c>
      <c r="D25145" s="287" t="s">
        <v>37</v>
      </c>
      <c r="E25145" s="253">
        <v>12674.36</v>
      </c>
      <c r="F25145" s="240" t="s">
        <v>13</v>
      </c>
      <c r="G25145" s="9">
        <f>SUM(A25145*E25145/100)</f>
        <v>16349.924400000002</v>
      </c>
    </row>
    <row r="25146" spans="1:7">
      <c r="A25146" s="284"/>
      <c r="B25146" s="284"/>
      <c r="C25146" s="286"/>
      <c r="D25146" s="288"/>
      <c r="E25146" s="289" t="s">
        <v>38</v>
      </c>
      <c r="F25146" s="290"/>
      <c r="G25146" s="291"/>
    </row>
    <row r="25147" spans="1:7" s="11" customFormat="1">
      <c r="A25147" s="285">
        <v>343</v>
      </c>
      <c r="B25147" s="285" t="s">
        <v>39</v>
      </c>
      <c r="C25147" s="283" t="s">
        <v>40</v>
      </c>
      <c r="D25147" s="287" t="s">
        <v>41</v>
      </c>
      <c r="E25147" s="253">
        <v>2206.6</v>
      </c>
      <c r="F25147" s="240" t="s">
        <v>42</v>
      </c>
      <c r="G25147" s="9">
        <f>SUM(A25147*E25147/100)</f>
        <v>7568.637999999999</v>
      </c>
    </row>
    <row r="25148" spans="1:7" s="11" customFormat="1">
      <c r="A25148" s="286"/>
      <c r="B25148" s="286"/>
      <c r="C25148" s="284"/>
      <c r="D25148" s="288"/>
      <c r="E25148" s="293" t="s">
        <v>43</v>
      </c>
      <c r="F25148" s="294"/>
      <c r="G25148" s="295"/>
    </row>
    <row r="25149" spans="1:7" s="11" customFormat="1">
      <c r="A25149" s="285">
        <v>343</v>
      </c>
      <c r="B25149" s="285" t="s">
        <v>39</v>
      </c>
      <c r="C25149" s="283" t="s">
        <v>44</v>
      </c>
      <c r="D25149" s="287" t="s">
        <v>45</v>
      </c>
      <c r="E25149" s="240">
        <v>2197.52</v>
      </c>
      <c r="F25149" s="240" t="s">
        <v>42</v>
      </c>
      <c r="G25149" s="9">
        <f>SUM(A25149*E25149/100)</f>
        <v>7537.4935999999998</v>
      </c>
    </row>
    <row r="25150" spans="1:7" s="11" customFormat="1">
      <c r="A25150" s="286"/>
      <c r="B25150" s="286"/>
      <c r="C25150" s="284"/>
      <c r="D25150" s="288"/>
      <c r="E25150" s="293" t="s">
        <v>46</v>
      </c>
      <c r="F25150" s="294"/>
      <c r="G25150" s="295"/>
    </row>
    <row r="25151" spans="1:7" s="12" customFormat="1">
      <c r="A25151" s="285">
        <v>48</v>
      </c>
      <c r="B25151" s="285" t="s">
        <v>39</v>
      </c>
      <c r="C25151" s="285" t="s">
        <v>47</v>
      </c>
      <c r="D25151" s="287" t="s">
        <v>48</v>
      </c>
      <c r="E25151" s="240">
        <v>27678.86</v>
      </c>
      <c r="F25151" s="240" t="s">
        <v>42</v>
      </c>
      <c r="G25151" s="9">
        <f>SUM(A25151*E25151/100)</f>
        <v>13285.852800000001</v>
      </c>
    </row>
    <row r="25152" spans="1:7" s="12" customFormat="1">
      <c r="A25152" s="286"/>
      <c r="B25152" s="286"/>
      <c r="C25152" s="286"/>
      <c r="D25152" s="288"/>
      <c r="E25152" s="311" t="s">
        <v>49</v>
      </c>
      <c r="F25152" s="311"/>
      <c r="G25152" s="311"/>
    </row>
    <row r="25153" spans="1:7">
      <c r="A25153" s="285">
        <v>127</v>
      </c>
      <c r="B25153" s="285" t="s">
        <v>39</v>
      </c>
      <c r="C25153" s="283" t="s">
        <v>50</v>
      </c>
      <c r="D25153" s="287" t="s">
        <v>51</v>
      </c>
      <c r="E25153" s="253">
        <v>28253.61</v>
      </c>
      <c r="F25153" s="240" t="s">
        <v>52</v>
      </c>
      <c r="G25153" s="9">
        <f>SUM(A25153*E25153/100)</f>
        <v>35882.084699999999</v>
      </c>
    </row>
    <row r="25154" spans="1:7">
      <c r="A25154" s="286"/>
      <c r="B25154" s="286"/>
      <c r="C25154" s="284"/>
      <c r="D25154" s="288"/>
      <c r="E25154" s="289" t="s">
        <v>53</v>
      </c>
      <c r="F25154" s="290"/>
      <c r="G25154" s="291"/>
    </row>
    <row r="25155" spans="1:7">
      <c r="A25155" s="283">
        <v>72</v>
      </c>
      <c r="B25155" s="283" t="s">
        <v>39</v>
      </c>
      <c r="C25155" s="285" t="s">
        <v>54</v>
      </c>
      <c r="D25155" s="287" t="s">
        <v>55</v>
      </c>
      <c r="E25155" s="253">
        <v>34520.31</v>
      </c>
      <c r="F25155" s="240" t="s">
        <v>42</v>
      </c>
      <c r="G25155" s="9">
        <f>SUM(A25155*E25155/100)</f>
        <v>24854.623199999998</v>
      </c>
    </row>
    <row r="25156" spans="1:7">
      <c r="A25156" s="284"/>
      <c r="B25156" s="284"/>
      <c r="C25156" s="286"/>
      <c r="D25156" s="288"/>
      <c r="E25156" s="289" t="s">
        <v>56</v>
      </c>
      <c r="F25156" s="290"/>
      <c r="G25156" s="291"/>
    </row>
    <row r="25157" spans="1:7">
      <c r="A25157" s="285">
        <v>4046</v>
      </c>
      <c r="B25157" s="285" t="s">
        <v>39</v>
      </c>
      <c r="C25157" s="283" t="s">
        <v>57</v>
      </c>
      <c r="D25157" s="287" t="s">
        <v>58</v>
      </c>
      <c r="E25157" s="253">
        <v>1079.6500000000001</v>
      </c>
      <c r="F25157" s="240" t="s">
        <v>42</v>
      </c>
      <c r="G25157" s="8">
        <f>SUM(A25157*E25157/100)</f>
        <v>43682.639000000003</v>
      </c>
    </row>
    <row r="25158" spans="1:7">
      <c r="A25158" s="286"/>
      <c r="B25158" s="286"/>
      <c r="C25158" s="284"/>
      <c r="D25158" s="288"/>
      <c r="E25158" s="289" t="s">
        <v>59</v>
      </c>
      <c r="F25158" s="290"/>
      <c r="G25158" s="291"/>
    </row>
    <row r="25159" spans="1:7">
      <c r="A25159" s="285">
        <v>438</v>
      </c>
      <c r="B25159" s="285" t="s">
        <v>39</v>
      </c>
      <c r="C25159" s="283" t="s">
        <v>60</v>
      </c>
      <c r="D25159" s="287" t="s">
        <v>61</v>
      </c>
      <c r="E25159" s="253">
        <v>2116.41</v>
      </c>
      <c r="F25159" s="240" t="s">
        <v>42</v>
      </c>
      <c r="G25159" s="9">
        <f>SUM(A25159*E25159/100)</f>
        <v>9269.8757999999998</v>
      </c>
    </row>
    <row r="25160" spans="1:7">
      <c r="A25160" s="286"/>
      <c r="B25160" s="286"/>
      <c r="C25160" s="284"/>
      <c r="D25160" s="288"/>
      <c r="E25160" s="289" t="s">
        <v>62</v>
      </c>
      <c r="F25160" s="290"/>
      <c r="G25160" s="291"/>
    </row>
    <row r="25161" spans="1:7">
      <c r="A25161" s="283">
        <v>5925</v>
      </c>
      <c r="B25161" s="283" t="s">
        <v>39</v>
      </c>
      <c r="C25161" s="285" t="s">
        <v>63</v>
      </c>
      <c r="D25161" s="287" t="s">
        <v>64</v>
      </c>
      <c r="E25161" s="253">
        <v>829.95</v>
      </c>
      <c r="F25161" s="240" t="s">
        <v>42</v>
      </c>
      <c r="G25161" s="8">
        <f>SUM(A25161*E25161/100)</f>
        <v>49174.537499999999</v>
      </c>
    </row>
    <row r="25162" spans="1:7">
      <c r="A25162" s="284"/>
      <c r="B25162" s="284"/>
      <c r="C25162" s="286"/>
      <c r="D25162" s="288"/>
      <c r="E25162" s="289" t="s">
        <v>65</v>
      </c>
      <c r="F25162" s="290"/>
      <c r="G25162" s="291"/>
    </row>
    <row r="25163" spans="1:7">
      <c r="A25163" s="283">
        <v>4332</v>
      </c>
      <c r="B25163" s="283" t="s">
        <v>39</v>
      </c>
      <c r="C25163" s="285" t="s">
        <v>66</v>
      </c>
      <c r="D25163" s="287" t="s">
        <v>67</v>
      </c>
      <c r="E25163" s="253">
        <v>896.39</v>
      </c>
      <c r="F25163" s="240" t="s">
        <v>42</v>
      </c>
      <c r="G25163" s="8">
        <f>SUM(A25163*E25163/100)</f>
        <v>38831.614800000003</v>
      </c>
    </row>
    <row r="25164" spans="1:7">
      <c r="A25164" s="284"/>
      <c r="B25164" s="284"/>
      <c r="C25164" s="286"/>
      <c r="D25164" s="288"/>
      <c r="E25164" s="289" t="s">
        <v>68</v>
      </c>
      <c r="F25164" s="290"/>
      <c r="G25164" s="291"/>
    </row>
    <row r="25165" spans="1:7">
      <c r="A25165" s="283">
        <v>11157</v>
      </c>
      <c r="B25165" s="283" t="s">
        <v>39</v>
      </c>
      <c r="C25165" s="285" t="s">
        <v>69</v>
      </c>
      <c r="D25165" s="287" t="s">
        <v>70</v>
      </c>
      <c r="E25165" s="253">
        <v>1276.53</v>
      </c>
      <c r="F25165" s="240" t="s">
        <v>42</v>
      </c>
      <c r="G25165" s="8">
        <f>SUM(A25165*E25165/100)</f>
        <v>142422.45209999999</v>
      </c>
    </row>
    <row r="25166" spans="1:7">
      <c r="A25166" s="284"/>
      <c r="B25166" s="284"/>
      <c r="C25166" s="286"/>
      <c r="D25166" s="288"/>
      <c r="E25166" s="289" t="s">
        <v>71</v>
      </c>
      <c r="F25166" s="290"/>
      <c r="G25166" s="291"/>
    </row>
    <row r="25167" spans="1:7">
      <c r="A25167" s="285">
        <v>30</v>
      </c>
      <c r="B25167" s="285" t="s">
        <v>72</v>
      </c>
      <c r="C25167" s="283" t="s">
        <v>73</v>
      </c>
      <c r="D25167" s="287" t="s">
        <v>74</v>
      </c>
      <c r="E25167" s="253">
        <v>524.98</v>
      </c>
      <c r="F25167" s="240" t="s">
        <v>75</v>
      </c>
      <c r="G25167" s="8">
        <f>SUM(A25167*E25167)</f>
        <v>15749.400000000001</v>
      </c>
    </row>
    <row r="25168" spans="1:7">
      <c r="A25168" s="286"/>
      <c r="B25168" s="286"/>
      <c r="C25168" s="284"/>
      <c r="D25168" s="288"/>
      <c r="E25168" s="289" t="s">
        <v>76</v>
      </c>
      <c r="F25168" s="290"/>
      <c r="G25168" s="291"/>
    </row>
    <row r="25169" spans="1:7" s="17" customFormat="1">
      <c r="A25169" s="255"/>
      <c r="B25169" s="255"/>
      <c r="C25169" s="2"/>
      <c r="D25169" s="13"/>
      <c r="E25169" s="14"/>
      <c r="F25169" s="15" t="s">
        <v>77</v>
      </c>
      <c r="G25169" s="16">
        <v>884830</v>
      </c>
    </row>
    <row r="25170" spans="1:7">
      <c r="A25170" s="18"/>
      <c r="B25170" s="19"/>
      <c r="C25170" s="19"/>
      <c r="D25170" s="20" t="s">
        <v>78</v>
      </c>
      <c r="E25170" s="19"/>
      <c r="F25170" s="19"/>
      <c r="G25170" s="21"/>
    </row>
    <row r="25171" spans="1:7" s="12" customFormat="1">
      <c r="A25171" s="326">
        <v>1</v>
      </c>
      <c r="B25171" s="326" t="s">
        <v>72</v>
      </c>
      <c r="C25171" s="327" t="s">
        <v>11</v>
      </c>
      <c r="D25171" s="323" t="s">
        <v>79</v>
      </c>
      <c r="E25171" s="252">
        <v>4802.6000000000004</v>
      </c>
      <c r="F25171" s="230" t="s">
        <v>75</v>
      </c>
      <c r="G25171" s="8">
        <f>SUM(A25171*E25171)</f>
        <v>4802.6000000000004</v>
      </c>
    </row>
    <row r="25172" spans="1:7" s="12" customFormat="1">
      <c r="A25172" s="284"/>
      <c r="B25172" s="284"/>
      <c r="C25172" s="286"/>
      <c r="D25172" s="288"/>
      <c r="E25172" s="289" t="s">
        <v>80</v>
      </c>
      <c r="F25172" s="290"/>
      <c r="G25172" s="291"/>
    </row>
    <row r="25173" spans="1:7" s="22" customFormat="1">
      <c r="A25173" s="283">
        <v>2</v>
      </c>
      <c r="B25173" s="283" t="s">
        <v>72</v>
      </c>
      <c r="C25173" s="285" t="s">
        <v>15</v>
      </c>
      <c r="D25173" s="287" t="s">
        <v>81</v>
      </c>
      <c r="E25173" s="253">
        <v>2042.43</v>
      </c>
      <c r="F25173" s="240" t="s">
        <v>75</v>
      </c>
      <c r="G25173" s="8">
        <f>SUM(A25173*E25173)</f>
        <v>4084.86</v>
      </c>
    </row>
    <row r="25174" spans="1:7" s="22" customFormat="1">
      <c r="A25174" s="284"/>
      <c r="B25174" s="284"/>
      <c r="C25174" s="286"/>
      <c r="D25174" s="288"/>
      <c r="E25174" s="289" t="s">
        <v>82</v>
      </c>
      <c r="F25174" s="290"/>
      <c r="G25174" s="291"/>
    </row>
    <row r="25175" spans="1:7">
      <c r="A25175" s="283">
        <v>2</v>
      </c>
      <c r="B25175" s="283" t="s">
        <v>72</v>
      </c>
      <c r="C25175" s="285" t="s">
        <v>18</v>
      </c>
      <c r="D25175" s="287" t="s">
        <v>83</v>
      </c>
      <c r="E25175" s="253">
        <v>447.15</v>
      </c>
      <c r="F25175" s="240" t="s">
        <v>75</v>
      </c>
      <c r="G25175" s="8">
        <f>SUM(A25175*E25175)</f>
        <v>894.3</v>
      </c>
    </row>
    <row r="25176" spans="1:7">
      <c r="A25176" s="284"/>
      <c r="B25176" s="284"/>
      <c r="C25176" s="286"/>
      <c r="D25176" s="288"/>
      <c r="E25176" s="289" t="s">
        <v>84</v>
      </c>
      <c r="F25176" s="290"/>
      <c r="G25176" s="291"/>
    </row>
    <row r="25177" spans="1:7">
      <c r="A25177" s="313">
        <v>3</v>
      </c>
      <c r="B25177" s="313" t="s">
        <v>72</v>
      </c>
      <c r="C25177" s="312" t="s">
        <v>21</v>
      </c>
      <c r="D25177" s="314" t="s">
        <v>85</v>
      </c>
      <c r="E25177" s="253">
        <v>1109.46</v>
      </c>
      <c r="F25177" s="240" t="s">
        <v>75</v>
      </c>
      <c r="G25177" s="8">
        <f>SUM(A25177*E25177)</f>
        <v>3328.38</v>
      </c>
    </row>
    <row r="25178" spans="1:7">
      <c r="A25178" s="313"/>
      <c r="B25178" s="313"/>
      <c r="C25178" s="312"/>
      <c r="D25178" s="314"/>
      <c r="E25178" s="311" t="s">
        <v>86</v>
      </c>
      <c r="F25178" s="311"/>
      <c r="G25178" s="311"/>
    </row>
    <row r="25179" spans="1:7" s="22" customFormat="1">
      <c r="A25179" s="283">
        <v>2</v>
      </c>
      <c r="B25179" s="283" t="s">
        <v>72</v>
      </c>
      <c r="C25179" s="285" t="s">
        <v>25</v>
      </c>
      <c r="D25179" s="287" t="s">
        <v>87</v>
      </c>
      <c r="E25179" s="253">
        <v>509.74</v>
      </c>
      <c r="F25179" s="240" t="s">
        <v>75</v>
      </c>
      <c r="G25179" s="8">
        <f>SUM(A25179*E25179)</f>
        <v>1019.48</v>
      </c>
    </row>
    <row r="25180" spans="1:7" s="22" customFormat="1">
      <c r="A25180" s="284"/>
      <c r="B25180" s="284"/>
      <c r="C25180" s="286"/>
      <c r="D25180" s="288"/>
      <c r="E25180" s="289" t="s">
        <v>88</v>
      </c>
      <c r="F25180" s="290"/>
      <c r="G25180" s="291"/>
    </row>
    <row r="25181" spans="1:7" s="22" customFormat="1">
      <c r="A25181" s="283">
        <v>1</v>
      </c>
      <c r="B25181" s="283" t="s">
        <v>89</v>
      </c>
      <c r="C25181" s="285" t="s">
        <v>29</v>
      </c>
      <c r="D25181" s="287" t="s">
        <v>90</v>
      </c>
      <c r="E25181" s="253">
        <v>1142.24</v>
      </c>
      <c r="F25181" s="240" t="s">
        <v>75</v>
      </c>
      <c r="G25181" s="8">
        <f>SUM(A25181*E25181)</f>
        <v>1142.24</v>
      </c>
    </row>
    <row r="25182" spans="1:7" s="22" customFormat="1">
      <c r="A25182" s="284"/>
      <c r="B25182" s="284"/>
      <c r="C25182" s="286"/>
      <c r="D25182" s="288"/>
      <c r="E25182" s="289" t="s">
        <v>91</v>
      </c>
      <c r="F25182" s="290"/>
      <c r="G25182" s="291"/>
    </row>
    <row r="25183" spans="1:7">
      <c r="A25183" s="283">
        <v>1</v>
      </c>
      <c r="B25183" s="283" t="s">
        <v>89</v>
      </c>
      <c r="C25183" s="285" t="s">
        <v>33</v>
      </c>
      <c r="D25183" s="287" t="s">
        <v>92</v>
      </c>
      <c r="E25183" s="253">
        <v>4694.8</v>
      </c>
      <c r="F25183" s="240" t="s">
        <v>75</v>
      </c>
      <c r="G25183" s="8">
        <f>SUM(A25183*E25183)</f>
        <v>4694.8</v>
      </c>
    </row>
    <row r="25184" spans="1:7">
      <c r="A25184" s="284"/>
      <c r="B25184" s="284"/>
      <c r="C25184" s="286"/>
      <c r="D25184" s="288"/>
      <c r="E25184" s="289" t="s">
        <v>93</v>
      </c>
      <c r="F25184" s="290"/>
      <c r="G25184" s="291"/>
    </row>
    <row r="25185" spans="1:7">
      <c r="A25185" s="283">
        <v>1</v>
      </c>
      <c r="B25185" s="283" t="s">
        <v>89</v>
      </c>
      <c r="C25185" s="285" t="s">
        <v>36</v>
      </c>
      <c r="D25185" s="287" t="s">
        <v>94</v>
      </c>
      <c r="E25185" s="253">
        <v>938.47</v>
      </c>
      <c r="F25185" s="240" t="s">
        <v>75</v>
      </c>
      <c r="G25185" s="8">
        <f>SUM(A25185*E25185)</f>
        <v>938.47</v>
      </c>
    </row>
    <row r="25186" spans="1:7">
      <c r="A25186" s="284"/>
      <c r="B25186" s="284"/>
      <c r="C25186" s="286"/>
      <c r="D25186" s="288"/>
      <c r="E25186" s="289" t="s">
        <v>95</v>
      </c>
      <c r="F25186" s="290"/>
      <c r="G25186" s="291"/>
    </row>
    <row r="25187" spans="1:7" s="22" customFormat="1">
      <c r="A25187" s="283">
        <v>1</v>
      </c>
      <c r="B25187" s="283" t="s">
        <v>89</v>
      </c>
      <c r="C25187" s="285" t="s">
        <v>40</v>
      </c>
      <c r="D25187" s="287" t="s">
        <v>96</v>
      </c>
      <c r="E25187" s="253">
        <v>795</v>
      </c>
      <c r="F25187" s="240" t="s">
        <v>75</v>
      </c>
      <c r="G25187" s="8">
        <f>SUM(A25187*E25187)</f>
        <v>795</v>
      </c>
    </row>
    <row r="25188" spans="1:7" s="22" customFormat="1">
      <c r="A25188" s="284"/>
      <c r="B25188" s="284"/>
      <c r="C25188" s="286"/>
      <c r="D25188" s="288"/>
      <c r="E25188" s="289" t="s">
        <v>97</v>
      </c>
      <c r="F25188" s="290"/>
      <c r="G25188" s="291"/>
    </row>
    <row r="25189" spans="1:7">
      <c r="A25189" s="4"/>
      <c r="B25189" s="4"/>
      <c r="C25189" s="5"/>
      <c r="D25189" s="23"/>
      <c r="E25189" s="4"/>
      <c r="F25189" s="4"/>
      <c r="G25189" s="7"/>
    </row>
    <row r="25190" spans="1:7">
      <c r="A25190" s="4"/>
      <c r="B25190" s="4"/>
      <c r="C25190" s="5"/>
      <c r="D25190" s="23"/>
      <c r="E25190" s="4"/>
      <c r="F25190" s="4"/>
      <c r="G25190" s="7"/>
    </row>
    <row r="25191" spans="1:7">
      <c r="A25191" s="4"/>
      <c r="B25191" s="4"/>
      <c r="C25191" s="5"/>
      <c r="D25191" s="23"/>
      <c r="E25191" s="4"/>
      <c r="F25191" s="4"/>
      <c r="G25191" s="7"/>
    </row>
    <row r="25192" spans="1:7" s="22" customFormat="1">
      <c r="A25192" s="283"/>
      <c r="B25192" s="283"/>
      <c r="C25192" s="285" t="s">
        <v>44</v>
      </c>
      <c r="D25192" s="287" t="s">
        <v>98</v>
      </c>
      <c r="E25192" s="24"/>
      <c r="F25192" s="25"/>
      <c r="G25192" s="26"/>
    </row>
    <row r="25193" spans="1:7" s="22" customFormat="1">
      <c r="A25193" s="284"/>
      <c r="B25193" s="284"/>
      <c r="C25193" s="286"/>
      <c r="D25193" s="288"/>
      <c r="E25193" s="27"/>
      <c r="F25193" s="28"/>
      <c r="G25193" s="29"/>
    </row>
    <row r="25194" spans="1:7" s="22" customFormat="1">
      <c r="A25194" s="283">
        <v>1</v>
      </c>
      <c r="B25194" s="283" t="s">
        <v>89</v>
      </c>
      <c r="C25194" s="285" t="s">
        <v>99</v>
      </c>
      <c r="D25194" s="287" t="s">
        <v>100</v>
      </c>
      <c r="E25194" s="253">
        <v>271.92</v>
      </c>
      <c r="F25194" s="240" t="s">
        <v>75</v>
      </c>
      <c r="G25194" s="8">
        <f>SUM(A25194*E25194)</f>
        <v>271.92</v>
      </c>
    </row>
    <row r="25195" spans="1:7" s="22" customFormat="1">
      <c r="A25195" s="284"/>
      <c r="B25195" s="284"/>
      <c r="C25195" s="286"/>
      <c r="D25195" s="288"/>
      <c r="E25195" s="289" t="s">
        <v>101</v>
      </c>
      <c r="F25195" s="290"/>
      <c r="G25195" s="291"/>
    </row>
    <row r="25196" spans="1:7" s="22" customFormat="1">
      <c r="A25196" s="283">
        <v>1</v>
      </c>
      <c r="B25196" s="283" t="s">
        <v>89</v>
      </c>
      <c r="C25196" s="285" t="s">
        <v>102</v>
      </c>
      <c r="D25196" s="287" t="s">
        <v>103</v>
      </c>
      <c r="E25196" s="253">
        <v>365.42</v>
      </c>
      <c r="F25196" s="240" t="s">
        <v>75</v>
      </c>
      <c r="G25196" s="8">
        <f>SUM(A25196*E25196)</f>
        <v>365.42</v>
      </c>
    </row>
    <row r="25197" spans="1:7" s="22" customFormat="1">
      <c r="A25197" s="284"/>
      <c r="B25197" s="284"/>
      <c r="C25197" s="286"/>
      <c r="D25197" s="288"/>
      <c r="E25197" s="289" t="s">
        <v>104</v>
      </c>
      <c r="F25197" s="290"/>
      <c r="G25197" s="291"/>
    </row>
    <row r="25198" spans="1:7" s="17" customFormat="1">
      <c r="A25198" s="239"/>
      <c r="B25198" s="239"/>
      <c r="C25198" s="240"/>
      <c r="D25198" s="241"/>
      <c r="E25198" s="14"/>
      <c r="F25198" s="15" t="s">
        <v>105</v>
      </c>
      <c r="G25198" s="30">
        <v>23005</v>
      </c>
    </row>
    <row r="25199" spans="1:7" ht="25.5">
      <c r="A25199" s="239"/>
      <c r="B25199" s="239"/>
      <c r="C25199" s="240"/>
      <c r="D25199" s="31" t="s">
        <v>106</v>
      </c>
      <c r="E25199" s="238"/>
      <c r="F25199" s="238"/>
      <c r="G25199" s="238"/>
    </row>
    <row r="25200" spans="1:7" s="22" customFormat="1">
      <c r="A25200" s="283">
        <v>60</v>
      </c>
      <c r="B25200" s="283" t="s">
        <v>107</v>
      </c>
      <c r="C25200" s="285" t="s">
        <v>11</v>
      </c>
      <c r="D25200" s="287" t="s">
        <v>108</v>
      </c>
      <c r="E25200" s="253">
        <v>373</v>
      </c>
      <c r="F25200" s="240" t="s">
        <v>75</v>
      </c>
      <c r="G25200" s="8">
        <f>SUM(A25200*E25200)</f>
        <v>22380</v>
      </c>
    </row>
    <row r="25201" spans="1:7" s="22" customFormat="1">
      <c r="A25201" s="284"/>
      <c r="B25201" s="284"/>
      <c r="C25201" s="286"/>
      <c r="D25201" s="288"/>
      <c r="E25201" s="289" t="s">
        <v>109</v>
      </c>
      <c r="F25201" s="290"/>
      <c r="G25201" s="291"/>
    </row>
    <row r="25202" spans="1:7" s="22" customFormat="1">
      <c r="A25202" s="283">
        <v>50</v>
      </c>
      <c r="B25202" s="283" t="s">
        <v>107</v>
      </c>
      <c r="C25202" s="285" t="s">
        <v>15</v>
      </c>
      <c r="D25202" s="287" t="s">
        <v>110</v>
      </c>
      <c r="E25202" s="253">
        <v>242</v>
      </c>
      <c r="F25202" s="240" t="s">
        <v>111</v>
      </c>
      <c r="G25202" s="8">
        <f>SUM(A25202*E25202)</f>
        <v>12100</v>
      </c>
    </row>
    <row r="25203" spans="1:7" s="22" customFormat="1">
      <c r="A25203" s="284"/>
      <c r="B25203" s="284"/>
      <c r="C25203" s="286"/>
      <c r="D25203" s="288"/>
      <c r="E25203" s="289" t="s">
        <v>112</v>
      </c>
      <c r="F25203" s="290"/>
      <c r="G25203" s="291"/>
    </row>
    <row r="25204" spans="1:7">
      <c r="A25204" s="283">
        <v>5</v>
      </c>
      <c r="B25204" s="283" t="s">
        <v>72</v>
      </c>
      <c r="C25204" s="285" t="s">
        <v>18</v>
      </c>
      <c r="D25204" s="287" t="s">
        <v>113</v>
      </c>
      <c r="E25204" s="253">
        <v>14748</v>
      </c>
      <c r="F25204" s="240" t="s">
        <v>75</v>
      </c>
      <c r="G25204" s="8">
        <f>SUM(A25204*E25204)</f>
        <v>73740</v>
      </c>
    </row>
    <row r="25205" spans="1:7">
      <c r="A25205" s="284"/>
      <c r="B25205" s="284"/>
      <c r="C25205" s="286"/>
      <c r="D25205" s="288"/>
      <c r="E25205" s="289" t="s">
        <v>114</v>
      </c>
      <c r="F25205" s="290"/>
      <c r="G25205" s="291"/>
    </row>
    <row r="25206" spans="1:7">
      <c r="A25206" s="283">
        <v>24</v>
      </c>
      <c r="B25206" s="283" t="s">
        <v>107</v>
      </c>
      <c r="C25206" s="285" t="s">
        <v>21</v>
      </c>
      <c r="D25206" s="287" t="s">
        <v>115</v>
      </c>
      <c r="E25206" s="253">
        <v>1034</v>
      </c>
      <c r="F25206" s="240" t="s">
        <v>111</v>
      </c>
      <c r="G25206" s="8">
        <f>SUM(A25206*E25206)</f>
        <v>24816</v>
      </c>
    </row>
    <row r="25207" spans="1:7">
      <c r="A25207" s="284"/>
      <c r="B25207" s="284"/>
      <c r="C25207" s="286"/>
      <c r="D25207" s="288"/>
      <c r="E25207" s="289" t="s">
        <v>114</v>
      </c>
      <c r="F25207" s="290"/>
      <c r="G25207" s="291"/>
    </row>
    <row r="25208" spans="1:7">
      <c r="A25208" s="239"/>
      <c r="B25208" s="239"/>
      <c r="C25208" s="240"/>
      <c r="D25208" s="241"/>
      <c r="E25208" s="238"/>
      <c r="F25208" s="32" t="s">
        <v>116</v>
      </c>
      <c r="G25208" s="33">
        <v>133036</v>
      </c>
    </row>
    <row r="25209" spans="1:7">
      <c r="A25209" s="4"/>
      <c r="B25209" s="4"/>
      <c r="C25209" s="5"/>
      <c r="D25209" s="6" t="s">
        <v>117</v>
      </c>
      <c r="E25209" s="4"/>
      <c r="F25209" s="4"/>
      <c r="G25209" s="7"/>
    </row>
    <row r="25210" spans="1:7" ht="25.5">
      <c r="A25210" s="239">
        <v>1</v>
      </c>
      <c r="B25210" s="239" t="s">
        <v>89</v>
      </c>
      <c r="C25210" s="240" t="s">
        <v>11</v>
      </c>
      <c r="D25210" s="241" t="s">
        <v>115</v>
      </c>
      <c r="E25210" s="253"/>
      <c r="F25210" s="240" t="s">
        <v>75</v>
      </c>
      <c r="G25210" s="8"/>
    </row>
    <row r="25211" spans="1:7">
      <c r="A25211" s="4"/>
      <c r="B25211" s="4"/>
      <c r="C25211" s="5"/>
      <c r="D25211" s="6" t="s">
        <v>118</v>
      </c>
      <c r="E25211" s="4"/>
      <c r="F25211" s="4"/>
      <c r="G25211" s="7"/>
    </row>
    <row r="25212" spans="1:7" ht="165.75">
      <c r="A25212" s="239">
        <v>60</v>
      </c>
      <c r="B25212" s="239" t="s">
        <v>107</v>
      </c>
      <c r="C25212" s="240" t="s">
        <v>11</v>
      </c>
      <c r="D25212" s="241" t="s">
        <v>119</v>
      </c>
      <c r="E25212" s="253"/>
      <c r="F25212" s="240" t="s">
        <v>111</v>
      </c>
      <c r="G25212" s="8"/>
    </row>
    <row r="25213" spans="1:7" ht="140.25">
      <c r="A25213" s="239">
        <v>10</v>
      </c>
      <c r="B25213" s="239" t="s">
        <v>72</v>
      </c>
      <c r="C25213" s="240" t="s">
        <v>15</v>
      </c>
      <c r="D25213" s="241" t="s">
        <v>120</v>
      </c>
      <c r="E25213" s="253"/>
      <c r="F25213" s="240" t="s">
        <v>75</v>
      </c>
      <c r="G25213" s="8"/>
    </row>
    <row r="25214" spans="1:7" ht="165.75">
      <c r="A25214" s="239">
        <v>100</v>
      </c>
      <c r="B25214" s="239" t="s">
        <v>107</v>
      </c>
      <c r="C25214" s="240" t="s">
        <v>18</v>
      </c>
      <c r="D25214" s="241" t="s">
        <v>121</v>
      </c>
      <c r="E25214" s="253"/>
      <c r="F25214" s="240" t="s">
        <v>111</v>
      </c>
      <c r="G25214" s="8"/>
    </row>
    <row r="25215" spans="1:7" ht="153">
      <c r="A25215" s="239">
        <v>10</v>
      </c>
      <c r="B25215" s="239" t="s">
        <v>72</v>
      </c>
      <c r="C25215" s="240" t="s">
        <v>21</v>
      </c>
      <c r="D25215" s="241" t="s">
        <v>122</v>
      </c>
      <c r="E25215" s="253"/>
      <c r="F25215" s="240" t="s">
        <v>75</v>
      </c>
      <c r="G25215" s="8"/>
    </row>
    <row r="25216" spans="1:7" ht="165.75">
      <c r="A25216" s="239">
        <v>100</v>
      </c>
      <c r="B25216" s="239" t="s">
        <v>107</v>
      </c>
      <c r="C25216" s="240" t="s">
        <v>25</v>
      </c>
      <c r="D25216" s="241" t="s">
        <v>123</v>
      </c>
      <c r="E25216" s="253"/>
      <c r="F25216" s="240" t="s">
        <v>111</v>
      </c>
      <c r="G25216" s="8"/>
    </row>
    <row r="25217" spans="1:7" ht="165.75">
      <c r="A25217" s="239">
        <v>20</v>
      </c>
      <c r="B25217" s="239" t="s">
        <v>107</v>
      </c>
      <c r="C25217" s="240" t="s">
        <v>29</v>
      </c>
      <c r="D25217" s="241" t="s">
        <v>124</v>
      </c>
      <c r="E25217" s="253"/>
      <c r="F25217" s="240" t="s">
        <v>111</v>
      </c>
      <c r="G25217" s="8"/>
    </row>
    <row r="25218" spans="1:7" ht="153">
      <c r="A25218" s="239">
        <v>8</v>
      </c>
      <c r="B25218" s="239" t="s">
        <v>72</v>
      </c>
      <c r="C25218" s="240" t="s">
        <v>33</v>
      </c>
      <c r="D25218" s="241" t="s">
        <v>125</v>
      </c>
      <c r="E25218" s="253"/>
      <c r="F25218" s="240" t="s">
        <v>75</v>
      </c>
      <c r="G25218" s="8"/>
    </row>
    <row r="25219" spans="1:7" ht="102">
      <c r="A25219" s="239">
        <v>6</v>
      </c>
      <c r="B25219" s="239" t="s">
        <v>72</v>
      </c>
      <c r="C25219" s="240" t="s">
        <v>36</v>
      </c>
      <c r="D25219" s="241" t="s">
        <v>126</v>
      </c>
      <c r="E25219" s="253"/>
      <c r="F25219" s="240" t="s">
        <v>75</v>
      </c>
      <c r="G25219" s="8"/>
    </row>
    <row r="25220" spans="1:7" ht="102">
      <c r="A25220" s="239">
        <v>3</v>
      </c>
      <c r="B25220" s="239" t="s">
        <v>72</v>
      </c>
      <c r="C25220" s="240" t="s">
        <v>40</v>
      </c>
      <c r="D25220" s="241" t="s">
        <v>127</v>
      </c>
      <c r="E25220" s="253"/>
      <c r="F25220" s="240" t="s">
        <v>75</v>
      </c>
      <c r="G25220" s="8"/>
    </row>
    <row r="25221" spans="1:7" ht="102">
      <c r="A25221" s="239">
        <v>2</v>
      </c>
      <c r="B25221" s="239" t="s">
        <v>72</v>
      </c>
      <c r="C25221" s="240" t="s">
        <v>44</v>
      </c>
      <c r="D25221" s="241" t="s">
        <v>128</v>
      </c>
      <c r="E25221" s="253"/>
      <c r="F25221" s="240" t="s">
        <v>75</v>
      </c>
      <c r="G25221" s="8"/>
    </row>
    <row r="25222" spans="1:7">
      <c r="A25222" s="4"/>
      <c r="B25222" s="4"/>
      <c r="C25222" s="5"/>
      <c r="D25222" s="23"/>
      <c r="E25222" s="4"/>
      <c r="F25222" s="4"/>
      <c r="G25222" s="7"/>
    </row>
    <row r="25223" spans="1:7" s="22" customFormat="1">
      <c r="A25223" s="34" t="s">
        <v>129</v>
      </c>
      <c r="B25223" s="35"/>
      <c r="C25223" s="36" t="s">
        <v>130</v>
      </c>
      <c r="D25223" s="37"/>
      <c r="F25223" s="38" t="s">
        <v>131</v>
      </c>
      <c r="G25223" s="36"/>
    </row>
    <row r="25224" spans="1:7" s="17" customFormat="1">
      <c r="A25224" s="34" t="s">
        <v>132</v>
      </c>
      <c r="B25224" s="35"/>
      <c r="C25224" s="36" t="s">
        <v>133</v>
      </c>
      <c r="D25224" s="37"/>
      <c r="E25224" s="22"/>
      <c r="F25224" s="38" t="s">
        <v>131</v>
      </c>
    </row>
    <row r="25225" spans="1:7" s="17" customFormat="1">
      <c r="A25225" s="34" t="s">
        <v>134</v>
      </c>
      <c r="B25225" s="39"/>
      <c r="C25225" s="36" t="s">
        <v>135</v>
      </c>
      <c r="D25225" s="40"/>
      <c r="F25225" s="38" t="s">
        <v>131</v>
      </c>
    </row>
    <row r="25226" spans="1:7" s="17" customFormat="1">
      <c r="A25226" s="34" t="s">
        <v>136</v>
      </c>
      <c r="B25226" s="39"/>
      <c r="C25226" s="36" t="s">
        <v>137</v>
      </c>
      <c r="D25226" s="40"/>
      <c r="F25226" s="38" t="s">
        <v>131</v>
      </c>
    </row>
    <row r="25227" spans="1:7" s="12" customFormat="1">
      <c r="A25227" s="41"/>
      <c r="B25227" s="36"/>
      <c r="C25227" s="36"/>
      <c r="D25227" s="42"/>
      <c r="E25227" s="43" t="s">
        <v>138</v>
      </c>
      <c r="F25227" s="44"/>
      <c r="G25227" s="44"/>
    </row>
    <row r="25228" spans="1:7" s="12" customFormat="1">
      <c r="A25228" s="41"/>
      <c r="B25228" s="36"/>
      <c r="C25228" s="36"/>
      <c r="D25228" s="42"/>
      <c r="E25228" s="36"/>
      <c r="F25228" s="36"/>
      <c r="G25228" s="45"/>
    </row>
    <row r="25229" spans="1:7" s="12" customFormat="1">
      <c r="A25229" s="37" t="s">
        <v>139</v>
      </c>
      <c r="B25229" s="36"/>
      <c r="C25229" s="36"/>
      <c r="D25229" s="42"/>
      <c r="E25229" s="46" t="s">
        <v>140</v>
      </c>
      <c r="F25229" s="36"/>
      <c r="G25229" s="45"/>
    </row>
    <row r="25230" spans="1:7" s="12" customFormat="1">
      <c r="B25230" s="36"/>
      <c r="C25230" s="36"/>
      <c r="D25230" s="42"/>
      <c r="E25230" s="46" t="s">
        <v>141</v>
      </c>
      <c r="F25230" s="36"/>
      <c r="G25230" s="45"/>
    </row>
    <row r="25231" spans="1:7" s="12" customFormat="1">
      <c r="B25231" s="36"/>
      <c r="C25231" s="36"/>
      <c r="D25231" s="42"/>
      <c r="E25231" s="46" t="s">
        <v>142</v>
      </c>
      <c r="F25231" s="36"/>
      <c r="G25231" s="45"/>
    </row>
    <row r="25237" spans="1:7">
      <c r="A25237" s="278" t="s">
        <v>0</v>
      </c>
      <c r="B25237" s="278"/>
      <c r="C25237" s="278"/>
      <c r="D25237" s="278"/>
      <c r="E25237" s="278"/>
      <c r="F25237" s="278"/>
      <c r="G25237" s="278"/>
    </row>
    <row r="25238" spans="1:7">
      <c r="A25238" s="279" t="s">
        <v>1</v>
      </c>
      <c r="B25238" s="279"/>
      <c r="C25238" s="279"/>
      <c r="D25238" s="279"/>
      <c r="E25238" s="279"/>
      <c r="F25238" s="279"/>
      <c r="G25238" s="279"/>
    </row>
    <row r="25239" spans="1:7" ht="54.75" customHeight="1">
      <c r="A25239" s="1" t="s">
        <v>2</v>
      </c>
      <c r="B25239" s="245"/>
      <c r="C25239" s="245"/>
      <c r="D25239" s="316" t="s">
        <v>323</v>
      </c>
      <c r="E25239" s="316"/>
      <c r="F25239" s="316"/>
      <c r="G25239" s="316"/>
    </row>
    <row r="25240" spans="1:7" ht="25.5">
      <c r="A25240" s="281" t="s">
        <v>3</v>
      </c>
      <c r="B25240" s="282"/>
      <c r="C25240" s="2" t="s">
        <v>4</v>
      </c>
      <c r="D25240" s="255" t="s">
        <v>5</v>
      </c>
      <c r="E25240" s="255" t="s">
        <v>6</v>
      </c>
      <c r="F25240" s="255" t="s">
        <v>7</v>
      </c>
      <c r="G25240" s="3" t="s">
        <v>8</v>
      </c>
    </row>
    <row r="25241" spans="1:7">
      <c r="A25241" s="4"/>
      <c r="B25241" s="4"/>
      <c r="C25241" s="5"/>
      <c r="D25241" s="6" t="s">
        <v>9</v>
      </c>
      <c r="E25241" s="4"/>
      <c r="F25241" s="4"/>
      <c r="G25241" s="7"/>
    </row>
    <row r="25242" spans="1:7">
      <c r="A25242" s="283">
        <v>220</v>
      </c>
      <c r="B25242" s="283" t="s">
        <v>10</v>
      </c>
      <c r="C25242" s="229" t="s">
        <v>11</v>
      </c>
      <c r="D25242" s="287" t="s">
        <v>12</v>
      </c>
      <c r="E25242" s="253">
        <v>8694.9500000000007</v>
      </c>
      <c r="F25242" s="240" t="s">
        <v>13</v>
      </c>
      <c r="G25242" s="8">
        <f>SUM(A25242*E25242/100)</f>
        <v>19128.890000000003</v>
      </c>
    </row>
    <row r="25243" spans="1:7">
      <c r="A25243" s="284"/>
      <c r="B25243" s="284"/>
      <c r="C25243" s="230"/>
      <c r="D25243" s="288"/>
      <c r="E25243" s="289" t="s">
        <v>14</v>
      </c>
      <c r="F25243" s="290"/>
      <c r="G25243" s="291"/>
    </row>
    <row r="25244" spans="1:7">
      <c r="A25244" s="283">
        <v>781</v>
      </c>
      <c r="B25244" s="283" t="s">
        <v>10</v>
      </c>
      <c r="C25244" s="285" t="s">
        <v>15</v>
      </c>
      <c r="D25244" s="287" t="s">
        <v>16</v>
      </c>
      <c r="E25244" s="253">
        <v>11948.36</v>
      </c>
      <c r="F25244" s="240" t="s">
        <v>13</v>
      </c>
      <c r="G25244" s="8">
        <f>SUM(A25244*E25244/100)</f>
        <v>93316.691600000006</v>
      </c>
    </row>
    <row r="25245" spans="1:7">
      <c r="A25245" s="284"/>
      <c r="B25245" s="284"/>
      <c r="C25245" s="286"/>
      <c r="D25245" s="288"/>
      <c r="E25245" s="289" t="s">
        <v>17</v>
      </c>
      <c r="F25245" s="290"/>
      <c r="G25245" s="291"/>
    </row>
    <row r="25246" spans="1:7">
      <c r="A25246" s="283">
        <v>5528</v>
      </c>
      <c r="B25246" s="283" t="s">
        <v>10</v>
      </c>
      <c r="C25246" s="285" t="s">
        <v>18</v>
      </c>
      <c r="D25246" s="287" t="s">
        <v>19</v>
      </c>
      <c r="E25246" s="253">
        <v>1913.21</v>
      </c>
      <c r="F25246" s="240" t="s">
        <v>13</v>
      </c>
      <c r="G25246" s="8">
        <f>SUM(A25246*E25246/100)</f>
        <v>105762.2488</v>
      </c>
    </row>
    <row r="25247" spans="1:7">
      <c r="A25247" s="284"/>
      <c r="B25247" s="284"/>
      <c r="C25247" s="286"/>
      <c r="D25247" s="288"/>
      <c r="E25247" s="289" t="s">
        <v>20</v>
      </c>
      <c r="F25247" s="290"/>
      <c r="G25247" s="291"/>
    </row>
    <row r="25248" spans="1:7">
      <c r="A25248" s="283">
        <v>600</v>
      </c>
      <c r="B25248" s="283" t="s">
        <v>10</v>
      </c>
      <c r="C25248" s="285" t="s">
        <v>21</v>
      </c>
      <c r="D25248" s="287" t="s">
        <v>22</v>
      </c>
      <c r="E25248" s="253">
        <v>8122.95</v>
      </c>
      <c r="F25248" s="240" t="s">
        <v>13</v>
      </c>
      <c r="G25248" s="9">
        <f>SUM(A25248*E25248/100)</f>
        <v>48737.7</v>
      </c>
    </row>
    <row r="25249" spans="1:7">
      <c r="A25249" s="284"/>
      <c r="B25249" s="284"/>
      <c r="C25249" s="286"/>
      <c r="D25249" s="288"/>
      <c r="E25249" s="289" t="s">
        <v>23</v>
      </c>
      <c r="F25249" s="290"/>
      <c r="G25249" s="291"/>
    </row>
    <row r="25250" spans="1:7">
      <c r="A25250" s="309">
        <v>15.72</v>
      </c>
      <c r="B25250" s="285" t="s">
        <v>24</v>
      </c>
      <c r="C25250" s="283" t="s">
        <v>25</v>
      </c>
      <c r="D25250" s="299" t="s">
        <v>26</v>
      </c>
      <c r="E25250" s="253">
        <v>5001.7</v>
      </c>
      <c r="F25250" s="240" t="s">
        <v>27</v>
      </c>
      <c r="G25250" s="9">
        <f>SUM(A25250*E25250)</f>
        <v>78626.724000000002</v>
      </c>
    </row>
    <row r="25251" spans="1:7">
      <c r="A25251" s="310"/>
      <c r="B25251" s="286"/>
      <c r="C25251" s="284"/>
      <c r="D25251" s="300"/>
      <c r="E25251" s="289" t="s">
        <v>28</v>
      </c>
      <c r="F25251" s="290"/>
      <c r="G25251" s="291"/>
    </row>
    <row r="25252" spans="1:7" s="10" customFormat="1">
      <c r="A25252" s="285">
        <v>230</v>
      </c>
      <c r="B25252" s="285" t="s">
        <v>10</v>
      </c>
      <c r="C25252" s="283" t="s">
        <v>29</v>
      </c>
      <c r="D25252" s="299" t="s">
        <v>30</v>
      </c>
      <c r="E25252" s="253">
        <v>337</v>
      </c>
      <c r="F25252" s="240" t="s">
        <v>31</v>
      </c>
      <c r="G25252" s="9">
        <f>SUM(A25252*E25252)</f>
        <v>77510</v>
      </c>
    </row>
    <row r="25253" spans="1:7" s="10" customFormat="1">
      <c r="A25253" s="286"/>
      <c r="B25253" s="286"/>
      <c r="C25253" s="284"/>
      <c r="D25253" s="300"/>
      <c r="E25253" s="301" t="s">
        <v>32</v>
      </c>
      <c r="F25253" s="302"/>
      <c r="G25253" s="303"/>
    </row>
    <row r="25254" spans="1:7">
      <c r="A25254" s="283">
        <v>396</v>
      </c>
      <c r="B25254" s="283" t="s">
        <v>10</v>
      </c>
      <c r="C25254" s="229" t="s">
        <v>33</v>
      </c>
      <c r="D25254" s="287" t="s">
        <v>34</v>
      </c>
      <c r="E25254" s="253">
        <v>14429.25</v>
      </c>
      <c r="F25254" s="240" t="s">
        <v>13</v>
      </c>
      <c r="G25254" s="9">
        <f>SUM(A25254*E25254/100)</f>
        <v>57139.83</v>
      </c>
    </row>
    <row r="25255" spans="1:7">
      <c r="A25255" s="284"/>
      <c r="B25255" s="284"/>
      <c r="C25255" s="230"/>
      <c r="D25255" s="288"/>
      <c r="E25255" s="289" t="s">
        <v>35</v>
      </c>
      <c r="F25255" s="290"/>
      <c r="G25255" s="291"/>
    </row>
    <row r="25256" spans="1:7">
      <c r="A25256" s="283">
        <v>129</v>
      </c>
      <c r="B25256" s="283" t="s">
        <v>10</v>
      </c>
      <c r="C25256" s="285" t="s">
        <v>36</v>
      </c>
      <c r="D25256" s="287" t="s">
        <v>37</v>
      </c>
      <c r="E25256" s="253">
        <v>12674.36</v>
      </c>
      <c r="F25256" s="240" t="s">
        <v>13</v>
      </c>
      <c r="G25256" s="9">
        <f>SUM(A25256*E25256/100)</f>
        <v>16349.924400000002</v>
      </c>
    </row>
    <row r="25257" spans="1:7">
      <c r="A25257" s="284"/>
      <c r="B25257" s="284"/>
      <c r="C25257" s="286"/>
      <c r="D25257" s="288"/>
      <c r="E25257" s="289" t="s">
        <v>38</v>
      </c>
      <c r="F25257" s="290"/>
      <c r="G25257" s="291"/>
    </row>
    <row r="25258" spans="1:7" s="11" customFormat="1">
      <c r="A25258" s="285">
        <v>343</v>
      </c>
      <c r="B25258" s="285" t="s">
        <v>39</v>
      </c>
      <c r="C25258" s="283" t="s">
        <v>40</v>
      </c>
      <c r="D25258" s="287" t="s">
        <v>41</v>
      </c>
      <c r="E25258" s="253">
        <v>2206.6</v>
      </c>
      <c r="F25258" s="240" t="s">
        <v>42</v>
      </c>
      <c r="G25258" s="9">
        <f>SUM(A25258*E25258/100)</f>
        <v>7568.637999999999</v>
      </c>
    </row>
    <row r="25259" spans="1:7" s="11" customFormat="1">
      <c r="A25259" s="286"/>
      <c r="B25259" s="286"/>
      <c r="C25259" s="284"/>
      <c r="D25259" s="288"/>
      <c r="E25259" s="293" t="s">
        <v>43</v>
      </c>
      <c r="F25259" s="294"/>
      <c r="G25259" s="295"/>
    </row>
    <row r="25260" spans="1:7" s="11" customFormat="1">
      <c r="A25260" s="285">
        <v>343</v>
      </c>
      <c r="B25260" s="285" t="s">
        <v>39</v>
      </c>
      <c r="C25260" s="283" t="s">
        <v>44</v>
      </c>
      <c r="D25260" s="287" t="s">
        <v>45</v>
      </c>
      <c r="E25260" s="240">
        <v>2197.52</v>
      </c>
      <c r="F25260" s="240" t="s">
        <v>42</v>
      </c>
      <c r="G25260" s="9">
        <f>SUM(A25260*E25260/100)</f>
        <v>7537.4935999999998</v>
      </c>
    </row>
    <row r="25261" spans="1:7" s="11" customFormat="1">
      <c r="A25261" s="286"/>
      <c r="B25261" s="286"/>
      <c r="C25261" s="284"/>
      <c r="D25261" s="288"/>
      <c r="E25261" s="293" t="s">
        <v>46</v>
      </c>
      <c r="F25261" s="294"/>
      <c r="G25261" s="295"/>
    </row>
    <row r="25262" spans="1:7" s="12" customFormat="1">
      <c r="A25262" s="285">
        <v>48</v>
      </c>
      <c r="B25262" s="285" t="s">
        <v>39</v>
      </c>
      <c r="C25262" s="285" t="s">
        <v>47</v>
      </c>
      <c r="D25262" s="287" t="s">
        <v>48</v>
      </c>
      <c r="E25262" s="240">
        <v>27678.86</v>
      </c>
      <c r="F25262" s="240" t="s">
        <v>42</v>
      </c>
      <c r="G25262" s="9">
        <f>SUM(A25262*E25262/100)</f>
        <v>13285.852800000001</v>
      </c>
    </row>
    <row r="25263" spans="1:7" s="12" customFormat="1">
      <c r="A25263" s="286"/>
      <c r="B25263" s="286"/>
      <c r="C25263" s="286"/>
      <c r="D25263" s="288"/>
      <c r="E25263" s="311" t="s">
        <v>49</v>
      </c>
      <c r="F25263" s="311"/>
      <c r="G25263" s="311"/>
    </row>
    <row r="25264" spans="1:7">
      <c r="A25264" s="285">
        <v>127</v>
      </c>
      <c r="B25264" s="285" t="s">
        <v>39</v>
      </c>
      <c r="C25264" s="283" t="s">
        <v>50</v>
      </c>
      <c r="D25264" s="287" t="s">
        <v>51</v>
      </c>
      <c r="E25264" s="253">
        <v>28253.61</v>
      </c>
      <c r="F25264" s="240" t="s">
        <v>52</v>
      </c>
      <c r="G25264" s="9">
        <f>SUM(A25264*E25264/100)</f>
        <v>35882.084699999999</v>
      </c>
    </row>
    <row r="25265" spans="1:7">
      <c r="A25265" s="286"/>
      <c r="B25265" s="286"/>
      <c r="C25265" s="284"/>
      <c r="D25265" s="288"/>
      <c r="E25265" s="289" t="s">
        <v>53</v>
      </c>
      <c r="F25265" s="290"/>
      <c r="G25265" s="291"/>
    </row>
    <row r="25266" spans="1:7">
      <c r="A25266" s="283">
        <v>72</v>
      </c>
      <c r="B25266" s="283" t="s">
        <v>39</v>
      </c>
      <c r="C25266" s="285" t="s">
        <v>54</v>
      </c>
      <c r="D25266" s="287" t="s">
        <v>55</v>
      </c>
      <c r="E25266" s="253">
        <v>34520.31</v>
      </c>
      <c r="F25266" s="240" t="s">
        <v>42</v>
      </c>
      <c r="G25266" s="9">
        <f>SUM(A25266*E25266/100)</f>
        <v>24854.623199999998</v>
      </c>
    </row>
    <row r="25267" spans="1:7">
      <c r="A25267" s="284"/>
      <c r="B25267" s="284"/>
      <c r="C25267" s="286"/>
      <c r="D25267" s="288"/>
      <c r="E25267" s="289" t="s">
        <v>56</v>
      </c>
      <c r="F25267" s="290"/>
      <c r="G25267" s="291"/>
    </row>
    <row r="25268" spans="1:7">
      <c r="A25268" s="285">
        <v>4046</v>
      </c>
      <c r="B25268" s="285" t="s">
        <v>39</v>
      </c>
      <c r="C25268" s="283" t="s">
        <v>57</v>
      </c>
      <c r="D25268" s="287" t="s">
        <v>58</v>
      </c>
      <c r="E25268" s="253">
        <v>1079.6500000000001</v>
      </c>
      <c r="F25268" s="240" t="s">
        <v>42</v>
      </c>
      <c r="G25268" s="8">
        <f>SUM(A25268*E25268/100)</f>
        <v>43682.639000000003</v>
      </c>
    </row>
    <row r="25269" spans="1:7">
      <c r="A25269" s="286"/>
      <c r="B25269" s="286"/>
      <c r="C25269" s="284"/>
      <c r="D25269" s="288"/>
      <c r="E25269" s="289" t="s">
        <v>59</v>
      </c>
      <c r="F25269" s="290"/>
      <c r="G25269" s="291"/>
    </row>
    <row r="25270" spans="1:7">
      <c r="A25270" s="285">
        <v>438</v>
      </c>
      <c r="B25270" s="285" t="s">
        <v>39</v>
      </c>
      <c r="C25270" s="283" t="s">
        <v>60</v>
      </c>
      <c r="D25270" s="287" t="s">
        <v>61</v>
      </c>
      <c r="E25270" s="253">
        <v>2116.41</v>
      </c>
      <c r="F25270" s="240" t="s">
        <v>42</v>
      </c>
      <c r="G25270" s="9">
        <f>SUM(A25270*E25270/100)</f>
        <v>9269.8757999999998</v>
      </c>
    </row>
    <row r="25271" spans="1:7">
      <c r="A25271" s="286"/>
      <c r="B25271" s="286"/>
      <c r="C25271" s="284"/>
      <c r="D25271" s="288"/>
      <c r="E25271" s="289" t="s">
        <v>62</v>
      </c>
      <c r="F25271" s="290"/>
      <c r="G25271" s="291"/>
    </row>
    <row r="25272" spans="1:7">
      <c r="A25272" s="283">
        <v>5925</v>
      </c>
      <c r="B25272" s="283" t="s">
        <v>39</v>
      </c>
      <c r="C25272" s="285" t="s">
        <v>63</v>
      </c>
      <c r="D25272" s="287" t="s">
        <v>64</v>
      </c>
      <c r="E25272" s="253">
        <v>829.95</v>
      </c>
      <c r="F25272" s="240" t="s">
        <v>42</v>
      </c>
      <c r="G25272" s="8">
        <f>SUM(A25272*E25272/100)</f>
        <v>49174.537499999999</v>
      </c>
    </row>
    <row r="25273" spans="1:7">
      <c r="A25273" s="284"/>
      <c r="B25273" s="284"/>
      <c r="C25273" s="286"/>
      <c r="D25273" s="288"/>
      <c r="E25273" s="289" t="s">
        <v>65</v>
      </c>
      <c r="F25273" s="290"/>
      <c r="G25273" s="291"/>
    </row>
    <row r="25274" spans="1:7">
      <c r="A25274" s="283">
        <v>4332</v>
      </c>
      <c r="B25274" s="283" t="s">
        <v>39</v>
      </c>
      <c r="C25274" s="285" t="s">
        <v>66</v>
      </c>
      <c r="D25274" s="287" t="s">
        <v>67</v>
      </c>
      <c r="E25274" s="253">
        <v>896.39</v>
      </c>
      <c r="F25274" s="240" t="s">
        <v>42</v>
      </c>
      <c r="G25274" s="8">
        <f>SUM(A25274*E25274/100)</f>
        <v>38831.614800000003</v>
      </c>
    </row>
    <row r="25275" spans="1:7">
      <c r="A25275" s="284"/>
      <c r="B25275" s="284"/>
      <c r="C25275" s="286"/>
      <c r="D25275" s="288"/>
      <c r="E25275" s="289" t="s">
        <v>68</v>
      </c>
      <c r="F25275" s="290"/>
      <c r="G25275" s="291"/>
    </row>
    <row r="25276" spans="1:7">
      <c r="A25276" s="283">
        <v>11157</v>
      </c>
      <c r="B25276" s="283" t="s">
        <v>39</v>
      </c>
      <c r="C25276" s="285" t="s">
        <v>69</v>
      </c>
      <c r="D25276" s="287" t="s">
        <v>70</v>
      </c>
      <c r="E25276" s="253">
        <v>1276.53</v>
      </c>
      <c r="F25276" s="240" t="s">
        <v>42</v>
      </c>
      <c r="G25276" s="8">
        <f>SUM(A25276*E25276/100)</f>
        <v>142422.45209999999</v>
      </c>
    </row>
    <row r="25277" spans="1:7">
      <c r="A25277" s="284"/>
      <c r="B25277" s="284"/>
      <c r="C25277" s="286"/>
      <c r="D25277" s="288"/>
      <c r="E25277" s="289" t="s">
        <v>71</v>
      </c>
      <c r="F25277" s="290"/>
      <c r="G25277" s="291"/>
    </row>
    <row r="25278" spans="1:7">
      <c r="A25278" s="285">
        <v>30</v>
      </c>
      <c r="B25278" s="285" t="s">
        <v>72</v>
      </c>
      <c r="C25278" s="283" t="s">
        <v>73</v>
      </c>
      <c r="D25278" s="287" t="s">
        <v>74</v>
      </c>
      <c r="E25278" s="253">
        <v>524.98</v>
      </c>
      <c r="F25278" s="240" t="s">
        <v>75</v>
      </c>
      <c r="G25278" s="8">
        <f>SUM(A25278*E25278)</f>
        <v>15749.400000000001</v>
      </c>
    </row>
    <row r="25279" spans="1:7">
      <c r="A25279" s="286"/>
      <c r="B25279" s="286"/>
      <c r="C25279" s="284"/>
      <c r="D25279" s="288"/>
      <c r="E25279" s="289" t="s">
        <v>76</v>
      </c>
      <c r="F25279" s="290"/>
      <c r="G25279" s="291"/>
    </row>
    <row r="25280" spans="1:7" s="17" customFormat="1">
      <c r="A25280" s="255"/>
      <c r="B25280" s="255"/>
      <c r="C25280" s="2"/>
      <c r="D25280" s="13"/>
      <c r="E25280" s="14"/>
      <c r="F25280" s="15" t="s">
        <v>77</v>
      </c>
      <c r="G25280" s="16">
        <v>884830</v>
      </c>
    </row>
    <row r="25281" spans="1:7">
      <c r="A25281" s="18"/>
      <c r="B25281" s="19"/>
      <c r="C25281" s="19"/>
      <c r="D25281" s="20" t="s">
        <v>78</v>
      </c>
      <c r="E25281" s="19"/>
      <c r="F25281" s="19"/>
      <c r="G25281" s="21"/>
    </row>
    <row r="25282" spans="1:7" s="12" customFormat="1">
      <c r="A25282" s="326">
        <v>1</v>
      </c>
      <c r="B25282" s="326" t="s">
        <v>72</v>
      </c>
      <c r="C25282" s="327" t="s">
        <v>11</v>
      </c>
      <c r="D25282" s="323" t="s">
        <v>79</v>
      </c>
      <c r="E25282" s="252">
        <v>4802.6000000000004</v>
      </c>
      <c r="F25282" s="230" t="s">
        <v>75</v>
      </c>
      <c r="G25282" s="8">
        <f>SUM(A25282*E25282)</f>
        <v>4802.6000000000004</v>
      </c>
    </row>
    <row r="25283" spans="1:7" s="12" customFormat="1">
      <c r="A25283" s="284"/>
      <c r="B25283" s="284"/>
      <c r="C25283" s="286"/>
      <c r="D25283" s="288"/>
      <c r="E25283" s="289" t="s">
        <v>80</v>
      </c>
      <c r="F25283" s="290"/>
      <c r="G25283" s="291"/>
    </row>
    <row r="25284" spans="1:7" s="22" customFormat="1">
      <c r="A25284" s="283">
        <v>2</v>
      </c>
      <c r="B25284" s="283" t="s">
        <v>72</v>
      </c>
      <c r="C25284" s="285" t="s">
        <v>15</v>
      </c>
      <c r="D25284" s="287" t="s">
        <v>81</v>
      </c>
      <c r="E25284" s="253">
        <v>2042.43</v>
      </c>
      <c r="F25284" s="240" t="s">
        <v>75</v>
      </c>
      <c r="G25284" s="8">
        <f>SUM(A25284*E25284)</f>
        <v>4084.86</v>
      </c>
    </row>
    <row r="25285" spans="1:7" s="22" customFormat="1">
      <c r="A25285" s="284"/>
      <c r="B25285" s="284"/>
      <c r="C25285" s="286"/>
      <c r="D25285" s="288"/>
      <c r="E25285" s="289" t="s">
        <v>82</v>
      </c>
      <c r="F25285" s="290"/>
      <c r="G25285" s="291"/>
    </row>
    <row r="25286" spans="1:7">
      <c r="A25286" s="283">
        <v>2</v>
      </c>
      <c r="B25286" s="283" t="s">
        <v>72</v>
      </c>
      <c r="C25286" s="285" t="s">
        <v>18</v>
      </c>
      <c r="D25286" s="287" t="s">
        <v>83</v>
      </c>
      <c r="E25286" s="253">
        <v>447.15</v>
      </c>
      <c r="F25286" s="240" t="s">
        <v>75</v>
      </c>
      <c r="G25286" s="8">
        <f>SUM(A25286*E25286)</f>
        <v>894.3</v>
      </c>
    </row>
    <row r="25287" spans="1:7">
      <c r="A25287" s="284"/>
      <c r="B25287" s="284"/>
      <c r="C25287" s="286"/>
      <c r="D25287" s="288"/>
      <c r="E25287" s="289" t="s">
        <v>84</v>
      </c>
      <c r="F25287" s="290"/>
      <c r="G25287" s="291"/>
    </row>
    <row r="25288" spans="1:7">
      <c r="A25288" s="313">
        <v>3</v>
      </c>
      <c r="B25288" s="313" t="s">
        <v>72</v>
      </c>
      <c r="C25288" s="312" t="s">
        <v>21</v>
      </c>
      <c r="D25288" s="314" t="s">
        <v>85</v>
      </c>
      <c r="E25288" s="253">
        <v>1109.46</v>
      </c>
      <c r="F25288" s="240" t="s">
        <v>75</v>
      </c>
      <c r="G25288" s="8">
        <f>SUM(A25288*E25288)</f>
        <v>3328.38</v>
      </c>
    </row>
    <row r="25289" spans="1:7">
      <c r="A25289" s="313"/>
      <c r="B25289" s="313"/>
      <c r="C25289" s="312"/>
      <c r="D25289" s="314"/>
      <c r="E25289" s="311" t="s">
        <v>86</v>
      </c>
      <c r="F25289" s="311"/>
      <c r="G25289" s="311"/>
    </row>
    <row r="25290" spans="1:7" s="22" customFormat="1">
      <c r="A25290" s="283">
        <v>2</v>
      </c>
      <c r="B25290" s="283" t="s">
        <v>72</v>
      </c>
      <c r="C25290" s="285" t="s">
        <v>25</v>
      </c>
      <c r="D25290" s="287" t="s">
        <v>87</v>
      </c>
      <c r="E25290" s="253">
        <v>509.74</v>
      </c>
      <c r="F25290" s="240" t="s">
        <v>75</v>
      </c>
      <c r="G25290" s="8">
        <f>SUM(A25290*E25290)</f>
        <v>1019.48</v>
      </c>
    </row>
    <row r="25291" spans="1:7" s="22" customFormat="1">
      <c r="A25291" s="284"/>
      <c r="B25291" s="284"/>
      <c r="C25291" s="286"/>
      <c r="D25291" s="288"/>
      <c r="E25291" s="289" t="s">
        <v>88</v>
      </c>
      <c r="F25291" s="290"/>
      <c r="G25291" s="291"/>
    </row>
    <row r="25292" spans="1:7" s="22" customFormat="1">
      <c r="A25292" s="283">
        <v>1</v>
      </c>
      <c r="B25292" s="283" t="s">
        <v>89</v>
      </c>
      <c r="C25292" s="285" t="s">
        <v>29</v>
      </c>
      <c r="D25292" s="287" t="s">
        <v>90</v>
      </c>
      <c r="E25292" s="253">
        <v>1142.24</v>
      </c>
      <c r="F25292" s="240" t="s">
        <v>75</v>
      </c>
      <c r="G25292" s="8">
        <f>SUM(A25292*E25292)</f>
        <v>1142.24</v>
      </c>
    </row>
    <row r="25293" spans="1:7" s="22" customFormat="1">
      <c r="A25293" s="284"/>
      <c r="B25293" s="284"/>
      <c r="C25293" s="286"/>
      <c r="D25293" s="288"/>
      <c r="E25293" s="289" t="s">
        <v>91</v>
      </c>
      <c r="F25293" s="290"/>
      <c r="G25293" s="291"/>
    </row>
    <row r="25294" spans="1:7">
      <c r="A25294" s="283">
        <v>1</v>
      </c>
      <c r="B25294" s="283" t="s">
        <v>89</v>
      </c>
      <c r="C25294" s="285" t="s">
        <v>33</v>
      </c>
      <c r="D25294" s="287" t="s">
        <v>92</v>
      </c>
      <c r="E25294" s="253">
        <v>4694.8</v>
      </c>
      <c r="F25294" s="240" t="s">
        <v>75</v>
      </c>
      <c r="G25294" s="8">
        <f>SUM(A25294*E25294)</f>
        <v>4694.8</v>
      </c>
    </row>
    <row r="25295" spans="1:7">
      <c r="A25295" s="284"/>
      <c r="B25295" s="284"/>
      <c r="C25295" s="286"/>
      <c r="D25295" s="288"/>
      <c r="E25295" s="289" t="s">
        <v>93</v>
      </c>
      <c r="F25295" s="290"/>
      <c r="G25295" s="291"/>
    </row>
    <row r="25296" spans="1:7">
      <c r="A25296" s="283">
        <v>1</v>
      </c>
      <c r="B25296" s="283" t="s">
        <v>89</v>
      </c>
      <c r="C25296" s="285" t="s">
        <v>36</v>
      </c>
      <c r="D25296" s="287" t="s">
        <v>94</v>
      </c>
      <c r="E25296" s="253">
        <v>938.47</v>
      </c>
      <c r="F25296" s="240" t="s">
        <v>75</v>
      </c>
      <c r="G25296" s="8">
        <f>SUM(A25296*E25296)</f>
        <v>938.47</v>
      </c>
    </row>
    <row r="25297" spans="1:7">
      <c r="A25297" s="284"/>
      <c r="B25297" s="284"/>
      <c r="C25297" s="286"/>
      <c r="D25297" s="288"/>
      <c r="E25297" s="289" t="s">
        <v>95</v>
      </c>
      <c r="F25297" s="290"/>
      <c r="G25297" s="291"/>
    </row>
    <row r="25298" spans="1:7" s="22" customFormat="1">
      <c r="A25298" s="283">
        <v>1</v>
      </c>
      <c r="B25298" s="283" t="s">
        <v>89</v>
      </c>
      <c r="C25298" s="285" t="s">
        <v>40</v>
      </c>
      <c r="D25298" s="287" t="s">
        <v>96</v>
      </c>
      <c r="E25298" s="253">
        <v>795</v>
      </c>
      <c r="F25298" s="240" t="s">
        <v>75</v>
      </c>
      <c r="G25298" s="8">
        <f>SUM(A25298*E25298)</f>
        <v>795</v>
      </c>
    </row>
    <row r="25299" spans="1:7" s="22" customFormat="1">
      <c r="A25299" s="284"/>
      <c r="B25299" s="284"/>
      <c r="C25299" s="286"/>
      <c r="D25299" s="288"/>
      <c r="E25299" s="289" t="s">
        <v>97</v>
      </c>
      <c r="F25299" s="290"/>
      <c r="G25299" s="291"/>
    </row>
    <row r="25300" spans="1:7">
      <c r="A25300" s="4"/>
      <c r="B25300" s="4"/>
      <c r="C25300" s="5"/>
      <c r="D25300" s="23"/>
      <c r="E25300" s="4"/>
      <c r="F25300" s="4"/>
      <c r="G25300" s="7"/>
    </row>
    <row r="25301" spans="1:7">
      <c r="A25301" s="4"/>
      <c r="B25301" s="4"/>
      <c r="C25301" s="5"/>
      <c r="D25301" s="23"/>
      <c r="E25301" s="4"/>
      <c r="F25301" s="4"/>
      <c r="G25301" s="7"/>
    </row>
    <row r="25302" spans="1:7">
      <c r="A25302" s="4"/>
      <c r="B25302" s="4"/>
      <c r="C25302" s="5"/>
      <c r="D25302" s="23"/>
      <c r="E25302" s="4"/>
      <c r="F25302" s="4"/>
      <c r="G25302" s="7"/>
    </row>
    <row r="25303" spans="1:7" s="22" customFormat="1">
      <c r="A25303" s="283"/>
      <c r="B25303" s="283"/>
      <c r="C25303" s="285" t="s">
        <v>44</v>
      </c>
      <c r="D25303" s="287" t="s">
        <v>98</v>
      </c>
      <c r="E25303" s="24"/>
      <c r="F25303" s="25"/>
      <c r="G25303" s="26"/>
    </row>
    <row r="25304" spans="1:7" s="22" customFormat="1">
      <c r="A25304" s="284"/>
      <c r="B25304" s="284"/>
      <c r="C25304" s="286"/>
      <c r="D25304" s="288"/>
      <c r="E25304" s="27"/>
      <c r="F25304" s="28"/>
      <c r="G25304" s="29"/>
    </row>
    <row r="25305" spans="1:7" s="22" customFormat="1">
      <c r="A25305" s="283">
        <v>1</v>
      </c>
      <c r="B25305" s="283" t="s">
        <v>89</v>
      </c>
      <c r="C25305" s="285" t="s">
        <v>99</v>
      </c>
      <c r="D25305" s="287" t="s">
        <v>100</v>
      </c>
      <c r="E25305" s="253">
        <v>271.92</v>
      </c>
      <c r="F25305" s="240" t="s">
        <v>75</v>
      </c>
      <c r="G25305" s="8">
        <f>SUM(A25305*E25305)</f>
        <v>271.92</v>
      </c>
    </row>
    <row r="25306" spans="1:7" s="22" customFormat="1">
      <c r="A25306" s="284"/>
      <c r="B25306" s="284"/>
      <c r="C25306" s="286"/>
      <c r="D25306" s="288"/>
      <c r="E25306" s="289" t="s">
        <v>101</v>
      </c>
      <c r="F25306" s="290"/>
      <c r="G25306" s="291"/>
    </row>
    <row r="25307" spans="1:7" s="22" customFormat="1">
      <c r="A25307" s="283">
        <v>1</v>
      </c>
      <c r="B25307" s="283" t="s">
        <v>89</v>
      </c>
      <c r="C25307" s="285" t="s">
        <v>102</v>
      </c>
      <c r="D25307" s="287" t="s">
        <v>103</v>
      </c>
      <c r="E25307" s="253">
        <v>365.42</v>
      </c>
      <c r="F25307" s="240" t="s">
        <v>75</v>
      </c>
      <c r="G25307" s="8">
        <f>SUM(A25307*E25307)</f>
        <v>365.42</v>
      </c>
    </row>
    <row r="25308" spans="1:7" s="22" customFormat="1">
      <c r="A25308" s="284"/>
      <c r="B25308" s="284"/>
      <c r="C25308" s="286"/>
      <c r="D25308" s="288"/>
      <c r="E25308" s="289" t="s">
        <v>104</v>
      </c>
      <c r="F25308" s="290"/>
      <c r="G25308" s="291"/>
    </row>
    <row r="25309" spans="1:7" s="17" customFormat="1">
      <c r="A25309" s="239"/>
      <c r="B25309" s="239"/>
      <c r="C25309" s="240"/>
      <c r="D25309" s="241"/>
      <c r="E25309" s="14"/>
      <c r="F25309" s="15" t="s">
        <v>105</v>
      </c>
      <c r="G25309" s="30">
        <v>23005</v>
      </c>
    </row>
    <row r="25310" spans="1:7" ht="25.5">
      <c r="A25310" s="239"/>
      <c r="B25310" s="239"/>
      <c r="C25310" s="240"/>
      <c r="D25310" s="31" t="s">
        <v>106</v>
      </c>
      <c r="E25310" s="238"/>
      <c r="F25310" s="238"/>
      <c r="G25310" s="238"/>
    </row>
    <row r="25311" spans="1:7" s="22" customFormat="1">
      <c r="A25311" s="283">
        <v>60</v>
      </c>
      <c r="B25311" s="283" t="s">
        <v>107</v>
      </c>
      <c r="C25311" s="285" t="s">
        <v>11</v>
      </c>
      <c r="D25311" s="287" t="s">
        <v>108</v>
      </c>
      <c r="E25311" s="253">
        <v>373</v>
      </c>
      <c r="F25311" s="240" t="s">
        <v>75</v>
      </c>
      <c r="G25311" s="8">
        <f>SUM(A25311*E25311)</f>
        <v>22380</v>
      </c>
    </row>
    <row r="25312" spans="1:7" s="22" customFormat="1">
      <c r="A25312" s="284"/>
      <c r="B25312" s="284"/>
      <c r="C25312" s="286"/>
      <c r="D25312" s="288"/>
      <c r="E25312" s="289" t="s">
        <v>109</v>
      </c>
      <c r="F25312" s="290"/>
      <c r="G25312" s="291"/>
    </row>
    <row r="25313" spans="1:7" s="22" customFormat="1">
      <c r="A25313" s="283">
        <v>50</v>
      </c>
      <c r="B25313" s="283" t="s">
        <v>107</v>
      </c>
      <c r="C25313" s="285" t="s">
        <v>15</v>
      </c>
      <c r="D25313" s="287" t="s">
        <v>110</v>
      </c>
      <c r="E25313" s="253">
        <v>242</v>
      </c>
      <c r="F25313" s="240" t="s">
        <v>111</v>
      </c>
      <c r="G25313" s="8">
        <f>SUM(A25313*E25313)</f>
        <v>12100</v>
      </c>
    </row>
    <row r="25314" spans="1:7" s="22" customFormat="1">
      <c r="A25314" s="284"/>
      <c r="B25314" s="284"/>
      <c r="C25314" s="286"/>
      <c r="D25314" s="288"/>
      <c r="E25314" s="289" t="s">
        <v>112</v>
      </c>
      <c r="F25314" s="290"/>
      <c r="G25314" s="291"/>
    </row>
    <row r="25315" spans="1:7">
      <c r="A25315" s="283">
        <v>5</v>
      </c>
      <c r="B25315" s="283" t="s">
        <v>72</v>
      </c>
      <c r="C25315" s="285" t="s">
        <v>18</v>
      </c>
      <c r="D25315" s="287" t="s">
        <v>113</v>
      </c>
      <c r="E25315" s="253">
        <v>14748</v>
      </c>
      <c r="F25315" s="240" t="s">
        <v>75</v>
      </c>
      <c r="G25315" s="8">
        <f>SUM(A25315*E25315)</f>
        <v>73740</v>
      </c>
    </row>
    <row r="25316" spans="1:7">
      <c r="A25316" s="284"/>
      <c r="B25316" s="284"/>
      <c r="C25316" s="286"/>
      <c r="D25316" s="288"/>
      <c r="E25316" s="289" t="s">
        <v>114</v>
      </c>
      <c r="F25316" s="290"/>
      <c r="G25316" s="291"/>
    </row>
    <row r="25317" spans="1:7">
      <c r="A25317" s="283">
        <v>24</v>
      </c>
      <c r="B25317" s="283" t="s">
        <v>107</v>
      </c>
      <c r="C25317" s="285" t="s">
        <v>21</v>
      </c>
      <c r="D25317" s="287" t="s">
        <v>115</v>
      </c>
      <c r="E25317" s="253">
        <v>1034</v>
      </c>
      <c r="F25317" s="240" t="s">
        <v>111</v>
      </c>
      <c r="G25317" s="8">
        <f>SUM(A25317*E25317)</f>
        <v>24816</v>
      </c>
    </row>
    <row r="25318" spans="1:7">
      <c r="A25318" s="284"/>
      <c r="B25318" s="284"/>
      <c r="C25318" s="286"/>
      <c r="D25318" s="288"/>
      <c r="E25318" s="289" t="s">
        <v>114</v>
      </c>
      <c r="F25318" s="290"/>
      <c r="G25318" s="291"/>
    </row>
    <row r="25319" spans="1:7">
      <c r="A25319" s="239"/>
      <c r="B25319" s="239"/>
      <c r="C25319" s="240"/>
      <c r="D25319" s="241"/>
      <c r="E25319" s="238"/>
      <c r="F25319" s="32" t="s">
        <v>116</v>
      </c>
      <c r="G25319" s="33">
        <v>133036</v>
      </c>
    </row>
    <row r="25320" spans="1:7">
      <c r="A25320" s="4"/>
      <c r="B25320" s="4"/>
      <c r="C25320" s="5"/>
      <c r="D25320" s="6" t="s">
        <v>117</v>
      </c>
      <c r="E25320" s="4"/>
      <c r="F25320" s="4"/>
      <c r="G25320" s="7"/>
    </row>
    <row r="25321" spans="1:7" ht="25.5">
      <c r="A25321" s="239">
        <v>1</v>
      </c>
      <c r="B25321" s="239" t="s">
        <v>89</v>
      </c>
      <c r="C25321" s="240" t="s">
        <v>11</v>
      </c>
      <c r="D25321" s="241" t="s">
        <v>115</v>
      </c>
      <c r="E25321" s="253"/>
      <c r="F25321" s="240" t="s">
        <v>75</v>
      </c>
      <c r="G25321" s="8"/>
    </row>
    <row r="25322" spans="1:7">
      <c r="A25322" s="4"/>
      <c r="B25322" s="4"/>
      <c r="C25322" s="5"/>
      <c r="D25322" s="6" t="s">
        <v>118</v>
      </c>
      <c r="E25322" s="4"/>
      <c r="F25322" s="4"/>
      <c r="G25322" s="7"/>
    </row>
    <row r="25323" spans="1:7" ht="165.75">
      <c r="A25323" s="239">
        <v>60</v>
      </c>
      <c r="B25323" s="239" t="s">
        <v>107</v>
      </c>
      <c r="C25323" s="240" t="s">
        <v>11</v>
      </c>
      <c r="D25323" s="241" t="s">
        <v>119</v>
      </c>
      <c r="E25323" s="253"/>
      <c r="F25323" s="240" t="s">
        <v>111</v>
      </c>
      <c r="G25323" s="8"/>
    </row>
    <row r="25324" spans="1:7" ht="140.25">
      <c r="A25324" s="239">
        <v>10</v>
      </c>
      <c r="B25324" s="239" t="s">
        <v>72</v>
      </c>
      <c r="C25324" s="240" t="s">
        <v>15</v>
      </c>
      <c r="D25324" s="241" t="s">
        <v>120</v>
      </c>
      <c r="E25324" s="253"/>
      <c r="F25324" s="240" t="s">
        <v>75</v>
      </c>
      <c r="G25324" s="8"/>
    </row>
    <row r="25325" spans="1:7" ht="165.75">
      <c r="A25325" s="239">
        <v>100</v>
      </c>
      <c r="B25325" s="239" t="s">
        <v>107</v>
      </c>
      <c r="C25325" s="240" t="s">
        <v>18</v>
      </c>
      <c r="D25325" s="241" t="s">
        <v>121</v>
      </c>
      <c r="E25325" s="253"/>
      <c r="F25325" s="240" t="s">
        <v>111</v>
      </c>
      <c r="G25325" s="8"/>
    </row>
    <row r="25326" spans="1:7" ht="153">
      <c r="A25326" s="239">
        <v>10</v>
      </c>
      <c r="B25326" s="239" t="s">
        <v>72</v>
      </c>
      <c r="C25326" s="240" t="s">
        <v>21</v>
      </c>
      <c r="D25326" s="241" t="s">
        <v>122</v>
      </c>
      <c r="E25326" s="253"/>
      <c r="F25326" s="240" t="s">
        <v>75</v>
      </c>
      <c r="G25326" s="8"/>
    </row>
    <row r="25327" spans="1:7" ht="165.75">
      <c r="A25327" s="239">
        <v>100</v>
      </c>
      <c r="B25327" s="239" t="s">
        <v>107</v>
      </c>
      <c r="C25327" s="240" t="s">
        <v>25</v>
      </c>
      <c r="D25327" s="241" t="s">
        <v>123</v>
      </c>
      <c r="E25327" s="253"/>
      <c r="F25327" s="240" t="s">
        <v>111</v>
      </c>
      <c r="G25327" s="8"/>
    </row>
    <row r="25328" spans="1:7" ht="165.75">
      <c r="A25328" s="239">
        <v>20</v>
      </c>
      <c r="B25328" s="239" t="s">
        <v>107</v>
      </c>
      <c r="C25328" s="240" t="s">
        <v>29</v>
      </c>
      <c r="D25328" s="241" t="s">
        <v>124</v>
      </c>
      <c r="E25328" s="253"/>
      <c r="F25328" s="240" t="s">
        <v>111</v>
      </c>
      <c r="G25328" s="8"/>
    </row>
    <row r="25329" spans="1:7" ht="153">
      <c r="A25329" s="239">
        <v>8</v>
      </c>
      <c r="B25329" s="239" t="s">
        <v>72</v>
      </c>
      <c r="C25329" s="240" t="s">
        <v>33</v>
      </c>
      <c r="D25329" s="241" t="s">
        <v>125</v>
      </c>
      <c r="E25329" s="253"/>
      <c r="F25329" s="240" t="s">
        <v>75</v>
      </c>
      <c r="G25329" s="8"/>
    </row>
    <row r="25330" spans="1:7" ht="102">
      <c r="A25330" s="239">
        <v>6</v>
      </c>
      <c r="B25330" s="239" t="s">
        <v>72</v>
      </c>
      <c r="C25330" s="240" t="s">
        <v>36</v>
      </c>
      <c r="D25330" s="241" t="s">
        <v>126</v>
      </c>
      <c r="E25330" s="253"/>
      <c r="F25330" s="240" t="s">
        <v>75</v>
      </c>
      <c r="G25330" s="8"/>
    </row>
    <row r="25331" spans="1:7" ht="102">
      <c r="A25331" s="239">
        <v>3</v>
      </c>
      <c r="B25331" s="239" t="s">
        <v>72</v>
      </c>
      <c r="C25331" s="240" t="s">
        <v>40</v>
      </c>
      <c r="D25331" s="241" t="s">
        <v>127</v>
      </c>
      <c r="E25331" s="253"/>
      <c r="F25331" s="240" t="s">
        <v>75</v>
      </c>
      <c r="G25331" s="8"/>
    </row>
    <row r="25332" spans="1:7" ht="102">
      <c r="A25332" s="239">
        <v>2</v>
      </c>
      <c r="B25332" s="239" t="s">
        <v>72</v>
      </c>
      <c r="C25332" s="240" t="s">
        <v>44</v>
      </c>
      <c r="D25332" s="241" t="s">
        <v>128</v>
      </c>
      <c r="E25332" s="253"/>
      <c r="F25332" s="240" t="s">
        <v>75</v>
      </c>
      <c r="G25332" s="8"/>
    </row>
    <row r="25333" spans="1:7">
      <c r="A25333" s="4"/>
      <c r="B25333" s="4"/>
      <c r="C25333" s="5"/>
      <c r="D25333" s="23"/>
      <c r="E25333" s="4"/>
      <c r="F25333" s="4"/>
      <c r="G25333" s="7"/>
    </row>
    <row r="25334" spans="1:7" s="22" customFormat="1">
      <c r="A25334" s="34" t="s">
        <v>129</v>
      </c>
      <c r="B25334" s="35"/>
      <c r="C25334" s="36" t="s">
        <v>130</v>
      </c>
      <c r="D25334" s="37"/>
      <c r="F25334" s="38" t="s">
        <v>131</v>
      </c>
      <c r="G25334" s="36"/>
    </row>
    <row r="25335" spans="1:7" s="17" customFormat="1">
      <c r="A25335" s="34" t="s">
        <v>132</v>
      </c>
      <c r="B25335" s="35"/>
      <c r="C25335" s="36" t="s">
        <v>133</v>
      </c>
      <c r="D25335" s="37"/>
      <c r="E25335" s="22"/>
      <c r="F25335" s="38" t="s">
        <v>131</v>
      </c>
    </row>
    <row r="25336" spans="1:7" s="17" customFormat="1">
      <c r="A25336" s="34" t="s">
        <v>134</v>
      </c>
      <c r="B25336" s="39"/>
      <c r="C25336" s="36" t="s">
        <v>135</v>
      </c>
      <c r="D25336" s="40"/>
      <c r="F25336" s="38" t="s">
        <v>131</v>
      </c>
    </row>
    <row r="25337" spans="1:7" s="17" customFormat="1">
      <c r="A25337" s="34" t="s">
        <v>136</v>
      </c>
      <c r="B25337" s="39"/>
      <c r="C25337" s="36" t="s">
        <v>137</v>
      </c>
      <c r="D25337" s="40"/>
      <c r="F25337" s="38" t="s">
        <v>131</v>
      </c>
    </row>
    <row r="25338" spans="1:7" s="12" customFormat="1">
      <c r="A25338" s="41"/>
      <c r="B25338" s="36"/>
      <c r="C25338" s="36"/>
      <c r="D25338" s="42"/>
      <c r="E25338" s="43" t="s">
        <v>138</v>
      </c>
      <c r="F25338" s="44"/>
      <c r="G25338" s="44"/>
    </row>
    <row r="25339" spans="1:7" s="12" customFormat="1">
      <c r="A25339" s="41"/>
      <c r="B25339" s="36"/>
      <c r="C25339" s="36"/>
      <c r="D25339" s="42"/>
      <c r="E25339" s="36"/>
      <c r="F25339" s="36"/>
      <c r="G25339" s="45"/>
    </row>
    <row r="25340" spans="1:7" s="12" customFormat="1">
      <c r="A25340" s="37" t="s">
        <v>139</v>
      </c>
      <c r="B25340" s="36"/>
      <c r="C25340" s="36"/>
      <c r="D25340" s="42"/>
      <c r="E25340" s="46" t="s">
        <v>140</v>
      </c>
      <c r="F25340" s="36"/>
      <c r="G25340" s="45"/>
    </row>
    <row r="25341" spans="1:7" s="12" customFormat="1">
      <c r="B25341" s="36"/>
      <c r="C25341" s="36"/>
      <c r="D25341" s="42"/>
      <c r="E25341" s="46" t="s">
        <v>141</v>
      </c>
      <c r="F25341" s="36"/>
      <c r="G25341" s="45"/>
    </row>
    <row r="25342" spans="1:7" s="12" customFormat="1">
      <c r="B25342" s="36"/>
      <c r="C25342" s="36"/>
      <c r="D25342" s="42"/>
      <c r="E25342" s="46" t="s">
        <v>142</v>
      </c>
      <c r="F25342" s="36"/>
      <c r="G25342" s="45"/>
    </row>
    <row r="25348" spans="1:7">
      <c r="A25348" s="278" t="s">
        <v>0</v>
      </c>
      <c r="B25348" s="278"/>
      <c r="C25348" s="278"/>
      <c r="D25348" s="278"/>
      <c r="E25348" s="278"/>
      <c r="F25348" s="278"/>
      <c r="G25348" s="278"/>
    </row>
    <row r="25349" spans="1:7">
      <c r="A25349" s="279" t="s">
        <v>1</v>
      </c>
      <c r="B25349" s="279"/>
      <c r="C25349" s="279"/>
      <c r="D25349" s="279"/>
      <c r="E25349" s="279"/>
      <c r="F25349" s="279"/>
      <c r="G25349" s="279"/>
    </row>
    <row r="25350" spans="1:7" ht="56.25" customHeight="1">
      <c r="A25350" s="1" t="s">
        <v>2</v>
      </c>
      <c r="B25350" s="245"/>
      <c r="C25350" s="245"/>
      <c r="D25350" s="316" t="s">
        <v>324</v>
      </c>
      <c r="E25350" s="316"/>
      <c r="F25350" s="316"/>
      <c r="G25350" s="316"/>
    </row>
    <row r="25351" spans="1:7" ht="25.5">
      <c r="A25351" s="281" t="s">
        <v>3</v>
      </c>
      <c r="B25351" s="282"/>
      <c r="C25351" s="2" t="s">
        <v>4</v>
      </c>
      <c r="D25351" s="255" t="s">
        <v>5</v>
      </c>
      <c r="E25351" s="255" t="s">
        <v>6</v>
      </c>
      <c r="F25351" s="255" t="s">
        <v>7</v>
      </c>
      <c r="G25351" s="3" t="s">
        <v>8</v>
      </c>
    </row>
    <row r="25352" spans="1:7">
      <c r="A25352" s="4"/>
      <c r="B25352" s="4"/>
      <c r="C25352" s="5"/>
      <c r="D25352" s="6" t="s">
        <v>9</v>
      </c>
      <c r="E25352" s="4"/>
      <c r="F25352" s="4"/>
      <c r="G25352" s="7"/>
    </row>
    <row r="25353" spans="1:7">
      <c r="A25353" s="283">
        <v>220</v>
      </c>
      <c r="B25353" s="283" t="s">
        <v>10</v>
      </c>
      <c r="C25353" s="229" t="s">
        <v>11</v>
      </c>
      <c r="D25353" s="287" t="s">
        <v>12</v>
      </c>
      <c r="E25353" s="253">
        <v>8694.9500000000007</v>
      </c>
      <c r="F25353" s="240" t="s">
        <v>13</v>
      </c>
      <c r="G25353" s="8">
        <f>SUM(A25353*E25353/100)</f>
        <v>19128.890000000003</v>
      </c>
    </row>
    <row r="25354" spans="1:7">
      <c r="A25354" s="284"/>
      <c r="B25354" s="284"/>
      <c r="C25354" s="230"/>
      <c r="D25354" s="288"/>
      <c r="E25354" s="289" t="s">
        <v>14</v>
      </c>
      <c r="F25354" s="290"/>
      <c r="G25354" s="291"/>
    </row>
    <row r="25355" spans="1:7">
      <c r="A25355" s="283">
        <v>781</v>
      </c>
      <c r="B25355" s="283" t="s">
        <v>10</v>
      </c>
      <c r="C25355" s="285" t="s">
        <v>15</v>
      </c>
      <c r="D25355" s="287" t="s">
        <v>16</v>
      </c>
      <c r="E25355" s="253">
        <v>11948.36</v>
      </c>
      <c r="F25355" s="240" t="s">
        <v>13</v>
      </c>
      <c r="G25355" s="8">
        <f>SUM(A25355*E25355/100)</f>
        <v>93316.691600000006</v>
      </c>
    </row>
    <row r="25356" spans="1:7">
      <c r="A25356" s="284"/>
      <c r="B25356" s="284"/>
      <c r="C25356" s="286"/>
      <c r="D25356" s="288"/>
      <c r="E25356" s="289" t="s">
        <v>17</v>
      </c>
      <c r="F25356" s="290"/>
      <c r="G25356" s="291"/>
    </row>
    <row r="25357" spans="1:7">
      <c r="A25357" s="283">
        <v>5528</v>
      </c>
      <c r="B25357" s="283" t="s">
        <v>10</v>
      </c>
      <c r="C25357" s="285" t="s">
        <v>18</v>
      </c>
      <c r="D25357" s="287" t="s">
        <v>19</v>
      </c>
      <c r="E25357" s="253">
        <v>1913.21</v>
      </c>
      <c r="F25357" s="240" t="s">
        <v>13</v>
      </c>
      <c r="G25357" s="8">
        <f>SUM(A25357*E25357/100)</f>
        <v>105762.2488</v>
      </c>
    </row>
    <row r="25358" spans="1:7">
      <c r="A25358" s="284"/>
      <c r="B25358" s="284"/>
      <c r="C25358" s="286"/>
      <c r="D25358" s="288"/>
      <c r="E25358" s="289" t="s">
        <v>20</v>
      </c>
      <c r="F25358" s="290"/>
      <c r="G25358" s="291"/>
    </row>
    <row r="25359" spans="1:7">
      <c r="A25359" s="283">
        <v>600</v>
      </c>
      <c r="B25359" s="283" t="s">
        <v>10</v>
      </c>
      <c r="C25359" s="285" t="s">
        <v>21</v>
      </c>
      <c r="D25359" s="287" t="s">
        <v>22</v>
      </c>
      <c r="E25359" s="253">
        <v>8122.95</v>
      </c>
      <c r="F25359" s="240" t="s">
        <v>13</v>
      </c>
      <c r="G25359" s="9">
        <f>SUM(A25359*E25359/100)</f>
        <v>48737.7</v>
      </c>
    </row>
    <row r="25360" spans="1:7">
      <c r="A25360" s="284"/>
      <c r="B25360" s="284"/>
      <c r="C25360" s="286"/>
      <c r="D25360" s="288"/>
      <c r="E25360" s="289" t="s">
        <v>23</v>
      </c>
      <c r="F25360" s="290"/>
      <c r="G25360" s="291"/>
    </row>
    <row r="25361" spans="1:7">
      <c r="A25361" s="309">
        <v>15.72</v>
      </c>
      <c r="B25361" s="285" t="s">
        <v>24</v>
      </c>
      <c r="C25361" s="283" t="s">
        <v>25</v>
      </c>
      <c r="D25361" s="299" t="s">
        <v>26</v>
      </c>
      <c r="E25361" s="253">
        <v>5001.7</v>
      </c>
      <c r="F25361" s="240" t="s">
        <v>27</v>
      </c>
      <c r="G25361" s="9">
        <f>SUM(A25361*E25361)</f>
        <v>78626.724000000002</v>
      </c>
    </row>
    <row r="25362" spans="1:7">
      <c r="A25362" s="310"/>
      <c r="B25362" s="286"/>
      <c r="C25362" s="284"/>
      <c r="D25362" s="300"/>
      <c r="E25362" s="289" t="s">
        <v>28</v>
      </c>
      <c r="F25362" s="290"/>
      <c r="G25362" s="291"/>
    </row>
    <row r="25363" spans="1:7" s="10" customFormat="1">
      <c r="A25363" s="285">
        <v>230</v>
      </c>
      <c r="B25363" s="285" t="s">
        <v>10</v>
      </c>
      <c r="C25363" s="283" t="s">
        <v>29</v>
      </c>
      <c r="D25363" s="299" t="s">
        <v>30</v>
      </c>
      <c r="E25363" s="253">
        <v>337</v>
      </c>
      <c r="F25363" s="240" t="s">
        <v>31</v>
      </c>
      <c r="G25363" s="9">
        <f>SUM(A25363*E25363)</f>
        <v>77510</v>
      </c>
    </row>
    <row r="25364" spans="1:7" s="10" customFormat="1">
      <c r="A25364" s="286"/>
      <c r="B25364" s="286"/>
      <c r="C25364" s="284"/>
      <c r="D25364" s="300"/>
      <c r="E25364" s="301" t="s">
        <v>32</v>
      </c>
      <c r="F25364" s="302"/>
      <c r="G25364" s="303"/>
    </row>
    <row r="25365" spans="1:7">
      <c r="A25365" s="283">
        <v>396</v>
      </c>
      <c r="B25365" s="283" t="s">
        <v>10</v>
      </c>
      <c r="C25365" s="229" t="s">
        <v>33</v>
      </c>
      <c r="D25365" s="287" t="s">
        <v>34</v>
      </c>
      <c r="E25365" s="253">
        <v>14429.25</v>
      </c>
      <c r="F25365" s="240" t="s">
        <v>13</v>
      </c>
      <c r="G25365" s="9">
        <f>SUM(A25365*E25365/100)</f>
        <v>57139.83</v>
      </c>
    </row>
    <row r="25366" spans="1:7">
      <c r="A25366" s="284"/>
      <c r="B25366" s="284"/>
      <c r="C25366" s="230"/>
      <c r="D25366" s="288"/>
      <c r="E25366" s="289" t="s">
        <v>35</v>
      </c>
      <c r="F25366" s="290"/>
      <c r="G25366" s="291"/>
    </row>
    <row r="25367" spans="1:7">
      <c r="A25367" s="283">
        <v>129</v>
      </c>
      <c r="B25367" s="283" t="s">
        <v>10</v>
      </c>
      <c r="C25367" s="285" t="s">
        <v>36</v>
      </c>
      <c r="D25367" s="287" t="s">
        <v>37</v>
      </c>
      <c r="E25367" s="253">
        <v>12674.36</v>
      </c>
      <c r="F25367" s="240" t="s">
        <v>13</v>
      </c>
      <c r="G25367" s="9">
        <f>SUM(A25367*E25367/100)</f>
        <v>16349.924400000002</v>
      </c>
    </row>
    <row r="25368" spans="1:7">
      <c r="A25368" s="284"/>
      <c r="B25368" s="284"/>
      <c r="C25368" s="286"/>
      <c r="D25368" s="288"/>
      <c r="E25368" s="289" t="s">
        <v>38</v>
      </c>
      <c r="F25368" s="290"/>
      <c r="G25368" s="291"/>
    </row>
    <row r="25369" spans="1:7" s="11" customFormat="1">
      <c r="A25369" s="285">
        <v>343</v>
      </c>
      <c r="B25369" s="285" t="s">
        <v>39</v>
      </c>
      <c r="C25369" s="283" t="s">
        <v>40</v>
      </c>
      <c r="D25369" s="287" t="s">
        <v>41</v>
      </c>
      <c r="E25369" s="253">
        <v>2206.6</v>
      </c>
      <c r="F25369" s="240" t="s">
        <v>42</v>
      </c>
      <c r="G25369" s="9">
        <f>SUM(A25369*E25369/100)</f>
        <v>7568.637999999999</v>
      </c>
    </row>
    <row r="25370" spans="1:7" s="11" customFormat="1">
      <c r="A25370" s="286"/>
      <c r="B25370" s="286"/>
      <c r="C25370" s="284"/>
      <c r="D25370" s="288"/>
      <c r="E25370" s="293" t="s">
        <v>43</v>
      </c>
      <c r="F25370" s="294"/>
      <c r="G25370" s="295"/>
    </row>
    <row r="25371" spans="1:7" s="11" customFormat="1">
      <c r="A25371" s="285">
        <v>343</v>
      </c>
      <c r="B25371" s="285" t="s">
        <v>39</v>
      </c>
      <c r="C25371" s="283" t="s">
        <v>44</v>
      </c>
      <c r="D25371" s="287" t="s">
        <v>45</v>
      </c>
      <c r="E25371" s="240">
        <v>2197.52</v>
      </c>
      <c r="F25371" s="240" t="s">
        <v>42</v>
      </c>
      <c r="G25371" s="9">
        <f>SUM(A25371*E25371/100)</f>
        <v>7537.4935999999998</v>
      </c>
    </row>
    <row r="25372" spans="1:7" s="11" customFormat="1">
      <c r="A25372" s="286"/>
      <c r="B25372" s="286"/>
      <c r="C25372" s="284"/>
      <c r="D25372" s="288"/>
      <c r="E25372" s="293" t="s">
        <v>46</v>
      </c>
      <c r="F25372" s="294"/>
      <c r="G25372" s="295"/>
    </row>
    <row r="25373" spans="1:7" s="12" customFormat="1">
      <c r="A25373" s="285">
        <v>48</v>
      </c>
      <c r="B25373" s="285" t="s">
        <v>39</v>
      </c>
      <c r="C25373" s="285" t="s">
        <v>47</v>
      </c>
      <c r="D25373" s="287" t="s">
        <v>48</v>
      </c>
      <c r="E25373" s="240">
        <v>27678.86</v>
      </c>
      <c r="F25373" s="240" t="s">
        <v>42</v>
      </c>
      <c r="G25373" s="9">
        <f>SUM(A25373*E25373/100)</f>
        <v>13285.852800000001</v>
      </c>
    </row>
    <row r="25374" spans="1:7" s="12" customFormat="1">
      <c r="A25374" s="286"/>
      <c r="B25374" s="286"/>
      <c r="C25374" s="286"/>
      <c r="D25374" s="288"/>
      <c r="E25374" s="311" t="s">
        <v>49</v>
      </c>
      <c r="F25374" s="311"/>
      <c r="G25374" s="311"/>
    </row>
    <row r="25375" spans="1:7">
      <c r="A25375" s="285">
        <v>127</v>
      </c>
      <c r="B25375" s="285" t="s">
        <v>39</v>
      </c>
      <c r="C25375" s="283" t="s">
        <v>50</v>
      </c>
      <c r="D25375" s="287" t="s">
        <v>51</v>
      </c>
      <c r="E25375" s="253">
        <v>28253.61</v>
      </c>
      <c r="F25375" s="240" t="s">
        <v>52</v>
      </c>
      <c r="G25375" s="9">
        <f>SUM(A25375*E25375/100)</f>
        <v>35882.084699999999</v>
      </c>
    </row>
    <row r="25376" spans="1:7">
      <c r="A25376" s="286"/>
      <c r="B25376" s="286"/>
      <c r="C25376" s="284"/>
      <c r="D25376" s="288"/>
      <c r="E25376" s="289" t="s">
        <v>53</v>
      </c>
      <c r="F25376" s="290"/>
      <c r="G25376" s="291"/>
    </row>
    <row r="25377" spans="1:7">
      <c r="A25377" s="283">
        <v>72</v>
      </c>
      <c r="B25377" s="283" t="s">
        <v>39</v>
      </c>
      <c r="C25377" s="285" t="s">
        <v>54</v>
      </c>
      <c r="D25377" s="287" t="s">
        <v>55</v>
      </c>
      <c r="E25377" s="253">
        <v>34520.31</v>
      </c>
      <c r="F25377" s="240" t="s">
        <v>42</v>
      </c>
      <c r="G25377" s="9">
        <f>SUM(A25377*E25377/100)</f>
        <v>24854.623199999998</v>
      </c>
    </row>
    <row r="25378" spans="1:7">
      <c r="A25378" s="284"/>
      <c r="B25378" s="284"/>
      <c r="C25378" s="286"/>
      <c r="D25378" s="288"/>
      <c r="E25378" s="289" t="s">
        <v>56</v>
      </c>
      <c r="F25378" s="290"/>
      <c r="G25378" s="291"/>
    </row>
    <row r="25379" spans="1:7">
      <c r="A25379" s="285">
        <v>4046</v>
      </c>
      <c r="B25379" s="285" t="s">
        <v>39</v>
      </c>
      <c r="C25379" s="283" t="s">
        <v>57</v>
      </c>
      <c r="D25379" s="287" t="s">
        <v>58</v>
      </c>
      <c r="E25379" s="253">
        <v>1079.6500000000001</v>
      </c>
      <c r="F25379" s="240" t="s">
        <v>42</v>
      </c>
      <c r="G25379" s="8">
        <f>SUM(A25379*E25379/100)</f>
        <v>43682.639000000003</v>
      </c>
    </row>
    <row r="25380" spans="1:7">
      <c r="A25380" s="286"/>
      <c r="B25380" s="286"/>
      <c r="C25380" s="284"/>
      <c r="D25380" s="288"/>
      <c r="E25380" s="289" t="s">
        <v>59</v>
      </c>
      <c r="F25380" s="290"/>
      <c r="G25380" s="291"/>
    </row>
    <row r="25381" spans="1:7">
      <c r="A25381" s="285">
        <v>438</v>
      </c>
      <c r="B25381" s="285" t="s">
        <v>39</v>
      </c>
      <c r="C25381" s="283" t="s">
        <v>60</v>
      </c>
      <c r="D25381" s="287" t="s">
        <v>61</v>
      </c>
      <c r="E25381" s="253">
        <v>2116.41</v>
      </c>
      <c r="F25381" s="240" t="s">
        <v>42</v>
      </c>
      <c r="G25381" s="9">
        <f>SUM(A25381*E25381/100)</f>
        <v>9269.8757999999998</v>
      </c>
    </row>
    <row r="25382" spans="1:7">
      <c r="A25382" s="286"/>
      <c r="B25382" s="286"/>
      <c r="C25382" s="284"/>
      <c r="D25382" s="288"/>
      <c r="E25382" s="289" t="s">
        <v>62</v>
      </c>
      <c r="F25382" s="290"/>
      <c r="G25382" s="291"/>
    </row>
    <row r="25383" spans="1:7">
      <c r="A25383" s="283">
        <v>5925</v>
      </c>
      <c r="B25383" s="283" t="s">
        <v>39</v>
      </c>
      <c r="C25383" s="285" t="s">
        <v>63</v>
      </c>
      <c r="D25383" s="287" t="s">
        <v>64</v>
      </c>
      <c r="E25383" s="253">
        <v>829.95</v>
      </c>
      <c r="F25383" s="240" t="s">
        <v>42</v>
      </c>
      <c r="G25383" s="8">
        <f>SUM(A25383*E25383/100)</f>
        <v>49174.537499999999</v>
      </c>
    </row>
    <row r="25384" spans="1:7">
      <c r="A25384" s="284"/>
      <c r="B25384" s="284"/>
      <c r="C25384" s="286"/>
      <c r="D25384" s="288"/>
      <c r="E25384" s="289" t="s">
        <v>65</v>
      </c>
      <c r="F25384" s="290"/>
      <c r="G25384" s="291"/>
    </row>
    <row r="25385" spans="1:7">
      <c r="A25385" s="283">
        <v>4332</v>
      </c>
      <c r="B25385" s="283" t="s">
        <v>39</v>
      </c>
      <c r="C25385" s="285" t="s">
        <v>66</v>
      </c>
      <c r="D25385" s="287" t="s">
        <v>67</v>
      </c>
      <c r="E25385" s="253">
        <v>896.39</v>
      </c>
      <c r="F25385" s="240" t="s">
        <v>42</v>
      </c>
      <c r="G25385" s="8">
        <f>SUM(A25385*E25385/100)</f>
        <v>38831.614800000003</v>
      </c>
    </row>
    <row r="25386" spans="1:7">
      <c r="A25386" s="284"/>
      <c r="B25386" s="284"/>
      <c r="C25386" s="286"/>
      <c r="D25386" s="288"/>
      <c r="E25386" s="289" t="s">
        <v>68</v>
      </c>
      <c r="F25386" s="290"/>
      <c r="G25386" s="291"/>
    </row>
    <row r="25387" spans="1:7">
      <c r="A25387" s="283">
        <v>11157</v>
      </c>
      <c r="B25387" s="283" t="s">
        <v>39</v>
      </c>
      <c r="C25387" s="285" t="s">
        <v>69</v>
      </c>
      <c r="D25387" s="287" t="s">
        <v>70</v>
      </c>
      <c r="E25387" s="253">
        <v>1276.53</v>
      </c>
      <c r="F25387" s="240" t="s">
        <v>42</v>
      </c>
      <c r="G25387" s="8">
        <f>SUM(A25387*E25387/100)</f>
        <v>142422.45209999999</v>
      </c>
    </row>
    <row r="25388" spans="1:7">
      <c r="A25388" s="284"/>
      <c r="B25388" s="284"/>
      <c r="C25388" s="286"/>
      <c r="D25388" s="288"/>
      <c r="E25388" s="289" t="s">
        <v>71</v>
      </c>
      <c r="F25388" s="290"/>
      <c r="G25388" s="291"/>
    </row>
    <row r="25389" spans="1:7">
      <c r="A25389" s="285">
        <v>30</v>
      </c>
      <c r="B25389" s="285" t="s">
        <v>72</v>
      </c>
      <c r="C25389" s="283" t="s">
        <v>73</v>
      </c>
      <c r="D25389" s="287" t="s">
        <v>74</v>
      </c>
      <c r="E25389" s="253">
        <v>524.98</v>
      </c>
      <c r="F25389" s="240" t="s">
        <v>75</v>
      </c>
      <c r="G25389" s="8">
        <f>SUM(A25389*E25389)</f>
        <v>15749.400000000001</v>
      </c>
    </row>
    <row r="25390" spans="1:7">
      <c r="A25390" s="286"/>
      <c r="B25390" s="286"/>
      <c r="C25390" s="284"/>
      <c r="D25390" s="288"/>
      <c r="E25390" s="289" t="s">
        <v>76</v>
      </c>
      <c r="F25390" s="290"/>
      <c r="G25390" s="291"/>
    </row>
    <row r="25391" spans="1:7" s="17" customFormat="1">
      <c r="A25391" s="255"/>
      <c r="B25391" s="255"/>
      <c r="C25391" s="2"/>
      <c r="D25391" s="13"/>
      <c r="E25391" s="14"/>
      <c r="F25391" s="15" t="s">
        <v>77</v>
      </c>
      <c r="G25391" s="16">
        <v>884830</v>
      </c>
    </row>
    <row r="25392" spans="1:7">
      <c r="A25392" s="18"/>
      <c r="B25392" s="19"/>
      <c r="C25392" s="19"/>
      <c r="D25392" s="20" t="s">
        <v>78</v>
      </c>
      <c r="E25392" s="19"/>
      <c r="F25392" s="19"/>
      <c r="G25392" s="21"/>
    </row>
    <row r="25393" spans="1:7" s="12" customFormat="1">
      <c r="A25393" s="326">
        <v>1</v>
      </c>
      <c r="B25393" s="326" t="s">
        <v>72</v>
      </c>
      <c r="C25393" s="327" t="s">
        <v>11</v>
      </c>
      <c r="D25393" s="323" t="s">
        <v>79</v>
      </c>
      <c r="E25393" s="252">
        <v>4802.6000000000004</v>
      </c>
      <c r="F25393" s="230" t="s">
        <v>75</v>
      </c>
      <c r="G25393" s="8">
        <f>SUM(A25393*E25393)</f>
        <v>4802.6000000000004</v>
      </c>
    </row>
    <row r="25394" spans="1:7" s="12" customFormat="1">
      <c r="A25394" s="284"/>
      <c r="B25394" s="284"/>
      <c r="C25394" s="286"/>
      <c r="D25394" s="288"/>
      <c r="E25394" s="289" t="s">
        <v>80</v>
      </c>
      <c r="F25394" s="290"/>
      <c r="G25394" s="291"/>
    </row>
    <row r="25395" spans="1:7" s="22" customFormat="1">
      <c r="A25395" s="283">
        <v>2</v>
      </c>
      <c r="B25395" s="283" t="s">
        <v>72</v>
      </c>
      <c r="C25395" s="285" t="s">
        <v>15</v>
      </c>
      <c r="D25395" s="287" t="s">
        <v>81</v>
      </c>
      <c r="E25395" s="253">
        <v>2042.43</v>
      </c>
      <c r="F25395" s="240" t="s">
        <v>75</v>
      </c>
      <c r="G25395" s="8">
        <f>SUM(A25395*E25395)</f>
        <v>4084.86</v>
      </c>
    </row>
    <row r="25396" spans="1:7" s="22" customFormat="1">
      <c r="A25396" s="284"/>
      <c r="B25396" s="284"/>
      <c r="C25396" s="286"/>
      <c r="D25396" s="288"/>
      <c r="E25396" s="289" t="s">
        <v>82</v>
      </c>
      <c r="F25396" s="290"/>
      <c r="G25396" s="291"/>
    </row>
    <row r="25397" spans="1:7">
      <c r="A25397" s="283">
        <v>2</v>
      </c>
      <c r="B25397" s="283" t="s">
        <v>72</v>
      </c>
      <c r="C25397" s="285" t="s">
        <v>18</v>
      </c>
      <c r="D25397" s="287" t="s">
        <v>83</v>
      </c>
      <c r="E25397" s="253">
        <v>447.15</v>
      </c>
      <c r="F25397" s="240" t="s">
        <v>75</v>
      </c>
      <c r="G25397" s="8">
        <f>SUM(A25397*E25397)</f>
        <v>894.3</v>
      </c>
    </row>
    <row r="25398" spans="1:7">
      <c r="A25398" s="284"/>
      <c r="B25398" s="284"/>
      <c r="C25398" s="286"/>
      <c r="D25398" s="288"/>
      <c r="E25398" s="289" t="s">
        <v>84</v>
      </c>
      <c r="F25398" s="290"/>
      <c r="G25398" s="291"/>
    </row>
    <row r="25399" spans="1:7">
      <c r="A25399" s="313">
        <v>3</v>
      </c>
      <c r="B25399" s="313" t="s">
        <v>72</v>
      </c>
      <c r="C25399" s="312" t="s">
        <v>21</v>
      </c>
      <c r="D25399" s="314" t="s">
        <v>85</v>
      </c>
      <c r="E25399" s="253">
        <v>1109.46</v>
      </c>
      <c r="F25399" s="240" t="s">
        <v>75</v>
      </c>
      <c r="G25399" s="8">
        <f>SUM(A25399*E25399)</f>
        <v>3328.38</v>
      </c>
    </row>
    <row r="25400" spans="1:7">
      <c r="A25400" s="313"/>
      <c r="B25400" s="313"/>
      <c r="C25400" s="312"/>
      <c r="D25400" s="314"/>
      <c r="E25400" s="311" t="s">
        <v>86</v>
      </c>
      <c r="F25400" s="311"/>
      <c r="G25400" s="311"/>
    </row>
    <row r="25401" spans="1:7" s="22" customFormat="1">
      <c r="A25401" s="283">
        <v>2</v>
      </c>
      <c r="B25401" s="283" t="s">
        <v>72</v>
      </c>
      <c r="C25401" s="285" t="s">
        <v>25</v>
      </c>
      <c r="D25401" s="287" t="s">
        <v>87</v>
      </c>
      <c r="E25401" s="253">
        <v>509.74</v>
      </c>
      <c r="F25401" s="240" t="s">
        <v>75</v>
      </c>
      <c r="G25401" s="8">
        <f>SUM(A25401*E25401)</f>
        <v>1019.48</v>
      </c>
    </row>
    <row r="25402" spans="1:7" s="22" customFormat="1">
      <c r="A25402" s="284"/>
      <c r="B25402" s="284"/>
      <c r="C25402" s="286"/>
      <c r="D25402" s="288"/>
      <c r="E25402" s="289" t="s">
        <v>88</v>
      </c>
      <c r="F25402" s="290"/>
      <c r="G25402" s="291"/>
    </row>
    <row r="25403" spans="1:7" s="22" customFormat="1">
      <c r="A25403" s="283">
        <v>1</v>
      </c>
      <c r="B25403" s="283" t="s">
        <v>89</v>
      </c>
      <c r="C25403" s="285" t="s">
        <v>29</v>
      </c>
      <c r="D25403" s="287" t="s">
        <v>90</v>
      </c>
      <c r="E25403" s="253">
        <v>1142.24</v>
      </c>
      <c r="F25403" s="240" t="s">
        <v>75</v>
      </c>
      <c r="G25403" s="8">
        <f>SUM(A25403*E25403)</f>
        <v>1142.24</v>
      </c>
    </row>
    <row r="25404" spans="1:7" s="22" customFormat="1">
      <c r="A25404" s="284"/>
      <c r="B25404" s="284"/>
      <c r="C25404" s="286"/>
      <c r="D25404" s="288"/>
      <c r="E25404" s="289" t="s">
        <v>91</v>
      </c>
      <c r="F25404" s="290"/>
      <c r="G25404" s="291"/>
    </row>
    <row r="25405" spans="1:7">
      <c r="A25405" s="283">
        <v>1</v>
      </c>
      <c r="B25405" s="283" t="s">
        <v>89</v>
      </c>
      <c r="C25405" s="285" t="s">
        <v>33</v>
      </c>
      <c r="D25405" s="287" t="s">
        <v>92</v>
      </c>
      <c r="E25405" s="253">
        <v>4694.8</v>
      </c>
      <c r="F25405" s="240" t="s">
        <v>75</v>
      </c>
      <c r="G25405" s="8">
        <f>SUM(A25405*E25405)</f>
        <v>4694.8</v>
      </c>
    </row>
    <row r="25406" spans="1:7">
      <c r="A25406" s="284"/>
      <c r="B25406" s="284"/>
      <c r="C25406" s="286"/>
      <c r="D25406" s="288"/>
      <c r="E25406" s="289" t="s">
        <v>93</v>
      </c>
      <c r="F25406" s="290"/>
      <c r="G25406" s="291"/>
    </row>
    <row r="25407" spans="1:7">
      <c r="A25407" s="283">
        <v>1</v>
      </c>
      <c r="B25407" s="283" t="s">
        <v>89</v>
      </c>
      <c r="C25407" s="285" t="s">
        <v>36</v>
      </c>
      <c r="D25407" s="287" t="s">
        <v>94</v>
      </c>
      <c r="E25407" s="253">
        <v>938.47</v>
      </c>
      <c r="F25407" s="240" t="s">
        <v>75</v>
      </c>
      <c r="G25407" s="8">
        <f>SUM(A25407*E25407)</f>
        <v>938.47</v>
      </c>
    </row>
    <row r="25408" spans="1:7">
      <c r="A25408" s="284"/>
      <c r="B25408" s="284"/>
      <c r="C25408" s="286"/>
      <c r="D25408" s="288"/>
      <c r="E25408" s="289" t="s">
        <v>95</v>
      </c>
      <c r="F25408" s="290"/>
      <c r="G25408" s="291"/>
    </row>
    <row r="25409" spans="1:7" s="22" customFormat="1">
      <c r="A25409" s="283">
        <v>1</v>
      </c>
      <c r="B25409" s="283" t="s">
        <v>89</v>
      </c>
      <c r="C25409" s="285" t="s">
        <v>40</v>
      </c>
      <c r="D25409" s="287" t="s">
        <v>96</v>
      </c>
      <c r="E25409" s="253">
        <v>795</v>
      </c>
      <c r="F25409" s="240" t="s">
        <v>75</v>
      </c>
      <c r="G25409" s="8">
        <f>SUM(A25409*E25409)</f>
        <v>795</v>
      </c>
    </row>
    <row r="25410" spans="1:7" s="22" customFormat="1">
      <c r="A25410" s="284"/>
      <c r="B25410" s="284"/>
      <c r="C25410" s="286"/>
      <c r="D25410" s="288"/>
      <c r="E25410" s="289" t="s">
        <v>97</v>
      </c>
      <c r="F25410" s="290"/>
      <c r="G25410" s="291"/>
    </row>
    <row r="25411" spans="1:7">
      <c r="A25411" s="4"/>
      <c r="B25411" s="4"/>
      <c r="C25411" s="5"/>
      <c r="D25411" s="23"/>
      <c r="E25411" s="4"/>
      <c r="F25411" s="4"/>
      <c r="G25411" s="7"/>
    </row>
    <row r="25412" spans="1:7">
      <c r="A25412" s="4"/>
      <c r="B25412" s="4"/>
      <c r="C25412" s="5"/>
      <c r="D25412" s="23"/>
      <c r="E25412" s="4"/>
      <c r="F25412" s="4"/>
      <c r="G25412" s="7"/>
    </row>
    <row r="25413" spans="1:7">
      <c r="A25413" s="4"/>
      <c r="B25413" s="4"/>
      <c r="C25413" s="5"/>
      <c r="D25413" s="23"/>
      <c r="E25413" s="4"/>
      <c r="F25413" s="4"/>
      <c r="G25413" s="7"/>
    </row>
    <row r="25414" spans="1:7" s="22" customFormat="1">
      <c r="A25414" s="283"/>
      <c r="B25414" s="283"/>
      <c r="C25414" s="285" t="s">
        <v>44</v>
      </c>
      <c r="D25414" s="287" t="s">
        <v>98</v>
      </c>
      <c r="E25414" s="24"/>
      <c r="F25414" s="25"/>
      <c r="G25414" s="26"/>
    </row>
    <row r="25415" spans="1:7" s="22" customFormat="1">
      <c r="A25415" s="284"/>
      <c r="B25415" s="284"/>
      <c r="C25415" s="286"/>
      <c r="D25415" s="288"/>
      <c r="E25415" s="27"/>
      <c r="F25415" s="28"/>
      <c r="G25415" s="29"/>
    </row>
    <row r="25416" spans="1:7" s="22" customFormat="1">
      <c r="A25416" s="283">
        <v>1</v>
      </c>
      <c r="B25416" s="283" t="s">
        <v>89</v>
      </c>
      <c r="C25416" s="285" t="s">
        <v>99</v>
      </c>
      <c r="D25416" s="287" t="s">
        <v>100</v>
      </c>
      <c r="E25416" s="253">
        <v>271.92</v>
      </c>
      <c r="F25416" s="240" t="s">
        <v>75</v>
      </c>
      <c r="G25416" s="8">
        <f>SUM(A25416*E25416)</f>
        <v>271.92</v>
      </c>
    </row>
    <row r="25417" spans="1:7" s="22" customFormat="1">
      <c r="A25417" s="284"/>
      <c r="B25417" s="284"/>
      <c r="C25417" s="286"/>
      <c r="D25417" s="288"/>
      <c r="E25417" s="289" t="s">
        <v>101</v>
      </c>
      <c r="F25417" s="290"/>
      <c r="G25417" s="291"/>
    </row>
    <row r="25418" spans="1:7" s="22" customFormat="1">
      <c r="A25418" s="283">
        <v>1</v>
      </c>
      <c r="B25418" s="283" t="s">
        <v>89</v>
      </c>
      <c r="C25418" s="285" t="s">
        <v>102</v>
      </c>
      <c r="D25418" s="287" t="s">
        <v>103</v>
      </c>
      <c r="E25418" s="253">
        <v>365.42</v>
      </c>
      <c r="F25418" s="240" t="s">
        <v>75</v>
      </c>
      <c r="G25418" s="8">
        <f>SUM(A25418*E25418)</f>
        <v>365.42</v>
      </c>
    </row>
    <row r="25419" spans="1:7" s="22" customFormat="1">
      <c r="A25419" s="284"/>
      <c r="B25419" s="284"/>
      <c r="C25419" s="286"/>
      <c r="D25419" s="288"/>
      <c r="E25419" s="289" t="s">
        <v>104</v>
      </c>
      <c r="F25419" s="290"/>
      <c r="G25419" s="291"/>
    </row>
    <row r="25420" spans="1:7" s="17" customFormat="1">
      <c r="A25420" s="239"/>
      <c r="B25420" s="239"/>
      <c r="C25420" s="240"/>
      <c r="D25420" s="241"/>
      <c r="E25420" s="14"/>
      <c r="F25420" s="15" t="s">
        <v>105</v>
      </c>
      <c r="G25420" s="30">
        <v>23005</v>
      </c>
    </row>
    <row r="25421" spans="1:7" ht="25.5">
      <c r="A25421" s="239"/>
      <c r="B25421" s="239"/>
      <c r="C25421" s="240"/>
      <c r="D25421" s="31" t="s">
        <v>106</v>
      </c>
      <c r="E25421" s="238"/>
      <c r="F25421" s="238"/>
      <c r="G25421" s="238"/>
    </row>
    <row r="25422" spans="1:7" s="22" customFormat="1">
      <c r="A25422" s="283">
        <v>60</v>
      </c>
      <c r="B25422" s="283" t="s">
        <v>107</v>
      </c>
      <c r="C25422" s="285" t="s">
        <v>11</v>
      </c>
      <c r="D25422" s="287" t="s">
        <v>108</v>
      </c>
      <c r="E25422" s="253">
        <v>373</v>
      </c>
      <c r="F25422" s="240" t="s">
        <v>75</v>
      </c>
      <c r="G25422" s="8">
        <f>SUM(A25422*E25422)</f>
        <v>22380</v>
      </c>
    </row>
    <row r="25423" spans="1:7" s="22" customFormat="1">
      <c r="A25423" s="284"/>
      <c r="B25423" s="284"/>
      <c r="C25423" s="286"/>
      <c r="D25423" s="288"/>
      <c r="E25423" s="289" t="s">
        <v>109</v>
      </c>
      <c r="F25423" s="290"/>
      <c r="G25423" s="291"/>
    </row>
    <row r="25424" spans="1:7" s="22" customFormat="1">
      <c r="A25424" s="283">
        <v>50</v>
      </c>
      <c r="B25424" s="283" t="s">
        <v>107</v>
      </c>
      <c r="C25424" s="285" t="s">
        <v>15</v>
      </c>
      <c r="D25424" s="287" t="s">
        <v>110</v>
      </c>
      <c r="E25424" s="253">
        <v>242</v>
      </c>
      <c r="F25424" s="240" t="s">
        <v>111</v>
      </c>
      <c r="G25424" s="8">
        <f>SUM(A25424*E25424)</f>
        <v>12100</v>
      </c>
    </row>
    <row r="25425" spans="1:7" s="22" customFormat="1">
      <c r="A25425" s="284"/>
      <c r="B25425" s="284"/>
      <c r="C25425" s="286"/>
      <c r="D25425" s="288"/>
      <c r="E25425" s="289" t="s">
        <v>112</v>
      </c>
      <c r="F25425" s="290"/>
      <c r="G25425" s="291"/>
    </row>
    <row r="25426" spans="1:7">
      <c r="A25426" s="283">
        <v>5</v>
      </c>
      <c r="B25426" s="283" t="s">
        <v>72</v>
      </c>
      <c r="C25426" s="285" t="s">
        <v>18</v>
      </c>
      <c r="D25426" s="287" t="s">
        <v>113</v>
      </c>
      <c r="E25426" s="253">
        <v>14748</v>
      </c>
      <c r="F25426" s="240" t="s">
        <v>75</v>
      </c>
      <c r="G25426" s="8">
        <f>SUM(A25426*E25426)</f>
        <v>73740</v>
      </c>
    </row>
    <row r="25427" spans="1:7">
      <c r="A25427" s="284"/>
      <c r="B25427" s="284"/>
      <c r="C25427" s="286"/>
      <c r="D25427" s="288"/>
      <c r="E25427" s="289" t="s">
        <v>114</v>
      </c>
      <c r="F25427" s="290"/>
      <c r="G25427" s="291"/>
    </row>
    <row r="25428" spans="1:7">
      <c r="A25428" s="283">
        <v>24</v>
      </c>
      <c r="B25428" s="283" t="s">
        <v>107</v>
      </c>
      <c r="C25428" s="285" t="s">
        <v>21</v>
      </c>
      <c r="D25428" s="287" t="s">
        <v>115</v>
      </c>
      <c r="E25428" s="253">
        <v>1034</v>
      </c>
      <c r="F25428" s="240" t="s">
        <v>111</v>
      </c>
      <c r="G25428" s="8">
        <f>SUM(A25428*E25428)</f>
        <v>24816</v>
      </c>
    </row>
    <row r="25429" spans="1:7">
      <c r="A25429" s="284"/>
      <c r="B25429" s="284"/>
      <c r="C25429" s="286"/>
      <c r="D25429" s="288"/>
      <c r="E25429" s="289" t="s">
        <v>114</v>
      </c>
      <c r="F25429" s="290"/>
      <c r="G25429" s="291"/>
    </row>
    <row r="25430" spans="1:7">
      <c r="A25430" s="239"/>
      <c r="B25430" s="239"/>
      <c r="C25430" s="240"/>
      <c r="D25430" s="241"/>
      <c r="E25430" s="238"/>
      <c r="F25430" s="32" t="s">
        <v>116</v>
      </c>
      <c r="G25430" s="33">
        <v>133036</v>
      </c>
    </row>
    <row r="25431" spans="1:7">
      <c r="A25431" s="4"/>
      <c r="B25431" s="4"/>
      <c r="C25431" s="5"/>
      <c r="D25431" s="6" t="s">
        <v>117</v>
      </c>
      <c r="E25431" s="4"/>
      <c r="F25431" s="4"/>
      <c r="G25431" s="7"/>
    </row>
    <row r="25432" spans="1:7" ht="25.5">
      <c r="A25432" s="239">
        <v>1</v>
      </c>
      <c r="B25432" s="239" t="s">
        <v>89</v>
      </c>
      <c r="C25432" s="240" t="s">
        <v>11</v>
      </c>
      <c r="D25432" s="241" t="s">
        <v>115</v>
      </c>
      <c r="E25432" s="253"/>
      <c r="F25432" s="240" t="s">
        <v>75</v>
      </c>
      <c r="G25432" s="8"/>
    </row>
    <row r="25433" spans="1:7">
      <c r="A25433" s="4"/>
      <c r="B25433" s="4"/>
      <c r="C25433" s="5"/>
      <c r="D25433" s="6" t="s">
        <v>118</v>
      </c>
      <c r="E25433" s="4"/>
      <c r="F25433" s="4"/>
      <c r="G25433" s="7"/>
    </row>
    <row r="25434" spans="1:7" ht="165.75">
      <c r="A25434" s="239">
        <v>60</v>
      </c>
      <c r="B25434" s="239" t="s">
        <v>107</v>
      </c>
      <c r="C25434" s="240" t="s">
        <v>11</v>
      </c>
      <c r="D25434" s="241" t="s">
        <v>119</v>
      </c>
      <c r="E25434" s="253"/>
      <c r="F25434" s="240" t="s">
        <v>111</v>
      </c>
      <c r="G25434" s="8"/>
    </row>
    <row r="25435" spans="1:7" ht="140.25">
      <c r="A25435" s="239">
        <v>10</v>
      </c>
      <c r="B25435" s="239" t="s">
        <v>72</v>
      </c>
      <c r="C25435" s="240" t="s">
        <v>15</v>
      </c>
      <c r="D25435" s="241" t="s">
        <v>120</v>
      </c>
      <c r="E25435" s="253"/>
      <c r="F25435" s="240" t="s">
        <v>75</v>
      </c>
      <c r="G25435" s="8"/>
    </row>
    <row r="25436" spans="1:7" ht="165.75">
      <c r="A25436" s="239">
        <v>100</v>
      </c>
      <c r="B25436" s="239" t="s">
        <v>107</v>
      </c>
      <c r="C25436" s="240" t="s">
        <v>18</v>
      </c>
      <c r="D25436" s="241" t="s">
        <v>121</v>
      </c>
      <c r="E25436" s="253"/>
      <c r="F25436" s="240" t="s">
        <v>111</v>
      </c>
      <c r="G25436" s="8"/>
    </row>
    <row r="25437" spans="1:7" ht="153">
      <c r="A25437" s="239">
        <v>10</v>
      </c>
      <c r="B25437" s="239" t="s">
        <v>72</v>
      </c>
      <c r="C25437" s="240" t="s">
        <v>21</v>
      </c>
      <c r="D25437" s="241" t="s">
        <v>122</v>
      </c>
      <c r="E25437" s="253"/>
      <c r="F25437" s="240" t="s">
        <v>75</v>
      </c>
      <c r="G25437" s="8"/>
    </row>
    <row r="25438" spans="1:7" ht="165.75">
      <c r="A25438" s="239">
        <v>100</v>
      </c>
      <c r="B25438" s="239" t="s">
        <v>107</v>
      </c>
      <c r="C25438" s="240" t="s">
        <v>25</v>
      </c>
      <c r="D25438" s="241" t="s">
        <v>123</v>
      </c>
      <c r="E25438" s="253"/>
      <c r="F25438" s="240" t="s">
        <v>111</v>
      </c>
      <c r="G25438" s="8"/>
    </row>
    <row r="25439" spans="1:7" ht="165.75">
      <c r="A25439" s="239">
        <v>20</v>
      </c>
      <c r="B25439" s="239" t="s">
        <v>107</v>
      </c>
      <c r="C25439" s="240" t="s">
        <v>29</v>
      </c>
      <c r="D25439" s="241" t="s">
        <v>124</v>
      </c>
      <c r="E25439" s="253"/>
      <c r="F25439" s="240" t="s">
        <v>111</v>
      </c>
      <c r="G25439" s="8"/>
    </row>
    <row r="25440" spans="1:7" ht="153">
      <c r="A25440" s="239">
        <v>8</v>
      </c>
      <c r="B25440" s="239" t="s">
        <v>72</v>
      </c>
      <c r="C25440" s="240" t="s">
        <v>33</v>
      </c>
      <c r="D25440" s="241" t="s">
        <v>125</v>
      </c>
      <c r="E25440" s="253"/>
      <c r="F25440" s="240" t="s">
        <v>75</v>
      </c>
      <c r="G25440" s="8"/>
    </row>
    <row r="25441" spans="1:7" ht="102">
      <c r="A25441" s="239">
        <v>6</v>
      </c>
      <c r="B25441" s="239" t="s">
        <v>72</v>
      </c>
      <c r="C25441" s="240" t="s">
        <v>36</v>
      </c>
      <c r="D25441" s="241" t="s">
        <v>126</v>
      </c>
      <c r="E25441" s="253"/>
      <c r="F25441" s="240" t="s">
        <v>75</v>
      </c>
      <c r="G25441" s="8"/>
    </row>
    <row r="25442" spans="1:7" ht="102">
      <c r="A25442" s="239">
        <v>3</v>
      </c>
      <c r="B25442" s="239" t="s">
        <v>72</v>
      </c>
      <c r="C25442" s="240" t="s">
        <v>40</v>
      </c>
      <c r="D25442" s="241" t="s">
        <v>127</v>
      </c>
      <c r="E25442" s="253"/>
      <c r="F25442" s="240" t="s">
        <v>75</v>
      </c>
      <c r="G25442" s="8"/>
    </row>
    <row r="25443" spans="1:7" ht="102">
      <c r="A25443" s="239">
        <v>2</v>
      </c>
      <c r="B25443" s="239" t="s">
        <v>72</v>
      </c>
      <c r="C25443" s="240" t="s">
        <v>44</v>
      </c>
      <c r="D25443" s="241" t="s">
        <v>128</v>
      </c>
      <c r="E25443" s="253"/>
      <c r="F25443" s="240" t="s">
        <v>75</v>
      </c>
      <c r="G25443" s="8"/>
    </row>
    <row r="25444" spans="1:7">
      <c r="A25444" s="4"/>
      <c r="B25444" s="4"/>
      <c r="C25444" s="5"/>
      <c r="D25444" s="23"/>
      <c r="E25444" s="4"/>
      <c r="F25444" s="4"/>
      <c r="G25444" s="7"/>
    </row>
    <row r="25445" spans="1:7" s="22" customFormat="1">
      <c r="A25445" s="34" t="s">
        <v>129</v>
      </c>
      <c r="B25445" s="35"/>
      <c r="C25445" s="36" t="s">
        <v>130</v>
      </c>
      <c r="D25445" s="37"/>
      <c r="F25445" s="38" t="s">
        <v>131</v>
      </c>
      <c r="G25445" s="36"/>
    </row>
    <row r="25446" spans="1:7" s="17" customFormat="1">
      <c r="A25446" s="34" t="s">
        <v>132</v>
      </c>
      <c r="B25446" s="35"/>
      <c r="C25446" s="36" t="s">
        <v>133</v>
      </c>
      <c r="D25446" s="37"/>
      <c r="E25446" s="22"/>
      <c r="F25446" s="38" t="s">
        <v>131</v>
      </c>
    </row>
    <row r="25447" spans="1:7" s="17" customFormat="1">
      <c r="A25447" s="34" t="s">
        <v>134</v>
      </c>
      <c r="B25447" s="39"/>
      <c r="C25447" s="36" t="s">
        <v>135</v>
      </c>
      <c r="D25447" s="40"/>
      <c r="F25447" s="38" t="s">
        <v>131</v>
      </c>
    </row>
    <row r="25448" spans="1:7" s="17" customFormat="1">
      <c r="A25448" s="34" t="s">
        <v>136</v>
      </c>
      <c r="B25448" s="39"/>
      <c r="C25448" s="36" t="s">
        <v>325</v>
      </c>
      <c r="D25448" s="40"/>
      <c r="F25448" s="38" t="s">
        <v>131</v>
      </c>
    </row>
    <row r="25449" spans="1:7" s="12" customFormat="1">
      <c r="A25449" s="41"/>
      <c r="B25449" s="36"/>
      <c r="C25449" s="36"/>
      <c r="D25449" s="42"/>
      <c r="E25449" s="43" t="s">
        <v>138</v>
      </c>
      <c r="F25449" s="44"/>
      <c r="G25449" s="44"/>
    </row>
    <row r="25450" spans="1:7" s="12" customFormat="1">
      <c r="A25450" s="41"/>
      <c r="B25450" s="36"/>
      <c r="C25450" s="36"/>
      <c r="D25450" s="42"/>
      <c r="E25450" s="36"/>
      <c r="F25450" s="36"/>
      <c r="G25450" s="45"/>
    </row>
    <row r="25451" spans="1:7" s="12" customFormat="1">
      <c r="A25451" s="37" t="s">
        <v>139</v>
      </c>
      <c r="B25451" s="36"/>
      <c r="C25451" s="36"/>
      <c r="D25451" s="42"/>
      <c r="E25451" s="46" t="s">
        <v>140</v>
      </c>
      <c r="F25451" s="36"/>
      <c r="G25451" s="45"/>
    </row>
    <row r="25452" spans="1:7" s="12" customFormat="1">
      <c r="B25452" s="36"/>
      <c r="C25452" s="36"/>
      <c r="D25452" s="42"/>
      <c r="E25452" s="46" t="s">
        <v>141</v>
      </c>
      <c r="F25452" s="36"/>
      <c r="G25452" s="45"/>
    </row>
    <row r="25453" spans="1:7" s="12" customFormat="1">
      <c r="B25453" s="36"/>
      <c r="C25453" s="36"/>
      <c r="D25453" s="42"/>
      <c r="E25453" s="46" t="s">
        <v>142</v>
      </c>
      <c r="F25453" s="36"/>
      <c r="G25453" s="45"/>
    </row>
    <row r="25459" spans="1:7">
      <c r="A25459" s="278" t="s">
        <v>0</v>
      </c>
      <c r="B25459" s="278"/>
      <c r="C25459" s="278"/>
      <c r="D25459" s="278"/>
      <c r="E25459" s="278"/>
      <c r="F25459" s="278"/>
      <c r="G25459" s="278"/>
    </row>
    <row r="25460" spans="1:7">
      <c r="A25460" s="279" t="s">
        <v>1</v>
      </c>
      <c r="B25460" s="279"/>
      <c r="C25460" s="279"/>
      <c r="D25460" s="279"/>
      <c r="E25460" s="279"/>
      <c r="F25460" s="279"/>
      <c r="G25460" s="279"/>
    </row>
    <row r="25461" spans="1:7" ht="57" customHeight="1">
      <c r="A25461" s="1" t="s">
        <v>2</v>
      </c>
      <c r="B25461" s="245"/>
      <c r="C25461" s="245"/>
      <c r="D25461" s="316" t="s">
        <v>326</v>
      </c>
      <c r="E25461" s="316"/>
      <c r="F25461" s="316"/>
      <c r="G25461" s="316"/>
    </row>
    <row r="25462" spans="1:7" ht="25.5">
      <c r="A25462" s="281" t="s">
        <v>3</v>
      </c>
      <c r="B25462" s="282"/>
      <c r="C25462" s="2" t="s">
        <v>4</v>
      </c>
      <c r="D25462" s="255" t="s">
        <v>5</v>
      </c>
      <c r="E25462" s="255" t="s">
        <v>6</v>
      </c>
      <c r="F25462" s="255" t="s">
        <v>7</v>
      </c>
      <c r="G25462" s="3" t="s">
        <v>8</v>
      </c>
    </row>
    <row r="25463" spans="1:7">
      <c r="A25463" s="4"/>
      <c r="B25463" s="4"/>
      <c r="C25463" s="5"/>
      <c r="D25463" s="6" t="s">
        <v>9</v>
      </c>
      <c r="E25463" s="4"/>
      <c r="F25463" s="4"/>
      <c r="G25463" s="7"/>
    </row>
    <row r="25464" spans="1:7">
      <c r="A25464" s="283">
        <v>220</v>
      </c>
      <c r="B25464" s="283" t="s">
        <v>10</v>
      </c>
      <c r="C25464" s="229" t="s">
        <v>11</v>
      </c>
      <c r="D25464" s="287" t="s">
        <v>12</v>
      </c>
      <c r="E25464" s="253">
        <v>8694.9500000000007</v>
      </c>
      <c r="F25464" s="240" t="s">
        <v>13</v>
      </c>
      <c r="G25464" s="8">
        <f>SUM(A25464*E25464/100)</f>
        <v>19128.890000000003</v>
      </c>
    </row>
    <row r="25465" spans="1:7">
      <c r="A25465" s="284"/>
      <c r="B25465" s="284"/>
      <c r="C25465" s="230"/>
      <c r="D25465" s="288"/>
      <c r="E25465" s="289" t="s">
        <v>14</v>
      </c>
      <c r="F25465" s="290"/>
      <c r="G25465" s="291"/>
    </row>
    <row r="25466" spans="1:7">
      <c r="A25466" s="283">
        <v>781</v>
      </c>
      <c r="B25466" s="283" t="s">
        <v>10</v>
      </c>
      <c r="C25466" s="285" t="s">
        <v>15</v>
      </c>
      <c r="D25466" s="287" t="s">
        <v>16</v>
      </c>
      <c r="E25466" s="253">
        <v>11948.36</v>
      </c>
      <c r="F25466" s="240" t="s">
        <v>13</v>
      </c>
      <c r="G25466" s="8">
        <f>SUM(A25466*E25466/100)</f>
        <v>93316.691600000006</v>
      </c>
    </row>
    <row r="25467" spans="1:7">
      <c r="A25467" s="284"/>
      <c r="B25467" s="284"/>
      <c r="C25467" s="286"/>
      <c r="D25467" s="288"/>
      <c r="E25467" s="289" t="s">
        <v>17</v>
      </c>
      <c r="F25467" s="290"/>
      <c r="G25467" s="291"/>
    </row>
    <row r="25468" spans="1:7">
      <c r="A25468" s="283">
        <v>5528</v>
      </c>
      <c r="B25468" s="283" t="s">
        <v>10</v>
      </c>
      <c r="C25468" s="285" t="s">
        <v>18</v>
      </c>
      <c r="D25468" s="287" t="s">
        <v>19</v>
      </c>
      <c r="E25468" s="253">
        <v>1913.21</v>
      </c>
      <c r="F25468" s="240" t="s">
        <v>13</v>
      </c>
      <c r="G25468" s="8">
        <f>SUM(A25468*E25468/100)</f>
        <v>105762.2488</v>
      </c>
    </row>
    <row r="25469" spans="1:7">
      <c r="A25469" s="284"/>
      <c r="B25469" s="284"/>
      <c r="C25469" s="286"/>
      <c r="D25469" s="288"/>
      <c r="E25469" s="289" t="s">
        <v>20</v>
      </c>
      <c r="F25469" s="290"/>
      <c r="G25469" s="291"/>
    </row>
    <row r="25470" spans="1:7">
      <c r="A25470" s="283">
        <v>600</v>
      </c>
      <c r="B25470" s="283" t="s">
        <v>10</v>
      </c>
      <c r="C25470" s="285" t="s">
        <v>21</v>
      </c>
      <c r="D25470" s="287" t="s">
        <v>22</v>
      </c>
      <c r="E25470" s="253">
        <v>8122.95</v>
      </c>
      <c r="F25470" s="240" t="s">
        <v>13</v>
      </c>
      <c r="G25470" s="9">
        <f>SUM(A25470*E25470/100)</f>
        <v>48737.7</v>
      </c>
    </row>
    <row r="25471" spans="1:7">
      <c r="A25471" s="284"/>
      <c r="B25471" s="284"/>
      <c r="C25471" s="286"/>
      <c r="D25471" s="288"/>
      <c r="E25471" s="289" t="s">
        <v>23</v>
      </c>
      <c r="F25471" s="290"/>
      <c r="G25471" s="291"/>
    </row>
    <row r="25472" spans="1:7">
      <c r="A25472" s="309">
        <v>15.72</v>
      </c>
      <c r="B25472" s="285" t="s">
        <v>24</v>
      </c>
      <c r="C25472" s="283" t="s">
        <v>25</v>
      </c>
      <c r="D25472" s="299" t="s">
        <v>26</v>
      </c>
      <c r="E25472" s="253">
        <v>5001.7</v>
      </c>
      <c r="F25472" s="240" t="s">
        <v>27</v>
      </c>
      <c r="G25472" s="9">
        <f>SUM(A25472*E25472)</f>
        <v>78626.724000000002</v>
      </c>
    </row>
    <row r="25473" spans="1:7">
      <c r="A25473" s="310"/>
      <c r="B25473" s="286"/>
      <c r="C25473" s="284"/>
      <c r="D25473" s="300"/>
      <c r="E25473" s="289" t="s">
        <v>28</v>
      </c>
      <c r="F25473" s="290"/>
      <c r="G25473" s="291"/>
    </row>
    <row r="25474" spans="1:7" s="10" customFormat="1">
      <c r="A25474" s="285">
        <v>230</v>
      </c>
      <c r="B25474" s="285" t="s">
        <v>10</v>
      </c>
      <c r="C25474" s="283" t="s">
        <v>29</v>
      </c>
      <c r="D25474" s="299" t="s">
        <v>30</v>
      </c>
      <c r="E25474" s="253">
        <v>337</v>
      </c>
      <c r="F25474" s="240" t="s">
        <v>31</v>
      </c>
      <c r="G25474" s="9">
        <f>SUM(A25474*E25474)</f>
        <v>77510</v>
      </c>
    </row>
    <row r="25475" spans="1:7" s="10" customFormat="1">
      <c r="A25475" s="286"/>
      <c r="B25475" s="286"/>
      <c r="C25475" s="284"/>
      <c r="D25475" s="300"/>
      <c r="E25475" s="301" t="s">
        <v>32</v>
      </c>
      <c r="F25475" s="302"/>
      <c r="G25475" s="303"/>
    </row>
    <row r="25476" spans="1:7">
      <c r="A25476" s="283">
        <v>396</v>
      </c>
      <c r="B25476" s="283" t="s">
        <v>10</v>
      </c>
      <c r="C25476" s="229" t="s">
        <v>33</v>
      </c>
      <c r="D25476" s="287" t="s">
        <v>34</v>
      </c>
      <c r="E25476" s="253">
        <v>14429.25</v>
      </c>
      <c r="F25476" s="240" t="s">
        <v>13</v>
      </c>
      <c r="G25476" s="9">
        <f>SUM(A25476*E25476/100)</f>
        <v>57139.83</v>
      </c>
    </row>
    <row r="25477" spans="1:7">
      <c r="A25477" s="284"/>
      <c r="B25477" s="284"/>
      <c r="C25477" s="230"/>
      <c r="D25477" s="288"/>
      <c r="E25477" s="289" t="s">
        <v>35</v>
      </c>
      <c r="F25477" s="290"/>
      <c r="G25477" s="291"/>
    </row>
    <row r="25478" spans="1:7">
      <c r="A25478" s="283">
        <v>129</v>
      </c>
      <c r="B25478" s="283" t="s">
        <v>10</v>
      </c>
      <c r="C25478" s="285" t="s">
        <v>36</v>
      </c>
      <c r="D25478" s="287" t="s">
        <v>37</v>
      </c>
      <c r="E25478" s="253">
        <v>12674.36</v>
      </c>
      <c r="F25478" s="240" t="s">
        <v>13</v>
      </c>
      <c r="G25478" s="9">
        <f>SUM(A25478*E25478/100)</f>
        <v>16349.924400000002</v>
      </c>
    </row>
    <row r="25479" spans="1:7">
      <c r="A25479" s="284"/>
      <c r="B25479" s="284"/>
      <c r="C25479" s="286"/>
      <c r="D25479" s="288"/>
      <c r="E25479" s="289" t="s">
        <v>38</v>
      </c>
      <c r="F25479" s="290"/>
      <c r="G25479" s="291"/>
    </row>
    <row r="25480" spans="1:7" s="11" customFormat="1">
      <c r="A25480" s="285">
        <v>343</v>
      </c>
      <c r="B25480" s="285" t="s">
        <v>39</v>
      </c>
      <c r="C25480" s="283" t="s">
        <v>40</v>
      </c>
      <c r="D25480" s="287" t="s">
        <v>41</v>
      </c>
      <c r="E25480" s="253">
        <v>2206.6</v>
      </c>
      <c r="F25480" s="240" t="s">
        <v>42</v>
      </c>
      <c r="G25480" s="9">
        <f>SUM(A25480*E25480/100)</f>
        <v>7568.637999999999</v>
      </c>
    </row>
    <row r="25481" spans="1:7" s="11" customFormat="1">
      <c r="A25481" s="286"/>
      <c r="B25481" s="286"/>
      <c r="C25481" s="284"/>
      <c r="D25481" s="288"/>
      <c r="E25481" s="293" t="s">
        <v>43</v>
      </c>
      <c r="F25481" s="294"/>
      <c r="G25481" s="295"/>
    </row>
    <row r="25482" spans="1:7" s="11" customFormat="1">
      <c r="A25482" s="285">
        <v>343</v>
      </c>
      <c r="B25482" s="285" t="s">
        <v>39</v>
      </c>
      <c r="C25482" s="283" t="s">
        <v>44</v>
      </c>
      <c r="D25482" s="287" t="s">
        <v>45</v>
      </c>
      <c r="E25482" s="240">
        <v>2197.52</v>
      </c>
      <c r="F25482" s="240" t="s">
        <v>42</v>
      </c>
      <c r="G25482" s="9">
        <f>SUM(A25482*E25482/100)</f>
        <v>7537.4935999999998</v>
      </c>
    </row>
    <row r="25483" spans="1:7" s="11" customFormat="1">
      <c r="A25483" s="286"/>
      <c r="B25483" s="286"/>
      <c r="C25483" s="284"/>
      <c r="D25483" s="288"/>
      <c r="E25483" s="293" t="s">
        <v>46</v>
      </c>
      <c r="F25483" s="294"/>
      <c r="G25483" s="295"/>
    </row>
    <row r="25484" spans="1:7" s="12" customFormat="1">
      <c r="A25484" s="285">
        <v>48</v>
      </c>
      <c r="B25484" s="285" t="s">
        <v>39</v>
      </c>
      <c r="C25484" s="285" t="s">
        <v>47</v>
      </c>
      <c r="D25484" s="287" t="s">
        <v>48</v>
      </c>
      <c r="E25484" s="240">
        <v>27678.86</v>
      </c>
      <c r="F25484" s="240" t="s">
        <v>42</v>
      </c>
      <c r="G25484" s="9">
        <f>SUM(A25484*E25484/100)</f>
        <v>13285.852800000001</v>
      </c>
    </row>
    <row r="25485" spans="1:7" s="12" customFormat="1">
      <c r="A25485" s="286"/>
      <c r="B25485" s="286"/>
      <c r="C25485" s="286"/>
      <c r="D25485" s="288"/>
      <c r="E25485" s="311" t="s">
        <v>49</v>
      </c>
      <c r="F25485" s="311"/>
      <c r="G25485" s="311"/>
    </row>
    <row r="25486" spans="1:7">
      <c r="A25486" s="285">
        <v>127</v>
      </c>
      <c r="B25486" s="285" t="s">
        <v>39</v>
      </c>
      <c r="C25486" s="283" t="s">
        <v>50</v>
      </c>
      <c r="D25486" s="287" t="s">
        <v>51</v>
      </c>
      <c r="E25486" s="253">
        <v>28253.61</v>
      </c>
      <c r="F25486" s="240" t="s">
        <v>52</v>
      </c>
      <c r="G25486" s="9">
        <f>SUM(A25486*E25486/100)</f>
        <v>35882.084699999999</v>
      </c>
    </row>
    <row r="25487" spans="1:7">
      <c r="A25487" s="286"/>
      <c r="B25487" s="286"/>
      <c r="C25487" s="284"/>
      <c r="D25487" s="288"/>
      <c r="E25487" s="289" t="s">
        <v>53</v>
      </c>
      <c r="F25487" s="290"/>
      <c r="G25487" s="291"/>
    </row>
    <row r="25488" spans="1:7">
      <c r="A25488" s="283">
        <v>72</v>
      </c>
      <c r="B25488" s="283" t="s">
        <v>39</v>
      </c>
      <c r="C25488" s="285" t="s">
        <v>54</v>
      </c>
      <c r="D25488" s="287" t="s">
        <v>55</v>
      </c>
      <c r="E25488" s="253">
        <v>34520.31</v>
      </c>
      <c r="F25488" s="240" t="s">
        <v>42</v>
      </c>
      <c r="G25488" s="9">
        <f>SUM(A25488*E25488/100)</f>
        <v>24854.623199999998</v>
      </c>
    </row>
    <row r="25489" spans="1:7">
      <c r="A25489" s="284"/>
      <c r="B25489" s="284"/>
      <c r="C25489" s="286"/>
      <c r="D25489" s="288"/>
      <c r="E25489" s="289" t="s">
        <v>56</v>
      </c>
      <c r="F25489" s="290"/>
      <c r="G25489" s="291"/>
    </row>
    <row r="25490" spans="1:7">
      <c r="A25490" s="285">
        <v>4046</v>
      </c>
      <c r="B25490" s="285" t="s">
        <v>39</v>
      </c>
      <c r="C25490" s="283" t="s">
        <v>57</v>
      </c>
      <c r="D25490" s="287" t="s">
        <v>58</v>
      </c>
      <c r="E25490" s="253">
        <v>1079.6500000000001</v>
      </c>
      <c r="F25490" s="240" t="s">
        <v>42</v>
      </c>
      <c r="G25490" s="8">
        <f>SUM(A25490*E25490/100)</f>
        <v>43682.639000000003</v>
      </c>
    </row>
    <row r="25491" spans="1:7">
      <c r="A25491" s="286"/>
      <c r="B25491" s="286"/>
      <c r="C25491" s="284"/>
      <c r="D25491" s="288"/>
      <c r="E25491" s="289" t="s">
        <v>59</v>
      </c>
      <c r="F25491" s="290"/>
      <c r="G25491" s="291"/>
    </row>
    <row r="25492" spans="1:7">
      <c r="A25492" s="285">
        <v>438</v>
      </c>
      <c r="B25492" s="285" t="s">
        <v>39</v>
      </c>
      <c r="C25492" s="283" t="s">
        <v>60</v>
      </c>
      <c r="D25492" s="287" t="s">
        <v>61</v>
      </c>
      <c r="E25492" s="253">
        <v>2116.41</v>
      </c>
      <c r="F25492" s="240" t="s">
        <v>42</v>
      </c>
      <c r="G25492" s="9">
        <f>SUM(A25492*E25492/100)</f>
        <v>9269.8757999999998</v>
      </c>
    </row>
    <row r="25493" spans="1:7">
      <c r="A25493" s="286"/>
      <c r="B25493" s="286"/>
      <c r="C25493" s="284"/>
      <c r="D25493" s="288"/>
      <c r="E25493" s="289" t="s">
        <v>62</v>
      </c>
      <c r="F25493" s="290"/>
      <c r="G25493" s="291"/>
    </row>
    <row r="25494" spans="1:7">
      <c r="A25494" s="283">
        <v>5925</v>
      </c>
      <c r="B25494" s="283" t="s">
        <v>39</v>
      </c>
      <c r="C25494" s="285" t="s">
        <v>63</v>
      </c>
      <c r="D25494" s="287" t="s">
        <v>64</v>
      </c>
      <c r="E25494" s="253">
        <v>829.95</v>
      </c>
      <c r="F25494" s="240" t="s">
        <v>42</v>
      </c>
      <c r="G25494" s="8">
        <f>SUM(A25494*E25494/100)</f>
        <v>49174.537499999999</v>
      </c>
    </row>
    <row r="25495" spans="1:7">
      <c r="A25495" s="284"/>
      <c r="B25495" s="284"/>
      <c r="C25495" s="286"/>
      <c r="D25495" s="288"/>
      <c r="E25495" s="289" t="s">
        <v>65</v>
      </c>
      <c r="F25495" s="290"/>
      <c r="G25495" s="291"/>
    </row>
    <row r="25496" spans="1:7">
      <c r="A25496" s="283">
        <v>4332</v>
      </c>
      <c r="B25496" s="283" t="s">
        <v>39</v>
      </c>
      <c r="C25496" s="285" t="s">
        <v>66</v>
      </c>
      <c r="D25496" s="287" t="s">
        <v>67</v>
      </c>
      <c r="E25496" s="253">
        <v>896.39</v>
      </c>
      <c r="F25496" s="240" t="s">
        <v>42</v>
      </c>
      <c r="G25496" s="8">
        <f>SUM(A25496*E25496/100)</f>
        <v>38831.614800000003</v>
      </c>
    </row>
    <row r="25497" spans="1:7">
      <c r="A25497" s="284"/>
      <c r="B25497" s="284"/>
      <c r="C25497" s="286"/>
      <c r="D25497" s="288"/>
      <c r="E25497" s="289" t="s">
        <v>68</v>
      </c>
      <c r="F25497" s="290"/>
      <c r="G25497" s="291"/>
    </row>
    <row r="25498" spans="1:7">
      <c r="A25498" s="283">
        <v>11157</v>
      </c>
      <c r="B25498" s="283" t="s">
        <v>39</v>
      </c>
      <c r="C25498" s="285" t="s">
        <v>69</v>
      </c>
      <c r="D25498" s="287" t="s">
        <v>70</v>
      </c>
      <c r="E25498" s="253">
        <v>1276.53</v>
      </c>
      <c r="F25498" s="240" t="s">
        <v>42</v>
      </c>
      <c r="G25498" s="8">
        <f>SUM(A25498*E25498/100)</f>
        <v>142422.45209999999</v>
      </c>
    </row>
    <row r="25499" spans="1:7">
      <c r="A25499" s="284"/>
      <c r="B25499" s="284"/>
      <c r="C25499" s="286"/>
      <c r="D25499" s="288"/>
      <c r="E25499" s="289" t="s">
        <v>71</v>
      </c>
      <c r="F25499" s="290"/>
      <c r="G25499" s="291"/>
    </row>
    <row r="25500" spans="1:7">
      <c r="A25500" s="285">
        <v>30</v>
      </c>
      <c r="B25500" s="285" t="s">
        <v>72</v>
      </c>
      <c r="C25500" s="283" t="s">
        <v>73</v>
      </c>
      <c r="D25500" s="287" t="s">
        <v>74</v>
      </c>
      <c r="E25500" s="253">
        <v>524.98</v>
      </c>
      <c r="F25500" s="240" t="s">
        <v>75</v>
      </c>
      <c r="G25500" s="8">
        <f>SUM(A25500*E25500)</f>
        <v>15749.400000000001</v>
      </c>
    </row>
    <row r="25501" spans="1:7">
      <c r="A25501" s="286"/>
      <c r="B25501" s="286"/>
      <c r="C25501" s="284"/>
      <c r="D25501" s="288"/>
      <c r="E25501" s="289" t="s">
        <v>76</v>
      </c>
      <c r="F25501" s="290"/>
      <c r="G25501" s="291"/>
    </row>
    <row r="25502" spans="1:7" s="17" customFormat="1">
      <c r="A25502" s="255"/>
      <c r="B25502" s="255"/>
      <c r="C25502" s="2"/>
      <c r="D25502" s="13"/>
      <c r="E25502" s="14"/>
      <c r="F25502" s="15" t="s">
        <v>77</v>
      </c>
      <c r="G25502" s="16">
        <v>884830</v>
      </c>
    </row>
    <row r="25503" spans="1:7">
      <c r="A25503" s="18"/>
      <c r="B25503" s="19"/>
      <c r="C25503" s="19"/>
      <c r="D25503" s="20" t="s">
        <v>78</v>
      </c>
      <c r="E25503" s="19"/>
      <c r="F25503" s="19"/>
      <c r="G25503" s="21"/>
    </row>
    <row r="25504" spans="1:7" s="12" customFormat="1">
      <c r="A25504" s="326">
        <v>1</v>
      </c>
      <c r="B25504" s="326" t="s">
        <v>72</v>
      </c>
      <c r="C25504" s="327" t="s">
        <v>11</v>
      </c>
      <c r="D25504" s="323" t="s">
        <v>79</v>
      </c>
      <c r="E25504" s="252">
        <v>4802.6000000000004</v>
      </c>
      <c r="F25504" s="230" t="s">
        <v>75</v>
      </c>
      <c r="G25504" s="8">
        <f>SUM(A25504*E25504)</f>
        <v>4802.6000000000004</v>
      </c>
    </row>
    <row r="25505" spans="1:7" s="12" customFormat="1">
      <c r="A25505" s="284"/>
      <c r="B25505" s="284"/>
      <c r="C25505" s="286"/>
      <c r="D25505" s="288"/>
      <c r="E25505" s="289" t="s">
        <v>80</v>
      </c>
      <c r="F25505" s="290"/>
      <c r="G25505" s="291"/>
    </row>
    <row r="25506" spans="1:7" s="22" customFormat="1">
      <c r="A25506" s="283">
        <v>2</v>
      </c>
      <c r="B25506" s="283" t="s">
        <v>72</v>
      </c>
      <c r="C25506" s="285" t="s">
        <v>15</v>
      </c>
      <c r="D25506" s="287" t="s">
        <v>81</v>
      </c>
      <c r="E25506" s="253">
        <v>2042.43</v>
      </c>
      <c r="F25506" s="240" t="s">
        <v>75</v>
      </c>
      <c r="G25506" s="8">
        <f>SUM(A25506*E25506)</f>
        <v>4084.86</v>
      </c>
    </row>
    <row r="25507" spans="1:7" s="22" customFormat="1">
      <c r="A25507" s="284"/>
      <c r="B25507" s="284"/>
      <c r="C25507" s="286"/>
      <c r="D25507" s="288"/>
      <c r="E25507" s="289" t="s">
        <v>82</v>
      </c>
      <c r="F25507" s="290"/>
      <c r="G25507" s="291"/>
    </row>
    <row r="25508" spans="1:7">
      <c r="A25508" s="283">
        <v>2</v>
      </c>
      <c r="B25508" s="283" t="s">
        <v>72</v>
      </c>
      <c r="C25508" s="285" t="s">
        <v>18</v>
      </c>
      <c r="D25508" s="287" t="s">
        <v>83</v>
      </c>
      <c r="E25508" s="253">
        <v>447.15</v>
      </c>
      <c r="F25508" s="240" t="s">
        <v>75</v>
      </c>
      <c r="G25508" s="8">
        <f>SUM(A25508*E25508)</f>
        <v>894.3</v>
      </c>
    </row>
    <row r="25509" spans="1:7">
      <c r="A25509" s="284"/>
      <c r="B25509" s="284"/>
      <c r="C25509" s="286"/>
      <c r="D25509" s="288"/>
      <c r="E25509" s="289" t="s">
        <v>84</v>
      </c>
      <c r="F25509" s="290"/>
      <c r="G25509" s="291"/>
    </row>
    <row r="25510" spans="1:7">
      <c r="A25510" s="313">
        <v>3</v>
      </c>
      <c r="B25510" s="313" t="s">
        <v>72</v>
      </c>
      <c r="C25510" s="312" t="s">
        <v>21</v>
      </c>
      <c r="D25510" s="314" t="s">
        <v>85</v>
      </c>
      <c r="E25510" s="253">
        <v>1109.46</v>
      </c>
      <c r="F25510" s="240" t="s">
        <v>75</v>
      </c>
      <c r="G25510" s="8">
        <f>SUM(A25510*E25510)</f>
        <v>3328.38</v>
      </c>
    </row>
    <row r="25511" spans="1:7">
      <c r="A25511" s="313"/>
      <c r="B25511" s="313"/>
      <c r="C25511" s="312"/>
      <c r="D25511" s="314"/>
      <c r="E25511" s="311" t="s">
        <v>86</v>
      </c>
      <c r="F25511" s="311"/>
      <c r="G25511" s="311"/>
    </row>
    <row r="25512" spans="1:7" s="22" customFormat="1">
      <c r="A25512" s="283">
        <v>2</v>
      </c>
      <c r="B25512" s="283" t="s">
        <v>72</v>
      </c>
      <c r="C25512" s="285" t="s">
        <v>25</v>
      </c>
      <c r="D25512" s="287" t="s">
        <v>87</v>
      </c>
      <c r="E25512" s="253">
        <v>509.74</v>
      </c>
      <c r="F25512" s="240" t="s">
        <v>75</v>
      </c>
      <c r="G25512" s="8">
        <f>SUM(A25512*E25512)</f>
        <v>1019.48</v>
      </c>
    </row>
    <row r="25513" spans="1:7" s="22" customFormat="1">
      <c r="A25513" s="284"/>
      <c r="B25513" s="284"/>
      <c r="C25513" s="286"/>
      <c r="D25513" s="288"/>
      <c r="E25513" s="289" t="s">
        <v>88</v>
      </c>
      <c r="F25513" s="290"/>
      <c r="G25513" s="291"/>
    </row>
    <row r="25514" spans="1:7" s="22" customFormat="1">
      <c r="A25514" s="283">
        <v>1</v>
      </c>
      <c r="B25514" s="283" t="s">
        <v>89</v>
      </c>
      <c r="C25514" s="285" t="s">
        <v>29</v>
      </c>
      <c r="D25514" s="287" t="s">
        <v>90</v>
      </c>
      <c r="E25514" s="253">
        <v>1142.24</v>
      </c>
      <c r="F25514" s="240" t="s">
        <v>75</v>
      </c>
      <c r="G25514" s="8">
        <f>SUM(A25514*E25514)</f>
        <v>1142.24</v>
      </c>
    </row>
    <row r="25515" spans="1:7" s="22" customFormat="1">
      <c r="A25515" s="284"/>
      <c r="B25515" s="284"/>
      <c r="C25515" s="286"/>
      <c r="D25515" s="288"/>
      <c r="E25515" s="289" t="s">
        <v>91</v>
      </c>
      <c r="F25515" s="290"/>
      <c r="G25515" s="291"/>
    </row>
    <row r="25516" spans="1:7">
      <c r="A25516" s="283">
        <v>1</v>
      </c>
      <c r="B25516" s="283" t="s">
        <v>89</v>
      </c>
      <c r="C25516" s="285" t="s">
        <v>33</v>
      </c>
      <c r="D25516" s="287" t="s">
        <v>92</v>
      </c>
      <c r="E25516" s="253">
        <v>4694.8</v>
      </c>
      <c r="F25516" s="240" t="s">
        <v>75</v>
      </c>
      <c r="G25516" s="8">
        <f>SUM(A25516*E25516)</f>
        <v>4694.8</v>
      </c>
    </row>
    <row r="25517" spans="1:7">
      <c r="A25517" s="284"/>
      <c r="B25517" s="284"/>
      <c r="C25517" s="286"/>
      <c r="D25517" s="288"/>
      <c r="E25517" s="289" t="s">
        <v>93</v>
      </c>
      <c r="F25517" s="290"/>
      <c r="G25517" s="291"/>
    </row>
    <row r="25518" spans="1:7">
      <c r="A25518" s="283">
        <v>1</v>
      </c>
      <c r="B25518" s="283" t="s">
        <v>89</v>
      </c>
      <c r="C25518" s="285" t="s">
        <v>36</v>
      </c>
      <c r="D25518" s="287" t="s">
        <v>94</v>
      </c>
      <c r="E25518" s="253">
        <v>938.47</v>
      </c>
      <c r="F25518" s="240" t="s">
        <v>75</v>
      </c>
      <c r="G25518" s="8">
        <f>SUM(A25518*E25518)</f>
        <v>938.47</v>
      </c>
    </row>
    <row r="25519" spans="1:7">
      <c r="A25519" s="284"/>
      <c r="B25519" s="284"/>
      <c r="C25519" s="286"/>
      <c r="D25519" s="288"/>
      <c r="E25519" s="289" t="s">
        <v>95</v>
      </c>
      <c r="F25519" s="290"/>
      <c r="G25519" s="291"/>
    </row>
    <row r="25520" spans="1:7" s="22" customFormat="1">
      <c r="A25520" s="283">
        <v>1</v>
      </c>
      <c r="B25520" s="283" t="s">
        <v>89</v>
      </c>
      <c r="C25520" s="285" t="s">
        <v>40</v>
      </c>
      <c r="D25520" s="287" t="s">
        <v>96</v>
      </c>
      <c r="E25520" s="253">
        <v>795</v>
      </c>
      <c r="F25520" s="240" t="s">
        <v>75</v>
      </c>
      <c r="G25520" s="8">
        <f>SUM(A25520*E25520)</f>
        <v>795</v>
      </c>
    </row>
    <row r="25521" spans="1:7" s="22" customFormat="1">
      <c r="A25521" s="284"/>
      <c r="B25521" s="284"/>
      <c r="C25521" s="286"/>
      <c r="D25521" s="288"/>
      <c r="E25521" s="289" t="s">
        <v>97</v>
      </c>
      <c r="F25521" s="290"/>
      <c r="G25521" s="291"/>
    </row>
    <row r="25522" spans="1:7">
      <c r="A25522" s="4"/>
      <c r="B25522" s="4"/>
      <c r="C25522" s="5"/>
      <c r="D25522" s="23"/>
      <c r="E25522" s="4"/>
      <c r="F25522" s="4"/>
      <c r="G25522" s="7"/>
    </row>
    <row r="25523" spans="1:7">
      <c r="A25523" s="4"/>
      <c r="B25523" s="4"/>
      <c r="C25523" s="5"/>
      <c r="D25523" s="23"/>
      <c r="E25523" s="4"/>
      <c r="F25523" s="4"/>
      <c r="G25523" s="7"/>
    </row>
    <row r="25524" spans="1:7">
      <c r="A25524" s="4"/>
      <c r="B25524" s="4"/>
      <c r="C25524" s="5"/>
      <c r="D25524" s="23"/>
      <c r="E25524" s="4"/>
      <c r="F25524" s="4"/>
      <c r="G25524" s="7"/>
    </row>
    <row r="25525" spans="1:7" s="22" customFormat="1">
      <c r="A25525" s="283"/>
      <c r="B25525" s="283"/>
      <c r="C25525" s="285" t="s">
        <v>44</v>
      </c>
      <c r="D25525" s="287" t="s">
        <v>98</v>
      </c>
      <c r="E25525" s="24"/>
      <c r="F25525" s="25"/>
      <c r="G25525" s="26"/>
    </row>
    <row r="25526" spans="1:7" s="22" customFormat="1">
      <c r="A25526" s="284"/>
      <c r="B25526" s="284"/>
      <c r="C25526" s="286"/>
      <c r="D25526" s="288"/>
      <c r="E25526" s="27"/>
      <c r="F25526" s="28"/>
      <c r="G25526" s="29"/>
    </row>
    <row r="25527" spans="1:7" s="22" customFormat="1">
      <c r="A25527" s="283">
        <v>1</v>
      </c>
      <c r="B25527" s="283" t="s">
        <v>89</v>
      </c>
      <c r="C25527" s="285" t="s">
        <v>99</v>
      </c>
      <c r="D25527" s="287" t="s">
        <v>100</v>
      </c>
      <c r="E25527" s="253">
        <v>271.92</v>
      </c>
      <c r="F25527" s="240" t="s">
        <v>75</v>
      </c>
      <c r="G25527" s="8">
        <f>SUM(A25527*E25527)</f>
        <v>271.92</v>
      </c>
    </row>
    <row r="25528" spans="1:7" s="22" customFormat="1">
      <c r="A25528" s="284"/>
      <c r="B25528" s="284"/>
      <c r="C25528" s="286"/>
      <c r="D25528" s="288"/>
      <c r="E25528" s="289" t="s">
        <v>101</v>
      </c>
      <c r="F25528" s="290"/>
      <c r="G25528" s="291"/>
    </row>
    <row r="25529" spans="1:7" s="22" customFormat="1">
      <c r="A25529" s="283">
        <v>1</v>
      </c>
      <c r="B25529" s="283" t="s">
        <v>89</v>
      </c>
      <c r="C25529" s="285" t="s">
        <v>102</v>
      </c>
      <c r="D25529" s="287" t="s">
        <v>103</v>
      </c>
      <c r="E25529" s="253">
        <v>365.42</v>
      </c>
      <c r="F25529" s="240" t="s">
        <v>75</v>
      </c>
      <c r="G25529" s="8">
        <f>SUM(A25529*E25529)</f>
        <v>365.42</v>
      </c>
    </row>
    <row r="25530" spans="1:7" s="22" customFormat="1">
      <c r="A25530" s="284"/>
      <c r="B25530" s="284"/>
      <c r="C25530" s="286"/>
      <c r="D25530" s="288"/>
      <c r="E25530" s="289" t="s">
        <v>104</v>
      </c>
      <c r="F25530" s="290"/>
      <c r="G25530" s="291"/>
    </row>
    <row r="25531" spans="1:7" s="17" customFormat="1">
      <c r="A25531" s="239"/>
      <c r="B25531" s="239"/>
      <c r="C25531" s="240"/>
      <c r="D25531" s="241"/>
      <c r="E25531" s="14"/>
      <c r="F25531" s="15" t="s">
        <v>105</v>
      </c>
      <c r="G25531" s="30">
        <v>23005</v>
      </c>
    </row>
    <row r="25532" spans="1:7" ht="25.5">
      <c r="A25532" s="239"/>
      <c r="B25532" s="239"/>
      <c r="C25532" s="240"/>
      <c r="D25532" s="31" t="s">
        <v>106</v>
      </c>
      <c r="E25532" s="238"/>
      <c r="F25532" s="238"/>
      <c r="G25532" s="238"/>
    </row>
    <row r="25533" spans="1:7" s="22" customFormat="1">
      <c r="A25533" s="283">
        <v>60</v>
      </c>
      <c r="B25533" s="283" t="s">
        <v>107</v>
      </c>
      <c r="C25533" s="285" t="s">
        <v>11</v>
      </c>
      <c r="D25533" s="287" t="s">
        <v>108</v>
      </c>
      <c r="E25533" s="253">
        <v>373</v>
      </c>
      <c r="F25533" s="240" t="s">
        <v>75</v>
      </c>
      <c r="G25533" s="8">
        <f>SUM(A25533*E25533)</f>
        <v>22380</v>
      </c>
    </row>
    <row r="25534" spans="1:7" s="22" customFormat="1">
      <c r="A25534" s="284"/>
      <c r="B25534" s="284"/>
      <c r="C25534" s="286"/>
      <c r="D25534" s="288"/>
      <c r="E25534" s="289" t="s">
        <v>109</v>
      </c>
      <c r="F25534" s="290"/>
      <c r="G25534" s="291"/>
    </row>
    <row r="25535" spans="1:7" s="22" customFormat="1">
      <c r="A25535" s="283">
        <v>50</v>
      </c>
      <c r="B25535" s="283" t="s">
        <v>107</v>
      </c>
      <c r="C25535" s="285" t="s">
        <v>15</v>
      </c>
      <c r="D25535" s="287" t="s">
        <v>110</v>
      </c>
      <c r="E25535" s="253">
        <v>242</v>
      </c>
      <c r="F25535" s="240" t="s">
        <v>111</v>
      </c>
      <c r="G25535" s="8">
        <f>SUM(A25535*E25535)</f>
        <v>12100</v>
      </c>
    </row>
    <row r="25536" spans="1:7" s="22" customFormat="1">
      <c r="A25536" s="284"/>
      <c r="B25536" s="284"/>
      <c r="C25536" s="286"/>
      <c r="D25536" s="288"/>
      <c r="E25536" s="289" t="s">
        <v>112</v>
      </c>
      <c r="F25536" s="290"/>
      <c r="G25536" s="291"/>
    </row>
    <row r="25537" spans="1:7">
      <c r="A25537" s="283">
        <v>5</v>
      </c>
      <c r="B25537" s="283" t="s">
        <v>72</v>
      </c>
      <c r="C25537" s="285" t="s">
        <v>18</v>
      </c>
      <c r="D25537" s="287" t="s">
        <v>113</v>
      </c>
      <c r="E25537" s="253">
        <v>14748</v>
      </c>
      <c r="F25537" s="240" t="s">
        <v>75</v>
      </c>
      <c r="G25537" s="8">
        <f>SUM(A25537*E25537)</f>
        <v>73740</v>
      </c>
    </row>
    <row r="25538" spans="1:7">
      <c r="A25538" s="284"/>
      <c r="B25538" s="284"/>
      <c r="C25538" s="286"/>
      <c r="D25538" s="288"/>
      <c r="E25538" s="289" t="s">
        <v>114</v>
      </c>
      <c r="F25538" s="290"/>
      <c r="G25538" s="291"/>
    </row>
    <row r="25539" spans="1:7">
      <c r="A25539" s="283">
        <v>24</v>
      </c>
      <c r="B25539" s="283" t="s">
        <v>107</v>
      </c>
      <c r="C25539" s="285" t="s">
        <v>21</v>
      </c>
      <c r="D25539" s="287" t="s">
        <v>115</v>
      </c>
      <c r="E25539" s="253">
        <v>1034</v>
      </c>
      <c r="F25539" s="240" t="s">
        <v>111</v>
      </c>
      <c r="G25539" s="8">
        <f>SUM(A25539*E25539)</f>
        <v>24816</v>
      </c>
    </row>
    <row r="25540" spans="1:7">
      <c r="A25540" s="284"/>
      <c r="B25540" s="284"/>
      <c r="C25540" s="286"/>
      <c r="D25540" s="288"/>
      <c r="E25540" s="289" t="s">
        <v>114</v>
      </c>
      <c r="F25540" s="290"/>
      <c r="G25540" s="291"/>
    </row>
    <row r="25541" spans="1:7">
      <c r="A25541" s="239"/>
      <c r="B25541" s="239"/>
      <c r="C25541" s="240"/>
      <c r="D25541" s="241"/>
      <c r="E25541" s="238"/>
      <c r="F25541" s="32" t="s">
        <v>116</v>
      </c>
      <c r="G25541" s="33">
        <v>133036</v>
      </c>
    </row>
    <row r="25542" spans="1:7">
      <c r="A25542" s="4"/>
      <c r="B25542" s="4"/>
      <c r="C25542" s="5"/>
      <c r="D25542" s="6" t="s">
        <v>117</v>
      </c>
      <c r="E25542" s="4"/>
      <c r="F25542" s="4"/>
      <c r="G25542" s="7"/>
    </row>
    <row r="25543" spans="1:7" ht="25.5">
      <c r="A25543" s="239">
        <v>1</v>
      </c>
      <c r="B25543" s="239" t="s">
        <v>89</v>
      </c>
      <c r="C25543" s="240" t="s">
        <v>11</v>
      </c>
      <c r="D25543" s="241" t="s">
        <v>115</v>
      </c>
      <c r="E25543" s="253"/>
      <c r="F25543" s="240" t="s">
        <v>75</v>
      </c>
      <c r="G25543" s="8"/>
    </row>
    <row r="25544" spans="1:7">
      <c r="A25544" s="4"/>
      <c r="B25544" s="4"/>
      <c r="C25544" s="5"/>
      <c r="D25544" s="6" t="s">
        <v>118</v>
      </c>
      <c r="E25544" s="4"/>
      <c r="F25544" s="4"/>
      <c r="G25544" s="7"/>
    </row>
    <row r="25545" spans="1:7" ht="165.75">
      <c r="A25545" s="239">
        <v>60</v>
      </c>
      <c r="B25545" s="239" t="s">
        <v>107</v>
      </c>
      <c r="C25545" s="240" t="s">
        <v>11</v>
      </c>
      <c r="D25545" s="241" t="s">
        <v>119</v>
      </c>
      <c r="E25545" s="253"/>
      <c r="F25545" s="240" t="s">
        <v>111</v>
      </c>
      <c r="G25545" s="8"/>
    </row>
    <row r="25546" spans="1:7" ht="140.25">
      <c r="A25546" s="239">
        <v>10</v>
      </c>
      <c r="B25546" s="239" t="s">
        <v>72</v>
      </c>
      <c r="C25546" s="240" t="s">
        <v>15</v>
      </c>
      <c r="D25546" s="241" t="s">
        <v>120</v>
      </c>
      <c r="E25546" s="253"/>
      <c r="F25546" s="240" t="s">
        <v>75</v>
      </c>
      <c r="G25546" s="8"/>
    </row>
    <row r="25547" spans="1:7" ht="165.75">
      <c r="A25547" s="239">
        <v>100</v>
      </c>
      <c r="B25547" s="239" t="s">
        <v>107</v>
      </c>
      <c r="C25547" s="240" t="s">
        <v>18</v>
      </c>
      <c r="D25547" s="241" t="s">
        <v>121</v>
      </c>
      <c r="E25547" s="253"/>
      <c r="F25547" s="240" t="s">
        <v>111</v>
      </c>
      <c r="G25547" s="8"/>
    </row>
    <row r="25548" spans="1:7" ht="153">
      <c r="A25548" s="239">
        <v>10</v>
      </c>
      <c r="B25548" s="239" t="s">
        <v>72</v>
      </c>
      <c r="C25548" s="240" t="s">
        <v>21</v>
      </c>
      <c r="D25548" s="241" t="s">
        <v>122</v>
      </c>
      <c r="E25548" s="253"/>
      <c r="F25548" s="240" t="s">
        <v>75</v>
      </c>
      <c r="G25548" s="8"/>
    </row>
    <row r="25549" spans="1:7" ht="165.75">
      <c r="A25549" s="239">
        <v>100</v>
      </c>
      <c r="B25549" s="239" t="s">
        <v>107</v>
      </c>
      <c r="C25549" s="240" t="s">
        <v>25</v>
      </c>
      <c r="D25549" s="241" t="s">
        <v>123</v>
      </c>
      <c r="E25549" s="253"/>
      <c r="F25549" s="240" t="s">
        <v>111</v>
      </c>
      <c r="G25549" s="8"/>
    </row>
    <row r="25550" spans="1:7" ht="165.75">
      <c r="A25550" s="239">
        <v>20</v>
      </c>
      <c r="B25550" s="239" t="s">
        <v>107</v>
      </c>
      <c r="C25550" s="240" t="s">
        <v>29</v>
      </c>
      <c r="D25550" s="241" t="s">
        <v>124</v>
      </c>
      <c r="E25550" s="253"/>
      <c r="F25550" s="240" t="s">
        <v>111</v>
      </c>
      <c r="G25550" s="8"/>
    </row>
    <row r="25551" spans="1:7" ht="153">
      <c r="A25551" s="239">
        <v>8</v>
      </c>
      <c r="B25551" s="239" t="s">
        <v>72</v>
      </c>
      <c r="C25551" s="240" t="s">
        <v>33</v>
      </c>
      <c r="D25551" s="241" t="s">
        <v>125</v>
      </c>
      <c r="E25551" s="253"/>
      <c r="F25551" s="240" t="s">
        <v>75</v>
      </c>
      <c r="G25551" s="8"/>
    </row>
    <row r="25552" spans="1:7" ht="102">
      <c r="A25552" s="239">
        <v>6</v>
      </c>
      <c r="B25552" s="239" t="s">
        <v>72</v>
      </c>
      <c r="C25552" s="240" t="s">
        <v>36</v>
      </c>
      <c r="D25552" s="241" t="s">
        <v>126</v>
      </c>
      <c r="E25552" s="253"/>
      <c r="F25552" s="240" t="s">
        <v>75</v>
      </c>
      <c r="G25552" s="8"/>
    </row>
    <row r="25553" spans="1:7" ht="102">
      <c r="A25553" s="239">
        <v>3</v>
      </c>
      <c r="B25553" s="239" t="s">
        <v>72</v>
      </c>
      <c r="C25553" s="240" t="s">
        <v>40</v>
      </c>
      <c r="D25553" s="241" t="s">
        <v>127</v>
      </c>
      <c r="E25553" s="253"/>
      <c r="F25553" s="240" t="s">
        <v>75</v>
      </c>
      <c r="G25553" s="8"/>
    </row>
    <row r="25554" spans="1:7" ht="102">
      <c r="A25554" s="239">
        <v>2</v>
      </c>
      <c r="B25554" s="239" t="s">
        <v>72</v>
      </c>
      <c r="C25554" s="240" t="s">
        <v>44</v>
      </c>
      <c r="D25554" s="241" t="s">
        <v>128</v>
      </c>
      <c r="E25554" s="253"/>
      <c r="F25554" s="240" t="s">
        <v>75</v>
      </c>
      <c r="G25554" s="8"/>
    </row>
    <row r="25555" spans="1:7">
      <c r="A25555" s="4"/>
      <c r="B25555" s="4"/>
      <c r="C25555" s="5"/>
      <c r="D25555" s="23"/>
      <c r="E25555" s="4"/>
      <c r="F25555" s="4"/>
      <c r="G25555" s="7"/>
    </row>
    <row r="25556" spans="1:7" s="22" customFormat="1">
      <c r="A25556" s="34" t="s">
        <v>129</v>
      </c>
      <c r="B25556" s="35"/>
      <c r="C25556" s="36" t="s">
        <v>130</v>
      </c>
      <c r="D25556" s="37"/>
      <c r="F25556" s="38" t="s">
        <v>131</v>
      </c>
      <c r="G25556" s="36"/>
    </row>
    <row r="25557" spans="1:7" s="17" customFormat="1">
      <c r="A25557" s="34" t="s">
        <v>132</v>
      </c>
      <c r="B25557" s="35"/>
      <c r="C25557" s="36" t="s">
        <v>133</v>
      </c>
      <c r="D25557" s="37"/>
      <c r="E25557" s="22"/>
      <c r="F25557" s="38" t="s">
        <v>131</v>
      </c>
    </row>
    <row r="25558" spans="1:7" s="17" customFormat="1">
      <c r="A25558" s="34" t="s">
        <v>134</v>
      </c>
      <c r="B25558" s="39"/>
      <c r="C25558" s="36" t="s">
        <v>135</v>
      </c>
      <c r="D25558" s="40"/>
      <c r="F25558" s="38" t="s">
        <v>131</v>
      </c>
    </row>
    <row r="25559" spans="1:7" s="17" customFormat="1">
      <c r="A25559" s="34" t="s">
        <v>136</v>
      </c>
      <c r="B25559" s="39"/>
      <c r="C25559" s="36" t="s">
        <v>137</v>
      </c>
      <c r="D25559" s="40"/>
      <c r="F25559" s="38" t="s">
        <v>131</v>
      </c>
    </row>
    <row r="25560" spans="1:7" s="12" customFormat="1">
      <c r="A25560" s="41"/>
      <c r="B25560" s="36"/>
      <c r="C25560" s="36"/>
      <c r="D25560" s="42"/>
      <c r="E25560" s="43" t="s">
        <v>138</v>
      </c>
      <c r="F25560" s="44"/>
      <c r="G25560" s="44"/>
    </row>
    <row r="25561" spans="1:7" s="12" customFormat="1">
      <c r="A25561" s="41"/>
      <c r="B25561" s="36"/>
      <c r="C25561" s="36"/>
      <c r="D25561" s="42"/>
      <c r="E25561" s="36"/>
      <c r="F25561" s="36"/>
      <c r="G25561" s="45"/>
    </row>
    <row r="25562" spans="1:7" s="12" customFormat="1">
      <c r="A25562" s="37" t="s">
        <v>139</v>
      </c>
      <c r="B25562" s="36"/>
      <c r="C25562" s="36"/>
      <c r="D25562" s="42"/>
      <c r="E25562" s="46" t="s">
        <v>140</v>
      </c>
      <c r="F25562" s="36"/>
      <c r="G25562" s="45"/>
    </row>
    <row r="25563" spans="1:7" s="12" customFormat="1">
      <c r="B25563" s="36"/>
      <c r="C25563" s="36"/>
      <c r="D25563" s="42"/>
      <c r="E25563" s="46" t="s">
        <v>141</v>
      </c>
      <c r="F25563" s="36"/>
      <c r="G25563" s="45"/>
    </row>
    <row r="25564" spans="1:7" s="12" customFormat="1">
      <c r="B25564" s="36"/>
      <c r="C25564" s="36"/>
      <c r="D25564" s="42"/>
      <c r="E25564" s="46" t="s">
        <v>142</v>
      </c>
      <c r="F25564" s="36"/>
      <c r="G25564" s="45"/>
    </row>
    <row r="25570" spans="1:7">
      <c r="A25570" s="278" t="s">
        <v>0</v>
      </c>
      <c r="B25570" s="278"/>
      <c r="C25570" s="278"/>
      <c r="D25570" s="278"/>
      <c r="E25570" s="278"/>
      <c r="F25570" s="278"/>
      <c r="G25570" s="278"/>
    </row>
    <row r="25571" spans="1:7">
      <c r="A25571" s="279" t="s">
        <v>1</v>
      </c>
      <c r="B25571" s="279"/>
      <c r="C25571" s="279"/>
      <c r="D25571" s="279"/>
      <c r="E25571" s="279"/>
      <c r="F25571" s="279"/>
      <c r="G25571" s="279"/>
    </row>
    <row r="25572" spans="1:7" ht="51" customHeight="1">
      <c r="A25572" s="1" t="s">
        <v>2</v>
      </c>
      <c r="B25572" s="245"/>
      <c r="C25572" s="245"/>
      <c r="D25572" s="316" t="s">
        <v>327</v>
      </c>
      <c r="E25572" s="316"/>
      <c r="F25572" s="316"/>
      <c r="G25572" s="316"/>
    </row>
    <row r="25573" spans="1:7" ht="25.5">
      <c r="A25573" s="281" t="s">
        <v>3</v>
      </c>
      <c r="B25573" s="282"/>
      <c r="C25573" s="2" t="s">
        <v>4</v>
      </c>
      <c r="D25573" s="255" t="s">
        <v>5</v>
      </c>
      <c r="E25573" s="255" t="s">
        <v>6</v>
      </c>
      <c r="F25573" s="255" t="s">
        <v>7</v>
      </c>
      <c r="G25573" s="3" t="s">
        <v>8</v>
      </c>
    </row>
    <row r="25574" spans="1:7">
      <c r="A25574" s="4"/>
      <c r="B25574" s="4"/>
      <c r="C25574" s="5"/>
      <c r="D25574" s="6" t="s">
        <v>9</v>
      </c>
      <c r="E25574" s="4"/>
      <c r="F25574" s="4"/>
      <c r="G25574" s="7"/>
    </row>
    <row r="25575" spans="1:7">
      <c r="A25575" s="283">
        <v>80</v>
      </c>
      <c r="B25575" s="283" t="s">
        <v>10</v>
      </c>
      <c r="C25575" s="285" t="s">
        <v>11</v>
      </c>
      <c r="D25575" s="287" t="s">
        <v>241</v>
      </c>
      <c r="E25575" s="253">
        <v>3176.25</v>
      </c>
      <c r="F25575" s="240" t="s">
        <v>242</v>
      </c>
      <c r="G25575" s="9">
        <f>SUM(A25575*E25575/1000)</f>
        <v>254.1</v>
      </c>
    </row>
    <row r="25576" spans="1:7" ht="67.5" customHeight="1">
      <c r="A25576" s="284"/>
      <c r="B25576" s="284"/>
      <c r="C25576" s="286"/>
      <c r="D25576" s="288"/>
      <c r="E25576" s="289" t="s">
        <v>180</v>
      </c>
      <c r="F25576" s="290"/>
      <c r="G25576" s="291"/>
    </row>
    <row r="25577" spans="1:7">
      <c r="A25577" s="283">
        <v>20</v>
      </c>
      <c r="B25577" s="283" t="s">
        <v>10</v>
      </c>
      <c r="C25577" s="229" t="s">
        <v>15</v>
      </c>
      <c r="D25577" s="287" t="s">
        <v>12</v>
      </c>
      <c r="E25577" s="253">
        <v>8694.9500000000007</v>
      </c>
      <c r="F25577" s="240" t="s">
        <v>13</v>
      </c>
      <c r="G25577" s="8">
        <f>SUM(A25577*E25577/100)</f>
        <v>1738.99</v>
      </c>
    </row>
    <row r="25578" spans="1:7">
      <c r="A25578" s="284"/>
      <c r="B25578" s="284"/>
      <c r="C25578" s="230"/>
      <c r="D25578" s="288"/>
      <c r="E25578" s="289" t="s">
        <v>14</v>
      </c>
      <c r="F25578" s="290"/>
      <c r="G25578" s="291"/>
    </row>
    <row r="25579" spans="1:7">
      <c r="A25579" s="283">
        <v>45</v>
      </c>
      <c r="B25579" s="283" t="s">
        <v>10</v>
      </c>
      <c r="C25579" s="285" t="s">
        <v>18</v>
      </c>
      <c r="D25579" s="287" t="s">
        <v>309</v>
      </c>
      <c r="E25579" s="253">
        <v>17723</v>
      </c>
      <c r="F25579" s="240" t="s">
        <v>13</v>
      </c>
      <c r="G25579" s="8">
        <f>SUM(A25579*E25579/100)</f>
        <v>7975.35</v>
      </c>
    </row>
    <row r="25580" spans="1:7" ht="33" customHeight="1">
      <c r="A25580" s="284"/>
      <c r="B25580" s="284"/>
      <c r="C25580" s="286"/>
      <c r="D25580" s="288"/>
      <c r="E25580" s="289" t="s">
        <v>310</v>
      </c>
      <c r="F25580" s="290"/>
      <c r="G25580" s="291"/>
    </row>
    <row r="25581" spans="1:7">
      <c r="A25581" s="283">
        <v>88</v>
      </c>
      <c r="B25581" s="283" t="s">
        <v>10</v>
      </c>
      <c r="C25581" s="285" t="s">
        <v>21</v>
      </c>
      <c r="D25581" s="287" t="s">
        <v>245</v>
      </c>
      <c r="E25581" s="253">
        <v>25320</v>
      </c>
      <c r="F25581" s="240" t="s">
        <v>13</v>
      </c>
      <c r="G25581" s="8">
        <f>SUM(A25581*E25581/100)</f>
        <v>22281.599999999999</v>
      </c>
    </row>
    <row r="25582" spans="1:7" ht="31.5" customHeight="1">
      <c r="A25582" s="284"/>
      <c r="B25582" s="284"/>
      <c r="C25582" s="286"/>
      <c r="D25582" s="288"/>
      <c r="E25582" s="289" t="s">
        <v>303</v>
      </c>
      <c r="F25582" s="290"/>
      <c r="G25582" s="291"/>
    </row>
    <row r="25583" spans="1:7">
      <c r="A25583" s="283">
        <v>82</v>
      </c>
      <c r="B25583" s="283" t="s">
        <v>10</v>
      </c>
      <c r="C25583" s="285" t="s">
        <v>25</v>
      </c>
      <c r="D25583" s="287" t="s">
        <v>37</v>
      </c>
      <c r="E25583" s="253">
        <v>12674.36</v>
      </c>
      <c r="F25583" s="240" t="s">
        <v>13</v>
      </c>
      <c r="G25583" s="9">
        <f>SUM(A25583*E25583/100)</f>
        <v>10392.975200000001</v>
      </c>
    </row>
    <row r="25584" spans="1:7">
      <c r="A25584" s="284"/>
      <c r="B25584" s="284"/>
      <c r="C25584" s="286"/>
      <c r="D25584" s="288"/>
      <c r="E25584" s="289" t="s">
        <v>38</v>
      </c>
      <c r="F25584" s="290"/>
      <c r="G25584" s="291"/>
    </row>
    <row r="25585" spans="1:7">
      <c r="A25585" s="283">
        <v>11.57</v>
      </c>
      <c r="B25585" s="283" t="s">
        <v>24</v>
      </c>
      <c r="C25585" s="285" t="s">
        <v>29</v>
      </c>
      <c r="D25585" s="287" t="s">
        <v>328</v>
      </c>
      <c r="E25585" s="253">
        <v>3850</v>
      </c>
      <c r="F25585" s="240" t="s">
        <v>329</v>
      </c>
      <c r="G25585" s="9">
        <f>SUM(A25585*E25585)</f>
        <v>44544.5</v>
      </c>
    </row>
    <row r="25586" spans="1:7" ht="38.25" customHeight="1">
      <c r="A25586" s="284"/>
      <c r="B25586" s="284"/>
      <c r="C25586" s="286"/>
      <c r="D25586" s="288"/>
      <c r="E25586" s="289" t="s">
        <v>330</v>
      </c>
      <c r="F25586" s="290"/>
      <c r="G25586" s="291"/>
    </row>
    <row r="25587" spans="1:7">
      <c r="A25587" s="309">
        <v>6.17</v>
      </c>
      <c r="B25587" s="285" t="s">
        <v>24</v>
      </c>
      <c r="C25587" s="283" t="s">
        <v>33</v>
      </c>
      <c r="D25587" s="299" t="s">
        <v>26</v>
      </c>
      <c r="E25587" s="253">
        <v>5001.7</v>
      </c>
      <c r="F25587" s="240" t="s">
        <v>27</v>
      </c>
      <c r="G25587" s="9">
        <f>SUM(A25587*E25587)</f>
        <v>30860.488999999998</v>
      </c>
    </row>
    <row r="25588" spans="1:7">
      <c r="A25588" s="310"/>
      <c r="B25588" s="286"/>
      <c r="C25588" s="284"/>
      <c r="D25588" s="300"/>
      <c r="E25588" s="289" t="s">
        <v>28</v>
      </c>
      <c r="F25588" s="290"/>
      <c r="G25588" s="291"/>
    </row>
    <row r="25589" spans="1:7" s="10" customFormat="1">
      <c r="A25589" s="285">
        <v>112</v>
      </c>
      <c r="B25589" s="285" t="s">
        <v>10</v>
      </c>
      <c r="C25589" s="283" t="s">
        <v>36</v>
      </c>
      <c r="D25589" s="299" t="s">
        <v>30</v>
      </c>
      <c r="E25589" s="253">
        <v>337</v>
      </c>
      <c r="F25589" s="240" t="s">
        <v>31</v>
      </c>
      <c r="G25589" s="9">
        <f>SUM(A25589*E25589)</f>
        <v>37744</v>
      </c>
    </row>
    <row r="25590" spans="1:7" s="10" customFormat="1">
      <c r="A25590" s="286"/>
      <c r="B25590" s="286"/>
      <c r="C25590" s="284"/>
      <c r="D25590" s="300"/>
      <c r="E25590" s="301" t="s">
        <v>32</v>
      </c>
      <c r="F25590" s="302"/>
      <c r="G25590" s="303"/>
    </row>
    <row r="25591" spans="1:7" s="11" customFormat="1">
      <c r="A25591" s="285">
        <v>6931</v>
      </c>
      <c r="B25591" s="285" t="s">
        <v>39</v>
      </c>
      <c r="C25591" s="283" t="s">
        <v>40</v>
      </c>
      <c r="D25591" s="287" t="s">
        <v>41</v>
      </c>
      <c r="E25591" s="253">
        <v>2206.6</v>
      </c>
      <c r="F25591" s="240" t="s">
        <v>42</v>
      </c>
      <c r="G25591" s="9">
        <f>SUM(A25591*E25591/100)</f>
        <v>152939.446</v>
      </c>
    </row>
    <row r="25592" spans="1:7" s="11" customFormat="1">
      <c r="A25592" s="286"/>
      <c r="B25592" s="286"/>
      <c r="C25592" s="284"/>
      <c r="D25592" s="288"/>
      <c r="E25592" s="293" t="s">
        <v>43</v>
      </c>
      <c r="F25592" s="294"/>
      <c r="G25592" s="295"/>
    </row>
    <row r="25593" spans="1:7" s="11" customFormat="1">
      <c r="A25593" s="285">
        <v>6931</v>
      </c>
      <c r="B25593" s="285" t="s">
        <v>39</v>
      </c>
      <c r="C25593" s="283" t="s">
        <v>44</v>
      </c>
      <c r="D25593" s="287" t="s">
        <v>45</v>
      </c>
      <c r="E25593" s="240">
        <v>2197.52</v>
      </c>
      <c r="F25593" s="240" t="s">
        <v>42</v>
      </c>
      <c r="G25593" s="9">
        <f>SUM(A25593*E25593/100)</f>
        <v>152310.11119999998</v>
      </c>
    </row>
    <row r="25594" spans="1:7" s="11" customFormat="1">
      <c r="A25594" s="286"/>
      <c r="B25594" s="286"/>
      <c r="C25594" s="284"/>
      <c r="D25594" s="288"/>
      <c r="E25594" s="293" t="s">
        <v>46</v>
      </c>
      <c r="F25594" s="294"/>
      <c r="G25594" s="295"/>
    </row>
    <row r="25595" spans="1:7">
      <c r="A25595" s="283">
        <v>164</v>
      </c>
      <c r="B25595" s="283" t="s">
        <v>10</v>
      </c>
      <c r="C25595" s="229" t="s">
        <v>47</v>
      </c>
      <c r="D25595" s="287" t="s">
        <v>34</v>
      </c>
      <c r="E25595" s="253">
        <v>14429.25</v>
      </c>
      <c r="F25595" s="240" t="s">
        <v>13</v>
      </c>
      <c r="G25595" s="9">
        <f>SUM(A25595*E25595/100)</f>
        <v>23663.97</v>
      </c>
    </row>
    <row r="25596" spans="1:7">
      <c r="A25596" s="284"/>
      <c r="B25596" s="284"/>
      <c r="C25596" s="230"/>
      <c r="D25596" s="288"/>
      <c r="E25596" s="289" t="s">
        <v>35</v>
      </c>
      <c r="F25596" s="290"/>
      <c r="G25596" s="291"/>
    </row>
    <row r="25597" spans="1:7" ht="51">
      <c r="A25597" s="227"/>
      <c r="B25597" s="227"/>
      <c r="C25597" s="229" t="s">
        <v>50</v>
      </c>
      <c r="D25597" s="231" t="s">
        <v>153</v>
      </c>
      <c r="E25597" s="296"/>
      <c r="F25597" s="297"/>
      <c r="G25597" s="298"/>
    </row>
    <row r="25598" spans="1:7">
      <c r="A25598" s="283">
        <v>864</v>
      </c>
      <c r="B25598" s="283" t="s">
        <v>39</v>
      </c>
      <c r="C25598" s="285" t="s">
        <v>154</v>
      </c>
      <c r="D25598" s="287" t="s">
        <v>331</v>
      </c>
      <c r="E25598" s="253">
        <v>4411.82</v>
      </c>
      <c r="F25598" s="240" t="s">
        <v>42</v>
      </c>
      <c r="G25598" s="9">
        <f>SUM(A25598*E25598/100)</f>
        <v>38118.124799999998</v>
      </c>
    </row>
    <row r="25599" spans="1:7">
      <c r="A25599" s="284"/>
      <c r="B25599" s="284"/>
      <c r="C25599" s="286"/>
      <c r="D25599" s="288"/>
      <c r="E25599" s="289" t="s">
        <v>332</v>
      </c>
      <c r="F25599" s="290"/>
      <c r="G25599" s="291"/>
    </row>
    <row r="25600" spans="1:7">
      <c r="A25600" s="283">
        <v>48</v>
      </c>
      <c r="B25600" s="283" t="s">
        <v>39</v>
      </c>
      <c r="C25600" s="285" t="s">
        <v>157</v>
      </c>
      <c r="D25600" s="287" t="s">
        <v>158</v>
      </c>
      <c r="E25600" s="253">
        <v>3275.5</v>
      </c>
      <c r="F25600" s="240" t="s">
        <v>42</v>
      </c>
      <c r="G25600" s="9">
        <f>SUM(A25600*E25600/100)</f>
        <v>1572.24</v>
      </c>
    </row>
    <row r="25601" spans="1:7">
      <c r="A25601" s="284"/>
      <c r="B25601" s="284"/>
      <c r="C25601" s="286"/>
      <c r="D25601" s="288"/>
      <c r="E25601" s="289" t="s">
        <v>159</v>
      </c>
      <c r="F25601" s="290"/>
      <c r="G25601" s="291"/>
    </row>
    <row r="25602" spans="1:7">
      <c r="A25602" s="285">
        <v>63</v>
      </c>
      <c r="B25602" s="285" t="s">
        <v>39</v>
      </c>
      <c r="C25602" s="229" t="s">
        <v>54</v>
      </c>
      <c r="D25602" s="287" t="s">
        <v>257</v>
      </c>
      <c r="E25602" s="253">
        <v>180.5</v>
      </c>
      <c r="F25602" s="240" t="s">
        <v>42</v>
      </c>
      <c r="G25602" s="9">
        <f>SUM(A25602*E25602)</f>
        <v>11371.5</v>
      </c>
    </row>
    <row r="25603" spans="1:7" ht="60" customHeight="1">
      <c r="A25603" s="286"/>
      <c r="B25603" s="286"/>
      <c r="C25603" s="230"/>
      <c r="D25603" s="288"/>
      <c r="E25603" s="289" t="s">
        <v>258</v>
      </c>
      <c r="F25603" s="290"/>
      <c r="G25603" s="291"/>
    </row>
    <row r="25604" spans="1:7" s="12" customFormat="1">
      <c r="A25604" s="285">
        <v>48</v>
      </c>
      <c r="B25604" s="285" t="s">
        <v>39</v>
      </c>
      <c r="C25604" s="285" t="s">
        <v>57</v>
      </c>
      <c r="D25604" s="287" t="s">
        <v>48</v>
      </c>
      <c r="E25604" s="240">
        <v>27678.86</v>
      </c>
      <c r="F25604" s="240" t="s">
        <v>42</v>
      </c>
      <c r="G25604" s="9">
        <f>SUM(A25604*E25604/100)</f>
        <v>13285.852800000001</v>
      </c>
    </row>
    <row r="25605" spans="1:7" s="12" customFormat="1">
      <c r="A25605" s="286"/>
      <c r="B25605" s="286"/>
      <c r="C25605" s="286"/>
      <c r="D25605" s="288"/>
      <c r="E25605" s="311" t="s">
        <v>49</v>
      </c>
      <c r="F25605" s="311"/>
      <c r="G25605" s="311"/>
    </row>
    <row r="25606" spans="1:7">
      <c r="A25606" s="285">
        <v>153</v>
      </c>
      <c r="B25606" s="285" t="s">
        <v>39</v>
      </c>
      <c r="C25606" s="283" t="s">
        <v>60</v>
      </c>
      <c r="D25606" s="287" t="s">
        <v>51</v>
      </c>
      <c r="E25606" s="253">
        <v>28253.61</v>
      </c>
      <c r="F25606" s="240" t="s">
        <v>52</v>
      </c>
      <c r="G25606" s="9">
        <f>SUM(A25606*E25606/100)</f>
        <v>43228.023300000001</v>
      </c>
    </row>
    <row r="25607" spans="1:7">
      <c r="A25607" s="286"/>
      <c r="B25607" s="286"/>
      <c r="C25607" s="284"/>
      <c r="D25607" s="288"/>
      <c r="E25607" s="289" t="s">
        <v>53</v>
      </c>
      <c r="F25607" s="290"/>
      <c r="G25607" s="291"/>
    </row>
    <row r="25608" spans="1:7">
      <c r="A25608" s="283">
        <v>144</v>
      </c>
      <c r="B25608" s="283" t="s">
        <v>39</v>
      </c>
      <c r="C25608" s="285" t="s">
        <v>63</v>
      </c>
      <c r="D25608" s="287" t="s">
        <v>55</v>
      </c>
      <c r="E25608" s="253">
        <v>34520.31</v>
      </c>
      <c r="F25608" s="240" t="s">
        <v>42</v>
      </c>
      <c r="G25608" s="9">
        <f>SUM(A25608*E25608/100)</f>
        <v>49709.246399999996</v>
      </c>
    </row>
    <row r="25609" spans="1:7">
      <c r="A25609" s="284"/>
      <c r="B25609" s="284"/>
      <c r="C25609" s="286"/>
      <c r="D25609" s="288"/>
      <c r="E25609" s="289" t="s">
        <v>56</v>
      </c>
      <c r="F25609" s="290"/>
      <c r="G25609" s="291"/>
    </row>
    <row r="25610" spans="1:7">
      <c r="A25610" s="285">
        <v>6668</v>
      </c>
      <c r="B25610" s="285" t="s">
        <v>39</v>
      </c>
      <c r="C25610" s="283" t="s">
        <v>66</v>
      </c>
      <c r="D25610" s="287" t="s">
        <v>58</v>
      </c>
      <c r="E25610" s="253">
        <v>1079.6500000000001</v>
      </c>
      <c r="F25610" s="240" t="s">
        <v>42</v>
      </c>
      <c r="G25610" s="8">
        <f>SUM(A25610*E25610/100)</f>
        <v>71991.062000000005</v>
      </c>
    </row>
    <row r="25611" spans="1:7">
      <c r="A25611" s="286"/>
      <c r="B25611" s="286"/>
      <c r="C25611" s="284"/>
      <c r="D25611" s="288"/>
      <c r="E25611" s="289" t="s">
        <v>59</v>
      </c>
      <c r="F25611" s="290"/>
      <c r="G25611" s="291"/>
    </row>
    <row r="25612" spans="1:7">
      <c r="A25612" s="283">
        <v>7044</v>
      </c>
      <c r="B25612" s="283" t="s">
        <v>39</v>
      </c>
      <c r="C25612" s="285" t="s">
        <v>69</v>
      </c>
      <c r="D25612" s="287" t="s">
        <v>64</v>
      </c>
      <c r="E25612" s="253">
        <v>829.95</v>
      </c>
      <c r="F25612" s="240" t="s">
        <v>42</v>
      </c>
      <c r="G25612" s="8">
        <f>SUM(A25612*E25612/100)</f>
        <v>58461.678000000007</v>
      </c>
    </row>
    <row r="25613" spans="1:7">
      <c r="A25613" s="284"/>
      <c r="B25613" s="284"/>
      <c r="C25613" s="286"/>
      <c r="D25613" s="288"/>
      <c r="E25613" s="289" t="s">
        <v>65</v>
      </c>
      <c r="F25613" s="290"/>
      <c r="G25613" s="291"/>
    </row>
    <row r="25614" spans="1:7">
      <c r="A25614" s="283">
        <v>769</v>
      </c>
      <c r="B25614" s="283" t="s">
        <v>39</v>
      </c>
      <c r="C25614" s="285" t="s">
        <v>73</v>
      </c>
      <c r="D25614" s="287" t="s">
        <v>313</v>
      </c>
      <c r="E25614" s="253">
        <v>1287.44</v>
      </c>
      <c r="F25614" s="240" t="s">
        <v>42</v>
      </c>
      <c r="G25614" s="8">
        <f>SUM(A25614*E25614/100)</f>
        <v>9900.4135999999999</v>
      </c>
    </row>
    <row r="25615" spans="1:7" ht="38.25" customHeight="1">
      <c r="A25615" s="284"/>
      <c r="B25615" s="284"/>
      <c r="C25615" s="286"/>
      <c r="D25615" s="288"/>
      <c r="E25615" s="289" t="s">
        <v>314</v>
      </c>
      <c r="F25615" s="290"/>
      <c r="G25615" s="291"/>
    </row>
    <row r="25616" spans="1:7">
      <c r="A25616" s="283">
        <v>60</v>
      </c>
      <c r="B25616" s="283" t="s">
        <v>72</v>
      </c>
      <c r="C25616" s="285" t="s">
        <v>208</v>
      </c>
      <c r="D25616" s="287" t="s">
        <v>333</v>
      </c>
      <c r="E25616" s="253">
        <v>261.25</v>
      </c>
      <c r="F25616" s="240" t="s">
        <v>75</v>
      </c>
      <c r="G25616" s="8">
        <f>SUM(A25616*E25616)</f>
        <v>15675</v>
      </c>
    </row>
    <row r="25617" spans="1:7">
      <c r="A25617" s="284"/>
      <c r="B25617" s="284"/>
      <c r="C25617" s="286"/>
      <c r="D25617" s="288"/>
      <c r="E25617" s="289" t="s">
        <v>334</v>
      </c>
      <c r="F25617" s="290"/>
      <c r="G25617" s="291"/>
    </row>
    <row r="25618" spans="1:7">
      <c r="A25618" s="283">
        <v>9152</v>
      </c>
      <c r="B25618" s="283" t="s">
        <v>39</v>
      </c>
      <c r="C25618" s="285" t="s">
        <v>209</v>
      </c>
      <c r="D25618" s="287" t="s">
        <v>67</v>
      </c>
      <c r="E25618" s="253">
        <v>896.31</v>
      </c>
      <c r="F25618" s="240" t="s">
        <v>42</v>
      </c>
      <c r="G25618" s="8">
        <f>SUM(A25618*E25618/100)</f>
        <v>82030.291199999992</v>
      </c>
    </row>
    <row r="25619" spans="1:7">
      <c r="A25619" s="284"/>
      <c r="B25619" s="284"/>
      <c r="C25619" s="286"/>
      <c r="D25619" s="288"/>
      <c r="E25619" s="289" t="s">
        <v>335</v>
      </c>
      <c r="F25619" s="290"/>
      <c r="G25619" s="291"/>
    </row>
    <row r="25620" spans="1:7">
      <c r="A25620" s="283">
        <v>120</v>
      </c>
      <c r="B25620" s="283" t="s">
        <v>39</v>
      </c>
      <c r="C25620" s="285" t="s">
        <v>210</v>
      </c>
      <c r="D25620" s="287" t="s">
        <v>336</v>
      </c>
      <c r="E25620" s="253">
        <v>1030.98</v>
      </c>
      <c r="F25620" s="240" t="s">
        <v>42</v>
      </c>
      <c r="G25620" s="8">
        <f>SUM(A25620*E25620/100)</f>
        <v>1237.1760000000002</v>
      </c>
    </row>
    <row r="25621" spans="1:7">
      <c r="A25621" s="284"/>
      <c r="B25621" s="284"/>
      <c r="C25621" s="286"/>
      <c r="D25621" s="288"/>
      <c r="E25621" s="289" t="s">
        <v>337</v>
      </c>
      <c r="F25621" s="290"/>
      <c r="G25621" s="291"/>
    </row>
    <row r="25622" spans="1:7" s="17" customFormat="1">
      <c r="A25622" s="255"/>
      <c r="B25622" s="255"/>
      <c r="C25622" s="2"/>
      <c r="D25622" s="13"/>
      <c r="E25622" s="14"/>
      <c r="F25622" s="15" t="s">
        <v>77</v>
      </c>
      <c r="G25622" s="16">
        <v>897944</v>
      </c>
    </row>
    <row r="25623" spans="1:7">
      <c r="A25623" s="18"/>
      <c r="B25623" s="19"/>
      <c r="C25623" s="19"/>
      <c r="D25623" s="20" t="s">
        <v>78</v>
      </c>
      <c r="E25623" s="19"/>
      <c r="F25623" s="19"/>
      <c r="G25623" s="21"/>
    </row>
    <row r="25624" spans="1:7" s="12" customFormat="1">
      <c r="A25624" s="326">
        <v>1</v>
      </c>
      <c r="B25624" s="326" t="s">
        <v>72</v>
      </c>
      <c r="C25624" s="327" t="s">
        <v>11</v>
      </c>
      <c r="D25624" s="323" t="s">
        <v>79</v>
      </c>
      <c r="E25624" s="252">
        <v>4802.6000000000004</v>
      </c>
      <c r="F25624" s="230" t="s">
        <v>75</v>
      </c>
      <c r="G25624" s="8">
        <f>SUM(A25624*E25624)</f>
        <v>4802.6000000000004</v>
      </c>
    </row>
    <row r="25625" spans="1:7" s="12" customFormat="1">
      <c r="A25625" s="284"/>
      <c r="B25625" s="284"/>
      <c r="C25625" s="286"/>
      <c r="D25625" s="288"/>
      <c r="E25625" s="289" t="s">
        <v>80</v>
      </c>
      <c r="F25625" s="290"/>
      <c r="G25625" s="291"/>
    </row>
    <row r="25626" spans="1:7" s="22" customFormat="1">
      <c r="A25626" s="283">
        <v>2</v>
      </c>
      <c r="B25626" s="283" t="s">
        <v>72</v>
      </c>
      <c r="C25626" s="285" t="s">
        <v>15</v>
      </c>
      <c r="D25626" s="287" t="s">
        <v>81</v>
      </c>
      <c r="E25626" s="253">
        <v>2042.43</v>
      </c>
      <c r="F25626" s="240" t="s">
        <v>75</v>
      </c>
      <c r="G25626" s="8">
        <f>SUM(A25626*E25626)</f>
        <v>4084.86</v>
      </c>
    </row>
    <row r="25627" spans="1:7" s="22" customFormat="1">
      <c r="A25627" s="284"/>
      <c r="B25627" s="284"/>
      <c r="C25627" s="286"/>
      <c r="D25627" s="288"/>
      <c r="E25627" s="289" t="s">
        <v>82</v>
      </c>
      <c r="F25627" s="290"/>
      <c r="G25627" s="291"/>
    </row>
    <row r="25628" spans="1:7">
      <c r="A25628" s="283">
        <v>2</v>
      </c>
      <c r="B25628" s="283" t="s">
        <v>72</v>
      </c>
      <c r="C25628" s="285" t="s">
        <v>18</v>
      </c>
      <c r="D25628" s="287" t="s">
        <v>83</v>
      </c>
      <c r="E25628" s="253">
        <v>447.15</v>
      </c>
      <c r="F25628" s="240" t="s">
        <v>75</v>
      </c>
      <c r="G25628" s="8">
        <f>SUM(A25628*E25628)</f>
        <v>894.3</v>
      </c>
    </row>
    <row r="25629" spans="1:7">
      <c r="A25629" s="284"/>
      <c r="B25629" s="284"/>
      <c r="C25629" s="286"/>
      <c r="D25629" s="288"/>
      <c r="E25629" s="289" t="s">
        <v>84</v>
      </c>
      <c r="F25629" s="290"/>
      <c r="G25629" s="291"/>
    </row>
    <row r="25630" spans="1:7">
      <c r="A25630" s="313">
        <v>3</v>
      </c>
      <c r="B25630" s="313" t="s">
        <v>72</v>
      </c>
      <c r="C25630" s="312" t="s">
        <v>21</v>
      </c>
      <c r="D25630" s="314" t="s">
        <v>85</v>
      </c>
      <c r="E25630" s="253">
        <v>1109.46</v>
      </c>
      <c r="F25630" s="240" t="s">
        <v>75</v>
      </c>
      <c r="G25630" s="8">
        <f>SUM(A25630*E25630)</f>
        <v>3328.38</v>
      </c>
    </row>
    <row r="25631" spans="1:7">
      <c r="A25631" s="313"/>
      <c r="B25631" s="313"/>
      <c r="C25631" s="312"/>
      <c r="D25631" s="314"/>
      <c r="E25631" s="311" t="s">
        <v>86</v>
      </c>
      <c r="F25631" s="311"/>
      <c r="G25631" s="311"/>
    </row>
    <row r="25632" spans="1:7" s="22" customFormat="1">
      <c r="A25632" s="283">
        <v>2</v>
      </c>
      <c r="B25632" s="283" t="s">
        <v>72</v>
      </c>
      <c r="C25632" s="285" t="s">
        <v>25</v>
      </c>
      <c r="D25632" s="287" t="s">
        <v>87</v>
      </c>
      <c r="E25632" s="253">
        <v>509.74</v>
      </c>
      <c r="F25632" s="240" t="s">
        <v>75</v>
      </c>
      <c r="G25632" s="8">
        <f>SUM(A25632*E25632)</f>
        <v>1019.48</v>
      </c>
    </row>
    <row r="25633" spans="1:7" s="22" customFormat="1">
      <c r="A25633" s="284"/>
      <c r="B25633" s="284"/>
      <c r="C25633" s="286"/>
      <c r="D25633" s="288"/>
      <c r="E25633" s="289" t="s">
        <v>88</v>
      </c>
      <c r="F25633" s="290"/>
      <c r="G25633" s="291"/>
    </row>
    <row r="25634" spans="1:7" s="22" customFormat="1">
      <c r="A25634" s="283">
        <v>1</v>
      </c>
      <c r="B25634" s="283" t="s">
        <v>89</v>
      </c>
      <c r="C25634" s="285" t="s">
        <v>29</v>
      </c>
      <c r="D25634" s="287" t="s">
        <v>90</v>
      </c>
      <c r="E25634" s="253">
        <v>1142.24</v>
      </c>
      <c r="F25634" s="240" t="s">
        <v>75</v>
      </c>
      <c r="G25634" s="8">
        <f>SUM(A25634*E25634)</f>
        <v>1142.24</v>
      </c>
    </row>
    <row r="25635" spans="1:7" s="22" customFormat="1">
      <c r="A25635" s="284"/>
      <c r="B25635" s="284"/>
      <c r="C25635" s="286"/>
      <c r="D25635" s="288"/>
      <c r="E25635" s="289" t="s">
        <v>91</v>
      </c>
      <c r="F25635" s="290"/>
      <c r="G25635" s="291"/>
    </row>
    <row r="25636" spans="1:7">
      <c r="A25636" s="283">
        <v>1</v>
      </c>
      <c r="B25636" s="283" t="s">
        <v>89</v>
      </c>
      <c r="C25636" s="285" t="s">
        <v>33</v>
      </c>
      <c r="D25636" s="287" t="s">
        <v>92</v>
      </c>
      <c r="E25636" s="253">
        <v>4694.8</v>
      </c>
      <c r="F25636" s="240" t="s">
        <v>75</v>
      </c>
      <c r="G25636" s="8">
        <f>SUM(A25636*E25636)</f>
        <v>4694.8</v>
      </c>
    </row>
    <row r="25637" spans="1:7">
      <c r="A25637" s="284"/>
      <c r="B25637" s="284"/>
      <c r="C25637" s="286"/>
      <c r="D25637" s="288"/>
      <c r="E25637" s="289" t="s">
        <v>93</v>
      </c>
      <c r="F25637" s="290"/>
      <c r="G25637" s="291"/>
    </row>
    <row r="25638" spans="1:7">
      <c r="A25638" s="283">
        <v>1</v>
      </c>
      <c r="B25638" s="283" t="s">
        <v>89</v>
      </c>
      <c r="C25638" s="285" t="s">
        <v>36</v>
      </c>
      <c r="D25638" s="287" t="s">
        <v>94</v>
      </c>
      <c r="E25638" s="253">
        <v>938.47</v>
      </c>
      <c r="F25638" s="240" t="s">
        <v>75</v>
      </c>
      <c r="G25638" s="8">
        <f>SUM(A25638*E25638)</f>
        <v>938.47</v>
      </c>
    </row>
    <row r="25639" spans="1:7">
      <c r="A25639" s="284"/>
      <c r="B25639" s="284"/>
      <c r="C25639" s="286"/>
      <c r="D25639" s="288"/>
      <c r="E25639" s="289" t="s">
        <v>95</v>
      </c>
      <c r="F25639" s="290"/>
      <c r="G25639" s="291"/>
    </row>
    <row r="25640" spans="1:7" s="22" customFormat="1">
      <c r="A25640" s="283">
        <v>1</v>
      </c>
      <c r="B25640" s="283" t="s">
        <v>89</v>
      </c>
      <c r="C25640" s="285" t="s">
        <v>40</v>
      </c>
      <c r="D25640" s="287" t="s">
        <v>96</v>
      </c>
      <c r="E25640" s="253">
        <v>795</v>
      </c>
      <c r="F25640" s="240" t="s">
        <v>75</v>
      </c>
      <c r="G25640" s="8">
        <f>SUM(A25640*E25640)</f>
        <v>795</v>
      </c>
    </row>
    <row r="25641" spans="1:7" s="22" customFormat="1">
      <c r="A25641" s="284"/>
      <c r="B25641" s="284"/>
      <c r="C25641" s="286"/>
      <c r="D25641" s="288"/>
      <c r="E25641" s="289" t="s">
        <v>97</v>
      </c>
      <c r="F25641" s="290"/>
      <c r="G25641" s="291"/>
    </row>
    <row r="25642" spans="1:7" s="22" customFormat="1">
      <c r="A25642" s="283"/>
      <c r="B25642" s="283"/>
      <c r="C25642" s="285" t="s">
        <v>44</v>
      </c>
      <c r="D25642" s="287" t="s">
        <v>98</v>
      </c>
      <c r="E25642" s="24"/>
      <c r="F25642" s="25"/>
      <c r="G25642" s="26"/>
    </row>
    <row r="25643" spans="1:7" s="22" customFormat="1">
      <c r="A25643" s="284"/>
      <c r="B25643" s="284"/>
      <c r="C25643" s="286"/>
      <c r="D25643" s="288"/>
      <c r="E25643" s="27"/>
      <c r="F25643" s="28"/>
      <c r="G25643" s="29"/>
    </row>
    <row r="25644" spans="1:7" s="22" customFormat="1">
      <c r="A25644" s="283">
        <v>1</v>
      </c>
      <c r="B25644" s="283" t="s">
        <v>89</v>
      </c>
      <c r="C25644" s="285" t="s">
        <v>99</v>
      </c>
      <c r="D25644" s="287" t="s">
        <v>100</v>
      </c>
      <c r="E25644" s="253">
        <v>271.92</v>
      </c>
      <c r="F25644" s="240" t="s">
        <v>75</v>
      </c>
      <c r="G25644" s="8">
        <f>SUM(A25644*E25644)</f>
        <v>271.92</v>
      </c>
    </row>
    <row r="25645" spans="1:7" s="22" customFormat="1">
      <c r="A25645" s="284"/>
      <c r="B25645" s="284"/>
      <c r="C25645" s="286"/>
      <c r="D25645" s="288"/>
      <c r="E25645" s="289" t="s">
        <v>101</v>
      </c>
      <c r="F25645" s="290"/>
      <c r="G25645" s="291"/>
    </row>
    <row r="25646" spans="1:7" s="22" customFormat="1">
      <c r="A25646" s="283">
        <v>1</v>
      </c>
      <c r="B25646" s="283" t="s">
        <v>89</v>
      </c>
      <c r="C25646" s="285" t="s">
        <v>102</v>
      </c>
      <c r="D25646" s="287" t="s">
        <v>103</v>
      </c>
      <c r="E25646" s="253">
        <v>365.42</v>
      </c>
      <c r="F25646" s="240" t="s">
        <v>75</v>
      </c>
      <c r="G25646" s="8">
        <f>SUM(A25646*E25646)</f>
        <v>365.42</v>
      </c>
    </row>
    <row r="25647" spans="1:7" s="22" customFormat="1">
      <c r="A25647" s="284"/>
      <c r="B25647" s="284"/>
      <c r="C25647" s="286"/>
      <c r="D25647" s="288"/>
      <c r="E25647" s="289" t="s">
        <v>104</v>
      </c>
      <c r="F25647" s="290"/>
      <c r="G25647" s="291"/>
    </row>
    <row r="25648" spans="1:7" s="17" customFormat="1">
      <c r="A25648" s="239"/>
      <c r="B25648" s="239"/>
      <c r="C25648" s="240"/>
      <c r="D25648" s="241"/>
      <c r="E25648" s="14"/>
      <c r="F25648" s="15" t="s">
        <v>105</v>
      </c>
      <c r="G25648" s="30">
        <v>23005</v>
      </c>
    </row>
    <row r="25649" spans="1:7" ht="25.5">
      <c r="A25649" s="239"/>
      <c r="B25649" s="239"/>
      <c r="C25649" s="240"/>
      <c r="D25649" s="31" t="s">
        <v>106</v>
      </c>
      <c r="E25649" s="238"/>
      <c r="F25649" s="238"/>
      <c r="G25649" s="238"/>
    </row>
    <row r="25650" spans="1:7" s="22" customFormat="1">
      <c r="A25650" s="283">
        <v>60</v>
      </c>
      <c r="B25650" s="283" t="s">
        <v>107</v>
      </c>
      <c r="C25650" s="285" t="s">
        <v>11</v>
      </c>
      <c r="D25650" s="287" t="s">
        <v>108</v>
      </c>
      <c r="E25650" s="253">
        <v>373</v>
      </c>
      <c r="F25650" s="240" t="s">
        <v>75</v>
      </c>
      <c r="G25650" s="8">
        <f>SUM(A25650*E25650)</f>
        <v>22380</v>
      </c>
    </row>
    <row r="25651" spans="1:7" s="22" customFormat="1">
      <c r="A25651" s="284"/>
      <c r="B25651" s="284"/>
      <c r="C25651" s="286"/>
      <c r="D25651" s="288"/>
      <c r="E25651" s="289" t="s">
        <v>109</v>
      </c>
      <c r="F25651" s="290"/>
      <c r="G25651" s="291"/>
    </row>
    <row r="25652" spans="1:7" s="22" customFormat="1">
      <c r="A25652" s="283">
        <v>50</v>
      </c>
      <c r="B25652" s="283" t="s">
        <v>107</v>
      </c>
      <c r="C25652" s="285" t="s">
        <v>15</v>
      </c>
      <c r="D25652" s="287" t="s">
        <v>110</v>
      </c>
      <c r="E25652" s="253">
        <v>242</v>
      </c>
      <c r="F25652" s="240" t="s">
        <v>111</v>
      </c>
      <c r="G25652" s="8">
        <f>SUM(A25652*E25652)</f>
        <v>12100</v>
      </c>
    </row>
    <row r="25653" spans="1:7" s="22" customFormat="1">
      <c r="A25653" s="284"/>
      <c r="B25653" s="284"/>
      <c r="C25653" s="286"/>
      <c r="D25653" s="288"/>
      <c r="E25653" s="289" t="s">
        <v>112</v>
      </c>
      <c r="F25653" s="290"/>
      <c r="G25653" s="291"/>
    </row>
    <row r="25654" spans="1:7">
      <c r="A25654" s="283">
        <v>5</v>
      </c>
      <c r="B25654" s="283" t="s">
        <v>72</v>
      </c>
      <c r="C25654" s="285" t="s">
        <v>18</v>
      </c>
      <c r="D25654" s="287" t="s">
        <v>113</v>
      </c>
      <c r="E25654" s="253">
        <v>14748</v>
      </c>
      <c r="F25654" s="240" t="s">
        <v>75</v>
      </c>
      <c r="G25654" s="8">
        <f>SUM(A25654*E25654)</f>
        <v>73740</v>
      </c>
    </row>
    <row r="25655" spans="1:7">
      <c r="A25655" s="284"/>
      <c r="B25655" s="284"/>
      <c r="C25655" s="286"/>
      <c r="D25655" s="288"/>
      <c r="E25655" s="289" t="s">
        <v>114</v>
      </c>
      <c r="F25655" s="290"/>
      <c r="G25655" s="291"/>
    </row>
    <row r="25656" spans="1:7">
      <c r="A25656" s="239"/>
      <c r="B25656" s="239"/>
      <c r="C25656" s="240"/>
      <c r="D25656" s="241"/>
      <c r="E25656" s="238"/>
      <c r="F25656" s="32" t="s">
        <v>116</v>
      </c>
      <c r="G25656" s="33">
        <v>108220</v>
      </c>
    </row>
    <row r="25657" spans="1:7">
      <c r="A25657" s="4"/>
      <c r="B25657" s="4"/>
      <c r="C25657" s="5"/>
      <c r="D25657" s="6" t="s">
        <v>117</v>
      </c>
      <c r="E25657" s="4"/>
      <c r="F25657" s="4"/>
      <c r="G25657" s="7"/>
    </row>
    <row r="25658" spans="1:7" ht="25.5">
      <c r="A25658" s="239">
        <v>1</v>
      </c>
      <c r="B25658" s="239" t="s">
        <v>89</v>
      </c>
      <c r="C25658" s="240" t="s">
        <v>11</v>
      </c>
      <c r="D25658" s="241" t="s">
        <v>115</v>
      </c>
      <c r="E25658" s="253"/>
      <c r="F25658" s="240" t="s">
        <v>75</v>
      </c>
      <c r="G25658" s="8"/>
    </row>
    <row r="25659" spans="1:7">
      <c r="A25659" s="4"/>
      <c r="B25659" s="4"/>
      <c r="C25659" s="5"/>
      <c r="D25659" s="6" t="s">
        <v>118</v>
      </c>
      <c r="E25659" s="4"/>
      <c r="F25659" s="4"/>
      <c r="G25659" s="7"/>
    </row>
    <row r="25660" spans="1:7" ht="165.75">
      <c r="A25660" s="239">
        <v>60</v>
      </c>
      <c r="B25660" s="239" t="s">
        <v>107</v>
      </c>
      <c r="C25660" s="240" t="s">
        <v>11</v>
      </c>
      <c r="D25660" s="241" t="s">
        <v>119</v>
      </c>
      <c r="E25660" s="253"/>
      <c r="F25660" s="240" t="s">
        <v>111</v>
      </c>
      <c r="G25660" s="8"/>
    </row>
    <row r="25661" spans="1:7" ht="140.25">
      <c r="A25661" s="239">
        <v>10</v>
      </c>
      <c r="B25661" s="239" t="s">
        <v>72</v>
      </c>
      <c r="C25661" s="240" t="s">
        <v>15</v>
      </c>
      <c r="D25661" s="241" t="s">
        <v>120</v>
      </c>
      <c r="E25661" s="253"/>
      <c r="F25661" s="240" t="s">
        <v>75</v>
      </c>
      <c r="G25661" s="8"/>
    </row>
    <row r="25662" spans="1:7" ht="165.75">
      <c r="A25662" s="239">
        <v>100</v>
      </c>
      <c r="B25662" s="239" t="s">
        <v>107</v>
      </c>
      <c r="C25662" s="240" t="s">
        <v>18</v>
      </c>
      <c r="D25662" s="241" t="s">
        <v>121</v>
      </c>
      <c r="E25662" s="253"/>
      <c r="F25662" s="240" t="s">
        <v>111</v>
      </c>
      <c r="G25662" s="8"/>
    </row>
    <row r="25663" spans="1:7" ht="153">
      <c r="A25663" s="239">
        <v>10</v>
      </c>
      <c r="B25663" s="239" t="s">
        <v>72</v>
      </c>
      <c r="C25663" s="240" t="s">
        <v>21</v>
      </c>
      <c r="D25663" s="241" t="s">
        <v>122</v>
      </c>
      <c r="E25663" s="253"/>
      <c r="F25663" s="240" t="s">
        <v>75</v>
      </c>
      <c r="G25663" s="8"/>
    </row>
    <row r="25664" spans="1:7" ht="165.75">
      <c r="A25664" s="239">
        <v>100</v>
      </c>
      <c r="B25664" s="239" t="s">
        <v>107</v>
      </c>
      <c r="C25664" s="240" t="s">
        <v>25</v>
      </c>
      <c r="D25664" s="241" t="s">
        <v>123</v>
      </c>
      <c r="E25664" s="253"/>
      <c r="F25664" s="240" t="s">
        <v>111</v>
      </c>
      <c r="G25664" s="8"/>
    </row>
    <row r="25665" spans="1:7" ht="165.75">
      <c r="A25665" s="239">
        <v>20</v>
      </c>
      <c r="B25665" s="239" t="s">
        <v>107</v>
      </c>
      <c r="C25665" s="240" t="s">
        <v>29</v>
      </c>
      <c r="D25665" s="241" t="s">
        <v>124</v>
      </c>
      <c r="E25665" s="253"/>
      <c r="F25665" s="240" t="s">
        <v>111</v>
      </c>
      <c r="G25665" s="8"/>
    </row>
    <row r="25666" spans="1:7" ht="153">
      <c r="A25666" s="239">
        <v>8</v>
      </c>
      <c r="B25666" s="239" t="s">
        <v>72</v>
      </c>
      <c r="C25666" s="240" t="s">
        <v>33</v>
      </c>
      <c r="D25666" s="241" t="s">
        <v>125</v>
      </c>
      <c r="E25666" s="253"/>
      <c r="F25666" s="240" t="s">
        <v>75</v>
      </c>
      <c r="G25666" s="8"/>
    </row>
    <row r="25667" spans="1:7" ht="102">
      <c r="A25667" s="239">
        <v>6</v>
      </c>
      <c r="B25667" s="239" t="s">
        <v>72</v>
      </c>
      <c r="C25667" s="240" t="s">
        <v>36</v>
      </c>
      <c r="D25667" s="241" t="s">
        <v>126</v>
      </c>
      <c r="E25667" s="253"/>
      <c r="F25667" s="240" t="s">
        <v>75</v>
      </c>
      <c r="G25667" s="8"/>
    </row>
    <row r="25668" spans="1:7" ht="102">
      <c r="A25668" s="239">
        <v>3</v>
      </c>
      <c r="B25668" s="239" t="s">
        <v>72</v>
      </c>
      <c r="C25668" s="240" t="s">
        <v>40</v>
      </c>
      <c r="D25668" s="241" t="s">
        <v>127</v>
      </c>
      <c r="E25668" s="253"/>
      <c r="F25668" s="240" t="s">
        <v>75</v>
      </c>
      <c r="G25668" s="8"/>
    </row>
    <row r="25669" spans="1:7" ht="102">
      <c r="A25669" s="239">
        <v>2</v>
      </c>
      <c r="B25669" s="239" t="s">
        <v>72</v>
      </c>
      <c r="C25669" s="240" t="s">
        <v>44</v>
      </c>
      <c r="D25669" s="241" t="s">
        <v>128</v>
      </c>
      <c r="E25669" s="253"/>
      <c r="F25669" s="240" t="s">
        <v>75</v>
      </c>
      <c r="G25669" s="8"/>
    </row>
    <row r="25670" spans="1:7">
      <c r="A25670" s="4"/>
      <c r="B25670" s="4"/>
      <c r="C25670" s="5"/>
      <c r="D25670" s="23"/>
      <c r="E25670" s="4"/>
      <c r="F25670" s="4"/>
      <c r="G25670" s="7"/>
    </row>
    <row r="25671" spans="1:7" s="22" customFormat="1">
      <c r="A25671" s="34" t="s">
        <v>129</v>
      </c>
      <c r="B25671" s="35"/>
      <c r="C25671" s="36" t="s">
        <v>130</v>
      </c>
      <c r="D25671" s="37"/>
      <c r="F25671" s="38" t="s">
        <v>131</v>
      </c>
      <c r="G25671" s="36"/>
    </row>
    <row r="25672" spans="1:7" s="17" customFormat="1">
      <c r="A25672" s="34" t="s">
        <v>132</v>
      </c>
      <c r="B25672" s="35"/>
      <c r="C25672" s="36" t="s">
        <v>133</v>
      </c>
      <c r="D25672" s="37"/>
      <c r="E25672" s="22"/>
      <c r="F25672" s="38" t="s">
        <v>131</v>
      </c>
    </row>
    <row r="25673" spans="1:7" s="17" customFormat="1">
      <c r="A25673" s="34" t="s">
        <v>134</v>
      </c>
      <c r="B25673" s="39"/>
      <c r="C25673" s="36" t="s">
        <v>135</v>
      </c>
      <c r="D25673" s="40"/>
      <c r="F25673" s="38" t="s">
        <v>131</v>
      </c>
    </row>
    <row r="25674" spans="1:7" s="17" customFormat="1">
      <c r="A25674" s="34" t="s">
        <v>136</v>
      </c>
      <c r="B25674" s="39"/>
      <c r="C25674" s="36" t="s">
        <v>137</v>
      </c>
      <c r="D25674" s="40"/>
      <c r="F25674" s="38" t="s">
        <v>131</v>
      </c>
    </row>
    <row r="25675" spans="1:7" s="12" customFormat="1">
      <c r="A25675" s="41"/>
      <c r="B25675" s="36"/>
      <c r="C25675" s="36"/>
      <c r="D25675" s="42"/>
      <c r="E25675" s="43" t="s">
        <v>138</v>
      </c>
      <c r="F25675" s="44"/>
      <c r="G25675" s="44"/>
    </row>
    <row r="25676" spans="1:7" s="12" customFormat="1">
      <c r="A25676" s="41"/>
      <c r="B25676" s="36"/>
      <c r="C25676" s="36"/>
      <c r="D25676" s="42"/>
      <c r="E25676" s="36"/>
      <c r="F25676" s="36"/>
      <c r="G25676" s="45"/>
    </row>
    <row r="25677" spans="1:7" s="12" customFormat="1">
      <c r="A25677" s="37" t="s">
        <v>139</v>
      </c>
      <c r="B25677" s="36"/>
      <c r="C25677" s="36"/>
      <c r="D25677" s="42"/>
      <c r="E25677" s="46" t="s">
        <v>140</v>
      </c>
      <c r="F25677" s="36"/>
      <c r="G25677" s="45"/>
    </row>
    <row r="25678" spans="1:7" s="12" customFormat="1">
      <c r="B25678" s="36"/>
      <c r="C25678" s="36"/>
      <c r="D25678" s="42"/>
      <c r="E25678" s="46" t="s">
        <v>141</v>
      </c>
      <c r="F25678" s="36"/>
      <c r="G25678" s="45"/>
    </row>
    <row r="25679" spans="1:7" s="12" customFormat="1">
      <c r="B25679" s="36"/>
      <c r="C25679" s="36"/>
      <c r="D25679" s="42"/>
      <c r="E25679" s="46" t="s">
        <v>142</v>
      </c>
      <c r="F25679" s="36"/>
      <c r="G25679" s="45"/>
    </row>
    <row r="25720" spans="1:7">
      <c r="A25720" s="278" t="s">
        <v>0</v>
      </c>
      <c r="B25720" s="278"/>
      <c r="C25720" s="278"/>
      <c r="D25720" s="278"/>
      <c r="E25720" s="278"/>
      <c r="F25720" s="278"/>
      <c r="G25720" s="278"/>
    </row>
    <row r="25721" spans="1:7">
      <c r="A25721" s="279" t="s">
        <v>1</v>
      </c>
      <c r="B25721" s="279"/>
      <c r="C25721" s="279"/>
      <c r="D25721" s="279"/>
      <c r="E25721" s="279"/>
      <c r="F25721" s="279"/>
      <c r="G25721" s="279"/>
    </row>
    <row r="25722" spans="1:7" ht="57" customHeight="1">
      <c r="A25722" s="1" t="s">
        <v>2</v>
      </c>
      <c r="B25722" s="245"/>
      <c r="C25722" s="245"/>
      <c r="D25722" s="316" t="s">
        <v>338</v>
      </c>
      <c r="E25722" s="316"/>
      <c r="F25722" s="316"/>
      <c r="G25722" s="316"/>
    </row>
    <row r="25723" spans="1:7" ht="25.5">
      <c r="A25723" s="281" t="s">
        <v>3</v>
      </c>
      <c r="B25723" s="282"/>
      <c r="C25723" s="2" t="s">
        <v>4</v>
      </c>
      <c r="D25723" s="255" t="s">
        <v>5</v>
      </c>
      <c r="E25723" s="255" t="s">
        <v>6</v>
      </c>
      <c r="F25723" s="255" t="s">
        <v>7</v>
      </c>
      <c r="G25723" s="3" t="s">
        <v>8</v>
      </c>
    </row>
    <row r="25724" spans="1:7">
      <c r="A25724" s="4"/>
      <c r="B25724" s="4"/>
      <c r="C25724" s="5"/>
      <c r="D25724" s="6" t="s">
        <v>9</v>
      </c>
      <c r="E25724" s="4"/>
      <c r="F25724" s="4"/>
      <c r="G25724" s="7"/>
    </row>
    <row r="25725" spans="1:7">
      <c r="A25725" s="283">
        <v>80</v>
      </c>
      <c r="B25725" s="283" t="s">
        <v>10</v>
      </c>
      <c r="C25725" s="285" t="s">
        <v>11</v>
      </c>
      <c r="D25725" s="287" t="s">
        <v>241</v>
      </c>
      <c r="E25725" s="253">
        <v>3176.25</v>
      </c>
      <c r="F25725" s="240" t="s">
        <v>242</v>
      </c>
      <c r="G25725" s="9">
        <f>SUM(A25725*E25725/1000)</f>
        <v>254.1</v>
      </c>
    </row>
    <row r="25726" spans="1:7">
      <c r="A25726" s="284"/>
      <c r="B25726" s="284"/>
      <c r="C25726" s="286"/>
      <c r="D25726" s="288"/>
      <c r="E25726" s="289" t="s">
        <v>180</v>
      </c>
      <c r="F25726" s="290"/>
      <c r="G25726" s="291"/>
    </row>
    <row r="25727" spans="1:7">
      <c r="A25727" s="283">
        <v>20</v>
      </c>
      <c r="B25727" s="283" t="s">
        <v>10</v>
      </c>
      <c r="C25727" s="229" t="s">
        <v>15</v>
      </c>
      <c r="D25727" s="287" t="s">
        <v>12</v>
      </c>
      <c r="E25727" s="253">
        <v>8694.9500000000007</v>
      </c>
      <c r="F25727" s="240" t="s">
        <v>13</v>
      </c>
      <c r="G25727" s="8">
        <f>SUM(A25727*E25727/100)</f>
        <v>1738.99</v>
      </c>
    </row>
    <row r="25728" spans="1:7">
      <c r="A25728" s="284"/>
      <c r="B25728" s="284"/>
      <c r="C25728" s="230"/>
      <c r="D25728" s="288"/>
      <c r="E25728" s="289" t="s">
        <v>14</v>
      </c>
      <c r="F25728" s="290"/>
      <c r="G25728" s="291"/>
    </row>
    <row r="25729" spans="1:7">
      <c r="A25729" s="283">
        <v>45</v>
      </c>
      <c r="B25729" s="283" t="s">
        <v>10</v>
      </c>
      <c r="C25729" s="285" t="s">
        <v>18</v>
      </c>
      <c r="D25729" s="287" t="s">
        <v>309</v>
      </c>
      <c r="E25729" s="253">
        <v>17723</v>
      </c>
      <c r="F25729" s="240" t="s">
        <v>13</v>
      </c>
      <c r="G25729" s="8">
        <f>SUM(A25729*E25729/100)</f>
        <v>7975.35</v>
      </c>
    </row>
    <row r="25730" spans="1:7">
      <c r="A25730" s="284"/>
      <c r="B25730" s="284"/>
      <c r="C25730" s="286"/>
      <c r="D25730" s="288"/>
      <c r="E25730" s="289" t="s">
        <v>310</v>
      </c>
      <c r="F25730" s="290"/>
      <c r="G25730" s="291"/>
    </row>
    <row r="25731" spans="1:7">
      <c r="A25731" s="283">
        <v>88</v>
      </c>
      <c r="B25731" s="283" t="s">
        <v>10</v>
      </c>
      <c r="C25731" s="285" t="s">
        <v>21</v>
      </c>
      <c r="D25731" s="287" t="s">
        <v>245</v>
      </c>
      <c r="E25731" s="253">
        <v>25320</v>
      </c>
      <c r="F25731" s="240" t="s">
        <v>13</v>
      </c>
      <c r="G25731" s="8">
        <f>SUM(A25731*E25731/100)</f>
        <v>22281.599999999999</v>
      </c>
    </row>
    <row r="25732" spans="1:7">
      <c r="A25732" s="284"/>
      <c r="B25732" s="284"/>
      <c r="C25732" s="286"/>
      <c r="D25732" s="288"/>
      <c r="E25732" s="289" t="s">
        <v>303</v>
      </c>
      <c r="F25732" s="290"/>
      <c r="G25732" s="291"/>
    </row>
    <row r="25733" spans="1:7">
      <c r="A25733" s="283">
        <v>82</v>
      </c>
      <c r="B25733" s="283" t="s">
        <v>10</v>
      </c>
      <c r="C25733" s="285" t="s">
        <v>25</v>
      </c>
      <c r="D25733" s="287" t="s">
        <v>37</v>
      </c>
      <c r="E25733" s="253">
        <v>12674.36</v>
      </c>
      <c r="F25733" s="240" t="s">
        <v>13</v>
      </c>
      <c r="G25733" s="9">
        <f>SUM(A25733*E25733/100)</f>
        <v>10392.975200000001</v>
      </c>
    </row>
    <row r="25734" spans="1:7">
      <c r="A25734" s="284"/>
      <c r="B25734" s="284"/>
      <c r="C25734" s="286"/>
      <c r="D25734" s="288"/>
      <c r="E25734" s="289" t="s">
        <v>38</v>
      </c>
      <c r="F25734" s="290"/>
      <c r="G25734" s="291"/>
    </row>
    <row r="25735" spans="1:7">
      <c r="A25735" s="283">
        <v>11.57</v>
      </c>
      <c r="B25735" s="283" t="s">
        <v>24</v>
      </c>
      <c r="C25735" s="285" t="s">
        <v>29</v>
      </c>
      <c r="D25735" s="287" t="s">
        <v>328</v>
      </c>
      <c r="E25735" s="253">
        <v>3850</v>
      </c>
      <c r="F25735" s="240" t="s">
        <v>329</v>
      </c>
      <c r="G25735" s="9">
        <f>SUM(A25735*E25735)</f>
        <v>44544.5</v>
      </c>
    </row>
    <row r="25736" spans="1:7">
      <c r="A25736" s="284"/>
      <c r="B25736" s="284"/>
      <c r="C25736" s="286"/>
      <c r="D25736" s="288"/>
      <c r="E25736" s="289" t="s">
        <v>330</v>
      </c>
      <c r="F25736" s="290"/>
      <c r="G25736" s="291"/>
    </row>
    <row r="25737" spans="1:7">
      <c r="A25737" s="309">
        <v>6.17</v>
      </c>
      <c r="B25737" s="285" t="s">
        <v>24</v>
      </c>
      <c r="C25737" s="283" t="s">
        <v>33</v>
      </c>
      <c r="D25737" s="299" t="s">
        <v>26</v>
      </c>
      <c r="E25737" s="253">
        <v>5001.7</v>
      </c>
      <c r="F25737" s="240" t="s">
        <v>27</v>
      </c>
      <c r="G25737" s="9">
        <f>SUM(A25737*E25737)</f>
        <v>30860.488999999998</v>
      </c>
    </row>
    <row r="25738" spans="1:7">
      <c r="A25738" s="310"/>
      <c r="B25738" s="286"/>
      <c r="C25738" s="284"/>
      <c r="D25738" s="300"/>
      <c r="E25738" s="289" t="s">
        <v>28</v>
      </c>
      <c r="F25738" s="290"/>
      <c r="G25738" s="291"/>
    </row>
    <row r="25739" spans="1:7" s="10" customFormat="1">
      <c r="A25739" s="285">
        <v>112</v>
      </c>
      <c r="B25739" s="285" t="s">
        <v>10</v>
      </c>
      <c r="C25739" s="283" t="s">
        <v>36</v>
      </c>
      <c r="D25739" s="299" t="s">
        <v>30</v>
      </c>
      <c r="E25739" s="253">
        <v>337</v>
      </c>
      <c r="F25739" s="240" t="s">
        <v>31</v>
      </c>
      <c r="G25739" s="9">
        <f>SUM(A25739*E25739)</f>
        <v>37744</v>
      </c>
    </row>
    <row r="25740" spans="1:7" s="10" customFormat="1">
      <c r="A25740" s="286"/>
      <c r="B25740" s="286"/>
      <c r="C25740" s="284"/>
      <c r="D25740" s="300"/>
      <c r="E25740" s="301" t="s">
        <v>32</v>
      </c>
      <c r="F25740" s="302"/>
      <c r="G25740" s="303"/>
    </row>
    <row r="25741" spans="1:7" s="11" customFormat="1">
      <c r="A25741" s="285">
        <v>6931</v>
      </c>
      <c r="B25741" s="285" t="s">
        <v>39</v>
      </c>
      <c r="C25741" s="283" t="s">
        <v>40</v>
      </c>
      <c r="D25741" s="287" t="s">
        <v>41</v>
      </c>
      <c r="E25741" s="253">
        <v>2206.6</v>
      </c>
      <c r="F25741" s="240" t="s">
        <v>42</v>
      </c>
      <c r="G25741" s="9">
        <f>SUM(A25741*E25741/100)</f>
        <v>152939.446</v>
      </c>
    </row>
    <row r="25742" spans="1:7" s="11" customFormat="1">
      <c r="A25742" s="286"/>
      <c r="B25742" s="286"/>
      <c r="C25742" s="284"/>
      <c r="D25742" s="288"/>
      <c r="E25742" s="293" t="s">
        <v>43</v>
      </c>
      <c r="F25742" s="294"/>
      <c r="G25742" s="295"/>
    </row>
    <row r="25743" spans="1:7" s="11" customFormat="1">
      <c r="A25743" s="285">
        <v>6931</v>
      </c>
      <c r="B25743" s="285" t="s">
        <v>39</v>
      </c>
      <c r="C25743" s="283" t="s">
        <v>44</v>
      </c>
      <c r="D25743" s="287" t="s">
        <v>45</v>
      </c>
      <c r="E25743" s="240">
        <v>2197.52</v>
      </c>
      <c r="F25743" s="240" t="s">
        <v>42</v>
      </c>
      <c r="G25743" s="9">
        <f>SUM(A25743*E25743/100)</f>
        <v>152310.11119999998</v>
      </c>
    </row>
    <row r="25744" spans="1:7" s="11" customFormat="1">
      <c r="A25744" s="286"/>
      <c r="B25744" s="286"/>
      <c r="C25744" s="284"/>
      <c r="D25744" s="288"/>
      <c r="E25744" s="293" t="s">
        <v>46</v>
      </c>
      <c r="F25744" s="294"/>
      <c r="G25744" s="295"/>
    </row>
    <row r="25745" spans="1:7">
      <c r="A25745" s="283">
        <v>164</v>
      </c>
      <c r="B25745" s="283" t="s">
        <v>10</v>
      </c>
      <c r="C25745" s="229" t="s">
        <v>47</v>
      </c>
      <c r="D25745" s="287" t="s">
        <v>34</v>
      </c>
      <c r="E25745" s="253">
        <v>14429.25</v>
      </c>
      <c r="F25745" s="240" t="s">
        <v>13</v>
      </c>
      <c r="G25745" s="9">
        <f>SUM(A25745*E25745/100)</f>
        <v>23663.97</v>
      </c>
    </row>
    <row r="25746" spans="1:7">
      <c r="A25746" s="284"/>
      <c r="B25746" s="284"/>
      <c r="C25746" s="230"/>
      <c r="D25746" s="288"/>
      <c r="E25746" s="289" t="s">
        <v>35</v>
      </c>
      <c r="F25746" s="290"/>
      <c r="G25746" s="291"/>
    </row>
    <row r="25747" spans="1:7" ht="51">
      <c r="A25747" s="227"/>
      <c r="B25747" s="227"/>
      <c r="C25747" s="229" t="s">
        <v>50</v>
      </c>
      <c r="D25747" s="231" t="s">
        <v>153</v>
      </c>
      <c r="E25747" s="296"/>
      <c r="F25747" s="297"/>
      <c r="G25747" s="298"/>
    </row>
    <row r="25748" spans="1:7">
      <c r="A25748" s="283">
        <v>864</v>
      </c>
      <c r="B25748" s="283" t="s">
        <v>39</v>
      </c>
      <c r="C25748" s="285" t="s">
        <v>154</v>
      </c>
      <c r="D25748" s="287" t="s">
        <v>331</v>
      </c>
      <c r="E25748" s="253">
        <v>4411.82</v>
      </c>
      <c r="F25748" s="240" t="s">
        <v>42</v>
      </c>
      <c r="G25748" s="9">
        <f>SUM(A25748*E25748/100)</f>
        <v>38118.124799999998</v>
      </c>
    </row>
    <row r="25749" spans="1:7">
      <c r="A25749" s="284"/>
      <c r="B25749" s="284"/>
      <c r="C25749" s="286"/>
      <c r="D25749" s="288"/>
      <c r="E25749" s="289" t="s">
        <v>332</v>
      </c>
      <c r="F25749" s="290"/>
      <c r="G25749" s="291"/>
    </row>
    <row r="25750" spans="1:7">
      <c r="A25750" s="283">
        <v>48</v>
      </c>
      <c r="B25750" s="283" t="s">
        <v>39</v>
      </c>
      <c r="C25750" s="285" t="s">
        <v>157</v>
      </c>
      <c r="D25750" s="287" t="s">
        <v>158</v>
      </c>
      <c r="E25750" s="253">
        <v>3275.5</v>
      </c>
      <c r="F25750" s="240" t="s">
        <v>42</v>
      </c>
      <c r="G25750" s="9">
        <f>SUM(A25750*E25750/100)</f>
        <v>1572.24</v>
      </c>
    </row>
    <row r="25751" spans="1:7">
      <c r="A25751" s="284"/>
      <c r="B25751" s="284"/>
      <c r="C25751" s="286"/>
      <c r="D25751" s="288"/>
      <c r="E25751" s="289" t="s">
        <v>159</v>
      </c>
      <c r="F25751" s="290"/>
      <c r="G25751" s="291"/>
    </row>
    <row r="25752" spans="1:7">
      <c r="A25752" s="285">
        <v>63</v>
      </c>
      <c r="B25752" s="285" t="s">
        <v>39</v>
      </c>
      <c r="C25752" s="229" t="s">
        <v>54</v>
      </c>
      <c r="D25752" s="287" t="s">
        <v>257</v>
      </c>
      <c r="E25752" s="253">
        <v>180.5</v>
      </c>
      <c r="F25752" s="240" t="s">
        <v>42</v>
      </c>
      <c r="G25752" s="9">
        <f>SUM(A25752*E25752)</f>
        <v>11371.5</v>
      </c>
    </row>
    <row r="25753" spans="1:7">
      <c r="A25753" s="286"/>
      <c r="B25753" s="286"/>
      <c r="C25753" s="230"/>
      <c r="D25753" s="288"/>
      <c r="E25753" s="289" t="s">
        <v>258</v>
      </c>
      <c r="F25753" s="290"/>
      <c r="G25753" s="291"/>
    </row>
    <row r="25754" spans="1:7" s="12" customFormat="1">
      <c r="A25754" s="285">
        <v>48</v>
      </c>
      <c r="B25754" s="285" t="s">
        <v>39</v>
      </c>
      <c r="C25754" s="285" t="s">
        <v>57</v>
      </c>
      <c r="D25754" s="287" t="s">
        <v>48</v>
      </c>
      <c r="E25754" s="240">
        <v>27678.86</v>
      </c>
      <c r="F25754" s="240" t="s">
        <v>42</v>
      </c>
      <c r="G25754" s="9">
        <f>SUM(A25754*E25754/100)</f>
        <v>13285.852800000001</v>
      </c>
    </row>
    <row r="25755" spans="1:7" s="12" customFormat="1">
      <c r="A25755" s="286"/>
      <c r="B25755" s="286"/>
      <c r="C25755" s="286"/>
      <c r="D25755" s="288"/>
      <c r="E25755" s="311" t="s">
        <v>49</v>
      </c>
      <c r="F25755" s="311"/>
      <c r="G25755" s="311"/>
    </row>
    <row r="25756" spans="1:7">
      <c r="A25756" s="285">
        <v>153</v>
      </c>
      <c r="B25756" s="285" t="s">
        <v>39</v>
      </c>
      <c r="C25756" s="283" t="s">
        <v>60</v>
      </c>
      <c r="D25756" s="287" t="s">
        <v>51</v>
      </c>
      <c r="E25756" s="253">
        <v>28253.61</v>
      </c>
      <c r="F25756" s="240" t="s">
        <v>52</v>
      </c>
      <c r="G25756" s="9">
        <f>SUM(A25756*E25756/100)</f>
        <v>43228.023300000001</v>
      </c>
    </row>
    <row r="25757" spans="1:7">
      <c r="A25757" s="286"/>
      <c r="B25757" s="286"/>
      <c r="C25757" s="284"/>
      <c r="D25757" s="288"/>
      <c r="E25757" s="289" t="s">
        <v>53</v>
      </c>
      <c r="F25757" s="290"/>
      <c r="G25757" s="291"/>
    </row>
    <row r="25758" spans="1:7">
      <c r="A25758" s="283">
        <v>144</v>
      </c>
      <c r="B25758" s="283" t="s">
        <v>39</v>
      </c>
      <c r="C25758" s="285" t="s">
        <v>63</v>
      </c>
      <c r="D25758" s="287" t="s">
        <v>55</v>
      </c>
      <c r="E25758" s="253">
        <v>34520.31</v>
      </c>
      <c r="F25758" s="240" t="s">
        <v>42</v>
      </c>
      <c r="G25758" s="9">
        <f>SUM(A25758*E25758/100)</f>
        <v>49709.246399999996</v>
      </c>
    </row>
    <row r="25759" spans="1:7">
      <c r="A25759" s="284"/>
      <c r="B25759" s="284"/>
      <c r="C25759" s="286"/>
      <c r="D25759" s="288"/>
      <c r="E25759" s="289" t="s">
        <v>56</v>
      </c>
      <c r="F25759" s="290"/>
      <c r="G25759" s="291"/>
    </row>
    <row r="25760" spans="1:7">
      <c r="A25760" s="285">
        <v>6668</v>
      </c>
      <c r="B25760" s="285" t="s">
        <v>39</v>
      </c>
      <c r="C25760" s="283" t="s">
        <v>66</v>
      </c>
      <c r="D25760" s="287" t="s">
        <v>58</v>
      </c>
      <c r="E25760" s="253">
        <v>1079.6500000000001</v>
      </c>
      <c r="F25760" s="240" t="s">
        <v>42</v>
      </c>
      <c r="G25760" s="8">
        <f>SUM(A25760*E25760/100)</f>
        <v>71991.062000000005</v>
      </c>
    </row>
    <row r="25761" spans="1:7">
      <c r="A25761" s="286"/>
      <c r="B25761" s="286"/>
      <c r="C25761" s="284"/>
      <c r="D25761" s="288"/>
      <c r="E25761" s="289" t="s">
        <v>59</v>
      </c>
      <c r="F25761" s="290"/>
      <c r="G25761" s="291"/>
    </row>
    <row r="25762" spans="1:7">
      <c r="A25762" s="283">
        <v>7044</v>
      </c>
      <c r="B25762" s="283" t="s">
        <v>39</v>
      </c>
      <c r="C25762" s="285" t="s">
        <v>69</v>
      </c>
      <c r="D25762" s="287" t="s">
        <v>64</v>
      </c>
      <c r="E25762" s="253">
        <v>829.95</v>
      </c>
      <c r="F25762" s="240" t="s">
        <v>42</v>
      </c>
      <c r="G25762" s="8">
        <f>SUM(A25762*E25762/100)</f>
        <v>58461.678000000007</v>
      </c>
    </row>
    <row r="25763" spans="1:7">
      <c r="A25763" s="284"/>
      <c r="B25763" s="284"/>
      <c r="C25763" s="286"/>
      <c r="D25763" s="288"/>
      <c r="E25763" s="289" t="s">
        <v>65</v>
      </c>
      <c r="F25763" s="290"/>
      <c r="G25763" s="291"/>
    </row>
    <row r="25764" spans="1:7">
      <c r="A25764" s="283">
        <v>769</v>
      </c>
      <c r="B25764" s="283" t="s">
        <v>39</v>
      </c>
      <c r="C25764" s="285" t="s">
        <v>73</v>
      </c>
      <c r="D25764" s="287" t="s">
        <v>313</v>
      </c>
      <c r="E25764" s="253">
        <v>1287.44</v>
      </c>
      <c r="F25764" s="240" t="s">
        <v>42</v>
      </c>
      <c r="G25764" s="8">
        <f>SUM(A25764*E25764/100)</f>
        <v>9900.4135999999999</v>
      </c>
    </row>
    <row r="25765" spans="1:7">
      <c r="A25765" s="284"/>
      <c r="B25765" s="284"/>
      <c r="C25765" s="286"/>
      <c r="D25765" s="288"/>
      <c r="E25765" s="289" t="s">
        <v>314</v>
      </c>
      <c r="F25765" s="290"/>
      <c r="G25765" s="291"/>
    </row>
    <row r="25766" spans="1:7">
      <c r="A25766" s="283">
        <v>60</v>
      </c>
      <c r="B25766" s="283" t="s">
        <v>72</v>
      </c>
      <c r="C25766" s="285" t="s">
        <v>208</v>
      </c>
      <c r="D25766" s="287" t="s">
        <v>333</v>
      </c>
      <c r="E25766" s="253">
        <v>261.25</v>
      </c>
      <c r="F25766" s="240" t="s">
        <v>75</v>
      </c>
      <c r="G25766" s="8">
        <f>SUM(A25766*E25766)</f>
        <v>15675</v>
      </c>
    </row>
    <row r="25767" spans="1:7">
      <c r="A25767" s="284"/>
      <c r="B25767" s="284"/>
      <c r="C25767" s="286"/>
      <c r="D25767" s="288"/>
      <c r="E25767" s="289" t="s">
        <v>334</v>
      </c>
      <c r="F25767" s="290"/>
      <c r="G25767" s="291"/>
    </row>
    <row r="25768" spans="1:7">
      <c r="A25768" s="283">
        <v>9152</v>
      </c>
      <c r="B25768" s="283" t="s">
        <v>39</v>
      </c>
      <c r="C25768" s="285" t="s">
        <v>209</v>
      </c>
      <c r="D25768" s="287" t="s">
        <v>67</v>
      </c>
      <c r="E25768" s="253">
        <v>896.31</v>
      </c>
      <c r="F25768" s="240" t="s">
        <v>42</v>
      </c>
      <c r="G25768" s="8">
        <f>SUM(A25768*E25768/100)</f>
        <v>82030.291199999992</v>
      </c>
    </row>
    <row r="25769" spans="1:7">
      <c r="A25769" s="284"/>
      <c r="B25769" s="284"/>
      <c r="C25769" s="286"/>
      <c r="D25769" s="288"/>
      <c r="E25769" s="289" t="s">
        <v>335</v>
      </c>
      <c r="F25769" s="290"/>
      <c r="G25769" s="291"/>
    </row>
    <row r="25770" spans="1:7">
      <c r="A25770" s="283">
        <v>120</v>
      </c>
      <c r="B25770" s="283" t="s">
        <v>39</v>
      </c>
      <c r="C25770" s="285" t="s">
        <v>210</v>
      </c>
      <c r="D25770" s="287" t="s">
        <v>336</v>
      </c>
      <c r="E25770" s="253">
        <v>1030.98</v>
      </c>
      <c r="F25770" s="240" t="s">
        <v>42</v>
      </c>
      <c r="G25770" s="8">
        <f>SUM(A25770*E25770/100)</f>
        <v>1237.1760000000002</v>
      </c>
    </row>
    <row r="25771" spans="1:7">
      <c r="A25771" s="284"/>
      <c r="B25771" s="284"/>
      <c r="C25771" s="286"/>
      <c r="D25771" s="288"/>
      <c r="E25771" s="289" t="s">
        <v>337</v>
      </c>
      <c r="F25771" s="290"/>
      <c r="G25771" s="291"/>
    </row>
    <row r="25772" spans="1:7" s="17" customFormat="1">
      <c r="A25772" s="255"/>
      <c r="B25772" s="255"/>
      <c r="C25772" s="2"/>
      <c r="D25772" s="13"/>
      <c r="E25772" s="14"/>
      <c r="F25772" s="15" t="s">
        <v>77</v>
      </c>
      <c r="G25772" s="16">
        <v>897944</v>
      </c>
    </row>
    <row r="25773" spans="1:7">
      <c r="A25773" s="18"/>
      <c r="B25773" s="19"/>
      <c r="C25773" s="19"/>
      <c r="D25773" s="20" t="s">
        <v>78</v>
      </c>
      <c r="E25773" s="19"/>
      <c r="F25773" s="19"/>
      <c r="G25773" s="21"/>
    </row>
    <row r="25774" spans="1:7" s="12" customFormat="1">
      <c r="A25774" s="326">
        <v>1</v>
      </c>
      <c r="B25774" s="326" t="s">
        <v>72</v>
      </c>
      <c r="C25774" s="327" t="s">
        <v>11</v>
      </c>
      <c r="D25774" s="323" t="s">
        <v>79</v>
      </c>
      <c r="E25774" s="252">
        <v>4802.6000000000004</v>
      </c>
      <c r="F25774" s="230" t="s">
        <v>75</v>
      </c>
      <c r="G25774" s="8">
        <f>SUM(A25774*E25774)</f>
        <v>4802.6000000000004</v>
      </c>
    </row>
    <row r="25775" spans="1:7" s="12" customFormat="1">
      <c r="A25775" s="284"/>
      <c r="B25775" s="284"/>
      <c r="C25775" s="286"/>
      <c r="D25775" s="288"/>
      <c r="E25775" s="289" t="s">
        <v>80</v>
      </c>
      <c r="F25775" s="290"/>
      <c r="G25775" s="291"/>
    </row>
    <row r="25776" spans="1:7" s="22" customFormat="1">
      <c r="A25776" s="283">
        <v>2</v>
      </c>
      <c r="B25776" s="283" t="s">
        <v>72</v>
      </c>
      <c r="C25776" s="285" t="s">
        <v>15</v>
      </c>
      <c r="D25776" s="287" t="s">
        <v>81</v>
      </c>
      <c r="E25776" s="253">
        <v>2042.43</v>
      </c>
      <c r="F25776" s="240" t="s">
        <v>75</v>
      </c>
      <c r="G25776" s="8">
        <f>SUM(A25776*E25776)</f>
        <v>4084.86</v>
      </c>
    </row>
    <row r="25777" spans="1:7" s="22" customFormat="1">
      <c r="A25777" s="284"/>
      <c r="B25777" s="284"/>
      <c r="C25777" s="286"/>
      <c r="D25777" s="288"/>
      <c r="E25777" s="289" t="s">
        <v>82</v>
      </c>
      <c r="F25777" s="290"/>
      <c r="G25777" s="291"/>
    </row>
    <row r="25778" spans="1:7">
      <c r="A25778" s="283">
        <v>2</v>
      </c>
      <c r="B25778" s="283" t="s">
        <v>72</v>
      </c>
      <c r="C25778" s="285" t="s">
        <v>18</v>
      </c>
      <c r="D25778" s="287" t="s">
        <v>83</v>
      </c>
      <c r="E25778" s="253">
        <v>447.15</v>
      </c>
      <c r="F25778" s="240" t="s">
        <v>75</v>
      </c>
      <c r="G25778" s="8">
        <f>SUM(A25778*E25778)</f>
        <v>894.3</v>
      </c>
    </row>
    <row r="25779" spans="1:7">
      <c r="A25779" s="284"/>
      <c r="B25779" s="284"/>
      <c r="C25779" s="286"/>
      <c r="D25779" s="288"/>
      <c r="E25779" s="289" t="s">
        <v>84</v>
      </c>
      <c r="F25779" s="290"/>
      <c r="G25779" s="291"/>
    </row>
    <row r="25780" spans="1:7">
      <c r="A25780" s="313">
        <v>3</v>
      </c>
      <c r="B25780" s="313" t="s">
        <v>72</v>
      </c>
      <c r="C25780" s="312" t="s">
        <v>21</v>
      </c>
      <c r="D25780" s="314" t="s">
        <v>85</v>
      </c>
      <c r="E25780" s="253">
        <v>1109.46</v>
      </c>
      <c r="F25780" s="240" t="s">
        <v>75</v>
      </c>
      <c r="G25780" s="8">
        <f>SUM(A25780*E25780)</f>
        <v>3328.38</v>
      </c>
    </row>
    <row r="25781" spans="1:7">
      <c r="A25781" s="313"/>
      <c r="B25781" s="313"/>
      <c r="C25781" s="312"/>
      <c r="D25781" s="314"/>
      <c r="E25781" s="311" t="s">
        <v>86</v>
      </c>
      <c r="F25781" s="311"/>
      <c r="G25781" s="311"/>
    </row>
    <row r="25782" spans="1:7" s="22" customFormat="1">
      <c r="A25782" s="283">
        <v>2</v>
      </c>
      <c r="B25782" s="283" t="s">
        <v>72</v>
      </c>
      <c r="C25782" s="285" t="s">
        <v>25</v>
      </c>
      <c r="D25782" s="287" t="s">
        <v>87</v>
      </c>
      <c r="E25782" s="253">
        <v>509.74</v>
      </c>
      <c r="F25782" s="240" t="s">
        <v>75</v>
      </c>
      <c r="G25782" s="8">
        <f>SUM(A25782*E25782)</f>
        <v>1019.48</v>
      </c>
    </row>
    <row r="25783" spans="1:7" s="22" customFormat="1">
      <c r="A25783" s="284"/>
      <c r="B25783" s="284"/>
      <c r="C25783" s="286"/>
      <c r="D25783" s="288"/>
      <c r="E25783" s="289" t="s">
        <v>88</v>
      </c>
      <c r="F25783" s="290"/>
      <c r="G25783" s="291"/>
    </row>
    <row r="25784" spans="1:7" s="22" customFormat="1">
      <c r="A25784" s="283">
        <v>1</v>
      </c>
      <c r="B25784" s="283" t="s">
        <v>89</v>
      </c>
      <c r="C25784" s="285" t="s">
        <v>29</v>
      </c>
      <c r="D25784" s="287" t="s">
        <v>90</v>
      </c>
      <c r="E25784" s="253">
        <v>1142.24</v>
      </c>
      <c r="F25784" s="240" t="s">
        <v>75</v>
      </c>
      <c r="G25784" s="8">
        <f>SUM(A25784*E25784)</f>
        <v>1142.24</v>
      </c>
    </row>
    <row r="25785" spans="1:7" s="22" customFormat="1">
      <c r="A25785" s="284"/>
      <c r="B25785" s="284"/>
      <c r="C25785" s="286"/>
      <c r="D25785" s="288"/>
      <c r="E25785" s="289" t="s">
        <v>91</v>
      </c>
      <c r="F25785" s="290"/>
      <c r="G25785" s="291"/>
    </row>
    <row r="25786" spans="1:7">
      <c r="A25786" s="283">
        <v>1</v>
      </c>
      <c r="B25786" s="283" t="s">
        <v>89</v>
      </c>
      <c r="C25786" s="285" t="s">
        <v>33</v>
      </c>
      <c r="D25786" s="287" t="s">
        <v>92</v>
      </c>
      <c r="E25786" s="253">
        <v>4694.8</v>
      </c>
      <c r="F25786" s="240" t="s">
        <v>75</v>
      </c>
      <c r="G25786" s="8">
        <f>SUM(A25786*E25786)</f>
        <v>4694.8</v>
      </c>
    </row>
    <row r="25787" spans="1:7">
      <c r="A25787" s="284"/>
      <c r="B25787" s="284"/>
      <c r="C25787" s="286"/>
      <c r="D25787" s="288"/>
      <c r="E25787" s="289" t="s">
        <v>93</v>
      </c>
      <c r="F25787" s="290"/>
      <c r="G25787" s="291"/>
    </row>
    <row r="25788" spans="1:7">
      <c r="A25788" s="283">
        <v>1</v>
      </c>
      <c r="B25788" s="283" t="s">
        <v>89</v>
      </c>
      <c r="C25788" s="285" t="s">
        <v>36</v>
      </c>
      <c r="D25788" s="287" t="s">
        <v>94</v>
      </c>
      <c r="E25788" s="253">
        <v>938.47</v>
      </c>
      <c r="F25788" s="240" t="s">
        <v>75</v>
      </c>
      <c r="G25788" s="8">
        <f>SUM(A25788*E25788)</f>
        <v>938.47</v>
      </c>
    </row>
    <row r="25789" spans="1:7">
      <c r="A25789" s="284"/>
      <c r="B25789" s="284"/>
      <c r="C25789" s="286"/>
      <c r="D25789" s="288"/>
      <c r="E25789" s="289" t="s">
        <v>95</v>
      </c>
      <c r="F25789" s="290"/>
      <c r="G25789" s="291"/>
    </row>
    <row r="25790" spans="1:7" s="22" customFormat="1">
      <c r="A25790" s="283">
        <v>1</v>
      </c>
      <c r="B25790" s="283" t="s">
        <v>89</v>
      </c>
      <c r="C25790" s="285" t="s">
        <v>40</v>
      </c>
      <c r="D25790" s="287" t="s">
        <v>96</v>
      </c>
      <c r="E25790" s="253">
        <v>795</v>
      </c>
      <c r="F25790" s="240" t="s">
        <v>75</v>
      </c>
      <c r="G25790" s="8">
        <f>SUM(A25790*E25790)</f>
        <v>795</v>
      </c>
    </row>
    <row r="25791" spans="1:7" s="22" customFormat="1">
      <c r="A25791" s="284"/>
      <c r="B25791" s="284"/>
      <c r="C25791" s="286"/>
      <c r="D25791" s="288"/>
      <c r="E25791" s="289" t="s">
        <v>97</v>
      </c>
      <c r="F25791" s="290"/>
      <c r="G25791" s="291"/>
    </row>
    <row r="25792" spans="1:7" s="22" customFormat="1">
      <c r="A25792" s="283"/>
      <c r="B25792" s="283"/>
      <c r="C25792" s="285" t="s">
        <v>44</v>
      </c>
      <c r="D25792" s="287" t="s">
        <v>98</v>
      </c>
      <c r="E25792" s="24"/>
      <c r="F25792" s="25"/>
      <c r="G25792" s="26"/>
    </row>
    <row r="25793" spans="1:7" s="22" customFormat="1">
      <c r="A25793" s="284"/>
      <c r="B25793" s="284"/>
      <c r="C25793" s="286"/>
      <c r="D25793" s="288"/>
      <c r="E25793" s="27"/>
      <c r="F25793" s="28"/>
      <c r="G25793" s="29"/>
    </row>
    <row r="25794" spans="1:7" s="22" customFormat="1">
      <c r="A25794" s="283">
        <v>1</v>
      </c>
      <c r="B25794" s="283" t="s">
        <v>89</v>
      </c>
      <c r="C25794" s="285" t="s">
        <v>99</v>
      </c>
      <c r="D25794" s="287" t="s">
        <v>100</v>
      </c>
      <c r="E25794" s="253">
        <v>271.92</v>
      </c>
      <c r="F25794" s="240" t="s">
        <v>75</v>
      </c>
      <c r="G25794" s="8">
        <f>SUM(A25794*E25794)</f>
        <v>271.92</v>
      </c>
    </row>
    <row r="25795" spans="1:7" s="22" customFormat="1">
      <c r="A25795" s="284"/>
      <c r="B25795" s="284"/>
      <c r="C25795" s="286"/>
      <c r="D25795" s="288"/>
      <c r="E25795" s="289" t="s">
        <v>101</v>
      </c>
      <c r="F25795" s="290"/>
      <c r="G25795" s="291"/>
    </row>
    <row r="25796" spans="1:7" s="22" customFormat="1">
      <c r="A25796" s="283">
        <v>1</v>
      </c>
      <c r="B25796" s="283" t="s">
        <v>89</v>
      </c>
      <c r="C25796" s="285" t="s">
        <v>102</v>
      </c>
      <c r="D25796" s="287" t="s">
        <v>103</v>
      </c>
      <c r="E25796" s="253">
        <v>365.42</v>
      </c>
      <c r="F25796" s="240" t="s">
        <v>75</v>
      </c>
      <c r="G25796" s="8">
        <f>SUM(A25796*E25796)</f>
        <v>365.42</v>
      </c>
    </row>
    <row r="25797" spans="1:7" s="22" customFormat="1">
      <c r="A25797" s="284"/>
      <c r="B25797" s="284"/>
      <c r="C25797" s="286"/>
      <c r="D25797" s="288"/>
      <c r="E25797" s="289" t="s">
        <v>104</v>
      </c>
      <c r="F25797" s="290"/>
      <c r="G25797" s="291"/>
    </row>
    <row r="25798" spans="1:7" s="17" customFormat="1">
      <c r="A25798" s="239"/>
      <c r="B25798" s="239"/>
      <c r="C25798" s="240"/>
      <c r="D25798" s="241"/>
      <c r="E25798" s="14"/>
      <c r="F25798" s="15" t="s">
        <v>105</v>
      </c>
      <c r="G25798" s="30">
        <v>23005</v>
      </c>
    </row>
    <row r="25799" spans="1:7" ht="25.5">
      <c r="A25799" s="239"/>
      <c r="B25799" s="239"/>
      <c r="C25799" s="240"/>
      <c r="D25799" s="31" t="s">
        <v>106</v>
      </c>
      <c r="E25799" s="238"/>
      <c r="F25799" s="238"/>
      <c r="G25799" s="238"/>
    </row>
    <row r="25800" spans="1:7" s="22" customFormat="1">
      <c r="A25800" s="283">
        <v>60</v>
      </c>
      <c r="B25800" s="283" t="s">
        <v>107</v>
      </c>
      <c r="C25800" s="285" t="s">
        <v>11</v>
      </c>
      <c r="D25800" s="287" t="s">
        <v>108</v>
      </c>
      <c r="E25800" s="253">
        <v>373</v>
      </c>
      <c r="F25800" s="240" t="s">
        <v>75</v>
      </c>
      <c r="G25800" s="8">
        <f>SUM(A25800*E25800)</f>
        <v>22380</v>
      </c>
    </row>
    <row r="25801" spans="1:7" s="22" customFormat="1">
      <c r="A25801" s="284"/>
      <c r="B25801" s="284"/>
      <c r="C25801" s="286"/>
      <c r="D25801" s="288"/>
      <c r="E25801" s="289" t="s">
        <v>109</v>
      </c>
      <c r="F25801" s="290"/>
      <c r="G25801" s="291"/>
    </row>
    <row r="25802" spans="1:7" s="22" customFormat="1">
      <c r="A25802" s="283">
        <v>50</v>
      </c>
      <c r="B25802" s="283" t="s">
        <v>107</v>
      </c>
      <c r="C25802" s="285" t="s">
        <v>15</v>
      </c>
      <c r="D25802" s="287" t="s">
        <v>110</v>
      </c>
      <c r="E25802" s="253">
        <v>242</v>
      </c>
      <c r="F25802" s="240" t="s">
        <v>111</v>
      </c>
      <c r="G25802" s="8">
        <f>SUM(A25802*E25802)</f>
        <v>12100</v>
      </c>
    </row>
    <row r="25803" spans="1:7" s="22" customFormat="1">
      <c r="A25803" s="284"/>
      <c r="B25803" s="284"/>
      <c r="C25803" s="286"/>
      <c r="D25803" s="288"/>
      <c r="E25803" s="289" t="s">
        <v>112</v>
      </c>
      <c r="F25803" s="290"/>
      <c r="G25803" s="291"/>
    </row>
    <row r="25804" spans="1:7">
      <c r="A25804" s="283">
        <v>5</v>
      </c>
      <c r="B25804" s="283" t="s">
        <v>72</v>
      </c>
      <c r="C25804" s="285" t="s">
        <v>18</v>
      </c>
      <c r="D25804" s="287" t="s">
        <v>113</v>
      </c>
      <c r="E25804" s="253">
        <v>14748</v>
      </c>
      <c r="F25804" s="240" t="s">
        <v>75</v>
      </c>
      <c r="G25804" s="8">
        <f>SUM(A25804*E25804)</f>
        <v>73740</v>
      </c>
    </row>
    <row r="25805" spans="1:7">
      <c r="A25805" s="284"/>
      <c r="B25805" s="284"/>
      <c r="C25805" s="286"/>
      <c r="D25805" s="288"/>
      <c r="E25805" s="289" t="s">
        <v>114</v>
      </c>
      <c r="F25805" s="290"/>
      <c r="G25805" s="291"/>
    </row>
    <row r="25806" spans="1:7">
      <c r="A25806" s="239"/>
      <c r="B25806" s="239"/>
      <c r="C25806" s="240"/>
      <c r="D25806" s="241"/>
      <c r="E25806" s="238"/>
      <c r="F25806" s="32" t="s">
        <v>116</v>
      </c>
      <c r="G25806" s="33">
        <v>108220</v>
      </c>
    </row>
    <row r="25807" spans="1:7">
      <c r="A25807" s="4"/>
      <c r="B25807" s="4"/>
      <c r="C25807" s="5"/>
      <c r="D25807" s="6" t="s">
        <v>117</v>
      </c>
      <c r="E25807" s="4"/>
      <c r="F25807" s="4"/>
      <c r="G25807" s="7"/>
    </row>
    <row r="25808" spans="1:7" ht="25.5">
      <c r="A25808" s="239">
        <v>1</v>
      </c>
      <c r="B25808" s="239" t="s">
        <v>89</v>
      </c>
      <c r="C25808" s="240" t="s">
        <v>11</v>
      </c>
      <c r="D25808" s="241" t="s">
        <v>115</v>
      </c>
      <c r="E25808" s="253"/>
      <c r="F25808" s="240" t="s">
        <v>75</v>
      </c>
      <c r="G25808" s="8"/>
    </row>
    <row r="25809" spans="1:7">
      <c r="A25809" s="4"/>
      <c r="B25809" s="4"/>
      <c r="C25809" s="5"/>
      <c r="D25809" s="6" t="s">
        <v>118</v>
      </c>
      <c r="E25809" s="4"/>
      <c r="F25809" s="4"/>
      <c r="G25809" s="7"/>
    </row>
    <row r="25810" spans="1:7" ht="165.75">
      <c r="A25810" s="239">
        <v>60</v>
      </c>
      <c r="B25810" s="239" t="s">
        <v>107</v>
      </c>
      <c r="C25810" s="240" t="s">
        <v>11</v>
      </c>
      <c r="D25810" s="241" t="s">
        <v>119</v>
      </c>
      <c r="E25810" s="253"/>
      <c r="F25810" s="240" t="s">
        <v>111</v>
      </c>
      <c r="G25810" s="8"/>
    </row>
    <row r="25811" spans="1:7" ht="140.25">
      <c r="A25811" s="239">
        <v>10</v>
      </c>
      <c r="B25811" s="239" t="s">
        <v>72</v>
      </c>
      <c r="C25811" s="240" t="s">
        <v>15</v>
      </c>
      <c r="D25811" s="241" t="s">
        <v>120</v>
      </c>
      <c r="E25811" s="253"/>
      <c r="F25811" s="240" t="s">
        <v>75</v>
      </c>
      <c r="G25811" s="8"/>
    </row>
    <row r="25812" spans="1:7" ht="165.75">
      <c r="A25812" s="239">
        <v>100</v>
      </c>
      <c r="B25812" s="239" t="s">
        <v>107</v>
      </c>
      <c r="C25812" s="240" t="s">
        <v>18</v>
      </c>
      <c r="D25812" s="241" t="s">
        <v>121</v>
      </c>
      <c r="E25812" s="253"/>
      <c r="F25812" s="240" t="s">
        <v>111</v>
      </c>
      <c r="G25812" s="8"/>
    </row>
    <row r="25813" spans="1:7" ht="153">
      <c r="A25813" s="239">
        <v>10</v>
      </c>
      <c r="B25813" s="239" t="s">
        <v>72</v>
      </c>
      <c r="C25813" s="240" t="s">
        <v>21</v>
      </c>
      <c r="D25813" s="241" t="s">
        <v>122</v>
      </c>
      <c r="E25813" s="253"/>
      <c r="F25813" s="240" t="s">
        <v>75</v>
      </c>
      <c r="G25813" s="8"/>
    </row>
    <row r="25814" spans="1:7" ht="165.75">
      <c r="A25814" s="239">
        <v>100</v>
      </c>
      <c r="B25814" s="239" t="s">
        <v>107</v>
      </c>
      <c r="C25814" s="240" t="s">
        <v>25</v>
      </c>
      <c r="D25814" s="241" t="s">
        <v>123</v>
      </c>
      <c r="E25814" s="253"/>
      <c r="F25814" s="240" t="s">
        <v>111</v>
      </c>
      <c r="G25814" s="8"/>
    </row>
    <row r="25815" spans="1:7" ht="165.75">
      <c r="A25815" s="239">
        <v>20</v>
      </c>
      <c r="B25815" s="239" t="s">
        <v>107</v>
      </c>
      <c r="C25815" s="240" t="s">
        <v>29</v>
      </c>
      <c r="D25815" s="241" t="s">
        <v>124</v>
      </c>
      <c r="E25815" s="253"/>
      <c r="F25815" s="240" t="s">
        <v>111</v>
      </c>
      <c r="G25815" s="8"/>
    </row>
    <row r="25816" spans="1:7" ht="153">
      <c r="A25816" s="239">
        <v>8</v>
      </c>
      <c r="B25816" s="239" t="s">
        <v>72</v>
      </c>
      <c r="C25816" s="240" t="s">
        <v>33</v>
      </c>
      <c r="D25816" s="241" t="s">
        <v>125</v>
      </c>
      <c r="E25816" s="253"/>
      <c r="F25816" s="240" t="s">
        <v>75</v>
      </c>
      <c r="G25816" s="8"/>
    </row>
    <row r="25817" spans="1:7" ht="102">
      <c r="A25817" s="239">
        <v>6</v>
      </c>
      <c r="B25817" s="239" t="s">
        <v>72</v>
      </c>
      <c r="C25817" s="240" t="s">
        <v>36</v>
      </c>
      <c r="D25817" s="241" t="s">
        <v>126</v>
      </c>
      <c r="E25817" s="253"/>
      <c r="F25817" s="240" t="s">
        <v>75</v>
      </c>
      <c r="G25817" s="8"/>
    </row>
    <row r="25818" spans="1:7" ht="102">
      <c r="A25818" s="239">
        <v>3</v>
      </c>
      <c r="B25818" s="239" t="s">
        <v>72</v>
      </c>
      <c r="C25818" s="240" t="s">
        <v>40</v>
      </c>
      <c r="D25818" s="241" t="s">
        <v>127</v>
      </c>
      <c r="E25818" s="253"/>
      <c r="F25818" s="240" t="s">
        <v>75</v>
      </c>
      <c r="G25818" s="8"/>
    </row>
    <row r="25819" spans="1:7" ht="102">
      <c r="A25819" s="239">
        <v>2</v>
      </c>
      <c r="B25819" s="239" t="s">
        <v>72</v>
      </c>
      <c r="C25819" s="240" t="s">
        <v>44</v>
      </c>
      <c r="D25819" s="241" t="s">
        <v>128</v>
      </c>
      <c r="E25819" s="253"/>
      <c r="F25819" s="240" t="s">
        <v>75</v>
      </c>
      <c r="G25819" s="8"/>
    </row>
    <row r="25820" spans="1:7">
      <c r="A25820" s="4"/>
      <c r="B25820" s="4"/>
      <c r="C25820" s="5"/>
      <c r="D25820" s="23"/>
      <c r="E25820" s="4"/>
      <c r="F25820" s="4"/>
      <c r="G25820" s="7"/>
    </row>
    <row r="25821" spans="1:7" s="22" customFormat="1">
      <c r="A25821" s="34" t="s">
        <v>129</v>
      </c>
      <c r="B25821" s="35"/>
      <c r="C25821" s="36" t="s">
        <v>130</v>
      </c>
      <c r="D25821" s="37"/>
      <c r="F25821" s="38" t="s">
        <v>131</v>
      </c>
      <c r="G25821" s="36"/>
    </row>
    <row r="25822" spans="1:7" s="17" customFormat="1">
      <c r="A25822" s="34" t="s">
        <v>132</v>
      </c>
      <c r="B25822" s="35"/>
      <c r="C25822" s="36" t="s">
        <v>133</v>
      </c>
      <c r="D25822" s="37"/>
      <c r="E25822" s="22"/>
      <c r="F25822" s="38" t="s">
        <v>131</v>
      </c>
    </row>
    <row r="25823" spans="1:7" s="17" customFormat="1">
      <c r="A25823" s="34" t="s">
        <v>134</v>
      </c>
      <c r="B25823" s="39"/>
      <c r="C25823" s="36" t="s">
        <v>135</v>
      </c>
      <c r="D25823" s="40"/>
      <c r="F25823" s="38" t="s">
        <v>131</v>
      </c>
    </row>
    <row r="25824" spans="1:7" s="17" customFormat="1">
      <c r="A25824" s="34" t="s">
        <v>136</v>
      </c>
      <c r="B25824" s="39"/>
      <c r="C25824" s="36" t="s">
        <v>137</v>
      </c>
      <c r="D25824" s="40"/>
      <c r="F25824" s="38" t="s">
        <v>131</v>
      </c>
    </row>
    <row r="25825" spans="1:7" s="12" customFormat="1">
      <c r="A25825" s="41"/>
      <c r="B25825" s="36"/>
      <c r="C25825" s="36"/>
      <c r="D25825" s="42"/>
      <c r="E25825" s="43" t="s">
        <v>138</v>
      </c>
      <c r="F25825" s="44"/>
      <c r="G25825" s="44"/>
    </row>
    <row r="25826" spans="1:7" s="12" customFormat="1">
      <c r="A25826" s="41"/>
      <c r="B25826" s="36"/>
      <c r="C25826" s="36"/>
      <c r="D25826" s="42"/>
      <c r="E25826" s="36"/>
      <c r="F25826" s="36"/>
      <c r="G25826" s="45"/>
    </row>
    <row r="25827" spans="1:7" s="12" customFormat="1">
      <c r="A25827" s="37" t="s">
        <v>139</v>
      </c>
      <c r="B25827" s="36"/>
      <c r="C25827" s="36"/>
      <c r="D25827" s="42"/>
      <c r="E25827" s="46" t="s">
        <v>140</v>
      </c>
      <c r="F25827" s="36"/>
      <c r="G25827" s="45"/>
    </row>
    <row r="25828" spans="1:7" s="12" customFormat="1">
      <c r="B25828" s="36"/>
      <c r="C25828" s="36"/>
      <c r="D25828" s="42"/>
      <c r="E25828" s="46" t="s">
        <v>141</v>
      </c>
      <c r="F25828" s="36"/>
      <c r="G25828" s="45"/>
    </row>
    <row r="25829" spans="1:7" s="12" customFormat="1">
      <c r="B25829" s="36"/>
      <c r="C25829" s="36"/>
      <c r="D25829" s="42"/>
      <c r="E25829" s="46" t="s">
        <v>142</v>
      </c>
      <c r="F25829" s="36"/>
      <c r="G25829" s="45"/>
    </row>
    <row r="25870" spans="1:7">
      <c r="A25870" s="278" t="s">
        <v>0</v>
      </c>
      <c r="B25870" s="278"/>
      <c r="C25870" s="278"/>
      <c r="D25870" s="278"/>
      <c r="E25870" s="278"/>
      <c r="F25870" s="278"/>
      <c r="G25870" s="278"/>
    </row>
    <row r="25871" spans="1:7">
      <c r="A25871" s="279" t="s">
        <v>1</v>
      </c>
      <c r="B25871" s="279"/>
      <c r="C25871" s="279"/>
      <c r="D25871" s="279"/>
      <c r="E25871" s="279"/>
      <c r="F25871" s="279"/>
      <c r="G25871" s="279"/>
    </row>
    <row r="25872" spans="1:7" ht="41.25" customHeight="1">
      <c r="A25872" s="1" t="s">
        <v>2</v>
      </c>
      <c r="B25872" s="245"/>
      <c r="C25872" s="245"/>
      <c r="D25872" s="316" t="s">
        <v>339</v>
      </c>
      <c r="E25872" s="316"/>
      <c r="F25872" s="316"/>
      <c r="G25872" s="316"/>
    </row>
    <row r="25873" spans="1:7">
      <c r="A25873" s="4"/>
      <c r="B25873" s="4"/>
      <c r="C25873" s="5"/>
      <c r="D25873" s="68"/>
      <c r="E25873" s="4"/>
      <c r="F25873" s="4"/>
      <c r="G25873" s="7"/>
    </row>
    <row r="25874" spans="1:7">
      <c r="A25874" s="4"/>
      <c r="B25874" s="4"/>
      <c r="C25874" s="5"/>
      <c r="D25874" s="6" t="s">
        <v>9</v>
      </c>
      <c r="E25874" s="4"/>
      <c r="F25874" s="4"/>
      <c r="G25874" s="7"/>
    </row>
    <row r="25875" spans="1:7">
      <c r="A25875" s="283">
        <v>80</v>
      </c>
      <c r="B25875" s="283" t="s">
        <v>10</v>
      </c>
      <c r="C25875" s="285" t="s">
        <v>11</v>
      </c>
      <c r="D25875" s="287" t="s">
        <v>241</v>
      </c>
      <c r="E25875" s="253">
        <v>3176.25</v>
      </c>
      <c r="F25875" s="240" t="s">
        <v>242</v>
      </c>
      <c r="G25875" s="9">
        <f>SUM(A25875*E25875/1000)</f>
        <v>254.1</v>
      </c>
    </row>
    <row r="25876" spans="1:7">
      <c r="A25876" s="284"/>
      <c r="B25876" s="284"/>
      <c r="C25876" s="286"/>
      <c r="D25876" s="288"/>
      <c r="E25876" s="289" t="s">
        <v>180</v>
      </c>
      <c r="F25876" s="290"/>
      <c r="G25876" s="291"/>
    </row>
    <row r="25877" spans="1:7">
      <c r="A25877" s="283">
        <v>20</v>
      </c>
      <c r="B25877" s="283" t="s">
        <v>10</v>
      </c>
      <c r="C25877" s="229" t="s">
        <v>15</v>
      </c>
      <c r="D25877" s="287" t="s">
        <v>12</v>
      </c>
      <c r="E25877" s="253">
        <v>8694.9500000000007</v>
      </c>
      <c r="F25877" s="240" t="s">
        <v>13</v>
      </c>
      <c r="G25877" s="8">
        <f>SUM(A25877*E25877/100)</f>
        <v>1738.99</v>
      </c>
    </row>
    <row r="25878" spans="1:7">
      <c r="A25878" s="284"/>
      <c r="B25878" s="284"/>
      <c r="C25878" s="230"/>
      <c r="D25878" s="288"/>
      <c r="E25878" s="289" t="s">
        <v>14</v>
      </c>
      <c r="F25878" s="290"/>
      <c r="G25878" s="291"/>
    </row>
    <row r="25879" spans="1:7">
      <c r="A25879" s="283">
        <v>45</v>
      </c>
      <c r="B25879" s="283" t="s">
        <v>10</v>
      </c>
      <c r="C25879" s="285" t="s">
        <v>18</v>
      </c>
      <c r="D25879" s="287" t="s">
        <v>309</v>
      </c>
      <c r="E25879" s="253">
        <v>17723</v>
      </c>
      <c r="F25879" s="240" t="s">
        <v>13</v>
      </c>
      <c r="G25879" s="8">
        <f>SUM(A25879*E25879/100)</f>
        <v>7975.35</v>
      </c>
    </row>
    <row r="25880" spans="1:7">
      <c r="A25880" s="284"/>
      <c r="B25880" s="284"/>
      <c r="C25880" s="286"/>
      <c r="D25880" s="288"/>
      <c r="E25880" s="289" t="s">
        <v>310</v>
      </c>
      <c r="F25880" s="290"/>
      <c r="G25880" s="291"/>
    </row>
    <row r="25881" spans="1:7">
      <c r="A25881" s="283">
        <v>88</v>
      </c>
      <c r="B25881" s="283" t="s">
        <v>10</v>
      </c>
      <c r="C25881" s="285" t="s">
        <v>21</v>
      </c>
      <c r="D25881" s="287" t="s">
        <v>245</v>
      </c>
      <c r="E25881" s="253">
        <v>25320</v>
      </c>
      <c r="F25881" s="240" t="s">
        <v>13</v>
      </c>
      <c r="G25881" s="8">
        <f>SUM(A25881*E25881/100)</f>
        <v>22281.599999999999</v>
      </c>
    </row>
    <row r="25882" spans="1:7">
      <c r="A25882" s="284"/>
      <c r="B25882" s="284"/>
      <c r="C25882" s="286"/>
      <c r="D25882" s="288"/>
      <c r="E25882" s="289" t="s">
        <v>303</v>
      </c>
      <c r="F25882" s="290"/>
      <c r="G25882" s="291"/>
    </row>
    <row r="25883" spans="1:7">
      <c r="A25883" s="283">
        <v>82</v>
      </c>
      <c r="B25883" s="283" t="s">
        <v>10</v>
      </c>
      <c r="C25883" s="285" t="s">
        <v>25</v>
      </c>
      <c r="D25883" s="287" t="s">
        <v>37</v>
      </c>
      <c r="E25883" s="253">
        <v>12674.36</v>
      </c>
      <c r="F25883" s="240" t="s">
        <v>13</v>
      </c>
      <c r="G25883" s="9">
        <f>SUM(A25883*E25883/100)</f>
        <v>10392.975200000001</v>
      </c>
    </row>
    <row r="25884" spans="1:7">
      <c r="A25884" s="284"/>
      <c r="B25884" s="284"/>
      <c r="C25884" s="286"/>
      <c r="D25884" s="288"/>
      <c r="E25884" s="289" t="s">
        <v>38</v>
      </c>
      <c r="F25884" s="290"/>
      <c r="G25884" s="291"/>
    </row>
    <row r="25885" spans="1:7">
      <c r="A25885" s="283">
        <v>11.57</v>
      </c>
      <c r="B25885" s="283" t="s">
        <v>24</v>
      </c>
      <c r="C25885" s="285" t="s">
        <v>29</v>
      </c>
      <c r="D25885" s="287" t="s">
        <v>328</v>
      </c>
      <c r="E25885" s="253">
        <v>3850</v>
      </c>
      <c r="F25885" s="240" t="s">
        <v>329</v>
      </c>
      <c r="G25885" s="9">
        <f>SUM(A25885*E25885)</f>
        <v>44544.5</v>
      </c>
    </row>
    <row r="25886" spans="1:7">
      <c r="A25886" s="284"/>
      <c r="B25886" s="284"/>
      <c r="C25886" s="286"/>
      <c r="D25886" s="288"/>
      <c r="E25886" s="289" t="s">
        <v>330</v>
      </c>
      <c r="F25886" s="290"/>
      <c r="G25886" s="291"/>
    </row>
    <row r="25887" spans="1:7">
      <c r="A25887" s="309">
        <v>6.17</v>
      </c>
      <c r="B25887" s="285" t="s">
        <v>24</v>
      </c>
      <c r="C25887" s="283" t="s">
        <v>33</v>
      </c>
      <c r="D25887" s="299" t="s">
        <v>26</v>
      </c>
      <c r="E25887" s="253">
        <v>5001.7</v>
      </c>
      <c r="F25887" s="240" t="s">
        <v>27</v>
      </c>
      <c r="G25887" s="9">
        <f>SUM(A25887*E25887)</f>
        <v>30860.488999999998</v>
      </c>
    </row>
    <row r="25888" spans="1:7">
      <c r="A25888" s="310"/>
      <c r="B25888" s="286"/>
      <c r="C25888" s="284"/>
      <c r="D25888" s="300"/>
      <c r="E25888" s="289" t="s">
        <v>28</v>
      </c>
      <c r="F25888" s="290"/>
      <c r="G25888" s="291"/>
    </row>
    <row r="25889" spans="1:7" s="10" customFormat="1">
      <c r="A25889" s="285">
        <v>112</v>
      </c>
      <c r="B25889" s="285" t="s">
        <v>10</v>
      </c>
      <c r="C25889" s="283" t="s">
        <v>36</v>
      </c>
      <c r="D25889" s="299" t="s">
        <v>30</v>
      </c>
      <c r="E25889" s="253">
        <v>337</v>
      </c>
      <c r="F25889" s="240" t="s">
        <v>31</v>
      </c>
      <c r="G25889" s="9">
        <f>SUM(A25889*E25889)</f>
        <v>37744</v>
      </c>
    </row>
    <row r="25890" spans="1:7" s="10" customFormat="1">
      <c r="A25890" s="286"/>
      <c r="B25890" s="286"/>
      <c r="C25890" s="284"/>
      <c r="D25890" s="300"/>
      <c r="E25890" s="301" t="s">
        <v>32</v>
      </c>
      <c r="F25890" s="302"/>
      <c r="G25890" s="303"/>
    </row>
    <row r="25891" spans="1:7" s="11" customFormat="1">
      <c r="A25891" s="285">
        <v>6931</v>
      </c>
      <c r="B25891" s="285" t="s">
        <v>39</v>
      </c>
      <c r="C25891" s="283" t="s">
        <v>40</v>
      </c>
      <c r="D25891" s="287" t="s">
        <v>41</v>
      </c>
      <c r="E25891" s="253">
        <v>2206.6</v>
      </c>
      <c r="F25891" s="240" t="s">
        <v>42</v>
      </c>
      <c r="G25891" s="9">
        <f>SUM(A25891*E25891/100)</f>
        <v>152939.446</v>
      </c>
    </row>
    <row r="25892" spans="1:7" s="11" customFormat="1">
      <c r="A25892" s="286"/>
      <c r="B25892" s="286"/>
      <c r="C25892" s="284"/>
      <c r="D25892" s="288"/>
      <c r="E25892" s="293" t="s">
        <v>43</v>
      </c>
      <c r="F25892" s="294"/>
      <c r="G25892" s="295"/>
    </row>
    <row r="25893" spans="1:7" s="11" customFormat="1">
      <c r="A25893" s="285">
        <v>6931</v>
      </c>
      <c r="B25893" s="285" t="s">
        <v>39</v>
      </c>
      <c r="C25893" s="283" t="s">
        <v>44</v>
      </c>
      <c r="D25893" s="287" t="s">
        <v>45</v>
      </c>
      <c r="E25893" s="240">
        <v>2197.52</v>
      </c>
      <c r="F25893" s="240" t="s">
        <v>42</v>
      </c>
      <c r="G25893" s="9">
        <f>SUM(A25893*E25893/100)</f>
        <v>152310.11119999998</v>
      </c>
    </row>
    <row r="25894" spans="1:7" s="11" customFormat="1">
      <c r="A25894" s="286"/>
      <c r="B25894" s="286"/>
      <c r="C25894" s="284"/>
      <c r="D25894" s="288"/>
      <c r="E25894" s="293" t="s">
        <v>46</v>
      </c>
      <c r="F25894" s="294"/>
      <c r="G25894" s="295"/>
    </row>
    <row r="25895" spans="1:7">
      <c r="A25895" s="283">
        <v>164</v>
      </c>
      <c r="B25895" s="283" t="s">
        <v>10</v>
      </c>
      <c r="C25895" s="229" t="s">
        <v>47</v>
      </c>
      <c r="D25895" s="287" t="s">
        <v>34</v>
      </c>
      <c r="E25895" s="253">
        <v>14429.25</v>
      </c>
      <c r="F25895" s="240" t="s">
        <v>13</v>
      </c>
      <c r="G25895" s="9">
        <f>SUM(A25895*E25895/100)</f>
        <v>23663.97</v>
      </c>
    </row>
    <row r="25896" spans="1:7">
      <c r="A25896" s="284"/>
      <c r="B25896" s="284"/>
      <c r="C25896" s="230"/>
      <c r="D25896" s="288"/>
      <c r="E25896" s="289" t="s">
        <v>35</v>
      </c>
      <c r="F25896" s="290"/>
      <c r="G25896" s="291"/>
    </row>
    <row r="25897" spans="1:7" ht="51">
      <c r="A25897" s="227"/>
      <c r="B25897" s="227"/>
      <c r="C25897" s="229" t="s">
        <v>50</v>
      </c>
      <c r="D25897" s="231" t="s">
        <v>153</v>
      </c>
      <c r="E25897" s="296"/>
      <c r="F25897" s="297"/>
      <c r="G25897" s="298"/>
    </row>
    <row r="25898" spans="1:7">
      <c r="A25898" s="283">
        <v>864</v>
      </c>
      <c r="B25898" s="283" t="s">
        <v>39</v>
      </c>
      <c r="C25898" s="285" t="s">
        <v>154</v>
      </c>
      <c r="D25898" s="287" t="s">
        <v>331</v>
      </c>
      <c r="E25898" s="253">
        <v>4411.82</v>
      </c>
      <c r="F25898" s="240" t="s">
        <v>42</v>
      </c>
      <c r="G25898" s="9">
        <f>SUM(A25898*E25898/100)</f>
        <v>38118.124799999998</v>
      </c>
    </row>
    <row r="25899" spans="1:7">
      <c r="A25899" s="284"/>
      <c r="B25899" s="284"/>
      <c r="C25899" s="286"/>
      <c r="D25899" s="288"/>
      <c r="E25899" s="289" t="s">
        <v>332</v>
      </c>
      <c r="F25899" s="290"/>
      <c r="G25899" s="291"/>
    </row>
    <row r="25900" spans="1:7">
      <c r="A25900" s="283">
        <v>48</v>
      </c>
      <c r="B25900" s="283" t="s">
        <v>39</v>
      </c>
      <c r="C25900" s="285" t="s">
        <v>157</v>
      </c>
      <c r="D25900" s="287" t="s">
        <v>158</v>
      </c>
      <c r="E25900" s="253">
        <v>3275.5</v>
      </c>
      <c r="F25900" s="240" t="s">
        <v>42</v>
      </c>
      <c r="G25900" s="9">
        <f>SUM(A25900*E25900/100)</f>
        <v>1572.24</v>
      </c>
    </row>
    <row r="25901" spans="1:7">
      <c r="A25901" s="284"/>
      <c r="B25901" s="284"/>
      <c r="C25901" s="286"/>
      <c r="D25901" s="288"/>
      <c r="E25901" s="289" t="s">
        <v>159</v>
      </c>
      <c r="F25901" s="290"/>
      <c r="G25901" s="291"/>
    </row>
    <row r="25902" spans="1:7">
      <c r="A25902" s="285">
        <v>63</v>
      </c>
      <c r="B25902" s="285" t="s">
        <v>39</v>
      </c>
      <c r="C25902" s="229" t="s">
        <v>54</v>
      </c>
      <c r="D25902" s="287" t="s">
        <v>257</v>
      </c>
      <c r="E25902" s="253">
        <v>180.5</v>
      </c>
      <c r="F25902" s="240" t="s">
        <v>42</v>
      </c>
      <c r="G25902" s="9">
        <f>SUM(A25902*E25902)</f>
        <v>11371.5</v>
      </c>
    </row>
    <row r="25903" spans="1:7">
      <c r="A25903" s="286"/>
      <c r="B25903" s="286"/>
      <c r="C25903" s="230"/>
      <c r="D25903" s="288"/>
      <c r="E25903" s="289" t="s">
        <v>258</v>
      </c>
      <c r="F25903" s="290"/>
      <c r="G25903" s="291"/>
    </row>
    <row r="25904" spans="1:7" s="12" customFormat="1">
      <c r="A25904" s="285">
        <v>48</v>
      </c>
      <c r="B25904" s="285" t="s">
        <v>39</v>
      </c>
      <c r="C25904" s="285" t="s">
        <v>57</v>
      </c>
      <c r="D25904" s="287" t="s">
        <v>48</v>
      </c>
      <c r="E25904" s="240">
        <v>27678.86</v>
      </c>
      <c r="F25904" s="240" t="s">
        <v>42</v>
      </c>
      <c r="G25904" s="9">
        <f>SUM(A25904*E25904/100)</f>
        <v>13285.852800000001</v>
      </c>
    </row>
    <row r="25905" spans="1:7" s="12" customFormat="1">
      <c r="A25905" s="286"/>
      <c r="B25905" s="286"/>
      <c r="C25905" s="286"/>
      <c r="D25905" s="288"/>
      <c r="E25905" s="311" t="s">
        <v>49</v>
      </c>
      <c r="F25905" s="311"/>
      <c r="G25905" s="311"/>
    </row>
    <row r="25906" spans="1:7">
      <c r="A25906" s="285">
        <v>153</v>
      </c>
      <c r="B25906" s="285" t="s">
        <v>39</v>
      </c>
      <c r="C25906" s="283" t="s">
        <v>60</v>
      </c>
      <c r="D25906" s="287" t="s">
        <v>51</v>
      </c>
      <c r="E25906" s="253">
        <v>28253.61</v>
      </c>
      <c r="F25906" s="240" t="s">
        <v>52</v>
      </c>
      <c r="G25906" s="9">
        <f>SUM(A25906*E25906/100)</f>
        <v>43228.023300000001</v>
      </c>
    </row>
    <row r="25907" spans="1:7">
      <c r="A25907" s="286"/>
      <c r="B25907" s="286"/>
      <c r="C25907" s="284"/>
      <c r="D25907" s="288"/>
      <c r="E25907" s="289" t="s">
        <v>53</v>
      </c>
      <c r="F25907" s="290"/>
      <c r="G25907" s="291"/>
    </row>
    <row r="25908" spans="1:7">
      <c r="A25908" s="283">
        <v>144</v>
      </c>
      <c r="B25908" s="283" t="s">
        <v>39</v>
      </c>
      <c r="C25908" s="285" t="s">
        <v>63</v>
      </c>
      <c r="D25908" s="287" t="s">
        <v>55</v>
      </c>
      <c r="E25908" s="253">
        <v>34520.31</v>
      </c>
      <c r="F25908" s="240" t="s">
        <v>42</v>
      </c>
      <c r="G25908" s="9">
        <f>SUM(A25908*E25908/100)</f>
        <v>49709.246399999996</v>
      </c>
    </row>
    <row r="25909" spans="1:7">
      <c r="A25909" s="284"/>
      <c r="B25909" s="284"/>
      <c r="C25909" s="286"/>
      <c r="D25909" s="288"/>
      <c r="E25909" s="289" t="s">
        <v>56</v>
      </c>
      <c r="F25909" s="290"/>
      <c r="G25909" s="291"/>
    </row>
    <row r="25910" spans="1:7">
      <c r="A25910" s="285">
        <v>6668</v>
      </c>
      <c r="B25910" s="285" t="s">
        <v>39</v>
      </c>
      <c r="C25910" s="283" t="s">
        <v>66</v>
      </c>
      <c r="D25910" s="287" t="s">
        <v>58</v>
      </c>
      <c r="E25910" s="253">
        <v>1079.6500000000001</v>
      </c>
      <c r="F25910" s="240" t="s">
        <v>42</v>
      </c>
      <c r="G25910" s="8">
        <f>SUM(A25910*E25910/100)</f>
        <v>71991.062000000005</v>
      </c>
    </row>
    <row r="25911" spans="1:7">
      <c r="A25911" s="286"/>
      <c r="B25911" s="286"/>
      <c r="C25911" s="284"/>
      <c r="D25911" s="288"/>
      <c r="E25911" s="289" t="s">
        <v>59</v>
      </c>
      <c r="F25911" s="290"/>
      <c r="G25911" s="291"/>
    </row>
    <row r="25912" spans="1:7">
      <c r="A25912" s="283">
        <v>7044</v>
      </c>
      <c r="B25912" s="283" t="s">
        <v>39</v>
      </c>
      <c r="C25912" s="285" t="s">
        <v>69</v>
      </c>
      <c r="D25912" s="287" t="s">
        <v>64</v>
      </c>
      <c r="E25912" s="253">
        <v>829.95</v>
      </c>
      <c r="F25912" s="240" t="s">
        <v>42</v>
      </c>
      <c r="G25912" s="8">
        <f>SUM(A25912*E25912/100)</f>
        <v>58461.678000000007</v>
      </c>
    </row>
    <row r="25913" spans="1:7">
      <c r="A25913" s="284"/>
      <c r="B25913" s="284"/>
      <c r="C25913" s="286"/>
      <c r="D25913" s="288"/>
      <c r="E25913" s="289" t="s">
        <v>65</v>
      </c>
      <c r="F25913" s="290"/>
      <c r="G25913" s="291"/>
    </row>
    <row r="25914" spans="1:7">
      <c r="A25914" s="283">
        <v>769</v>
      </c>
      <c r="B25914" s="283" t="s">
        <v>39</v>
      </c>
      <c r="C25914" s="285" t="s">
        <v>73</v>
      </c>
      <c r="D25914" s="287" t="s">
        <v>313</v>
      </c>
      <c r="E25914" s="253">
        <v>1287.44</v>
      </c>
      <c r="F25914" s="240" t="s">
        <v>42</v>
      </c>
      <c r="G25914" s="8">
        <f>SUM(A25914*E25914/100)</f>
        <v>9900.4135999999999</v>
      </c>
    </row>
    <row r="25915" spans="1:7">
      <c r="A25915" s="284"/>
      <c r="B25915" s="284"/>
      <c r="C25915" s="286"/>
      <c r="D25915" s="288"/>
      <c r="E25915" s="289" t="s">
        <v>314</v>
      </c>
      <c r="F25915" s="290"/>
      <c r="G25915" s="291"/>
    </row>
    <row r="25916" spans="1:7">
      <c r="A25916" s="283">
        <v>60</v>
      </c>
      <c r="B25916" s="283" t="s">
        <v>72</v>
      </c>
      <c r="C25916" s="285" t="s">
        <v>208</v>
      </c>
      <c r="D25916" s="287" t="s">
        <v>333</v>
      </c>
      <c r="E25916" s="253">
        <v>261.25</v>
      </c>
      <c r="F25916" s="240" t="s">
        <v>75</v>
      </c>
      <c r="G25916" s="8">
        <f>SUM(A25916*E25916)</f>
        <v>15675</v>
      </c>
    </row>
    <row r="25917" spans="1:7">
      <c r="A25917" s="284"/>
      <c r="B25917" s="284"/>
      <c r="C25917" s="286"/>
      <c r="D25917" s="288"/>
      <c r="E25917" s="289" t="s">
        <v>334</v>
      </c>
      <c r="F25917" s="290"/>
      <c r="G25917" s="291"/>
    </row>
    <row r="25918" spans="1:7">
      <c r="A25918" s="283">
        <v>9152</v>
      </c>
      <c r="B25918" s="283" t="s">
        <v>39</v>
      </c>
      <c r="C25918" s="285" t="s">
        <v>209</v>
      </c>
      <c r="D25918" s="287" t="s">
        <v>67</v>
      </c>
      <c r="E25918" s="253">
        <v>896.31</v>
      </c>
      <c r="F25918" s="240" t="s">
        <v>42</v>
      </c>
      <c r="G25918" s="8">
        <f>SUM(A25918*E25918/100)</f>
        <v>82030.291199999992</v>
      </c>
    </row>
    <row r="25919" spans="1:7">
      <c r="A25919" s="284"/>
      <c r="B25919" s="284"/>
      <c r="C25919" s="286"/>
      <c r="D25919" s="288"/>
      <c r="E25919" s="289" t="s">
        <v>335</v>
      </c>
      <c r="F25919" s="290"/>
      <c r="G25919" s="291"/>
    </row>
    <row r="25920" spans="1:7">
      <c r="A25920" s="283">
        <v>120</v>
      </c>
      <c r="B25920" s="283" t="s">
        <v>39</v>
      </c>
      <c r="C25920" s="285" t="s">
        <v>210</v>
      </c>
      <c r="D25920" s="287" t="s">
        <v>336</v>
      </c>
      <c r="E25920" s="253">
        <v>1030.98</v>
      </c>
      <c r="F25920" s="240" t="s">
        <v>42</v>
      </c>
      <c r="G25920" s="8">
        <f>SUM(A25920*E25920/100)</f>
        <v>1237.1760000000002</v>
      </c>
    </row>
    <row r="25921" spans="1:7">
      <c r="A25921" s="284"/>
      <c r="B25921" s="284"/>
      <c r="C25921" s="286"/>
      <c r="D25921" s="288"/>
      <c r="E25921" s="289" t="s">
        <v>337</v>
      </c>
      <c r="F25921" s="290"/>
      <c r="G25921" s="291"/>
    </row>
    <row r="25922" spans="1:7" s="17" customFormat="1">
      <c r="A25922" s="255"/>
      <c r="B25922" s="255"/>
      <c r="C25922" s="2"/>
      <c r="D25922" s="13"/>
      <c r="E25922" s="14"/>
      <c r="F25922" s="15" t="s">
        <v>77</v>
      </c>
      <c r="G25922" s="16">
        <v>897944</v>
      </c>
    </row>
    <row r="25923" spans="1:7">
      <c r="A25923" s="18"/>
      <c r="B25923" s="19"/>
      <c r="C25923" s="19"/>
      <c r="D25923" s="20" t="s">
        <v>78</v>
      </c>
      <c r="E25923" s="19"/>
      <c r="F25923" s="19"/>
      <c r="G25923" s="21"/>
    </row>
    <row r="25924" spans="1:7" s="12" customFormat="1">
      <c r="A25924" s="326">
        <v>1</v>
      </c>
      <c r="B25924" s="326" t="s">
        <v>72</v>
      </c>
      <c r="C25924" s="327" t="s">
        <v>11</v>
      </c>
      <c r="D25924" s="323" t="s">
        <v>79</v>
      </c>
      <c r="E25924" s="252">
        <v>4802.6000000000004</v>
      </c>
      <c r="F25924" s="230" t="s">
        <v>75</v>
      </c>
      <c r="G25924" s="8">
        <f>SUM(A25924*E25924)</f>
        <v>4802.6000000000004</v>
      </c>
    </row>
    <row r="25925" spans="1:7" s="12" customFormat="1">
      <c r="A25925" s="284"/>
      <c r="B25925" s="284"/>
      <c r="C25925" s="286"/>
      <c r="D25925" s="288"/>
      <c r="E25925" s="289" t="s">
        <v>80</v>
      </c>
      <c r="F25925" s="290"/>
      <c r="G25925" s="291"/>
    </row>
    <row r="25926" spans="1:7" s="22" customFormat="1">
      <c r="A25926" s="283">
        <v>2</v>
      </c>
      <c r="B25926" s="283" t="s">
        <v>72</v>
      </c>
      <c r="C25926" s="285" t="s">
        <v>15</v>
      </c>
      <c r="D25926" s="287" t="s">
        <v>81</v>
      </c>
      <c r="E25926" s="253">
        <v>2042.43</v>
      </c>
      <c r="F25926" s="240" t="s">
        <v>75</v>
      </c>
      <c r="G25926" s="8">
        <f>SUM(A25926*E25926)</f>
        <v>4084.86</v>
      </c>
    </row>
    <row r="25927" spans="1:7" s="22" customFormat="1">
      <c r="A25927" s="284"/>
      <c r="B25927" s="284"/>
      <c r="C25927" s="286"/>
      <c r="D25927" s="288"/>
      <c r="E25927" s="289" t="s">
        <v>82</v>
      </c>
      <c r="F25927" s="290"/>
      <c r="G25927" s="291"/>
    </row>
    <row r="25928" spans="1:7">
      <c r="A25928" s="283">
        <v>2</v>
      </c>
      <c r="B25928" s="283" t="s">
        <v>72</v>
      </c>
      <c r="C25928" s="285" t="s">
        <v>18</v>
      </c>
      <c r="D25928" s="287" t="s">
        <v>83</v>
      </c>
      <c r="E25928" s="253">
        <v>447.15</v>
      </c>
      <c r="F25928" s="240" t="s">
        <v>75</v>
      </c>
      <c r="G25928" s="8">
        <f>SUM(A25928*E25928)</f>
        <v>894.3</v>
      </c>
    </row>
    <row r="25929" spans="1:7">
      <c r="A25929" s="284"/>
      <c r="B25929" s="284"/>
      <c r="C25929" s="286"/>
      <c r="D25929" s="288"/>
      <c r="E25929" s="289" t="s">
        <v>84</v>
      </c>
      <c r="F25929" s="290"/>
      <c r="G25929" s="291"/>
    </row>
    <row r="25930" spans="1:7">
      <c r="A25930" s="313">
        <v>3</v>
      </c>
      <c r="B25930" s="313" t="s">
        <v>72</v>
      </c>
      <c r="C25930" s="312" t="s">
        <v>21</v>
      </c>
      <c r="D25930" s="314" t="s">
        <v>85</v>
      </c>
      <c r="E25930" s="253">
        <v>1109.46</v>
      </c>
      <c r="F25930" s="240" t="s">
        <v>75</v>
      </c>
      <c r="G25930" s="8">
        <f>SUM(A25930*E25930)</f>
        <v>3328.38</v>
      </c>
    </row>
    <row r="25931" spans="1:7">
      <c r="A25931" s="313"/>
      <c r="B25931" s="313"/>
      <c r="C25931" s="312"/>
      <c r="D25931" s="314"/>
      <c r="E25931" s="311" t="s">
        <v>86</v>
      </c>
      <c r="F25931" s="311"/>
      <c r="G25931" s="311"/>
    </row>
    <row r="25932" spans="1:7" s="22" customFormat="1">
      <c r="A25932" s="283">
        <v>2</v>
      </c>
      <c r="B25932" s="283" t="s">
        <v>72</v>
      </c>
      <c r="C25932" s="285" t="s">
        <v>25</v>
      </c>
      <c r="D25932" s="287" t="s">
        <v>87</v>
      </c>
      <c r="E25932" s="253">
        <v>509.74</v>
      </c>
      <c r="F25932" s="240" t="s">
        <v>75</v>
      </c>
      <c r="G25932" s="8">
        <f>SUM(A25932*E25932)</f>
        <v>1019.48</v>
      </c>
    </row>
    <row r="25933" spans="1:7" s="22" customFormat="1">
      <c r="A25933" s="284"/>
      <c r="B25933" s="284"/>
      <c r="C25933" s="286"/>
      <c r="D25933" s="288"/>
      <c r="E25933" s="289" t="s">
        <v>88</v>
      </c>
      <c r="F25933" s="290"/>
      <c r="G25933" s="291"/>
    </row>
    <row r="25934" spans="1:7" s="22" customFormat="1">
      <c r="A25934" s="283">
        <v>1</v>
      </c>
      <c r="B25934" s="283" t="s">
        <v>89</v>
      </c>
      <c r="C25934" s="285" t="s">
        <v>29</v>
      </c>
      <c r="D25934" s="287" t="s">
        <v>90</v>
      </c>
      <c r="E25934" s="253">
        <v>1142.24</v>
      </c>
      <c r="F25934" s="240" t="s">
        <v>75</v>
      </c>
      <c r="G25934" s="8">
        <f>SUM(A25934*E25934)</f>
        <v>1142.24</v>
      </c>
    </row>
    <row r="25935" spans="1:7" s="22" customFormat="1">
      <c r="A25935" s="284"/>
      <c r="B25935" s="284"/>
      <c r="C25935" s="286"/>
      <c r="D25935" s="288"/>
      <c r="E25935" s="289" t="s">
        <v>91</v>
      </c>
      <c r="F25935" s="290"/>
      <c r="G25935" s="291"/>
    </row>
    <row r="25936" spans="1:7">
      <c r="A25936" s="283">
        <v>1</v>
      </c>
      <c r="B25936" s="283" t="s">
        <v>89</v>
      </c>
      <c r="C25936" s="285" t="s">
        <v>33</v>
      </c>
      <c r="D25936" s="287" t="s">
        <v>92</v>
      </c>
      <c r="E25936" s="253">
        <v>4694.8</v>
      </c>
      <c r="F25936" s="240" t="s">
        <v>75</v>
      </c>
      <c r="G25936" s="8">
        <f>SUM(A25936*E25936)</f>
        <v>4694.8</v>
      </c>
    </row>
    <row r="25937" spans="1:7">
      <c r="A25937" s="284"/>
      <c r="B25937" s="284"/>
      <c r="C25937" s="286"/>
      <c r="D25937" s="288"/>
      <c r="E25937" s="289" t="s">
        <v>93</v>
      </c>
      <c r="F25937" s="290"/>
      <c r="G25937" s="291"/>
    </row>
    <row r="25938" spans="1:7">
      <c r="A25938" s="283">
        <v>1</v>
      </c>
      <c r="B25938" s="283" t="s">
        <v>89</v>
      </c>
      <c r="C25938" s="285" t="s">
        <v>36</v>
      </c>
      <c r="D25938" s="287" t="s">
        <v>94</v>
      </c>
      <c r="E25938" s="253">
        <v>938.47</v>
      </c>
      <c r="F25938" s="240" t="s">
        <v>75</v>
      </c>
      <c r="G25938" s="8">
        <f>SUM(A25938*E25938)</f>
        <v>938.47</v>
      </c>
    </row>
    <row r="25939" spans="1:7">
      <c r="A25939" s="284"/>
      <c r="B25939" s="284"/>
      <c r="C25939" s="286"/>
      <c r="D25939" s="288"/>
      <c r="E25939" s="289" t="s">
        <v>95</v>
      </c>
      <c r="F25939" s="290"/>
      <c r="G25939" s="291"/>
    </row>
    <row r="25940" spans="1:7" s="22" customFormat="1">
      <c r="A25940" s="283">
        <v>1</v>
      </c>
      <c r="B25940" s="283" t="s">
        <v>89</v>
      </c>
      <c r="C25940" s="285" t="s">
        <v>40</v>
      </c>
      <c r="D25940" s="287" t="s">
        <v>96</v>
      </c>
      <c r="E25940" s="253">
        <v>795</v>
      </c>
      <c r="F25940" s="240" t="s">
        <v>75</v>
      </c>
      <c r="G25940" s="8">
        <f>SUM(A25940*E25940)</f>
        <v>795</v>
      </c>
    </row>
    <row r="25941" spans="1:7" s="22" customFormat="1">
      <c r="A25941" s="284"/>
      <c r="B25941" s="284"/>
      <c r="C25941" s="286"/>
      <c r="D25941" s="288"/>
      <c r="E25941" s="289" t="s">
        <v>97</v>
      </c>
      <c r="F25941" s="290"/>
      <c r="G25941" s="291"/>
    </row>
    <row r="25942" spans="1:7" s="22" customFormat="1">
      <c r="A25942" s="283"/>
      <c r="B25942" s="283"/>
      <c r="C25942" s="285" t="s">
        <v>44</v>
      </c>
      <c r="D25942" s="287" t="s">
        <v>98</v>
      </c>
      <c r="E25942" s="24"/>
      <c r="F25942" s="25"/>
      <c r="G25942" s="26"/>
    </row>
    <row r="25943" spans="1:7" s="22" customFormat="1">
      <c r="A25943" s="284"/>
      <c r="B25943" s="284"/>
      <c r="C25943" s="286"/>
      <c r="D25943" s="288"/>
      <c r="E25943" s="27"/>
      <c r="F25943" s="28"/>
      <c r="G25943" s="29"/>
    </row>
    <row r="25944" spans="1:7" s="22" customFormat="1">
      <c r="A25944" s="283">
        <v>1</v>
      </c>
      <c r="B25944" s="283" t="s">
        <v>89</v>
      </c>
      <c r="C25944" s="285" t="s">
        <v>99</v>
      </c>
      <c r="D25944" s="287" t="s">
        <v>100</v>
      </c>
      <c r="E25944" s="253">
        <v>271.92</v>
      </c>
      <c r="F25944" s="240" t="s">
        <v>75</v>
      </c>
      <c r="G25944" s="8">
        <f>SUM(A25944*E25944)</f>
        <v>271.92</v>
      </c>
    </row>
    <row r="25945" spans="1:7" s="22" customFormat="1">
      <c r="A25945" s="284"/>
      <c r="B25945" s="284"/>
      <c r="C25945" s="286"/>
      <c r="D25945" s="288"/>
      <c r="E25945" s="289" t="s">
        <v>101</v>
      </c>
      <c r="F25945" s="290"/>
      <c r="G25945" s="291"/>
    </row>
    <row r="25946" spans="1:7" s="22" customFormat="1">
      <c r="A25946" s="283">
        <v>1</v>
      </c>
      <c r="B25946" s="283" t="s">
        <v>89</v>
      </c>
      <c r="C25946" s="285" t="s">
        <v>102</v>
      </c>
      <c r="D25946" s="287" t="s">
        <v>103</v>
      </c>
      <c r="E25946" s="253">
        <v>365.42</v>
      </c>
      <c r="F25946" s="240" t="s">
        <v>75</v>
      </c>
      <c r="G25946" s="8">
        <f>SUM(A25946*E25946)</f>
        <v>365.42</v>
      </c>
    </row>
    <row r="25947" spans="1:7" s="22" customFormat="1">
      <c r="A25947" s="284"/>
      <c r="B25947" s="284"/>
      <c r="C25947" s="286"/>
      <c r="D25947" s="288"/>
      <c r="E25947" s="289" t="s">
        <v>104</v>
      </c>
      <c r="F25947" s="290"/>
      <c r="G25947" s="291"/>
    </row>
    <row r="25948" spans="1:7" s="17" customFormat="1">
      <c r="A25948" s="239"/>
      <c r="B25948" s="239"/>
      <c r="C25948" s="240"/>
      <c r="D25948" s="241"/>
      <c r="E25948" s="14"/>
      <c r="F25948" s="15" t="s">
        <v>105</v>
      </c>
      <c r="G25948" s="30">
        <v>23005</v>
      </c>
    </row>
    <row r="25949" spans="1:7" ht="25.5">
      <c r="A25949" s="239"/>
      <c r="B25949" s="239"/>
      <c r="C25949" s="240"/>
      <c r="D25949" s="31" t="s">
        <v>106</v>
      </c>
      <c r="E25949" s="238"/>
      <c r="F25949" s="238"/>
      <c r="G25949" s="238"/>
    </row>
    <row r="25950" spans="1:7" s="22" customFormat="1">
      <c r="A25950" s="283">
        <v>60</v>
      </c>
      <c r="B25950" s="283" t="s">
        <v>107</v>
      </c>
      <c r="C25950" s="285" t="s">
        <v>11</v>
      </c>
      <c r="D25950" s="287" t="s">
        <v>108</v>
      </c>
      <c r="E25950" s="253">
        <v>373</v>
      </c>
      <c r="F25950" s="240" t="s">
        <v>75</v>
      </c>
      <c r="G25950" s="8">
        <f>SUM(A25950*E25950)</f>
        <v>22380</v>
      </c>
    </row>
    <row r="25951" spans="1:7" s="22" customFormat="1">
      <c r="A25951" s="284"/>
      <c r="B25951" s="284"/>
      <c r="C25951" s="286"/>
      <c r="D25951" s="288"/>
      <c r="E25951" s="289" t="s">
        <v>109</v>
      </c>
      <c r="F25951" s="290"/>
      <c r="G25951" s="291"/>
    </row>
    <row r="25952" spans="1:7" s="22" customFormat="1">
      <c r="A25952" s="283">
        <v>50</v>
      </c>
      <c r="B25952" s="283" t="s">
        <v>107</v>
      </c>
      <c r="C25952" s="285" t="s">
        <v>15</v>
      </c>
      <c r="D25952" s="287" t="s">
        <v>110</v>
      </c>
      <c r="E25952" s="253">
        <v>242</v>
      </c>
      <c r="F25952" s="240" t="s">
        <v>111</v>
      </c>
      <c r="G25952" s="8">
        <f>SUM(A25952*E25952)</f>
        <v>12100</v>
      </c>
    </row>
    <row r="25953" spans="1:7" s="22" customFormat="1">
      <c r="A25953" s="284"/>
      <c r="B25953" s="284"/>
      <c r="C25953" s="286"/>
      <c r="D25953" s="288"/>
      <c r="E25953" s="289" t="s">
        <v>112</v>
      </c>
      <c r="F25953" s="290"/>
      <c r="G25953" s="291"/>
    </row>
    <row r="25954" spans="1:7">
      <c r="A25954" s="283">
        <v>5</v>
      </c>
      <c r="B25954" s="283" t="s">
        <v>72</v>
      </c>
      <c r="C25954" s="285" t="s">
        <v>18</v>
      </c>
      <c r="D25954" s="287" t="s">
        <v>113</v>
      </c>
      <c r="E25954" s="253">
        <v>14748</v>
      </c>
      <c r="F25954" s="240" t="s">
        <v>75</v>
      </c>
      <c r="G25954" s="8">
        <f>SUM(A25954*E25954)</f>
        <v>73740</v>
      </c>
    </row>
    <row r="25955" spans="1:7">
      <c r="A25955" s="284"/>
      <c r="B25955" s="284"/>
      <c r="C25955" s="286"/>
      <c r="D25955" s="288"/>
      <c r="E25955" s="289" t="s">
        <v>114</v>
      </c>
      <c r="F25955" s="290"/>
      <c r="G25955" s="291"/>
    </row>
    <row r="25956" spans="1:7">
      <c r="A25956" s="239"/>
      <c r="B25956" s="239"/>
      <c r="C25956" s="240"/>
      <c r="D25956" s="241"/>
      <c r="E25956" s="238"/>
      <c r="F25956" s="32" t="s">
        <v>116</v>
      </c>
      <c r="G25956" s="33">
        <v>108220</v>
      </c>
    </row>
    <row r="25957" spans="1:7">
      <c r="A25957" s="4"/>
      <c r="B25957" s="4"/>
      <c r="C25957" s="5"/>
      <c r="D25957" s="6" t="s">
        <v>117</v>
      </c>
      <c r="E25957" s="4"/>
      <c r="F25957" s="4"/>
      <c r="G25957" s="7"/>
    </row>
    <row r="25958" spans="1:7" ht="25.5">
      <c r="A25958" s="239">
        <v>1</v>
      </c>
      <c r="B25958" s="239" t="s">
        <v>89</v>
      </c>
      <c r="C25958" s="240" t="s">
        <v>11</v>
      </c>
      <c r="D25958" s="241" t="s">
        <v>115</v>
      </c>
      <c r="E25958" s="253"/>
      <c r="F25958" s="240" t="s">
        <v>75</v>
      </c>
      <c r="G25958" s="8"/>
    </row>
    <row r="25959" spans="1:7">
      <c r="A25959" s="4"/>
      <c r="B25959" s="4"/>
      <c r="C25959" s="5"/>
      <c r="D25959" s="6" t="s">
        <v>118</v>
      </c>
      <c r="E25959" s="4"/>
      <c r="F25959" s="4"/>
      <c r="G25959" s="7"/>
    </row>
    <row r="25960" spans="1:7" ht="165.75">
      <c r="A25960" s="239">
        <v>60</v>
      </c>
      <c r="B25960" s="239" t="s">
        <v>107</v>
      </c>
      <c r="C25960" s="240" t="s">
        <v>11</v>
      </c>
      <c r="D25960" s="241" t="s">
        <v>119</v>
      </c>
      <c r="E25960" s="253"/>
      <c r="F25960" s="240" t="s">
        <v>111</v>
      </c>
      <c r="G25960" s="8"/>
    </row>
    <row r="25961" spans="1:7" ht="140.25">
      <c r="A25961" s="239">
        <v>10</v>
      </c>
      <c r="B25961" s="239" t="s">
        <v>72</v>
      </c>
      <c r="C25961" s="240" t="s">
        <v>15</v>
      </c>
      <c r="D25961" s="241" t="s">
        <v>120</v>
      </c>
      <c r="E25961" s="253"/>
      <c r="F25961" s="240" t="s">
        <v>75</v>
      </c>
      <c r="G25961" s="8"/>
    </row>
    <row r="25962" spans="1:7" ht="165.75">
      <c r="A25962" s="239">
        <v>100</v>
      </c>
      <c r="B25962" s="239" t="s">
        <v>107</v>
      </c>
      <c r="C25962" s="240" t="s">
        <v>18</v>
      </c>
      <c r="D25962" s="241" t="s">
        <v>121</v>
      </c>
      <c r="E25962" s="253"/>
      <c r="F25962" s="240" t="s">
        <v>111</v>
      </c>
      <c r="G25962" s="8"/>
    </row>
    <row r="25963" spans="1:7" ht="153">
      <c r="A25963" s="239">
        <v>10</v>
      </c>
      <c r="B25963" s="239" t="s">
        <v>72</v>
      </c>
      <c r="C25963" s="240" t="s">
        <v>21</v>
      </c>
      <c r="D25963" s="241" t="s">
        <v>122</v>
      </c>
      <c r="E25963" s="253"/>
      <c r="F25963" s="240" t="s">
        <v>75</v>
      </c>
      <c r="G25963" s="8"/>
    </row>
    <row r="25964" spans="1:7" ht="165.75">
      <c r="A25964" s="239">
        <v>100</v>
      </c>
      <c r="B25964" s="239" t="s">
        <v>107</v>
      </c>
      <c r="C25964" s="240" t="s">
        <v>25</v>
      </c>
      <c r="D25964" s="241" t="s">
        <v>123</v>
      </c>
      <c r="E25964" s="253"/>
      <c r="F25964" s="240" t="s">
        <v>111</v>
      </c>
      <c r="G25964" s="8"/>
    </row>
    <row r="25965" spans="1:7" ht="165.75">
      <c r="A25965" s="239">
        <v>20</v>
      </c>
      <c r="B25965" s="239" t="s">
        <v>107</v>
      </c>
      <c r="C25965" s="240" t="s">
        <v>29</v>
      </c>
      <c r="D25965" s="241" t="s">
        <v>124</v>
      </c>
      <c r="E25965" s="253"/>
      <c r="F25965" s="240" t="s">
        <v>111</v>
      </c>
      <c r="G25965" s="8"/>
    </row>
    <row r="25966" spans="1:7" ht="153">
      <c r="A25966" s="239">
        <v>8</v>
      </c>
      <c r="B25966" s="239" t="s">
        <v>72</v>
      </c>
      <c r="C25966" s="240" t="s">
        <v>33</v>
      </c>
      <c r="D25966" s="241" t="s">
        <v>125</v>
      </c>
      <c r="E25966" s="253"/>
      <c r="F25966" s="240" t="s">
        <v>75</v>
      </c>
      <c r="G25966" s="8"/>
    </row>
    <row r="25967" spans="1:7" ht="102">
      <c r="A25967" s="239">
        <v>6</v>
      </c>
      <c r="B25967" s="239" t="s">
        <v>72</v>
      </c>
      <c r="C25967" s="240" t="s">
        <v>36</v>
      </c>
      <c r="D25967" s="241" t="s">
        <v>126</v>
      </c>
      <c r="E25967" s="253"/>
      <c r="F25967" s="240" t="s">
        <v>75</v>
      </c>
      <c r="G25967" s="8"/>
    </row>
    <row r="25968" spans="1:7" ht="102">
      <c r="A25968" s="239">
        <v>3</v>
      </c>
      <c r="B25968" s="239" t="s">
        <v>72</v>
      </c>
      <c r="C25968" s="240" t="s">
        <v>40</v>
      </c>
      <c r="D25968" s="241" t="s">
        <v>127</v>
      </c>
      <c r="E25968" s="253"/>
      <c r="F25968" s="240" t="s">
        <v>75</v>
      </c>
      <c r="G25968" s="8"/>
    </row>
    <row r="25969" spans="1:7" ht="102">
      <c r="A25969" s="239">
        <v>2</v>
      </c>
      <c r="B25969" s="239" t="s">
        <v>72</v>
      </c>
      <c r="C25969" s="240" t="s">
        <v>44</v>
      </c>
      <c r="D25969" s="241" t="s">
        <v>128</v>
      </c>
      <c r="E25969" s="253"/>
      <c r="F25969" s="240" t="s">
        <v>75</v>
      </c>
      <c r="G25969" s="8"/>
    </row>
    <row r="25970" spans="1:7">
      <c r="A25970" s="4"/>
      <c r="B25970" s="4"/>
      <c r="C25970" s="5"/>
      <c r="D25970" s="23"/>
      <c r="E25970" s="4"/>
      <c r="F25970" s="4"/>
      <c r="G25970" s="7"/>
    </row>
    <row r="25971" spans="1:7" s="22" customFormat="1">
      <c r="A25971" s="34" t="s">
        <v>129</v>
      </c>
      <c r="B25971" s="35"/>
      <c r="C25971" s="36" t="s">
        <v>130</v>
      </c>
      <c r="D25971" s="37"/>
      <c r="F25971" s="38" t="s">
        <v>131</v>
      </c>
      <c r="G25971" s="36"/>
    </row>
    <row r="25972" spans="1:7" s="17" customFormat="1">
      <c r="A25972" s="34" t="s">
        <v>132</v>
      </c>
      <c r="B25972" s="35"/>
      <c r="C25972" s="36" t="s">
        <v>133</v>
      </c>
      <c r="D25972" s="37"/>
      <c r="E25972" s="22"/>
      <c r="F25972" s="38" t="s">
        <v>131</v>
      </c>
    </row>
    <row r="25973" spans="1:7" s="17" customFormat="1">
      <c r="A25973" s="34" t="s">
        <v>134</v>
      </c>
      <c r="B25973" s="39"/>
      <c r="C25973" s="36" t="s">
        <v>135</v>
      </c>
      <c r="D25973" s="40"/>
      <c r="F25973" s="38" t="s">
        <v>131</v>
      </c>
    </row>
    <row r="25974" spans="1:7" s="17" customFormat="1">
      <c r="A25974" s="34" t="s">
        <v>136</v>
      </c>
      <c r="B25974" s="39"/>
      <c r="C25974" s="36" t="s">
        <v>137</v>
      </c>
      <c r="D25974" s="40"/>
      <c r="F25974" s="38" t="s">
        <v>131</v>
      </c>
    </row>
    <row r="25975" spans="1:7" s="12" customFormat="1">
      <c r="A25975" s="41"/>
      <c r="B25975" s="36"/>
      <c r="C25975" s="36"/>
      <c r="D25975" s="42"/>
      <c r="E25975" s="43" t="s">
        <v>138</v>
      </c>
      <c r="F25975" s="44"/>
      <c r="G25975" s="44"/>
    </row>
    <row r="25976" spans="1:7" s="12" customFormat="1">
      <c r="A25976" s="41"/>
      <c r="B25976" s="36"/>
      <c r="C25976" s="36"/>
      <c r="D25976" s="42"/>
      <c r="E25976" s="36"/>
      <c r="F25976" s="36"/>
      <c r="G25976" s="45"/>
    </row>
    <row r="25977" spans="1:7" s="12" customFormat="1">
      <c r="A25977" s="37" t="s">
        <v>139</v>
      </c>
      <c r="B25977" s="36"/>
      <c r="C25977" s="36"/>
      <c r="D25977" s="42"/>
      <c r="E25977" s="46" t="s">
        <v>140</v>
      </c>
      <c r="F25977" s="36"/>
      <c r="G25977" s="45"/>
    </row>
    <row r="25978" spans="1:7" s="12" customFormat="1">
      <c r="B25978" s="36"/>
      <c r="C25978" s="36"/>
      <c r="D25978" s="42"/>
      <c r="E25978" s="46" t="s">
        <v>141</v>
      </c>
      <c r="F25978" s="36"/>
      <c r="G25978" s="45"/>
    </row>
    <row r="25979" spans="1:7" s="12" customFormat="1">
      <c r="B25979" s="36"/>
      <c r="C25979" s="36"/>
      <c r="D25979" s="42"/>
      <c r="E25979" s="46" t="s">
        <v>142</v>
      </c>
      <c r="F25979" s="36"/>
      <c r="G25979" s="45"/>
    </row>
    <row r="26037" spans="1:7">
      <c r="A26037" s="278" t="s">
        <v>0</v>
      </c>
      <c r="B26037" s="278"/>
      <c r="C26037" s="278"/>
      <c r="D26037" s="278"/>
      <c r="E26037" s="278"/>
      <c r="F26037" s="278"/>
      <c r="G26037" s="278"/>
    </row>
    <row r="26038" spans="1:7">
      <c r="A26038" s="279" t="s">
        <v>1</v>
      </c>
      <c r="B26038" s="279"/>
      <c r="C26038" s="279"/>
      <c r="D26038" s="279"/>
      <c r="E26038" s="279"/>
      <c r="F26038" s="279"/>
      <c r="G26038" s="279"/>
    </row>
    <row r="26039" spans="1:7" ht="53.25" customHeight="1">
      <c r="A26039" s="1" t="s">
        <v>2</v>
      </c>
      <c r="B26039" s="245"/>
      <c r="C26039" s="245"/>
      <c r="D26039" s="316" t="s">
        <v>340</v>
      </c>
      <c r="E26039" s="316"/>
      <c r="F26039" s="316"/>
      <c r="G26039" s="316"/>
    </row>
    <row r="26040" spans="1:7" ht="25.5">
      <c r="A26040" s="281" t="s">
        <v>3</v>
      </c>
      <c r="B26040" s="282"/>
      <c r="C26040" s="2" t="s">
        <v>4</v>
      </c>
      <c r="D26040" s="255" t="s">
        <v>5</v>
      </c>
      <c r="E26040" s="255" t="s">
        <v>6</v>
      </c>
      <c r="F26040" s="255" t="s">
        <v>7</v>
      </c>
      <c r="G26040" s="3" t="s">
        <v>8</v>
      </c>
    </row>
    <row r="26041" spans="1:7">
      <c r="A26041" s="4"/>
      <c r="B26041" s="4"/>
      <c r="C26041" s="5"/>
      <c r="D26041" s="6" t="s">
        <v>9</v>
      </c>
      <c r="E26041" s="4"/>
      <c r="F26041" s="4"/>
      <c r="G26041" s="7"/>
    </row>
    <row r="26042" spans="1:7">
      <c r="A26042" s="283">
        <v>82</v>
      </c>
      <c r="B26042" s="283" t="s">
        <v>10</v>
      </c>
      <c r="C26042" s="285" t="s">
        <v>11</v>
      </c>
      <c r="D26042" s="287" t="s">
        <v>37</v>
      </c>
      <c r="E26042" s="253">
        <v>12674.36</v>
      </c>
      <c r="F26042" s="240" t="s">
        <v>13</v>
      </c>
      <c r="G26042" s="9">
        <f>SUM(A26042*E26042/100)</f>
        <v>10392.975200000001</v>
      </c>
    </row>
    <row r="26043" spans="1:7">
      <c r="A26043" s="284"/>
      <c r="B26043" s="284"/>
      <c r="C26043" s="286"/>
      <c r="D26043" s="288"/>
      <c r="E26043" s="289" t="s">
        <v>38</v>
      </c>
      <c r="F26043" s="290"/>
      <c r="G26043" s="291"/>
    </row>
    <row r="26044" spans="1:7">
      <c r="A26044" s="309">
        <v>6.17</v>
      </c>
      <c r="B26044" s="285" t="s">
        <v>24</v>
      </c>
      <c r="C26044" s="283" t="s">
        <v>15</v>
      </c>
      <c r="D26044" s="299" t="s">
        <v>26</v>
      </c>
      <c r="E26044" s="253">
        <v>5001.7</v>
      </c>
      <c r="F26044" s="240" t="s">
        <v>27</v>
      </c>
      <c r="G26044" s="9">
        <f>SUM(A26044*E26044)</f>
        <v>30860.488999999998</v>
      </c>
    </row>
    <row r="26045" spans="1:7">
      <c r="A26045" s="310"/>
      <c r="B26045" s="286"/>
      <c r="C26045" s="284"/>
      <c r="D26045" s="300"/>
      <c r="E26045" s="289" t="s">
        <v>28</v>
      </c>
      <c r="F26045" s="290"/>
      <c r="G26045" s="291"/>
    </row>
    <row r="26046" spans="1:7" s="10" customFormat="1">
      <c r="A26046" s="285">
        <v>112</v>
      </c>
      <c r="B26046" s="285" t="s">
        <v>10</v>
      </c>
      <c r="C26046" s="283" t="s">
        <v>18</v>
      </c>
      <c r="D26046" s="299" t="s">
        <v>30</v>
      </c>
      <c r="E26046" s="253">
        <v>337</v>
      </c>
      <c r="F26046" s="240" t="s">
        <v>31</v>
      </c>
      <c r="G26046" s="9">
        <f>SUM(A26046*E26046)</f>
        <v>37744</v>
      </c>
    </row>
    <row r="26047" spans="1:7" s="10" customFormat="1">
      <c r="A26047" s="286"/>
      <c r="B26047" s="286"/>
      <c r="C26047" s="284"/>
      <c r="D26047" s="300"/>
      <c r="E26047" s="301" t="s">
        <v>32</v>
      </c>
      <c r="F26047" s="302"/>
      <c r="G26047" s="303"/>
    </row>
    <row r="26048" spans="1:7" s="11" customFormat="1">
      <c r="A26048" s="285">
        <v>6931</v>
      </c>
      <c r="B26048" s="285" t="s">
        <v>39</v>
      </c>
      <c r="C26048" s="283" t="s">
        <v>21</v>
      </c>
      <c r="D26048" s="287" t="s">
        <v>41</v>
      </c>
      <c r="E26048" s="253">
        <v>2206.6</v>
      </c>
      <c r="F26048" s="240" t="s">
        <v>42</v>
      </c>
      <c r="G26048" s="9">
        <f>SUM(A26048*E26048/100)</f>
        <v>152939.446</v>
      </c>
    </row>
    <row r="26049" spans="1:7" s="11" customFormat="1">
      <c r="A26049" s="286"/>
      <c r="B26049" s="286"/>
      <c r="C26049" s="284"/>
      <c r="D26049" s="288"/>
      <c r="E26049" s="293" t="s">
        <v>43</v>
      </c>
      <c r="F26049" s="294"/>
      <c r="G26049" s="295"/>
    </row>
    <row r="26050" spans="1:7" s="11" customFormat="1">
      <c r="A26050" s="285">
        <v>6931</v>
      </c>
      <c r="B26050" s="285" t="s">
        <v>39</v>
      </c>
      <c r="C26050" s="283" t="s">
        <v>25</v>
      </c>
      <c r="D26050" s="287" t="s">
        <v>45</v>
      </c>
      <c r="E26050" s="240">
        <v>2197.52</v>
      </c>
      <c r="F26050" s="240" t="s">
        <v>42</v>
      </c>
      <c r="G26050" s="9">
        <f>SUM(A26050*E26050/100)</f>
        <v>152310.11119999998</v>
      </c>
    </row>
    <row r="26051" spans="1:7" s="11" customFormat="1">
      <c r="A26051" s="286"/>
      <c r="B26051" s="286"/>
      <c r="C26051" s="284"/>
      <c r="D26051" s="288"/>
      <c r="E26051" s="293" t="s">
        <v>46</v>
      </c>
      <c r="F26051" s="294"/>
      <c r="G26051" s="295"/>
    </row>
    <row r="26052" spans="1:7">
      <c r="A26052" s="285">
        <v>63</v>
      </c>
      <c r="B26052" s="285" t="s">
        <v>39</v>
      </c>
      <c r="C26052" s="229" t="s">
        <v>29</v>
      </c>
      <c r="D26052" s="287" t="s">
        <v>257</v>
      </c>
      <c r="E26052" s="253">
        <v>180.5</v>
      </c>
      <c r="F26052" s="240" t="s">
        <v>42</v>
      </c>
      <c r="G26052" s="9">
        <f>SUM(A26052*E26052)</f>
        <v>11371.5</v>
      </c>
    </row>
    <row r="26053" spans="1:7">
      <c r="A26053" s="286"/>
      <c r="B26053" s="286"/>
      <c r="C26053" s="230"/>
      <c r="D26053" s="288"/>
      <c r="E26053" s="289" t="s">
        <v>258</v>
      </c>
      <c r="F26053" s="290"/>
      <c r="G26053" s="291"/>
    </row>
    <row r="26054" spans="1:7">
      <c r="A26054" s="285">
        <v>338</v>
      </c>
      <c r="B26054" s="285" t="s">
        <v>39</v>
      </c>
      <c r="C26054" s="283" t="s">
        <v>33</v>
      </c>
      <c r="D26054" s="287" t="s">
        <v>251</v>
      </c>
      <c r="E26054" s="253">
        <v>902.93</v>
      </c>
      <c r="F26054" s="240" t="s">
        <v>165</v>
      </c>
      <c r="G26054" s="9">
        <f>SUM(A26054*E26054)</f>
        <v>305190.33999999997</v>
      </c>
    </row>
    <row r="26055" spans="1:7" ht="58.5" customHeight="1">
      <c r="A26055" s="286"/>
      <c r="B26055" s="286"/>
      <c r="C26055" s="284"/>
      <c r="D26055" s="288"/>
      <c r="E26055" s="289" t="s">
        <v>252</v>
      </c>
      <c r="F26055" s="290"/>
      <c r="G26055" s="291"/>
    </row>
    <row r="26056" spans="1:7">
      <c r="A26056" s="285">
        <v>174</v>
      </c>
      <c r="B26056" s="285" t="s">
        <v>39</v>
      </c>
      <c r="C26056" s="229" t="s">
        <v>36</v>
      </c>
      <c r="D26056" s="287" t="s">
        <v>257</v>
      </c>
      <c r="E26056" s="253">
        <v>180.5</v>
      </c>
      <c r="F26056" s="240" t="s">
        <v>42</v>
      </c>
      <c r="G26056" s="9">
        <f>SUM(A26056*E26056)</f>
        <v>31407</v>
      </c>
    </row>
    <row r="26057" spans="1:7">
      <c r="A26057" s="286"/>
      <c r="B26057" s="286"/>
      <c r="C26057" s="230"/>
      <c r="D26057" s="288"/>
      <c r="E26057" s="289" t="s">
        <v>258</v>
      </c>
      <c r="F26057" s="290"/>
      <c r="G26057" s="291"/>
    </row>
    <row r="26058" spans="1:7">
      <c r="A26058" s="285">
        <v>192</v>
      </c>
      <c r="B26058" s="285" t="s">
        <v>39</v>
      </c>
      <c r="C26058" s="283" t="s">
        <v>40</v>
      </c>
      <c r="D26058" s="287" t="s">
        <v>172</v>
      </c>
      <c r="E26058" s="253">
        <v>190.72</v>
      </c>
      <c r="F26058" s="240" t="s">
        <v>165</v>
      </c>
      <c r="G26058" s="8">
        <f>SUM(A26058*E26058)</f>
        <v>36618.239999999998</v>
      </c>
    </row>
    <row r="26059" spans="1:7" ht="34.5" customHeight="1">
      <c r="A26059" s="286"/>
      <c r="B26059" s="286"/>
      <c r="C26059" s="284"/>
      <c r="D26059" s="288"/>
      <c r="E26059" s="289" t="s">
        <v>173</v>
      </c>
      <c r="F26059" s="290"/>
      <c r="G26059" s="291"/>
    </row>
    <row r="26060" spans="1:7" s="12" customFormat="1">
      <c r="A26060" s="285">
        <v>48</v>
      </c>
      <c r="B26060" s="285" t="s">
        <v>39</v>
      </c>
      <c r="C26060" s="285" t="s">
        <v>44</v>
      </c>
      <c r="D26060" s="287" t="s">
        <v>48</v>
      </c>
      <c r="E26060" s="240">
        <v>27678.86</v>
      </c>
      <c r="F26060" s="240" t="s">
        <v>42</v>
      </c>
      <c r="G26060" s="9">
        <f>SUM(A26060*E26060/100)</f>
        <v>13285.852800000001</v>
      </c>
    </row>
    <row r="26061" spans="1:7" s="12" customFormat="1">
      <c r="A26061" s="286"/>
      <c r="B26061" s="286"/>
      <c r="C26061" s="286"/>
      <c r="D26061" s="288"/>
      <c r="E26061" s="311" t="s">
        <v>49</v>
      </c>
      <c r="F26061" s="311"/>
      <c r="G26061" s="311"/>
    </row>
    <row r="26062" spans="1:7">
      <c r="A26062" s="285">
        <v>153</v>
      </c>
      <c r="B26062" s="285" t="s">
        <v>39</v>
      </c>
      <c r="C26062" s="283" t="s">
        <v>47</v>
      </c>
      <c r="D26062" s="287" t="s">
        <v>51</v>
      </c>
      <c r="E26062" s="253">
        <v>28253.61</v>
      </c>
      <c r="F26062" s="240" t="s">
        <v>52</v>
      </c>
      <c r="G26062" s="9">
        <f>SUM(A26062*E26062/100)</f>
        <v>43228.023300000001</v>
      </c>
    </row>
    <row r="26063" spans="1:7">
      <c r="A26063" s="286"/>
      <c r="B26063" s="286"/>
      <c r="C26063" s="284"/>
      <c r="D26063" s="288"/>
      <c r="E26063" s="289" t="s">
        <v>53</v>
      </c>
      <c r="F26063" s="290"/>
      <c r="G26063" s="291"/>
    </row>
    <row r="26064" spans="1:7">
      <c r="A26064" s="283">
        <v>144</v>
      </c>
      <c r="B26064" s="283" t="s">
        <v>39</v>
      </c>
      <c r="C26064" s="285" t="s">
        <v>50</v>
      </c>
      <c r="D26064" s="287" t="s">
        <v>55</v>
      </c>
      <c r="E26064" s="253">
        <v>34520.31</v>
      </c>
      <c r="F26064" s="240" t="s">
        <v>42</v>
      </c>
      <c r="G26064" s="9">
        <f>SUM(A26064*E26064/100)</f>
        <v>49709.246399999996</v>
      </c>
    </row>
    <row r="26065" spans="1:7">
      <c r="A26065" s="284"/>
      <c r="B26065" s="284"/>
      <c r="C26065" s="286"/>
      <c r="D26065" s="288"/>
      <c r="E26065" s="289" t="s">
        <v>56</v>
      </c>
      <c r="F26065" s="290"/>
      <c r="G26065" s="291"/>
    </row>
    <row r="26066" spans="1:7">
      <c r="A26066" s="283">
        <v>60</v>
      </c>
      <c r="B26066" s="283" t="s">
        <v>72</v>
      </c>
      <c r="C26066" s="285" t="s">
        <v>54</v>
      </c>
      <c r="D26066" s="287" t="s">
        <v>333</v>
      </c>
      <c r="E26066" s="253">
        <v>261.25</v>
      </c>
      <c r="F26066" s="240" t="s">
        <v>75</v>
      </c>
      <c r="G26066" s="8">
        <f>SUM(A26066*E26066)</f>
        <v>15675</v>
      </c>
    </row>
    <row r="26067" spans="1:7">
      <c r="A26067" s="284"/>
      <c r="B26067" s="284"/>
      <c r="C26067" s="286"/>
      <c r="D26067" s="288"/>
      <c r="E26067" s="289" t="s">
        <v>334</v>
      </c>
      <c r="F26067" s="290"/>
      <c r="G26067" s="291"/>
    </row>
    <row r="26068" spans="1:7" s="17" customFormat="1">
      <c r="A26068" s="255"/>
      <c r="B26068" s="255"/>
      <c r="C26068" s="2"/>
      <c r="D26068" s="13"/>
      <c r="E26068" s="14"/>
      <c r="F26068" s="15" t="s">
        <v>77</v>
      </c>
      <c r="G26068" s="16">
        <v>906504</v>
      </c>
    </row>
    <row r="26069" spans="1:7">
      <c r="A26069" s="18"/>
      <c r="B26069" s="19"/>
      <c r="C26069" s="19"/>
      <c r="D26069" s="20" t="s">
        <v>78</v>
      </c>
      <c r="E26069" s="19"/>
      <c r="F26069" s="19"/>
      <c r="G26069" s="21"/>
    </row>
    <row r="26070" spans="1:7" s="12" customFormat="1">
      <c r="A26070" s="326">
        <v>1</v>
      </c>
      <c r="B26070" s="326" t="s">
        <v>72</v>
      </c>
      <c r="C26070" s="327" t="s">
        <v>11</v>
      </c>
      <c r="D26070" s="323" t="s">
        <v>79</v>
      </c>
      <c r="E26070" s="252">
        <v>4802.6000000000004</v>
      </c>
      <c r="F26070" s="230" t="s">
        <v>75</v>
      </c>
      <c r="G26070" s="8">
        <f>SUM(A26070*E26070)</f>
        <v>4802.6000000000004</v>
      </c>
    </row>
    <row r="26071" spans="1:7" s="12" customFormat="1">
      <c r="A26071" s="284"/>
      <c r="B26071" s="284"/>
      <c r="C26071" s="286"/>
      <c r="D26071" s="288"/>
      <c r="E26071" s="289" t="s">
        <v>80</v>
      </c>
      <c r="F26071" s="290"/>
      <c r="G26071" s="291"/>
    </row>
    <row r="26072" spans="1:7" s="22" customFormat="1">
      <c r="A26072" s="283">
        <v>2</v>
      </c>
      <c r="B26072" s="283" t="s">
        <v>72</v>
      </c>
      <c r="C26072" s="285" t="s">
        <v>15</v>
      </c>
      <c r="D26072" s="287" t="s">
        <v>81</v>
      </c>
      <c r="E26072" s="253">
        <v>2042.43</v>
      </c>
      <c r="F26072" s="240" t="s">
        <v>75</v>
      </c>
      <c r="G26072" s="8">
        <f>SUM(A26072*E26072)</f>
        <v>4084.86</v>
      </c>
    </row>
    <row r="26073" spans="1:7" s="22" customFormat="1">
      <c r="A26073" s="284"/>
      <c r="B26073" s="284"/>
      <c r="C26073" s="286"/>
      <c r="D26073" s="288"/>
      <c r="E26073" s="289" t="s">
        <v>82</v>
      </c>
      <c r="F26073" s="290"/>
      <c r="G26073" s="291"/>
    </row>
    <row r="26074" spans="1:7">
      <c r="A26074" s="283">
        <v>2</v>
      </c>
      <c r="B26074" s="283" t="s">
        <v>72</v>
      </c>
      <c r="C26074" s="285" t="s">
        <v>18</v>
      </c>
      <c r="D26074" s="287" t="s">
        <v>83</v>
      </c>
      <c r="E26074" s="253">
        <v>447.15</v>
      </c>
      <c r="F26074" s="240" t="s">
        <v>75</v>
      </c>
      <c r="G26074" s="8">
        <f>SUM(A26074*E26074)</f>
        <v>894.3</v>
      </c>
    </row>
    <row r="26075" spans="1:7">
      <c r="A26075" s="284"/>
      <c r="B26075" s="284"/>
      <c r="C26075" s="286"/>
      <c r="D26075" s="288"/>
      <c r="E26075" s="289" t="s">
        <v>84</v>
      </c>
      <c r="F26075" s="290"/>
      <c r="G26075" s="291"/>
    </row>
    <row r="26076" spans="1:7">
      <c r="A26076" s="313">
        <v>3</v>
      </c>
      <c r="B26076" s="313" t="s">
        <v>72</v>
      </c>
      <c r="C26076" s="312" t="s">
        <v>21</v>
      </c>
      <c r="D26076" s="314" t="s">
        <v>85</v>
      </c>
      <c r="E26076" s="253">
        <v>1109.46</v>
      </c>
      <c r="F26076" s="240" t="s">
        <v>75</v>
      </c>
      <c r="G26076" s="8">
        <f>SUM(A26076*E26076)</f>
        <v>3328.38</v>
      </c>
    </row>
    <row r="26077" spans="1:7">
      <c r="A26077" s="313"/>
      <c r="B26077" s="313"/>
      <c r="C26077" s="312"/>
      <c r="D26077" s="314"/>
      <c r="E26077" s="311" t="s">
        <v>86</v>
      </c>
      <c r="F26077" s="311"/>
      <c r="G26077" s="311"/>
    </row>
    <row r="26078" spans="1:7" s="22" customFormat="1">
      <c r="A26078" s="283">
        <v>2</v>
      </c>
      <c r="B26078" s="283" t="s">
        <v>72</v>
      </c>
      <c r="C26078" s="285" t="s">
        <v>25</v>
      </c>
      <c r="D26078" s="287" t="s">
        <v>87</v>
      </c>
      <c r="E26078" s="253">
        <v>509.74</v>
      </c>
      <c r="F26078" s="240" t="s">
        <v>75</v>
      </c>
      <c r="G26078" s="8">
        <f>SUM(A26078*E26078)</f>
        <v>1019.48</v>
      </c>
    </row>
    <row r="26079" spans="1:7" s="22" customFormat="1">
      <c r="A26079" s="284"/>
      <c r="B26079" s="284"/>
      <c r="C26079" s="286"/>
      <c r="D26079" s="288"/>
      <c r="E26079" s="289" t="s">
        <v>88</v>
      </c>
      <c r="F26079" s="290"/>
      <c r="G26079" s="291"/>
    </row>
    <row r="26080" spans="1:7" s="22" customFormat="1">
      <c r="A26080" s="283">
        <v>1</v>
      </c>
      <c r="B26080" s="283" t="s">
        <v>89</v>
      </c>
      <c r="C26080" s="285" t="s">
        <v>29</v>
      </c>
      <c r="D26080" s="287" t="s">
        <v>90</v>
      </c>
      <c r="E26080" s="253">
        <v>1142.24</v>
      </c>
      <c r="F26080" s="240" t="s">
        <v>75</v>
      </c>
      <c r="G26080" s="8">
        <f>SUM(A26080*E26080)</f>
        <v>1142.24</v>
      </c>
    </row>
    <row r="26081" spans="1:7" s="22" customFormat="1">
      <c r="A26081" s="284"/>
      <c r="B26081" s="284"/>
      <c r="C26081" s="286"/>
      <c r="D26081" s="288"/>
      <c r="E26081" s="289" t="s">
        <v>91</v>
      </c>
      <c r="F26081" s="290"/>
      <c r="G26081" s="291"/>
    </row>
    <row r="26082" spans="1:7">
      <c r="A26082" s="283">
        <v>1</v>
      </c>
      <c r="B26082" s="283" t="s">
        <v>89</v>
      </c>
      <c r="C26082" s="285" t="s">
        <v>33</v>
      </c>
      <c r="D26082" s="287" t="s">
        <v>92</v>
      </c>
      <c r="E26082" s="253">
        <v>4694.8</v>
      </c>
      <c r="F26082" s="240" t="s">
        <v>75</v>
      </c>
      <c r="G26082" s="8">
        <f>SUM(A26082*E26082)</f>
        <v>4694.8</v>
      </c>
    </row>
    <row r="26083" spans="1:7">
      <c r="A26083" s="284"/>
      <c r="B26083" s="284"/>
      <c r="C26083" s="286"/>
      <c r="D26083" s="288"/>
      <c r="E26083" s="289" t="s">
        <v>93</v>
      </c>
      <c r="F26083" s="290"/>
      <c r="G26083" s="291"/>
    </row>
    <row r="26084" spans="1:7">
      <c r="A26084" s="283">
        <v>1</v>
      </c>
      <c r="B26084" s="283" t="s">
        <v>89</v>
      </c>
      <c r="C26084" s="285" t="s">
        <v>36</v>
      </c>
      <c r="D26084" s="287" t="s">
        <v>94</v>
      </c>
      <c r="E26084" s="253">
        <v>938.47</v>
      </c>
      <c r="F26084" s="240" t="s">
        <v>75</v>
      </c>
      <c r="G26084" s="8">
        <f>SUM(A26084*E26084)</f>
        <v>938.47</v>
      </c>
    </row>
    <row r="26085" spans="1:7">
      <c r="A26085" s="284"/>
      <c r="B26085" s="284"/>
      <c r="C26085" s="286"/>
      <c r="D26085" s="288"/>
      <c r="E26085" s="289" t="s">
        <v>95</v>
      </c>
      <c r="F26085" s="290"/>
      <c r="G26085" s="291"/>
    </row>
    <row r="26086" spans="1:7" s="22" customFormat="1">
      <c r="A26086" s="283">
        <v>1</v>
      </c>
      <c r="B26086" s="283" t="s">
        <v>89</v>
      </c>
      <c r="C26086" s="285" t="s">
        <v>40</v>
      </c>
      <c r="D26086" s="287" t="s">
        <v>96</v>
      </c>
      <c r="E26086" s="253">
        <v>795</v>
      </c>
      <c r="F26086" s="240" t="s">
        <v>75</v>
      </c>
      <c r="G26086" s="8">
        <f>SUM(A26086*E26086)</f>
        <v>795</v>
      </c>
    </row>
    <row r="26087" spans="1:7" s="22" customFormat="1">
      <c r="A26087" s="284"/>
      <c r="B26087" s="284"/>
      <c r="C26087" s="286"/>
      <c r="D26087" s="288"/>
      <c r="E26087" s="289" t="s">
        <v>97</v>
      </c>
      <c r="F26087" s="290"/>
      <c r="G26087" s="291"/>
    </row>
    <row r="26088" spans="1:7" s="22" customFormat="1">
      <c r="A26088" s="283"/>
      <c r="B26088" s="283"/>
      <c r="C26088" s="285" t="s">
        <v>44</v>
      </c>
      <c r="D26088" s="287" t="s">
        <v>98</v>
      </c>
      <c r="E26088" s="24"/>
      <c r="F26088" s="25"/>
      <c r="G26088" s="26"/>
    </row>
    <row r="26089" spans="1:7" s="22" customFormat="1">
      <c r="A26089" s="284"/>
      <c r="B26089" s="284"/>
      <c r="C26089" s="286"/>
      <c r="D26089" s="288"/>
      <c r="E26089" s="27"/>
      <c r="F26089" s="28"/>
      <c r="G26089" s="29"/>
    </row>
    <row r="26090" spans="1:7" s="22" customFormat="1">
      <c r="A26090" s="283">
        <v>1</v>
      </c>
      <c r="B26090" s="283" t="s">
        <v>89</v>
      </c>
      <c r="C26090" s="285" t="s">
        <v>99</v>
      </c>
      <c r="D26090" s="287" t="s">
        <v>100</v>
      </c>
      <c r="E26090" s="253">
        <v>271.92</v>
      </c>
      <c r="F26090" s="240" t="s">
        <v>75</v>
      </c>
      <c r="G26090" s="8">
        <f>SUM(A26090*E26090)</f>
        <v>271.92</v>
      </c>
    </row>
    <row r="26091" spans="1:7" s="22" customFormat="1">
      <c r="A26091" s="284"/>
      <c r="B26091" s="284"/>
      <c r="C26091" s="286"/>
      <c r="D26091" s="288"/>
      <c r="E26091" s="289" t="s">
        <v>101</v>
      </c>
      <c r="F26091" s="290"/>
      <c r="G26091" s="291"/>
    </row>
    <row r="26092" spans="1:7" s="22" customFormat="1">
      <c r="A26092" s="283">
        <v>1</v>
      </c>
      <c r="B26092" s="283" t="s">
        <v>89</v>
      </c>
      <c r="C26092" s="285" t="s">
        <v>102</v>
      </c>
      <c r="D26092" s="287" t="s">
        <v>103</v>
      </c>
      <c r="E26092" s="253">
        <v>365.42</v>
      </c>
      <c r="F26092" s="240" t="s">
        <v>75</v>
      </c>
      <c r="G26092" s="8">
        <f>SUM(A26092*E26092)</f>
        <v>365.42</v>
      </c>
    </row>
    <row r="26093" spans="1:7" s="22" customFormat="1">
      <c r="A26093" s="284"/>
      <c r="B26093" s="284"/>
      <c r="C26093" s="286"/>
      <c r="D26093" s="288"/>
      <c r="E26093" s="289" t="s">
        <v>104</v>
      </c>
      <c r="F26093" s="290"/>
      <c r="G26093" s="291"/>
    </row>
    <row r="26094" spans="1:7" s="17" customFormat="1">
      <c r="A26094" s="239"/>
      <c r="B26094" s="239"/>
      <c r="C26094" s="240"/>
      <c r="D26094" s="241"/>
      <c r="E26094" s="14"/>
      <c r="F26094" s="15" t="s">
        <v>105</v>
      </c>
      <c r="G26094" s="30">
        <v>23005</v>
      </c>
    </row>
    <row r="26095" spans="1:7" ht="25.5">
      <c r="A26095" s="239"/>
      <c r="B26095" s="239"/>
      <c r="C26095" s="240"/>
      <c r="D26095" s="31" t="s">
        <v>106</v>
      </c>
      <c r="E26095" s="238"/>
      <c r="F26095" s="238"/>
      <c r="G26095" s="238"/>
    </row>
    <row r="26096" spans="1:7" s="22" customFormat="1">
      <c r="A26096" s="283">
        <v>60</v>
      </c>
      <c r="B26096" s="283" t="s">
        <v>107</v>
      </c>
      <c r="C26096" s="285" t="s">
        <v>11</v>
      </c>
      <c r="D26096" s="287" t="s">
        <v>108</v>
      </c>
      <c r="E26096" s="253">
        <v>373</v>
      </c>
      <c r="F26096" s="240" t="s">
        <v>75</v>
      </c>
      <c r="G26096" s="8">
        <f>SUM(A26096*E26096)</f>
        <v>22380</v>
      </c>
    </row>
    <row r="26097" spans="1:7" s="22" customFormat="1">
      <c r="A26097" s="284"/>
      <c r="B26097" s="284"/>
      <c r="C26097" s="286"/>
      <c r="D26097" s="288"/>
      <c r="E26097" s="289" t="s">
        <v>109</v>
      </c>
      <c r="F26097" s="290"/>
      <c r="G26097" s="291"/>
    </row>
    <row r="26098" spans="1:7" s="22" customFormat="1">
      <c r="A26098" s="283">
        <v>50</v>
      </c>
      <c r="B26098" s="283" t="s">
        <v>107</v>
      </c>
      <c r="C26098" s="285" t="s">
        <v>15</v>
      </c>
      <c r="D26098" s="287" t="s">
        <v>110</v>
      </c>
      <c r="E26098" s="253">
        <v>242</v>
      </c>
      <c r="F26098" s="240" t="s">
        <v>111</v>
      </c>
      <c r="G26098" s="8">
        <f>SUM(A26098*E26098)</f>
        <v>12100</v>
      </c>
    </row>
    <row r="26099" spans="1:7" s="22" customFormat="1">
      <c r="A26099" s="284"/>
      <c r="B26099" s="284"/>
      <c r="C26099" s="286"/>
      <c r="D26099" s="288"/>
      <c r="E26099" s="289" t="s">
        <v>112</v>
      </c>
      <c r="F26099" s="290"/>
      <c r="G26099" s="291"/>
    </row>
    <row r="26100" spans="1:7">
      <c r="A26100" s="283">
        <v>5</v>
      </c>
      <c r="B26100" s="283" t="s">
        <v>72</v>
      </c>
      <c r="C26100" s="285" t="s">
        <v>18</v>
      </c>
      <c r="D26100" s="287" t="s">
        <v>113</v>
      </c>
      <c r="E26100" s="253">
        <v>14748</v>
      </c>
      <c r="F26100" s="240" t="s">
        <v>75</v>
      </c>
      <c r="G26100" s="8">
        <f>SUM(A26100*E26100)</f>
        <v>73740</v>
      </c>
    </row>
    <row r="26101" spans="1:7">
      <c r="A26101" s="284"/>
      <c r="B26101" s="284"/>
      <c r="C26101" s="286"/>
      <c r="D26101" s="288"/>
      <c r="E26101" s="289" t="s">
        <v>114</v>
      </c>
      <c r="F26101" s="290"/>
      <c r="G26101" s="291"/>
    </row>
    <row r="26102" spans="1:7">
      <c r="A26102" s="239"/>
      <c r="B26102" s="239"/>
      <c r="C26102" s="240"/>
      <c r="D26102" s="241"/>
      <c r="E26102" s="238"/>
      <c r="F26102" s="32" t="s">
        <v>116</v>
      </c>
      <c r="G26102" s="33">
        <v>108220</v>
      </c>
    </row>
    <row r="26103" spans="1:7">
      <c r="A26103" s="4"/>
      <c r="B26103" s="4"/>
      <c r="C26103" s="5"/>
      <c r="D26103" s="6" t="s">
        <v>117</v>
      </c>
      <c r="E26103" s="4"/>
      <c r="F26103" s="4"/>
      <c r="G26103" s="7"/>
    </row>
    <row r="26104" spans="1:7" ht="25.5">
      <c r="A26104" s="239">
        <v>1</v>
      </c>
      <c r="B26104" s="239" t="s">
        <v>89</v>
      </c>
      <c r="C26104" s="240" t="s">
        <v>11</v>
      </c>
      <c r="D26104" s="241" t="s">
        <v>115</v>
      </c>
      <c r="E26104" s="253"/>
      <c r="F26104" s="240" t="s">
        <v>75</v>
      </c>
      <c r="G26104" s="8"/>
    </row>
    <row r="26105" spans="1:7">
      <c r="A26105" s="4"/>
      <c r="B26105" s="4"/>
      <c r="C26105" s="5"/>
      <c r="D26105" s="6" t="s">
        <v>118</v>
      </c>
      <c r="E26105" s="4"/>
      <c r="F26105" s="4"/>
      <c r="G26105" s="7"/>
    </row>
    <row r="26106" spans="1:7" ht="165.75">
      <c r="A26106" s="239">
        <v>60</v>
      </c>
      <c r="B26106" s="239" t="s">
        <v>107</v>
      </c>
      <c r="C26106" s="240" t="s">
        <v>11</v>
      </c>
      <c r="D26106" s="241" t="s">
        <v>119</v>
      </c>
      <c r="E26106" s="253"/>
      <c r="F26106" s="240" t="s">
        <v>111</v>
      </c>
      <c r="G26106" s="8"/>
    </row>
    <row r="26107" spans="1:7" ht="140.25">
      <c r="A26107" s="239">
        <v>10</v>
      </c>
      <c r="B26107" s="239" t="s">
        <v>72</v>
      </c>
      <c r="C26107" s="240" t="s">
        <v>15</v>
      </c>
      <c r="D26107" s="241" t="s">
        <v>120</v>
      </c>
      <c r="E26107" s="253"/>
      <c r="F26107" s="240" t="s">
        <v>75</v>
      </c>
      <c r="G26107" s="8"/>
    </row>
    <row r="26108" spans="1:7" ht="165.75">
      <c r="A26108" s="239">
        <v>100</v>
      </c>
      <c r="B26108" s="239" t="s">
        <v>107</v>
      </c>
      <c r="C26108" s="240" t="s">
        <v>18</v>
      </c>
      <c r="D26108" s="241" t="s">
        <v>121</v>
      </c>
      <c r="E26108" s="253"/>
      <c r="F26108" s="240" t="s">
        <v>111</v>
      </c>
      <c r="G26108" s="8"/>
    </row>
    <row r="26109" spans="1:7" ht="153">
      <c r="A26109" s="239">
        <v>10</v>
      </c>
      <c r="B26109" s="239" t="s">
        <v>72</v>
      </c>
      <c r="C26109" s="240" t="s">
        <v>21</v>
      </c>
      <c r="D26109" s="241" t="s">
        <v>122</v>
      </c>
      <c r="E26109" s="253"/>
      <c r="F26109" s="240" t="s">
        <v>75</v>
      </c>
      <c r="G26109" s="8"/>
    </row>
    <row r="26110" spans="1:7" ht="165.75">
      <c r="A26110" s="239">
        <v>100</v>
      </c>
      <c r="B26110" s="239" t="s">
        <v>107</v>
      </c>
      <c r="C26110" s="240" t="s">
        <v>25</v>
      </c>
      <c r="D26110" s="241" t="s">
        <v>123</v>
      </c>
      <c r="E26110" s="253"/>
      <c r="F26110" s="240" t="s">
        <v>111</v>
      </c>
      <c r="G26110" s="8"/>
    </row>
    <row r="26111" spans="1:7" ht="165.75">
      <c r="A26111" s="239">
        <v>20</v>
      </c>
      <c r="B26111" s="239" t="s">
        <v>107</v>
      </c>
      <c r="C26111" s="240" t="s">
        <v>29</v>
      </c>
      <c r="D26111" s="241" t="s">
        <v>124</v>
      </c>
      <c r="E26111" s="253"/>
      <c r="F26111" s="240" t="s">
        <v>111</v>
      </c>
      <c r="G26111" s="8"/>
    </row>
    <row r="26112" spans="1:7" ht="153">
      <c r="A26112" s="239">
        <v>8</v>
      </c>
      <c r="B26112" s="239" t="s">
        <v>72</v>
      </c>
      <c r="C26112" s="240" t="s">
        <v>33</v>
      </c>
      <c r="D26112" s="241" t="s">
        <v>125</v>
      </c>
      <c r="E26112" s="253"/>
      <c r="F26112" s="240" t="s">
        <v>75</v>
      </c>
      <c r="G26112" s="8"/>
    </row>
    <row r="26113" spans="1:7" ht="102">
      <c r="A26113" s="239">
        <v>6</v>
      </c>
      <c r="B26113" s="239" t="s">
        <v>72</v>
      </c>
      <c r="C26113" s="240" t="s">
        <v>36</v>
      </c>
      <c r="D26113" s="241" t="s">
        <v>126</v>
      </c>
      <c r="E26113" s="253"/>
      <c r="F26113" s="240" t="s">
        <v>75</v>
      </c>
      <c r="G26113" s="8"/>
    </row>
    <row r="26114" spans="1:7" ht="102">
      <c r="A26114" s="239">
        <v>3</v>
      </c>
      <c r="B26114" s="239" t="s">
        <v>72</v>
      </c>
      <c r="C26114" s="240" t="s">
        <v>40</v>
      </c>
      <c r="D26114" s="241" t="s">
        <v>127</v>
      </c>
      <c r="E26114" s="253"/>
      <c r="F26114" s="240" t="s">
        <v>75</v>
      </c>
      <c r="G26114" s="8"/>
    </row>
    <row r="26115" spans="1:7" ht="102">
      <c r="A26115" s="239">
        <v>2</v>
      </c>
      <c r="B26115" s="239" t="s">
        <v>72</v>
      </c>
      <c r="C26115" s="240" t="s">
        <v>44</v>
      </c>
      <c r="D26115" s="241" t="s">
        <v>128</v>
      </c>
      <c r="E26115" s="253"/>
      <c r="F26115" s="240" t="s">
        <v>75</v>
      </c>
      <c r="G26115" s="8"/>
    </row>
    <row r="26116" spans="1:7">
      <c r="A26116" s="4"/>
      <c r="B26116" s="4"/>
      <c r="C26116" s="5"/>
      <c r="D26116" s="23"/>
      <c r="E26116" s="4"/>
      <c r="F26116" s="4"/>
      <c r="G26116" s="7"/>
    </row>
    <row r="26117" spans="1:7" s="22" customFormat="1">
      <c r="A26117" s="34" t="s">
        <v>129</v>
      </c>
      <c r="B26117" s="35"/>
      <c r="C26117" s="36" t="s">
        <v>130</v>
      </c>
      <c r="D26117" s="37"/>
      <c r="F26117" s="38" t="s">
        <v>131</v>
      </c>
      <c r="G26117" s="36"/>
    </row>
    <row r="26118" spans="1:7" s="17" customFormat="1">
      <c r="A26118" s="34" t="s">
        <v>132</v>
      </c>
      <c r="B26118" s="35"/>
      <c r="C26118" s="36" t="s">
        <v>133</v>
      </c>
      <c r="D26118" s="37"/>
      <c r="E26118" s="22"/>
      <c r="F26118" s="38" t="s">
        <v>131</v>
      </c>
    </row>
    <row r="26119" spans="1:7" s="17" customFormat="1">
      <c r="A26119" s="34" t="s">
        <v>134</v>
      </c>
      <c r="B26119" s="39"/>
      <c r="C26119" s="36" t="s">
        <v>135</v>
      </c>
      <c r="D26119" s="40"/>
      <c r="F26119" s="38" t="s">
        <v>131</v>
      </c>
    </row>
    <row r="26120" spans="1:7" s="17" customFormat="1">
      <c r="A26120" s="34" t="s">
        <v>136</v>
      </c>
      <c r="B26120" s="39"/>
      <c r="C26120" s="36" t="s">
        <v>137</v>
      </c>
      <c r="D26120" s="40"/>
      <c r="F26120" s="38" t="s">
        <v>131</v>
      </c>
    </row>
    <row r="26121" spans="1:7" s="12" customFormat="1">
      <c r="A26121" s="41"/>
      <c r="B26121" s="36"/>
      <c r="C26121" s="36"/>
      <c r="D26121" s="42"/>
      <c r="E26121" s="43" t="s">
        <v>138</v>
      </c>
      <c r="F26121" s="44"/>
      <c r="G26121" s="44"/>
    </row>
    <row r="26122" spans="1:7" s="12" customFormat="1">
      <c r="A26122" s="41"/>
      <c r="B26122" s="36"/>
      <c r="C26122" s="36"/>
      <c r="D26122" s="42"/>
      <c r="E26122" s="36"/>
      <c r="F26122" s="36"/>
      <c r="G26122" s="45"/>
    </row>
    <row r="26123" spans="1:7" s="12" customFormat="1">
      <c r="A26123" s="37" t="s">
        <v>139</v>
      </c>
      <c r="B26123" s="36"/>
      <c r="C26123" s="36"/>
      <c r="D26123" s="42"/>
      <c r="E26123" s="46" t="s">
        <v>140</v>
      </c>
      <c r="F26123" s="36"/>
      <c r="G26123" s="45"/>
    </row>
    <row r="26124" spans="1:7" s="12" customFormat="1">
      <c r="B26124" s="36"/>
      <c r="C26124" s="36"/>
      <c r="D26124" s="42"/>
      <c r="E26124" s="46" t="s">
        <v>141</v>
      </c>
      <c r="F26124" s="36"/>
      <c r="G26124" s="45"/>
    </row>
    <row r="26125" spans="1:7" s="12" customFormat="1">
      <c r="B26125" s="36"/>
      <c r="C26125" s="36"/>
      <c r="D26125" s="42"/>
      <c r="E26125" s="46" t="s">
        <v>142</v>
      </c>
      <c r="F26125" s="36"/>
      <c r="G26125" s="45"/>
    </row>
    <row r="26139" spans="1:7" ht="20.25" customHeight="1">
      <c r="A26139" s="278" t="s">
        <v>0</v>
      </c>
      <c r="B26139" s="278"/>
      <c r="C26139" s="278"/>
      <c r="D26139" s="278"/>
      <c r="E26139" s="278"/>
      <c r="F26139" s="278"/>
      <c r="G26139" s="278"/>
    </row>
    <row r="26140" spans="1:7" ht="20.25" customHeight="1">
      <c r="A26140" s="279" t="s">
        <v>1</v>
      </c>
      <c r="B26140" s="279"/>
      <c r="C26140" s="279"/>
      <c r="D26140" s="279"/>
      <c r="E26140" s="279"/>
      <c r="F26140" s="279"/>
      <c r="G26140" s="279"/>
    </row>
    <row r="26141" spans="1:7" ht="54" customHeight="1">
      <c r="A26141" s="1" t="s">
        <v>2</v>
      </c>
      <c r="B26141" s="245"/>
      <c r="C26141" s="245"/>
      <c r="D26141" s="316" t="s">
        <v>341</v>
      </c>
      <c r="E26141" s="316"/>
      <c r="F26141" s="316"/>
      <c r="G26141" s="316"/>
    </row>
    <row r="26142" spans="1:7" ht="20.25" customHeight="1">
      <c r="A26142" s="4"/>
      <c r="B26142" s="4"/>
      <c r="C26142" s="5"/>
      <c r="D26142" s="68"/>
      <c r="E26142" s="4"/>
      <c r="F26142" s="4"/>
      <c r="G26142" s="7"/>
    </row>
    <row r="26143" spans="1:7" ht="20.25" customHeight="1">
      <c r="A26143" s="4"/>
      <c r="B26143" s="4"/>
      <c r="C26143" s="5"/>
      <c r="D26143" s="6" t="s">
        <v>9</v>
      </c>
      <c r="E26143" s="4"/>
      <c r="F26143" s="4"/>
      <c r="G26143" s="7"/>
    </row>
    <row r="26144" spans="1:7" ht="20.25" customHeight="1">
      <c r="A26144" s="283">
        <v>82</v>
      </c>
      <c r="B26144" s="283" t="s">
        <v>10</v>
      </c>
      <c r="C26144" s="285" t="s">
        <v>11</v>
      </c>
      <c r="D26144" s="287" t="s">
        <v>37</v>
      </c>
      <c r="E26144" s="253">
        <v>12674.36</v>
      </c>
      <c r="F26144" s="240" t="s">
        <v>13</v>
      </c>
      <c r="G26144" s="9">
        <f>SUM(A26144*E26144/100)</f>
        <v>10392.975200000001</v>
      </c>
    </row>
    <row r="26145" spans="1:7" ht="20.25" customHeight="1">
      <c r="A26145" s="284"/>
      <c r="B26145" s="284"/>
      <c r="C26145" s="286"/>
      <c r="D26145" s="288"/>
      <c r="E26145" s="289" t="s">
        <v>38</v>
      </c>
      <c r="F26145" s="290"/>
      <c r="G26145" s="291"/>
    </row>
    <row r="26146" spans="1:7" ht="20.25" customHeight="1">
      <c r="A26146" s="309">
        <v>6.17</v>
      </c>
      <c r="B26146" s="285" t="s">
        <v>24</v>
      </c>
      <c r="C26146" s="283" t="s">
        <v>15</v>
      </c>
      <c r="D26146" s="299" t="s">
        <v>26</v>
      </c>
      <c r="E26146" s="253">
        <v>5001.7</v>
      </c>
      <c r="F26146" s="240" t="s">
        <v>27</v>
      </c>
      <c r="G26146" s="9">
        <f>SUM(A26146*E26146)</f>
        <v>30860.488999999998</v>
      </c>
    </row>
    <row r="26147" spans="1:7" ht="20.25" customHeight="1">
      <c r="A26147" s="310"/>
      <c r="B26147" s="286"/>
      <c r="C26147" s="284"/>
      <c r="D26147" s="300"/>
      <c r="E26147" s="289" t="s">
        <v>28</v>
      </c>
      <c r="F26147" s="290"/>
      <c r="G26147" s="291"/>
    </row>
    <row r="26148" spans="1:7" s="10" customFormat="1" ht="20.25" customHeight="1">
      <c r="A26148" s="285">
        <v>112</v>
      </c>
      <c r="B26148" s="285" t="s">
        <v>10</v>
      </c>
      <c r="C26148" s="283" t="s">
        <v>18</v>
      </c>
      <c r="D26148" s="299" t="s">
        <v>30</v>
      </c>
      <c r="E26148" s="253">
        <v>337</v>
      </c>
      <c r="F26148" s="240" t="s">
        <v>31</v>
      </c>
      <c r="G26148" s="9">
        <f>SUM(A26148*E26148)</f>
        <v>37744</v>
      </c>
    </row>
    <row r="26149" spans="1:7" s="10" customFormat="1" ht="20.25" customHeight="1">
      <c r="A26149" s="286"/>
      <c r="B26149" s="286"/>
      <c r="C26149" s="284"/>
      <c r="D26149" s="300"/>
      <c r="E26149" s="301" t="s">
        <v>32</v>
      </c>
      <c r="F26149" s="302"/>
      <c r="G26149" s="303"/>
    </row>
    <row r="26150" spans="1:7" s="11" customFormat="1" ht="20.25" customHeight="1">
      <c r="A26150" s="285">
        <v>6931</v>
      </c>
      <c r="B26150" s="285" t="s">
        <v>39</v>
      </c>
      <c r="C26150" s="283" t="s">
        <v>21</v>
      </c>
      <c r="D26150" s="287" t="s">
        <v>41</v>
      </c>
      <c r="E26150" s="253">
        <v>2206.6</v>
      </c>
      <c r="F26150" s="240" t="s">
        <v>42</v>
      </c>
      <c r="G26150" s="9">
        <f>SUM(A26150*E26150/100)</f>
        <v>152939.446</v>
      </c>
    </row>
    <row r="26151" spans="1:7" s="11" customFormat="1" ht="20.25" customHeight="1">
      <c r="A26151" s="286"/>
      <c r="B26151" s="286"/>
      <c r="C26151" s="284"/>
      <c r="D26151" s="288"/>
      <c r="E26151" s="293" t="s">
        <v>43</v>
      </c>
      <c r="F26151" s="294"/>
      <c r="G26151" s="295"/>
    </row>
    <row r="26152" spans="1:7" s="11" customFormat="1" ht="20.25" customHeight="1">
      <c r="A26152" s="285">
        <v>6931</v>
      </c>
      <c r="B26152" s="285" t="s">
        <v>39</v>
      </c>
      <c r="C26152" s="283" t="s">
        <v>25</v>
      </c>
      <c r="D26152" s="287" t="s">
        <v>45</v>
      </c>
      <c r="E26152" s="240">
        <v>2197.52</v>
      </c>
      <c r="F26152" s="240" t="s">
        <v>42</v>
      </c>
      <c r="G26152" s="9">
        <f>SUM(A26152*E26152/100)</f>
        <v>152310.11119999998</v>
      </c>
    </row>
    <row r="26153" spans="1:7" s="11" customFormat="1" ht="20.25" customHeight="1">
      <c r="A26153" s="286"/>
      <c r="B26153" s="286"/>
      <c r="C26153" s="284"/>
      <c r="D26153" s="288"/>
      <c r="E26153" s="293" t="s">
        <v>46</v>
      </c>
      <c r="F26153" s="294"/>
      <c r="G26153" s="295"/>
    </row>
    <row r="26154" spans="1:7" ht="20.25" customHeight="1">
      <c r="A26154" s="285">
        <v>63</v>
      </c>
      <c r="B26154" s="285" t="s">
        <v>39</v>
      </c>
      <c r="C26154" s="229" t="s">
        <v>29</v>
      </c>
      <c r="D26154" s="287" t="s">
        <v>257</v>
      </c>
      <c r="E26154" s="253">
        <v>180.5</v>
      </c>
      <c r="F26154" s="240" t="s">
        <v>42</v>
      </c>
      <c r="G26154" s="9">
        <f>SUM(A26154*E26154)</f>
        <v>11371.5</v>
      </c>
    </row>
    <row r="26155" spans="1:7" ht="20.25" customHeight="1">
      <c r="A26155" s="286"/>
      <c r="B26155" s="286"/>
      <c r="C26155" s="230"/>
      <c r="D26155" s="288"/>
      <c r="E26155" s="289" t="s">
        <v>258</v>
      </c>
      <c r="F26155" s="290"/>
      <c r="G26155" s="291"/>
    </row>
    <row r="26156" spans="1:7" ht="20.25" customHeight="1">
      <c r="A26156" s="285">
        <v>338</v>
      </c>
      <c r="B26156" s="285" t="s">
        <v>39</v>
      </c>
      <c r="C26156" s="283" t="s">
        <v>33</v>
      </c>
      <c r="D26156" s="287" t="s">
        <v>251</v>
      </c>
      <c r="E26156" s="253">
        <v>902.93</v>
      </c>
      <c r="F26156" s="240" t="s">
        <v>165</v>
      </c>
      <c r="G26156" s="9">
        <f>SUM(A26156*E26156)</f>
        <v>305190.33999999997</v>
      </c>
    </row>
    <row r="26157" spans="1:7" ht="20.25" customHeight="1">
      <c r="A26157" s="286"/>
      <c r="B26157" s="286"/>
      <c r="C26157" s="284"/>
      <c r="D26157" s="288"/>
      <c r="E26157" s="289" t="s">
        <v>252</v>
      </c>
      <c r="F26157" s="290"/>
      <c r="G26157" s="291"/>
    </row>
    <row r="26158" spans="1:7" ht="20.25" customHeight="1">
      <c r="A26158" s="285">
        <v>174</v>
      </c>
      <c r="B26158" s="285" t="s">
        <v>39</v>
      </c>
      <c r="C26158" s="229" t="s">
        <v>36</v>
      </c>
      <c r="D26158" s="287" t="s">
        <v>257</v>
      </c>
      <c r="E26158" s="253">
        <v>180.5</v>
      </c>
      <c r="F26158" s="240" t="s">
        <v>42</v>
      </c>
      <c r="G26158" s="9">
        <f>SUM(A26158*E26158)</f>
        <v>31407</v>
      </c>
    </row>
    <row r="26159" spans="1:7" ht="20.25" customHeight="1">
      <c r="A26159" s="286"/>
      <c r="B26159" s="286"/>
      <c r="C26159" s="230"/>
      <c r="D26159" s="288"/>
      <c r="E26159" s="289" t="s">
        <v>258</v>
      </c>
      <c r="F26159" s="290"/>
      <c r="G26159" s="291"/>
    </row>
    <row r="26160" spans="1:7" ht="20.25" customHeight="1">
      <c r="A26160" s="285">
        <v>192</v>
      </c>
      <c r="B26160" s="285" t="s">
        <v>39</v>
      </c>
      <c r="C26160" s="283" t="s">
        <v>40</v>
      </c>
      <c r="D26160" s="287" t="s">
        <v>172</v>
      </c>
      <c r="E26160" s="253">
        <v>190.72</v>
      </c>
      <c r="F26160" s="240" t="s">
        <v>165</v>
      </c>
      <c r="G26160" s="8">
        <f>SUM(A26160*E26160)</f>
        <v>36618.239999999998</v>
      </c>
    </row>
    <row r="26161" spans="1:7" ht="20.25" customHeight="1">
      <c r="A26161" s="286"/>
      <c r="B26161" s="286"/>
      <c r="C26161" s="284"/>
      <c r="D26161" s="288"/>
      <c r="E26161" s="289" t="s">
        <v>173</v>
      </c>
      <c r="F26161" s="290"/>
      <c r="G26161" s="291"/>
    </row>
    <row r="26162" spans="1:7" s="12" customFormat="1" ht="20.25" customHeight="1">
      <c r="A26162" s="285">
        <v>48</v>
      </c>
      <c r="B26162" s="285" t="s">
        <v>39</v>
      </c>
      <c r="C26162" s="285" t="s">
        <v>44</v>
      </c>
      <c r="D26162" s="287" t="s">
        <v>48</v>
      </c>
      <c r="E26162" s="240">
        <v>27678.86</v>
      </c>
      <c r="F26162" s="240" t="s">
        <v>42</v>
      </c>
      <c r="G26162" s="9">
        <f>SUM(A26162*E26162/100)</f>
        <v>13285.852800000001</v>
      </c>
    </row>
    <row r="26163" spans="1:7" s="12" customFormat="1" ht="20.25" customHeight="1">
      <c r="A26163" s="286"/>
      <c r="B26163" s="286"/>
      <c r="C26163" s="286"/>
      <c r="D26163" s="288"/>
      <c r="E26163" s="311" t="s">
        <v>49</v>
      </c>
      <c r="F26163" s="311"/>
      <c r="G26163" s="311"/>
    </row>
    <row r="26164" spans="1:7" ht="20.25" customHeight="1">
      <c r="A26164" s="285">
        <v>153</v>
      </c>
      <c r="B26164" s="285" t="s">
        <v>39</v>
      </c>
      <c r="C26164" s="283" t="s">
        <v>47</v>
      </c>
      <c r="D26164" s="287" t="s">
        <v>51</v>
      </c>
      <c r="E26164" s="253">
        <v>28253.61</v>
      </c>
      <c r="F26164" s="240" t="s">
        <v>52</v>
      </c>
      <c r="G26164" s="9">
        <f>SUM(A26164*E26164/100)</f>
        <v>43228.023300000001</v>
      </c>
    </row>
    <row r="26165" spans="1:7" ht="20.25" customHeight="1">
      <c r="A26165" s="286"/>
      <c r="B26165" s="286"/>
      <c r="C26165" s="284"/>
      <c r="D26165" s="288"/>
      <c r="E26165" s="289" t="s">
        <v>53</v>
      </c>
      <c r="F26165" s="290"/>
      <c r="G26165" s="291"/>
    </row>
    <row r="26166" spans="1:7" ht="20.25" customHeight="1">
      <c r="A26166" s="283">
        <v>144</v>
      </c>
      <c r="B26166" s="283" t="s">
        <v>39</v>
      </c>
      <c r="C26166" s="285" t="s">
        <v>50</v>
      </c>
      <c r="D26166" s="287" t="s">
        <v>55</v>
      </c>
      <c r="E26166" s="253">
        <v>34520.31</v>
      </c>
      <c r="F26166" s="240" t="s">
        <v>42</v>
      </c>
      <c r="G26166" s="9">
        <f>SUM(A26166*E26166/100)</f>
        <v>49709.246399999996</v>
      </c>
    </row>
    <row r="26167" spans="1:7" ht="20.25" customHeight="1">
      <c r="A26167" s="284"/>
      <c r="B26167" s="284"/>
      <c r="C26167" s="286"/>
      <c r="D26167" s="288"/>
      <c r="E26167" s="289" t="s">
        <v>56</v>
      </c>
      <c r="F26167" s="290"/>
      <c r="G26167" s="291"/>
    </row>
    <row r="26168" spans="1:7" ht="20.25" customHeight="1">
      <c r="A26168" s="283">
        <v>60</v>
      </c>
      <c r="B26168" s="283" t="s">
        <v>72</v>
      </c>
      <c r="C26168" s="285" t="s">
        <v>54</v>
      </c>
      <c r="D26168" s="287" t="s">
        <v>333</v>
      </c>
      <c r="E26168" s="253">
        <v>261.25</v>
      </c>
      <c r="F26168" s="240" t="s">
        <v>75</v>
      </c>
      <c r="G26168" s="8">
        <f>SUM(A26168*E26168)</f>
        <v>15675</v>
      </c>
    </row>
    <row r="26169" spans="1:7" ht="20.25" customHeight="1">
      <c r="A26169" s="284"/>
      <c r="B26169" s="284"/>
      <c r="C26169" s="286"/>
      <c r="D26169" s="288"/>
      <c r="E26169" s="289" t="s">
        <v>334</v>
      </c>
      <c r="F26169" s="290"/>
      <c r="G26169" s="291"/>
    </row>
    <row r="26170" spans="1:7" s="17" customFormat="1" ht="20.25" customHeight="1">
      <c r="A26170" s="255"/>
      <c r="B26170" s="255"/>
      <c r="C26170" s="2"/>
      <c r="D26170" s="13"/>
      <c r="E26170" s="14"/>
      <c r="F26170" s="15" t="s">
        <v>77</v>
      </c>
      <c r="G26170" s="16">
        <v>906504</v>
      </c>
    </row>
    <row r="26171" spans="1:7" ht="20.25" customHeight="1">
      <c r="A26171" s="18"/>
      <c r="B26171" s="19"/>
      <c r="C26171" s="19"/>
      <c r="D26171" s="20" t="s">
        <v>78</v>
      </c>
      <c r="E26171" s="19"/>
      <c r="F26171" s="19"/>
      <c r="G26171" s="21"/>
    </row>
    <row r="26172" spans="1:7" s="12" customFormat="1" ht="20.25" customHeight="1">
      <c r="A26172" s="326">
        <v>1</v>
      </c>
      <c r="B26172" s="326" t="s">
        <v>72</v>
      </c>
      <c r="C26172" s="327" t="s">
        <v>11</v>
      </c>
      <c r="D26172" s="323" t="s">
        <v>79</v>
      </c>
      <c r="E26172" s="252">
        <v>4802.6000000000004</v>
      </c>
      <c r="F26172" s="230" t="s">
        <v>75</v>
      </c>
      <c r="G26172" s="8">
        <f>SUM(A26172*E26172)</f>
        <v>4802.6000000000004</v>
      </c>
    </row>
    <row r="26173" spans="1:7" s="12" customFormat="1" ht="20.25" customHeight="1">
      <c r="A26173" s="284"/>
      <c r="B26173" s="284"/>
      <c r="C26173" s="286"/>
      <c r="D26173" s="288"/>
      <c r="E26173" s="289" t="s">
        <v>80</v>
      </c>
      <c r="F26173" s="290"/>
      <c r="G26173" s="291"/>
    </row>
    <row r="26174" spans="1:7" s="22" customFormat="1" ht="20.25" customHeight="1">
      <c r="A26174" s="283">
        <v>2</v>
      </c>
      <c r="B26174" s="283" t="s">
        <v>72</v>
      </c>
      <c r="C26174" s="285" t="s">
        <v>15</v>
      </c>
      <c r="D26174" s="287" t="s">
        <v>81</v>
      </c>
      <c r="E26174" s="253">
        <v>2042.43</v>
      </c>
      <c r="F26174" s="240" t="s">
        <v>75</v>
      </c>
      <c r="G26174" s="8">
        <f>SUM(A26174*E26174)</f>
        <v>4084.86</v>
      </c>
    </row>
    <row r="26175" spans="1:7" s="22" customFormat="1" ht="20.25" customHeight="1">
      <c r="A26175" s="284"/>
      <c r="B26175" s="284"/>
      <c r="C26175" s="286"/>
      <c r="D26175" s="288"/>
      <c r="E26175" s="289" t="s">
        <v>82</v>
      </c>
      <c r="F26175" s="290"/>
      <c r="G26175" s="291"/>
    </row>
    <row r="26176" spans="1:7" ht="20.25" customHeight="1">
      <c r="A26176" s="283">
        <v>2</v>
      </c>
      <c r="B26176" s="283" t="s">
        <v>72</v>
      </c>
      <c r="C26176" s="285" t="s">
        <v>18</v>
      </c>
      <c r="D26176" s="287" t="s">
        <v>83</v>
      </c>
      <c r="E26176" s="253">
        <v>447.15</v>
      </c>
      <c r="F26176" s="240" t="s">
        <v>75</v>
      </c>
      <c r="G26176" s="8">
        <f>SUM(A26176*E26176)</f>
        <v>894.3</v>
      </c>
    </row>
    <row r="26177" spans="1:7" ht="20.25" customHeight="1">
      <c r="A26177" s="284"/>
      <c r="B26177" s="284"/>
      <c r="C26177" s="286"/>
      <c r="D26177" s="288"/>
      <c r="E26177" s="289" t="s">
        <v>84</v>
      </c>
      <c r="F26177" s="290"/>
      <c r="G26177" s="291"/>
    </row>
    <row r="26178" spans="1:7" ht="20.25" customHeight="1">
      <c r="A26178" s="313">
        <v>3</v>
      </c>
      <c r="B26178" s="313" t="s">
        <v>72</v>
      </c>
      <c r="C26178" s="312" t="s">
        <v>21</v>
      </c>
      <c r="D26178" s="314" t="s">
        <v>85</v>
      </c>
      <c r="E26178" s="253">
        <v>1109.46</v>
      </c>
      <c r="F26178" s="240" t="s">
        <v>75</v>
      </c>
      <c r="G26178" s="8">
        <f>SUM(A26178*E26178)</f>
        <v>3328.38</v>
      </c>
    </row>
    <row r="26179" spans="1:7" ht="20.25" customHeight="1">
      <c r="A26179" s="313"/>
      <c r="B26179" s="313"/>
      <c r="C26179" s="312"/>
      <c r="D26179" s="314"/>
      <c r="E26179" s="311" t="s">
        <v>86</v>
      </c>
      <c r="F26179" s="311"/>
      <c r="G26179" s="311"/>
    </row>
    <row r="26180" spans="1:7" s="22" customFormat="1" ht="20.25" customHeight="1">
      <c r="A26180" s="283">
        <v>2</v>
      </c>
      <c r="B26180" s="283" t="s">
        <v>72</v>
      </c>
      <c r="C26180" s="285" t="s">
        <v>25</v>
      </c>
      <c r="D26180" s="287" t="s">
        <v>87</v>
      </c>
      <c r="E26180" s="253">
        <v>509.74</v>
      </c>
      <c r="F26180" s="240" t="s">
        <v>75</v>
      </c>
      <c r="G26180" s="8">
        <f>SUM(A26180*E26180)</f>
        <v>1019.48</v>
      </c>
    </row>
    <row r="26181" spans="1:7" s="22" customFormat="1" ht="20.25" customHeight="1">
      <c r="A26181" s="284"/>
      <c r="B26181" s="284"/>
      <c r="C26181" s="286"/>
      <c r="D26181" s="288"/>
      <c r="E26181" s="289" t="s">
        <v>88</v>
      </c>
      <c r="F26181" s="290"/>
      <c r="G26181" s="291"/>
    </row>
    <row r="26182" spans="1:7" s="22" customFormat="1" ht="20.25" customHeight="1">
      <c r="A26182" s="283">
        <v>1</v>
      </c>
      <c r="B26182" s="283" t="s">
        <v>89</v>
      </c>
      <c r="C26182" s="285" t="s">
        <v>29</v>
      </c>
      <c r="D26182" s="287" t="s">
        <v>90</v>
      </c>
      <c r="E26182" s="253">
        <v>1142.24</v>
      </c>
      <c r="F26182" s="240" t="s">
        <v>75</v>
      </c>
      <c r="G26182" s="8">
        <f>SUM(A26182*E26182)</f>
        <v>1142.24</v>
      </c>
    </row>
    <row r="26183" spans="1:7" s="22" customFormat="1" ht="20.25" customHeight="1">
      <c r="A26183" s="284"/>
      <c r="B26183" s="284"/>
      <c r="C26183" s="286"/>
      <c r="D26183" s="288"/>
      <c r="E26183" s="289" t="s">
        <v>91</v>
      </c>
      <c r="F26183" s="290"/>
      <c r="G26183" s="291"/>
    </row>
    <row r="26184" spans="1:7" ht="20.25" customHeight="1">
      <c r="A26184" s="283">
        <v>1</v>
      </c>
      <c r="B26184" s="283" t="s">
        <v>89</v>
      </c>
      <c r="C26184" s="285" t="s">
        <v>33</v>
      </c>
      <c r="D26184" s="287" t="s">
        <v>92</v>
      </c>
      <c r="E26184" s="253">
        <v>4694.8</v>
      </c>
      <c r="F26184" s="240" t="s">
        <v>75</v>
      </c>
      <c r="G26184" s="8">
        <f>SUM(A26184*E26184)</f>
        <v>4694.8</v>
      </c>
    </row>
    <row r="26185" spans="1:7" ht="20.25" customHeight="1">
      <c r="A26185" s="284"/>
      <c r="B26185" s="284"/>
      <c r="C26185" s="286"/>
      <c r="D26185" s="288"/>
      <c r="E26185" s="289" t="s">
        <v>93</v>
      </c>
      <c r="F26185" s="290"/>
      <c r="G26185" s="291"/>
    </row>
    <row r="26186" spans="1:7" ht="20.25" customHeight="1">
      <c r="A26186" s="283">
        <v>1</v>
      </c>
      <c r="B26186" s="283" t="s">
        <v>89</v>
      </c>
      <c r="C26186" s="285" t="s">
        <v>36</v>
      </c>
      <c r="D26186" s="287" t="s">
        <v>94</v>
      </c>
      <c r="E26186" s="253">
        <v>938.47</v>
      </c>
      <c r="F26186" s="240" t="s">
        <v>75</v>
      </c>
      <c r="G26186" s="8">
        <f>SUM(A26186*E26186)</f>
        <v>938.47</v>
      </c>
    </row>
    <row r="26187" spans="1:7" ht="20.25" customHeight="1">
      <c r="A26187" s="284"/>
      <c r="B26187" s="284"/>
      <c r="C26187" s="286"/>
      <c r="D26187" s="288"/>
      <c r="E26187" s="289" t="s">
        <v>95</v>
      </c>
      <c r="F26187" s="290"/>
      <c r="G26187" s="291"/>
    </row>
    <row r="26188" spans="1:7" s="22" customFormat="1" ht="20.25" customHeight="1">
      <c r="A26188" s="283">
        <v>1</v>
      </c>
      <c r="B26188" s="283" t="s">
        <v>89</v>
      </c>
      <c r="C26188" s="285" t="s">
        <v>40</v>
      </c>
      <c r="D26188" s="287" t="s">
        <v>96</v>
      </c>
      <c r="E26188" s="253">
        <v>795</v>
      </c>
      <c r="F26188" s="240" t="s">
        <v>75</v>
      </c>
      <c r="G26188" s="8">
        <f>SUM(A26188*E26188)</f>
        <v>795</v>
      </c>
    </row>
    <row r="26189" spans="1:7" s="22" customFormat="1" ht="20.25" customHeight="1">
      <c r="A26189" s="284"/>
      <c r="B26189" s="284"/>
      <c r="C26189" s="286"/>
      <c r="D26189" s="288"/>
      <c r="E26189" s="289" t="s">
        <v>97</v>
      </c>
      <c r="F26189" s="290"/>
      <c r="G26189" s="291"/>
    </row>
    <row r="26190" spans="1:7" s="22" customFormat="1" ht="20.25" customHeight="1">
      <c r="A26190" s="283"/>
      <c r="B26190" s="283"/>
      <c r="C26190" s="285" t="s">
        <v>44</v>
      </c>
      <c r="D26190" s="287" t="s">
        <v>98</v>
      </c>
      <c r="E26190" s="24"/>
      <c r="F26190" s="25"/>
      <c r="G26190" s="26"/>
    </row>
    <row r="26191" spans="1:7" s="22" customFormat="1" ht="20.25" customHeight="1">
      <c r="A26191" s="284"/>
      <c r="B26191" s="284"/>
      <c r="C26191" s="286"/>
      <c r="D26191" s="288"/>
      <c r="E26191" s="27"/>
      <c r="F26191" s="28"/>
      <c r="G26191" s="29"/>
    </row>
    <row r="26192" spans="1:7" s="22" customFormat="1" ht="20.25" customHeight="1">
      <c r="A26192" s="283">
        <v>1</v>
      </c>
      <c r="B26192" s="283" t="s">
        <v>89</v>
      </c>
      <c r="C26192" s="285" t="s">
        <v>99</v>
      </c>
      <c r="D26192" s="287" t="s">
        <v>100</v>
      </c>
      <c r="E26192" s="253">
        <v>271.92</v>
      </c>
      <c r="F26192" s="240" t="s">
        <v>75</v>
      </c>
      <c r="G26192" s="8">
        <f>SUM(A26192*E26192)</f>
        <v>271.92</v>
      </c>
    </row>
    <row r="26193" spans="1:7" s="22" customFormat="1" ht="20.25" customHeight="1">
      <c r="A26193" s="284"/>
      <c r="B26193" s="284"/>
      <c r="C26193" s="286"/>
      <c r="D26193" s="288"/>
      <c r="E26193" s="289" t="s">
        <v>101</v>
      </c>
      <c r="F26193" s="290"/>
      <c r="G26193" s="291"/>
    </row>
    <row r="26194" spans="1:7" s="22" customFormat="1" ht="20.25" customHeight="1">
      <c r="A26194" s="283">
        <v>1</v>
      </c>
      <c r="B26194" s="283" t="s">
        <v>89</v>
      </c>
      <c r="C26194" s="285" t="s">
        <v>102</v>
      </c>
      <c r="D26194" s="287" t="s">
        <v>103</v>
      </c>
      <c r="E26194" s="253">
        <v>365.42</v>
      </c>
      <c r="F26194" s="240" t="s">
        <v>75</v>
      </c>
      <c r="G26194" s="8">
        <f>SUM(A26194*E26194)</f>
        <v>365.42</v>
      </c>
    </row>
    <row r="26195" spans="1:7" s="22" customFormat="1" ht="20.25" customHeight="1">
      <c r="A26195" s="284"/>
      <c r="B26195" s="284"/>
      <c r="C26195" s="286"/>
      <c r="D26195" s="288"/>
      <c r="E26195" s="289" t="s">
        <v>104</v>
      </c>
      <c r="F26195" s="290"/>
      <c r="G26195" s="291"/>
    </row>
    <row r="26196" spans="1:7" s="17" customFormat="1" ht="20.25" customHeight="1">
      <c r="A26196" s="239"/>
      <c r="B26196" s="239"/>
      <c r="C26196" s="240"/>
      <c r="D26196" s="241"/>
      <c r="E26196" s="14"/>
      <c r="F26196" s="15" t="s">
        <v>105</v>
      </c>
      <c r="G26196" s="30">
        <v>23005</v>
      </c>
    </row>
    <row r="26197" spans="1:7" ht="20.25" customHeight="1">
      <c r="A26197" s="239"/>
      <c r="B26197" s="239"/>
      <c r="C26197" s="240"/>
      <c r="D26197" s="31" t="s">
        <v>106</v>
      </c>
      <c r="E26197" s="238"/>
      <c r="F26197" s="238"/>
      <c r="G26197" s="238"/>
    </row>
    <row r="26198" spans="1:7" s="22" customFormat="1" ht="20.25" customHeight="1">
      <c r="A26198" s="283">
        <v>60</v>
      </c>
      <c r="B26198" s="283" t="s">
        <v>107</v>
      </c>
      <c r="C26198" s="285" t="s">
        <v>11</v>
      </c>
      <c r="D26198" s="287" t="s">
        <v>108</v>
      </c>
      <c r="E26198" s="253">
        <v>373</v>
      </c>
      <c r="F26198" s="240" t="s">
        <v>75</v>
      </c>
      <c r="G26198" s="8">
        <f>SUM(A26198*E26198)</f>
        <v>22380</v>
      </c>
    </row>
    <row r="26199" spans="1:7" s="22" customFormat="1" ht="20.25" customHeight="1">
      <c r="A26199" s="284"/>
      <c r="B26199" s="284"/>
      <c r="C26199" s="286"/>
      <c r="D26199" s="288"/>
      <c r="E26199" s="289" t="s">
        <v>109</v>
      </c>
      <c r="F26199" s="290"/>
      <c r="G26199" s="291"/>
    </row>
    <row r="26200" spans="1:7" s="22" customFormat="1" ht="20.25" customHeight="1">
      <c r="A26200" s="283">
        <v>50</v>
      </c>
      <c r="B26200" s="283" t="s">
        <v>107</v>
      </c>
      <c r="C26200" s="285" t="s">
        <v>15</v>
      </c>
      <c r="D26200" s="287" t="s">
        <v>110</v>
      </c>
      <c r="E26200" s="253">
        <v>242</v>
      </c>
      <c r="F26200" s="240" t="s">
        <v>111</v>
      </c>
      <c r="G26200" s="8">
        <f>SUM(A26200*E26200)</f>
        <v>12100</v>
      </c>
    </row>
    <row r="26201" spans="1:7" s="22" customFormat="1" ht="20.25" customHeight="1">
      <c r="A26201" s="284"/>
      <c r="B26201" s="284"/>
      <c r="C26201" s="286"/>
      <c r="D26201" s="288"/>
      <c r="E26201" s="289" t="s">
        <v>112</v>
      </c>
      <c r="F26201" s="290"/>
      <c r="G26201" s="291"/>
    </row>
    <row r="26202" spans="1:7" ht="20.25" customHeight="1">
      <c r="A26202" s="283">
        <v>5</v>
      </c>
      <c r="B26202" s="283" t="s">
        <v>72</v>
      </c>
      <c r="C26202" s="285" t="s">
        <v>18</v>
      </c>
      <c r="D26202" s="287" t="s">
        <v>113</v>
      </c>
      <c r="E26202" s="253">
        <v>14748</v>
      </c>
      <c r="F26202" s="240" t="s">
        <v>75</v>
      </c>
      <c r="G26202" s="8">
        <f>SUM(A26202*E26202)</f>
        <v>73740</v>
      </c>
    </row>
    <row r="26203" spans="1:7" ht="20.25" customHeight="1">
      <c r="A26203" s="284"/>
      <c r="B26203" s="284"/>
      <c r="C26203" s="286"/>
      <c r="D26203" s="288"/>
      <c r="E26203" s="289" t="s">
        <v>114</v>
      </c>
      <c r="F26203" s="290"/>
      <c r="G26203" s="291"/>
    </row>
    <row r="26204" spans="1:7" ht="20.25" customHeight="1">
      <c r="A26204" s="239"/>
      <c r="B26204" s="239"/>
      <c r="C26204" s="240"/>
      <c r="D26204" s="241"/>
      <c r="E26204" s="238"/>
      <c r="F26204" s="32" t="s">
        <v>116</v>
      </c>
      <c r="G26204" s="33">
        <v>108220</v>
      </c>
    </row>
    <row r="26205" spans="1:7" ht="20.25" customHeight="1">
      <c r="A26205" s="4"/>
      <c r="B26205" s="4"/>
      <c r="C26205" s="5"/>
      <c r="D26205" s="6" t="s">
        <v>117</v>
      </c>
      <c r="E26205" s="4"/>
      <c r="F26205" s="4"/>
      <c r="G26205" s="7"/>
    </row>
    <row r="26206" spans="1:7" ht="20.25" customHeight="1">
      <c r="A26206" s="239">
        <v>1</v>
      </c>
      <c r="B26206" s="239" t="s">
        <v>89</v>
      </c>
      <c r="C26206" s="240" t="s">
        <v>11</v>
      </c>
      <c r="D26206" s="241" t="s">
        <v>115</v>
      </c>
      <c r="E26206" s="253"/>
      <c r="F26206" s="240" t="s">
        <v>75</v>
      </c>
      <c r="G26206" s="8"/>
    </row>
    <row r="26207" spans="1:7" ht="20.25" customHeight="1">
      <c r="A26207" s="4"/>
      <c r="B26207" s="4"/>
      <c r="C26207" s="5"/>
      <c r="D26207" s="6" t="s">
        <v>118</v>
      </c>
      <c r="E26207" s="4"/>
      <c r="F26207" s="4"/>
      <c r="G26207" s="7"/>
    </row>
    <row r="26208" spans="1:7" ht="20.25" customHeight="1">
      <c r="A26208" s="239">
        <v>60</v>
      </c>
      <c r="B26208" s="239" t="s">
        <v>107</v>
      </c>
      <c r="C26208" s="240" t="s">
        <v>11</v>
      </c>
      <c r="D26208" s="241" t="s">
        <v>119</v>
      </c>
      <c r="E26208" s="253"/>
      <c r="F26208" s="240" t="s">
        <v>111</v>
      </c>
      <c r="G26208" s="8"/>
    </row>
    <row r="26209" spans="1:7" ht="20.25" customHeight="1">
      <c r="A26209" s="239">
        <v>10</v>
      </c>
      <c r="B26209" s="239" t="s">
        <v>72</v>
      </c>
      <c r="C26209" s="240" t="s">
        <v>15</v>
      </c>
      <c r="D26209" s="241" t="s">
        <v>120</v>
      </c>
      <c r="E26209" s="253"/>
      <c r="F26209" s="240" t="s">
        <v>75</v>
      </c>
      <c r="G26209" s="8"/>
    </row>
    <row r="26210" spans="1:7" ht="20.25" customHeight="1">
      <c r="A26210" s="239">
        <v>100</v>
      </c>
      <c r="B26210" s="239" t="s">
        <v>107</v>
      </c>
      <c r="C26210" s="240" t="s">
        <v>18</v>
      </c>
      <c r="D26210" s="241" t="s">
        <v>121</v>
      </c>
      <c r="E26210" s="253"/>
      <c r="F26210" s="240" t="s">
        <v>111</v>
      </c>
      <c r="G26210" s="8"/>
    </row>
    <row r="26211" spans="1:7" ht="20.25" customHeight="1">
      <c r="A26211" s="239">
        <v>10</v>
      </c>
      <c r="B26211" s="239" t="s">
        <v>72</v>
      </c>
      <c r="C26211" s="240" t="s">
        <v>21</v>
      </c>
      <c r="D26211" s="241" t="s">
        <v>122</v>
      </c>
      <c r="E26211" s="253"/>
      <c r="F26211" s="240" t="s">
        <v>75</v>
      </c>
      <c r="G26211" s="8"/>
    </row>
    <row r="26212" spans="1:7" ht="20.25" customHeight="1">
      <c r="A26212" s="239">
        <v>100</v>
      </c>
      <c r="B26212" s="239" t="s">
        <v>107</v>
      </c>
      <c r="C26212" s="240" t="s">
        <v>25</v>
      </c>
      <c r="D26212" s="241" t="s">
        <v>123</v>
      </c>
      <c r="E26212" s="253"/>
      <c r="F26212" s="240" t="s">
        <v>111</v>
      </c>
      <c r="G26212" s="8"/>
    </row>
    <row r="26213" spans="1:7" ht="20.25" customHeight="1">
      <c r="A26213" s="239">
        <v>20</v>
      </c>
      <c r="B26213" s="239" t="s">
        <v>107</v>
      </c>
      <c r="C26213" s="240" t="s">
        <v>29</v>
      </c>
      <c r="D26213" s="241" t="s">
        <v>124</v>
      </c>
      <c r="E26213" s="253"/>
      <c r="F26213" s="240" t="s">
        <v>111</v>
      </c>
      <c r="G26213" s="8"/>
    </row>
    <row r="26214" spans="1:7" ht="20.25" customHeight="1">
      <c r="A26214" s="239">
        <v>8</v>
      </c>
      <c r="B26214" s="239" t="s">
        <v>72</v>
      </c>
      <c r="C26214" s="240" t="s">
        <v>33</v>
      </c>
      <c r="D26214" s="241" t="s">
        <v>125</v>
      </c>
      <c r="E26214" s="253"/>
      <c r="F26214" s="240" t="s">
        <v>75</v>
      </c>
      <c r="G26214" s="8"/>
    </row>
    <row r="26215" spans="1:7" ht="20.25" customHeight="1">
      <c r="A26215" s="239">
        <v>6</v>
      </c>
      <c r="B26215" s="239" t="s">
        <v>72</v>
      </c>
      <c r="C26215" s="240" t="s">
        <v>36</v>
      </c>
      <c r="D26215" s="241" t="s">
        <v>126</v>
      </c>
      <c r="E26215" s="253"/>
      <c r="F26215" s="240" t="s">
        <v>75</v>
      </c>
      <c r="G26215" s="8"/>
    </row>
    <row r="26216" spans="1:7" ht="20.25" customHeight="1">
      <c r="A26216" s="239">
        <v>3</v>
      </c>
      <c r="B26216" s="239" t="s">
        <v>72</v>
      </c>
      <c r="C26216" s="240" t="s">
        <v>40</v>
      </c>
      <c r="D26216" s="241" t="s">
        <v>127</v>
      </c>
      <c r="E26216" s="253"/>
      <c r="F26216" s="240" t="s">
        <v>75</v>
      </c>
      <c r="G26216" s="8"/>
    </row>
    <row r="26217" spans="1:7" ht="20.25" customHeight="1">
      <c r="A26217" s="239">
        <v>2</v>
      </c>
      <c r="B26217" s="239" t="s">
        <v>72</v>
      </c>
      <c r="C26217" s="240" t="s">
        <v>44</v>
      </c>
      <c r="D26217" s="241" t="s">
        <v>128</v>
      </c>
      <c r="E26217" s="253"/>
      <c r="F26217" s="240" t="s">
        <v>75</v>
      </c>
      <c r="G26217" s="8"/>
    </row>
    <row r="26218" spans="1:7" ht="20.25" customHeight="1">
      <c r="A26218" s="4"/>
      <c r="B26218" s="4"/>
      <c r="C26218" s="5"/>
      <c r="D26218" s="23"/>
      <c r="E26218" s="4"/>
      <c r="F26218" s="4"/>
      <c r="G26218" s="7"/>
    </row>
    <row r="26219" spans="1:7" s="22" customFormat="1" ht="20.25" customHeight="1">
      <c r="A26219" s="34" t="s">
        <v>129</v>
      </c>
      <c r="B26219" s="35"/>
      <c r="C26219" s="36" t="s">
        <v>130</v>
      </c>
      <c r="D26219" s="37"/>
      <c r="F26219" s="38" t="s">
        <v>131</v>
      </c>
      <c r="G26219" s="36"/>
    </row>
    <row r="26220" spans="1:7" s="17" customFormat="1" ht="20.25" customHeight="1">
      <c r="A26220" s="34" t="s">
        <v>132</v>
      </c>
      <c r="B26220" s="35"/>
      <c r="C26220" s="36" t="s">
        <v>133</v>
      </c>
      <c r="D26220" s="37"/>
      <c r="E26220" s="22"/>
      <c r="F26220" s="38" t="s">
        <v>131</v>
      </c>
    </row>
    <row r="26221" spans="1:7" s="17" customFormat="1" ht="20.25" customHeight="1">
      <c r="A26221" s="34" t="s">
        <v>134</v>
      </c>
      <c r="B26221" s="39"/>
      <c r="C26221" s="36" t="s">
        <v>135</v>
      </c>
      <c r="D26221" s="40"/>
      <c r="F26221" s="38" t="s">
        <v>131</v>
      </c>
    </row>
    <row r="26222" spans="1:7" s="17" customFormat="1" ht="20.25" customHeight="1">
      <c r="A26222" s="34" t="s">
        <v>136</v>
      </c>
      <c r="B26222" s="39"/>
      <c r="C26222" s="36" t="s">
        <v>137</v>
      </c>
      <c r="D26222" s="40"/>
      <c r="F26222" s="38" t="s">
        <v>131</v>
      </c>
    </row>
    <row r="26223" spans="1:7" s="12" customFormat="1" ht="20.25" customHeight="1">
      <c r="A26223" s="41"/>
      <c r="B26223" s="36"/>
      <c r="C26223" s="36"/>
      <c r="D26223" s="42"/>
      <c r="E26223" s="43" t="s">
        <v>138</v>
      </c>
      <c r="F26223" s="44"/>
      <c r="G26223" s="44"/>
    </row>
    <row r="26224" spans="1:7" s="12" customFormat="1" ht="20.25" customHeight="1">
      <c r="A26224" s="41"/>
      <c r="B26224" s="36"/>
      <c r="C26224" s="36"/>
      <c r="D26224" s="42"/>
      <c r="E26224" s="36"/>
      <c r="F26224" s="36"/>
      <c r="G26224" s="45"/>
    </row>
    <row r="26225" spans="1:7" s="12" customFormat="1" ht="20.25" customHeight="1">
      <c r="A26225" s="37" t="s">
        <v>139</v>
      </c>
      <c r="B26225" s="36"/>
      <c r="C26225" s="36"/>
      <c r="D26225" s="42"/>
      <c r="E26225" s="46" t="s">
        <v>140</v>
      </c>
      <c r="F26225" s="36"/>
      <c r="G26225" s="45"/>
    </row>
    <row r="26226" spans="1:7" s="12" customFormat="1" ht="20.25" customHeight="1">
      <c r="B26226" s="36"/>
      <c r="C26226" s="36"/>
      <c r="D26226" s="42"/>
      <c r="E26226" s="46" t="s">
        <v>141</v>
      </c>
      <c r="F26226" s="36"/>
      <c r="G26226" s="45"/>
    </row>
    <row r="26227" spans="1:7" s="12" customFormat="1" ht="20.25" customHeight="1">
      <c r="B26227" s="36"/>
      <c r="C26227" s="36"/>
      <c r="D26227" s="42"/>
      <c r="E26227" s="46" t="s">
        <v>142</v>
      </c>
      <c r="F26227" s="36"/>
      <c r="G26227" s="45"/>
    </row>
    <row r="26234" spans="1:7">
      <c r="A26234" s="278" t="s">
        <v>0</v>
      </c>
      <c r="B26234" s="278"/>
      <c r="C26234" s="278"/>
      <c r="D26234" s="278"/>
      <c r="E26234" s="278"/>
      <c r="F26234" s="278"/>
      <c r="G26234" s="278"/>
    </row>
    <row r="26235" spans="1:7">
      <c r="A26235" s="279" t="s">
        <v>1</v>
      </c>
      <c r="B26235" s="279"/>
      <c r="C26235" s="279"/>
      <c r="D26235" s="279"/>
      <c r="E26235" s="279"/>
      <c r="F26235" s="279"/>
      <c r="G26235" s="279"/>
    </row>
    <row r="26236" spans="1:7" ht="53.25" customHeight="1">
      <c r="A26236" s="1" t="s">
        <v>2</v>
      </c>
      <c r="B26236" s="245"/>
      <c r="C26236" s="245"/>
      <c r="D26236" s="316" t="s">
        <v>342</v>
      </c>
      <c r="E26236" s="316"/>
      <c r="F26236" s="316"/>
      <c r="G26236" s="316"/>
    </row>
    <row r="26237" spans="1:7" ht="25.5">
      <c r="A26237" s="281" t="s">
        <v>3</v>
      </c>
      <c r="B26237" s="282"/>
      <c r="C26237" s="2" t="s">
        <v>4</v>
      </c>
      <c r="D26237" s="255" t="s">
        <v>5</v>
      </c>
      <c r="E26237" s="255" t="s">
        <v>6</v>
      </c>
      <c r="F26237" s="255" t="s">
        <v>7</v>
      </c>
      <c r="G26237" s="3" t="s">
        <v>8</v>
      </c>
    </row>
    <row r="26238" spans="1:7">
      <c r="A26238" s="4"/>
      <c r="B26238" s="4"/>
      <c r="C26238" s="5"/>
      <c r="D26238" s="6" t="s">
        <v>9</v>
      </c>
      <c r="E26238" s="4"/>
      <c r="F26238" s="4"/>
      <c r="G26238" s="7"/>
    </row>
    <row r="26239" spans="1:7">
      <c r="A26239" s="285">
        <v>6668</v>
      </c>
      <c r="B26239" s="285" t="s">
        <v>39</v>
      </c>
      <c r="C26239" s="283" t="s">
        <v>11</v>
      </c>
      <c r="D26239" s="287" t="s">
        <v>58</v>
      </c>
      <c r="E26239" s="253">
        <v>1079.6500000000001</v>
      </c>
      <c r="F26239" s="240" t="s">
        <v>42</v>
      </c>
      <c r="G26239" s="8">
        <f>SUM(A26239*E26239/100)</f>
        <v>71991.062000000005</v>
      </c>
    </row>
    <row r="26240" spans="1:7">
      <c r="A26240" s="286"/>
      <c r="B26240" s="286"/>
      <c r="C26240" s="284"/>
      <c r="D26240" s="288"/>
      <c r="E26240" s="289" t="s">
        <v>59</v>
      </c>
      <c r="F26240" s="290"/>
      <c r="G26240" s="291"/>
    </row>
    <row r="26241" spans="1:7">
      <c r="A26241" s="283">
        <v>5856</v>
      </c>
      <c r="B26241" s="283" t="s">
        <v>39</v>
      </c>
      <c r="C26241" s="285" t="s">
        <v>15</v>
      </c>
      <c r="D26241" s="287" t="s">
        <v>64</v>
      </c>
      <c r="E26241" s="253">
        <v>829.95</v>
      </c>
      <c r="F26241" s="240" t="s">
        <v>42</v>
      </c>
      <c r="G26241" s="8">
        <f>SUM(A26241*E26241/100)</f>
        <v>48601.872000000003</v>
      </c>
    </row>
    <row r="26242" spans="1:7">
      <c r="A26242" s="284"/>
      <c r="B26242" s="284"/>
      <c r="C26242" s="286"/>
      <c r="D26242" s="288"/>
      <c r="E26242" s="289" t="s">
        <v>343</v>
      </c>
      <c r="F26242" s="290"/>
      <c r="G26242" s="291"/>
    </row>
    <row r="26243" spans="1:7">
      <c r="A26243" s="283">
        <v>9152</v>
      </c>
      <c r="B26243" s="283" t="s">
        <v>39</v>
      </c>
      <c r="C26243" s="285" t="s">
        <v>18</v>
      </c>
      <c r="D26243" s="287" t="s">
        <v>67</v>
      </c>
      <c r="E26243" s="253">
        <v>896.31</v>
      </c>
      <c r="F26243" s="240" t="s">
        <v>42</v>
      </c>
      <c r="G26243" s="8">
        <f>SUM(A26243*E26243/100)</f>
        <v>82030.291199999992</v>
      </c>
    </row>
    <row r="26244" spans="1:7">
      <c r="A26244" s="284"/>
      <c r="B26244" s="284"/>
      <c r="C26244" s="286"/>
      <c r="D26244" s="288"/>
      <c r="E26244" s="289" t="s">
        <v>344</v>
      </c>
      <c r="F26244" s="290"/>
      <c r="G26244" s="291"/>
    </row>
    <row r="26245" spans="1:7">
      <c r="A26245" s="283">
        <v>22520</v>
      </c>
      <c r="B26245" s="283" t="s">
        <v>39</v>
      </c>
      <c r="C26245" s="285" t="s">
        <v>21</v>
      </c>
      <c r="D26245" s="287" t="s">
        <v>70</v>
      </c>
      <c r="E26245" s="253">
        <v>1276.53</v>
      </c>
      <c r="F26245" s="240" t="s">
        <v>42</v>
      </c>
      <c r="G26245" s="8">
        <f>SUM(A26245*E26245/100)</f>
        <v>287474.55599999998</v>
      </c>
    </row>
    <row r="26246" spans="1:7">
      <c r="A26246" s="284"/>
      <c r="B26246" s="284"/>
      <c r="C26246" s="286"/>
      <c r="D26246" s="288"/>
      <c r="E26246" s="289" t="s">
        <v>71</v>
      </c>
      <c r="F26246" s="290"/>
      <c r="G26246" s="291"/>
    </row>
    <row r="26247" spans="1:7">
      <c r="A26247" s="283">
        <v>128</v>
      </c>
      <c r="B26247" s="283" t="s">
        <v>39</v>
      </c>
      <c r="C26247" s="285" t="s">
        <v>25</v>
      </c>
      <c r="D26247" s="287" t="s">
        <v>211</v>
      </c>
      <c r="E26247" s="253">
        <v>726.12</v>
      </c>
      <c r="F26247" s="240" t="s">
        <v>165</v>
      </c>
      <c r="G26247" s="9">
        <f>SUM(A26247*E26247)</f>
        <v>92943.360000000001</v>
      </c>
    </row>
    <row r="26248" spans="1:7">
      <c r="A26248" s="284"/>
      <c r="B26248" s="284"/>
      <c r="C26248" s="286"/>
      <c r="D26248" s="288"/>
      <c r="E26248" s="289" t="s">
        <v>345</v>
      </c>
      <c r="F26248" s="290"/>
      <c r="G26248" s="291"/>
    </row>
    <row r="26249" spans="1:7">
      <c r="A26249" s="285">
        <v>80</v>
      </c>
      <c r="B26249" s="285" t="s">
        <v>39</v>
      </c>
      <c r="C26249" s="283" t="s">
        <v>29</v>
      </c>
      <c r="D26249" s="287" t="s">
        <v>251</v>
      </c>
      <c r="E26249" s="253">
        <v>902.93</v>
      </c>
      <c r="F26249" s="240" t="s">
        <v>165</v>
      </c>
      <c r="G26249" s="9">
        <f>SUM(A26249*E26249)</f>
        <v>72234.399999999994</v>
      </c>
    </row>
    <row r="26250" spans="1:7">
      <c r="A26250" s="286"/>
      <c r="B26250" s="286"/>
      <c r="C26250" s="284"/>
      <c r="D26250" s="288"/>
      <c r="E26250" s="289" t="s">
        <v>252</v>
      </c>
      <c r="F26250" s="290"/>
      <c r="G26250" s="291"/>
    </row>
    <row r="26251" spans="1:7" s="11" customFormat="1">
      <c r="A26251" s="285">
        <v>5993</v>
      </c>
      <c r="B26251" s="285" t="s">
        <v>39</v>
      </c>
      <c r="C26251" s="283" t="s">
        <v>33</v>
      </c>
      <c r="D26251" s="287" t="s">
        <v>45</v>
      </c>
      <c r="E26251" s="240">
        <v>2197.52</v>
      </c>
      <c r="F26251" s="240" t="s">
        <v>42</v>
      </c>
      <c r="G26251" s="9">
        <f>SUM(A26251*E26251/100)</f>
        <v>131697.37359999999</v>
      </c>
    </row>
    <row r="26252" spans="1:7" s="11" customFormat="1">
      <c r="A26252" s="286"/>
      <c r="B26252" s="286"/>
      <c r="C26252" s="284"/>
      <c r="D26252" s="288"/>
      <c r="E26252" s="293" t="s">
        <v>46</v>
      </c>
      <c r="F26252" s="294"/>
      <c r="G26252" s="295"/>
    </row>
    <row r="26253" spans="1:7" s="17" customFormat="1">
      <c r="A26253" s="255"/>
      <c r="B26253" s="255"/>
      <c r="C26253" s="2"/>
      <c r="D26253" s="13"/>
      <c r="E26253" s="14"/>
      <c r="F26253" s="15" t="s">
        <v>77</v>
      </c>
      <c r="G26253" s="16">
        <v>785654</v>
      </c>
    </row>
    <row r="26254" spans="1:7">
      <c r="A26254" s="18"/>
      <c r="B26254" s="19"/>
      <c r="C26254" s="19"/>
      <c r="D26254" s="20" t="s">
        <v>78</v>
      </c>
      <c r="E26254" s="19"/>
      <c r="F26254" s="19"/>
      <c r="G26254" s="21"/>
    </row>
    <row r="26255" spans="1:7" s="12" customFormat="1">
      <c r="A26255" s="326">
        <v>1</v>
      </c>
      <c r="B26255" s="326" t="s">
        <v>72</v>
      </c>
      <c r="C26255" s="327" t="s">
        <v>11</v>
      </c>
      <c r="D26255" s="323" t="s">
        <v>79</v>
      </c>
      <c r="E26255" s="252">
        <v>4802.6000000000004</v>
      </c>
      <c r="F26255" s="230" t="s">
        <v>75</v>
      </c>
      <c r="G26255" s="8">
        <f>SUM(A26255*E26255)</f>
        <v>4802.6000000000004</v>
      </c>
    </row>
    <row r="26256" spans="1:7" s="12" customFormat="1">
      <c r="A26256" s="284"/>
      <c r="B26256" s="284"/>
      <c r="C26256" s="286"/>
      <c r="D26256" s="288"/>
      <c r="E26256" s="289" t="s">
        <v>80</v>
      </c>
      <c r="F26256" s="290"/>
      <c r="G26256" s="291"/>
    </row>
    <row r="26257" spans="1:7" s="22" customFormat="1">
      <c r="A26257" s="283">
        <v>2</v>
      </c>
      <c r="B26257" s="283" t="s">
        <v>72</v>
      </c>
      <c r="C26257" s="285" t="s">
        <v>15</v>
      </c>
      <c r="D26257" s="287" t="s">
        <v>81</v>
      </c>
      <c r="E26257" s="253">
        <v>2042.43</v>
      </c>
      <c r="F26257" s="240" t="s">
        <v>75</v>
      </c>
      <c r="G26257" s="8">
        <f>SUM(A26257*E26257)</f>
        <v>4084.86</v>
      </c>
    </row>
    <row r="26258" spans="1:7" s="22" customFormat="1">
      <c r="A26258" s="284"/>
      <c r="B26258" s="284"/>
      <c r="C26258" s="286"/>
      <c r="D26258" s="288"/>
      <c r="E26258" s="289" t="s">
        <v>82</v>
      </c>
      <c r="F26258" s="290"/>
      <c r="G26258" s="291"/>
    </row>
    <row r="26259" spans="1:7">
      <c r="A26259" s="283">
        <v>2</v>
      </c>
      <c r="B26259" s="283" t="s">
        <v>72</v>
      </c>
      <c r="C26259" s="285" t="s">
        <v>18</v>
      </c>
      <c r="D26259" s="287" t="s">
        <v>83</v>
      </c>
      <c r="E26259" s="253">
        <v>447.15</v>
      </c>
      <c r="F26259" s="240" t="s">
        <v>75</v>
      </c>
      <c r="G26259" s="8">
        <f>SUM(A26259*E26259)</f>
        <v>894.3</v>
      </c>
    </row>
    <row r="26260" spans="1:7">
      <c r="A26260" s="284"/>
      <c r="B26260" s="284"/>
      <c r="C26260" s="286"/>
      <c r="D26260" s="288"/>
      <c r="E26260" s="289" t="s">
        <v>84</v>
      </c>
      <c r="F26260" s="290"/>
      <c r="G26260" s="291"/>
    </row>
    <row r="26261" spans="1:7">
      <c r="A26261" s="313">
        <v>3</v>
      </c>
      <c r="B26261" s="313" t="s">
        <v>72</v>
      </c>
      <c r="C26261" s="312" t="s">
        <v>21</v>
      </c>
      <c r="D26261" s="314" t="s">
        <v>85</v>
      </c>
      <c r="E26261" s="253">
        <v>1109.46</v>
      </c>
      <c r="F26261" s="240" t="s">
        <v>75</v>
      </c>
      <c r="G26261" s="8">
        <f>SUM(A26261*E26261)</f>
        <v>3328.38</v>
      </c>
    </row>
    <row r="26262" spans="1:7">
      <c r="A26262" s="313"/>
      <c r="B26262" s="313"/>
      <c r="C26262" s="312"/>
      <c r="D26262" s="314"/>
      <c r="E26262" s="311" t="s">
        <v>86</v>
      </c>
      <c r="F26262" s="311"/>
      <c r="G26262" s="311"/>
    </row>
    <row r="26263" spans="1:7" s="22" customFormat="1">
      <c r="A26263" s="283">
        <v>2</v>
      </c>
      <c r="B26263" s="283" t="s">
        <v>72</v>
      </c>
      <c r="C26263" s="285" t="s">
        <v>25</v>
      </c>
      <c r="D26263" s="287" t="s">
        <v>87</v>
      </c>
      <c r="E26263" s="253">
        <v>509.74</v>
      </c>
      <c r="F26263" s="240" t="s">
        <v>75</v>
      </c>
      <c r="G26263" s="8">
        <f>SUM(A26263*E26263)</f>
        <v>1019.48</v>
      </c>
    </row>
    <row r="26264" spans="1:7" s="22" customFormat="1">
      <c r="A26264" s="284"/>
      <c r="B26264" s="284"/>
      <c r="C26264" s="286"/>
      <c r="D26264" s="288"/>
      <c r="E26264" s="289" t="s">
        <v>88</v>
      </c>
      <c r="F26264" s="290"/>
      <c r="G26264" s="291"/>
    </row>
    <row r="26265" spans="1:7" s="22" customFormat="1">
      <c r="A26265" s="283">
        <v>1</v>
      </c>
      <c r="B26265" s="283" t="s">
        <v>89</v>
      </c>
      <c r="C26265" s="285" t="s">
        <v>29</v>
      </c>
      <c r="D26265" s="287" t="s">
        <v>90</v>
      </c>
      <c r="E26265" s="253">
        <v>1142.24</v>
      </c>
      <c r="F26265" s="240" t="s">
        <v>75</v>
      </c>
      <c r="G26265" s="8">
        <f>SUM(A26265*E26265)</f>
        <v>1142.24</v>
      </c>
    </row>
    <row r="26266" spans="1:7" s="22" customFormat="1">
      <c r="A26266" s="284"/>
      <c r="B26266" s="284"/>
      <c r="C26266" s="286"/>
      <c r="D26266" s="288"/>
      <c r="E26266" s="289" t="s">
        <v>91</v>
      </c>
      <c r="F26266" s="290"/>
      <c r="G26266" s="291"/>
    </row>
    <row r="26267" spans="1:7">
      <c r="A26267" s="283">
        <v>1</v>
      </c>
      <c r="B26267" s="283" t="s">
        <v>89</v>
      </c>
      <c r="C26267" s="285" t="s">
        <v>33</v>
      </c>
      <c r="D26267" s="287" t="s">
        <v>92</v>
      </c>
      <c r="E26267" s="253">
        <v>4694.8</v>
      </c>
      <c r="F26267" s="240" t="s">
        <v>75</v>
      </c>
      <c r="G26267" s="8">
        <f>SUM(A26267*E26267)</f>
        <v>4694.8</v>
      </c>
    </row>
    <row r="26268" spans="1:7">
      <c r="A26268" s="284"/>
      <c r="B26268" s="284"/>
      <c r="C26268" s="286"/>
      <c r="D26268" s="288"/>
      <c r="E26268" s="289" t="s">
        <v>93</v>
      </c>
      <c r="F26268" s="290"/>
      <c r="G26268" s="291"/>
    </row>
    <row r="26269" spans="1:7">
      <c r="A26269" s="283">
        <v>1</v>
      </c>
      <c r="B26269" s="283" t="s">
        <v>89</v>
      </c>
      <c r="C26269" s="285" t="s">
        <v>36</v>
      </c>
      <c r="D26269" s="287" t="s">
        <v>94</v>
      </c>
      <c r="E26269" s="253">
        <v>938.47</v>
      </c>
      <c r="F26269" s="240" t="s">
        <v>75</v>
      </c>
      <c r="G26269" s="8">
        <f>SUM(A26269*E26269)</f>
        <v>938.47</v>
      </c>
    </row>
    <row r="26270" spans="1:7">
      <c r="A26270" s="284"/>
      <c r="B26270" s="284"/>
      <c r="C26270" s="286"/>
      <c r="D26270" s="288"/>
      <c r="E26270" s="289" t="s">
        <v>95</v>
      </c>
      <c r="F26270" s="290"/>
      <c r="G26270" s="291"/>
    </row>
    <row r="26271" spans="1:7" s="22" customFormat="1">
      <c r="A26271" s="283">
        <v>1</v>
      </c>
      <c r="B26271" s="283" t="s">
        <v>89</v>
      </c>
      <c r="C26271" s="285" t="s">
        <v>40</v>
      </c>
      <c r="D26271" s="287" t="s">
        <v>96</v>
      </c>
      <c r="E26271" s="253">
        <v>795</v>
      </c>
      <c r="F26271" s="240" t="s">
        <v>75</v>
      </c>
      <c r="G26271" s="8">
        <f>SUM(A26271*E26271)</f>
        <v>795</v>
      </c>
    </row>
    <row r="26272" spans="1:7" s="22" customFormat="1">
      <c r="A26272" s="284"/>
      <c r="B26272" s="284"/>
      <c r="C26272" s="286"/>
      <c r="D26272" s="288"/>
      <c r="E26272" s="289" t="s">
        <v>97</v>
      </c>
      <c r="F26272" s="290"/>
      <c r="G26272" s="291"/>
    </row>
    <row r="26273" spans="1:7" s="22" customFormat="1">
      <c r="A26273" s="283"/>
      <c r="B26273" s="283"/>
      <c r="C26273" s="285" t="s">
        <v>44</v>
      </c>
      <c r="D26273" s="287" t="s">
        <v>98</v>
      </c>
      <c r="E26273" s="24"/>
      <c r="F26273" s="25"/>
      <c r="G26273" s="26"/>
    </row>
    <row r="26274" spans="1:7" s="22" customFormat="1">
      <c r="A26274" s="284"/>
      <c r="B26274" s="284"/>
      <c r="C26274" s="286"/>
      <c r="D26274" s="288"/>
      <c r="E26274" s="27"/>
      <c r="F26274" s="28"/>
      <c r="G26274" s="29"/>
    </row>
    <row r="26275" spans="1:7" s="22" customFormat="1">
      <c r="A26275" s="283">
        <v>1</v>
      </c>
      <c r="B26275" s="283" t="s">
        <v>89</v>
      </c>
      <c r="C26275" s="285" t="s">
        <v>99</v>
      </c>
      <c r="D26275" s="287" t="s">
        <v>100</v>
      </c>
      <c r="E26275" s="253">
        <v>271.92</v>
      </c>
      <c r="F26275" s="240" t="s">
        <v>75</v>
      </c>
      <c r="G26275" s="8">
        <f>SUM(A26275*E26275)</f>
        <v>271.92</v>
      </c>
    </row>
    <row r="26276" spans="1:7" s="22" customFormat="1">
      <c r="A26276" s="284"/>
      <c r="B26276" s="284"/>
      <c r="C26276" s="286"/>
      <c r="D26276" s="288"/>
      <c r="E26276" s="289" t="s">
        <v>101</v>
      </c>
      <c r="F26276" s="290"/>
      <c r="G26276" s="291"/>
    </row>
    <row r="26277" spans="1:7" s="22" customFormat="1">
      <c r="A26277" s="283">
        <v>1</v>
      </c>
      <c r="B26277" s="283" t="s">
        <v>89</v>
      </c>
      <c r="C26277" s="285" t="s">
        <v>102</v>
      </c>
      <c r="D26277" s="287" t="s">
        <v>103</v>
      </c>
      <c r="E26277" s="253">
        <v>365.42</v>
      </c>
      <c r="F26277" s="240" t="s">
        <v>75</v>
      </c>
      <c r="G26277" s="8">
        <f>SUM(A26277*E26277)</f>
        <v>365.42</v>
      </c>
    </row>
    <row r="26278" spans="1:7" s="22" customFormat="1">
      <c r="A26278" s="284"/>
      <c r="B26278" s="284"/>
      <c r="C26278" s="286"/>
      <c r="D26278" s="288"/>
      <c r="E26278" s="289" t="s">
        <v>104</v>
      </c>
      <c r="F26278" s="290"/>
      <c r="G26278" s="291"/>
    </row>
    <row r="26279" spans="1:7" s="17" customFormat="1">
      <c r="A26279" s="239"/>
      <c r="B26279" s="239"/>
      <c r="C26279" s="240"/>
      <c r="D26279" s="241"/>
      <c r="E26279" s="14"/>
      <c r="F26279" s="15" t="s">
        <v>105</v>
      </c>
      <c r="G26279" s="30">
        <v>23005</v>
      </c>
    </row>
    <row r="26280" spans="1:7" ht="25.5">
      <c r="A26280" s="239"/>
      <c r="B26280" s="239"/>
      <c r="C26280" s="240"/>
      <c r="D26280" s="31" t="s">
        <v>106</v>
      </c>
      <c r="E26280" s="238"/>
      <c r="F26280" s="238"/>
      <c r="G26280" s="238"/>
    </row>
    <row r="26281" spans="1:7" s="22" customFormat="1">
      <c r="A26281" s="283">
        <v>60</v>
      </c>
      <c r="B26281" s="283" t="s">
        <v>107</v>
      </c>
      <c r="C26281" s="285" t="s">
        <v>11</v>
      </c>
      <c r="D26281" s="287" t="s">
        <v>108</v>
      </c>
      <c r="E26281" s="253">
        <v>373</v>
      </c>
      <c r="F26281" s="240" t="s">
        <v>75</v>
      </c>
      <c r="G26281" s="8">
        <f>SUM(A26281*E26281)</f>
        <v>22380</v>
      </c>
    </row>
    <row r="26282" spans="1:7" s="22" customFormat="1">
      <c r="A26282" s="284"/>
      <c r="B26282" s="284"/>
      <c r="C26282" s="286"/>
      <c r="D26282" s="288"/>
      <c r="E26282" s="289" t="s">
        <v>109</v>
      </c>
      <c r="F26282" s="290"/>
      <c r="G26282" s="291"/>
    </row>
    <row r="26283" spans="1:7" s="22" customFormat="1">
      <c r="A26283" s="283">
        <v>50</v>
      </c>
      <c r="B26283" s="283" t="s">
        <v>107</v>
      </c>
      <c r="C26283" s="285" t="s">
        <v>15</v>
      </c>
      <c r="D26283" s="287" t="s">
        <v>110</v>
      </c>
      <c r="E26283" s="253">
        <v>242</v>
      </c>
      <c r="F26283" s="240" t="s">
        <v>111</v>
      </c>
      <c r="G26283" s="8">
        <f>SUM(A26283*E26283)</f>
        <v>12100</v>
      </c>
    </row>
    <row r="26284" spans="1:7" s="22" customFormat="1">
      <c r="A26284" s="284"/>
      <c r="B26284" s="284"/>
      <c r="C26284" s="286"/>
      <c r="D26284" s="288"/>
      <c r="E26284" s="289" t="s">
        <v>112</v>
      </c>
      <c r="F26284" s="290"/>
      <c r="G26284" s="291"/>
    </row>
    <row r="26285" spans="1:7">
      <c r="A26285" s="283">
        <v>5</v>
      </c>
      <c r="B26285" s="283" t="s">
        <v>72</v>
      </c>
      <c r="C26285" s="285" t="s">
        <v>18</v>
      </c>
      <c r="D26285" s="287" t="s">
        <v>113</v>
      </c>
      <c r="E26285" s="253">
        <v>14748</v>
      </c>
      <c r="F26285" s="240" t="s">
        <v>75</v>
      </c>
      <c r="G26285" s="8">
        <f>SUM(A26285*E26285)</f>
        <v>73740</v>
      </c>
    </row>
    <row r="26286" spans="1:7">
      <c r="A26286" s="284"/>
      <c r="B26286" s="284"/>
      <c r="C26286" s="286"/>
      <c r="D26286" s="288"/>
      <c r="E26286" s="289" t="s">
        <v>114</v>
      </c>
      <c r="F26286" s="290"/>
      <c r="G26286" s="291"/>
    </row>
    <row r="26287" spans="1:7">
      <c r="A26287" s="239"/>
      <c r="B26287" s="239"/>
      <c r="C26287" s="240"/>
      <c r="D26287" s="241"/>
      <c r="E26287" s="238"/>
      <c r="F26287" s="32" t="s">
        <v>116</v>
      </c>
      <c r="G26287" s="33">
        <v>108220</v>
      </c>
    </row>
    <row r="26288" spans="1:7">
      <c r="A26288" s="4"/>
      <c r="B26288" s="4"/>
      <c r="C26288" s="5"/>
      <c r="D26288" s="6" t="s">
        <v>117</v>
      </c>
      <c r="E26288" s="4"/>
      <c r="F26288" s="4"/>
      <c r="G26288" s="7"/>
    </row>
    <row r="26289" spans="1:7" ht="25.5">
      <c r="A26289" s="239">
        <v>1</v>
      </c>
      <c r="B26289" s="239" t="s">
        <v>89</v>
      </c>
      <c r="C26289" s="240" t="s">
        <v>11</v>
      </c>
      <c r="D26289" s="241" t="s">
        <v>115</v>
      </c>
      <c r="E26289" s="253"/>
      <c r="F26289" s="240" t="s">
        <v>75</v>
      </c>
      <c r="G26289" s="8"/>
    </row>
    <row r="26290" spans="1:7">
      <c r="A26290" s="4"/>
      <c r="B26290" s="4"/>
      <c r="C26290" s="5"/>
      <c r="D26290" s="6" t="s">
        <v>118</v>
      </c>
      <c r="E26290" s="4"/>
      <c r="F26290" s="4"/>
      <c r="G26290" s="7"/>
    </row>
    <row r="26291" spans="1:7" ht="165.75">
      <c r="A26291" s="239">
        <v>60</v>
      </c>
      <c r="B26291" s="239" t="s">
        <v>107</v>
      </c>
      <c r="C26291" s="240" t="s">
        <v>11</v>
      </c>
      <c r="D26291" s="241" t="s">
        <v>119</v>
      </c>
      <c r="E26291" s="253"/>
      <c r="F26291" s="240" t="s">
        <v>111</v>
      </c>
      <c r="G26291" s="8"/>
    </row>
    <row r="26292" spans="1:7" ht="140.25">
      <c r="A26292" s="239">
        <v>10</v>
      </c>
      <c r="B26292" s="239" t="s">
        <v>72</v>
      </c>
      <c r="C26292" s="240" t="s">
        <v>15</v>
      </c>
      <c r="D26292" s="241" t="s">
        <v>120</v>
      </c>
      <c r="E26292" s="253"/>
      <c r="F26292" s="240" t="s">
        <v>75</v>
      </c>
      <c r="G26292" s="8"/>
    </row>
    <row r="26293" spans="1:7" ht="165.75">
      <c r="A26293" s="239">
        <v>100</v>
      </c>
      <c r="B26293" s="239" t="s">
        <v>107</v>
      </c>
      <c r="C26293" s="240" t="s">
        <v>18</v>
      </c>
      <c r="D26293" s="241" t="s">
        <v>121</v>
      </c>
      <c r="E26293" s="253"/>
      <c r="F26293" s="240" t="s">
        <v>111</v>
      </c>
      <c r="G26293" s="8"/>
    </row>
    <row r="26294" spans="1:7" ht="153">
      <c r="A26294" s="239">
        <v>10</v>
      </c>
      <c r="B26294" s="239" t="s">
        <v>72</v>
      </c>
      <c r="C26294" s="240" t="s">
        <v>21</v>
      </c>
      <c r="D26294" s="241" t="s">
        <v>122</v>
      </c>
      <c r="E26294" s="253"/>
      <c r="F26294" s="240" t="s">
        <v>75</v>
      </c>
      <c r="G26294" s="8"/>
    </row>
    <row r="26295" spans="1:7" ht="165.75">
      <c r="A26295" s="239">
        <v>100</v>
      </c>
      <c r="B26295" s="239" t="s">
        <v>107</v>
      </c>
      <c r="C26295" s="240" t="s">
        <v>25</v>
      </c>
      <c r="D26295" s="241" t="s">
        <v>123</v>
      </c>
      <c r="E26295" s="253"/>
      <c r="F26295" s="240" t="s">
        <v>111</v>
      </c>
      <c r="G26295" s="8"/>
    </row>
    <row r="26296" spans="1:7" ht="165.75">
      <c r="A26296" s="239">
        <v>20</v>
      </c>
      <c r="B26296" s="239" t="s">
        <v>107</v>
      </c>
      <c r="C26296" s="240" t="s">
        <v>29</v>
      </c>
      <c r="D26296" s="241" t="s">
        <v>124</v>
      </c>
      <c r="E26296" s="253"/>
      <c r="F26296" s="240" t="s">
        <v>111</v>
      </c>
      <c r="G26296" s="8"/>
    </row>
    <row r="26297" spans="1:7" ht="153">
      <c r="A26297" s="239">
        <v>8</v>
      </c>
      <c r="B26297" s="239" t="s">
        <v>72</v>
      </c>
      <c r="C26297" s="240" t="s">
        <v>33</v>
      </c>
      <c r="D26297" s="241" t="s">
        <v>125</v>
      </c>
      <c r="E26297" s="253"/>
      <c r="F26297" s="240" t="s">
        <v>75</v>
      </c>
      <c r="G26297" s="8"/>
    </row>
    <row r="26298" spans="1:7" ht="102">
      <c r="A26298" s="239">
        <v>6</v>
      </c>
      <c r="B26298" s="239" t="s">
        <v>72</v>
      </c>
      <c r="C26298" s="240" t="s">
        <v>36</v>
      </c>
      <c r="D26298" s="241" t="s">
        <v>126</v>
      </c>
      <c r="E26298" s="253"/>
      <c r="F26298" s="240" t="s">
        <v>75</v>
      </c>
      <c r="G26298" s="8"/>
    </row>
    <row r="26299" spans="1:7" ht="102">
      <c r="A26299" s="239">
        <v>3</v>
      </c>
      <c r="B26299" s="239" t="s">
        <v>72</v>
      </c>
      <c r="C26299" s="240" t="s">
        <v>40</v>
      </c>
      <c r="D26299" s="241" t="s">
        <v>127</v>
      </c>
      <c r="E26299" s="253"/>
      <c r="F26299" s="240" t="s">
        <v>75</v>
      </c>
      <c r="G26299" s="8"/>
    </row>
    <row r="26300" spans="1:7" ht="102">
      <c r="A26300" s="239">
        <v>2</v>
      </c>
      <c r="B26300" s="239" t="s">
        <v>72</v>
      </c>
      <c r="C26300" s="240" t="s">
        <v>44</v>
      </c>
      <c r="D26300" s="241" t="s">
        <v>128</v>
      </c>
      <c r="E26300" s="253"/>
      <c r="F26300" s="240" t="s">
        <v>75</v>
      </c>
      <c r="G26300" s="8"/>
    </row>
    <row r="26301" spans="1:7">
      <c r="A26301" s="4"/>
      <c r="B26301" s="4"/>
      <c r="C26301" s="5"/>
      <c r="D26301" s="23"/>
      <c r="E26301" s="4"/>
      <c r="F26301" s="4"/>
      <c r="G26301" s="7"/>
    </row>
    <row r="26302" spans="1:7">
      <c r="A26302" s="4"/>
      <c r="B26302" s="4"/>
      <c r="C26302" s="5"/>
      <c r="D26302" s="47"/>
      <c r="E26302" s="4"/>
      <c r="F26302" s="4"/>
      <c r="G26302" s="7"/>
    </row>
    <row r="26303" spans="1:7" s="22" customFormat="1">
      <c r="A26303" s="34" t="s">
        <v>129</v>
      </c>
      <c r="B26303" s="35"/>
      <c r="C26303" s="36" t="s">
        <v>130</v>
      </c>
      <c r="D26303" s="37"/>
      <c r="F26303" s="38" t="s">
        <v>131</v>
      </c>
      <c r="G26303" s="36"/>
    </row>
    <row r="26304" spans="1:7" s="17" customFormat="1">
      <c r="A26304" s="34" t="s">
        <v>132</v>
      </c>
      <c r="B26304" s="35"/>
      <c r="C26304" s="36" t="s">
        <v>133</v>
      </c>
      <c r="D26304" s="37"/>
      <c r="E26304" s="22"/>
      <c r="F26304" s="38" t="s">
        <v>131</v>
      </c>
    </row>
    <row r="26305" spans="1:7" s="17" customFormat="1">
      <c r="A26305" s="34" t="s">
        <v>134</v>
      </c>
      <c r="B26305" s="39"/>
      <c r="C26305" s="36" t="s">
        <v>135</v>
      </c>
      <c r="D26305" s="40"/>
      <c r="F26305" s="38" t="s">
        <v>131</v>
      </c>
    </row>
    <row r="26306" spans="1:7" s="17" customFormat="1">
      <c r="A26306" s="34" t="s">
        <v>136</v>
      </c>
      <c r="B26306" s="39"/>
      <c r="C26306" s="36" t="s">
        <v>137</v>
      </c>
      <c r="D26306" s="40"/>
      <c r="F26306" s="38" t="s">
        <v>131</v>
      </c>
    </row>
    <row r="26307" spans="1:7" s="12" customFormat="1">
      <c r="A26307" s="41"/>
      <c r="B26307" s="36"/>
      <c r="C26307" s="36"/>
      <c r="D26307" s="42"/>
      <c r="E26307" s="43" t="s">
        <v>138</v>
      </c>
      <c r="F26307" s="44"/>
      <c r="G26307" s="44"/>
    </row>
    <row r="26308" spans="1:7" s="12" customFormat="1">
      <c r="A26308" s="41"/>
      <c r="B26308" s="36"/>
      <c r="C26308" s="36"/>
      <c r="D26308" s="42"/>
      <c r="E26308" s="36"/>
      <c r="F26308" s="36"/>
      <c r="G26308" s="45"/>
    </row>
    <row r="26309" spans="1:7" s="12" customFormat="1">
      <c r="A26309" s="37" t="s">
        <v>139</v>
      </c>
      <c r="B26309" s="36"/>
      <c r="C26309" s="36"/>
      <c r="D26309" s="42"/>
      <c r="E26309" s="46" t="s">
        <v>140</v>
      </c>
      <c r="F26309" s="36"/>
      <c r="G26309" s="45"/>
    </row>
    <row r="26310" spans="1:7" s="12" customFormat="1">
      <c r="B26310" s="36"/>
      <c r="C26310" s="36"/>
      <c r="D26310" s="42"/>
      <c r="E26310" s="46" t="s">
        <v>141</v>
      </c>
      <c r="F26310" s="36"/>
      <c r="G26310" s="45"/>
    </row>
    <row r="26311" spans="1:7" s="12" customFormat="1">
      <c r="B26311" s="36"/>
      <c r="C26311" s="36"/>
      <c r="D26311" s="42"/>
      <c r="E26311" s="46" t="s">
        <v>142</v>
      </c>
      <c r="F26311" s="36"/>
      <c r="G26311" s="45"/>
    </row>
    <row r="26334" spans="1:7">
      <c r="A26334" s="278" t="s">
        <v>0</v>
      </c>
      <c r="B26334" s="278"/>
      <c r="C26334" s="278"/>
      <c r="D26334" s="278"/>
      <c r="E26334" s="278"/>
      <c r="F26334" s="278"/>
      <c r="G26334" s="278"/>
    </row>
    <row r="26335" spans="1:7">
      <c r="A26335" s="279" t="s">
        <v>1</v>
      </c>
      <c r="B26335" s="279"/>
      <c r="C26335" s="279"/>
      <c r="D26335" s="279"/>
      <c r="E26335" s="279"/>
      <c r="F26335" s="279"/>
      <c r="G26335" s="279"/>
    </row>
    <row r="26336" spans="1:7" ht="62.25" customHeight="1">
      <c r="A26336" s="1" t="s">
        <v>2</v>
      </c>
      <c r="B26336" s="245"/>
      <c r="C26336" s="245"/>
      <c r="D26336" s="316" t="s">
        <v>346</v>
      </c>
      <c r="E26336" s="316"/>
      <c r="F26336" s="316"/>
      <c r="G26336" s="316"/>
    </row>
    <row r="26337" spans="1:7" ht="25.5">
      <c r="A26337" s="281" t="s">
        <v>3</v>
      </c>
      <c r="B26337" s="282"/>
      <c r="C26337" s="2" t="s">
        <v>4</v>
      </c>
      <c r="D26337" s="255" t="s">
        <v>5</v>
      </c>
      <c r="E26337" s="255" t="s">
        <v>6</v>
      </c>
      <c r="F26337" s="255" t="s">
        <v>7</v>
      </c>
      <c r="G26337" s="3" t="s">
        <v>8</v>
      </c>
    </row>
    <row r="26338" spans="1:7">
      <c r="A26338" s="4"/>
      <c r="B26338" s="4"/>
      <c r="C26338" s="5"/>
      <c r="D26338" s="6" t="s">
        <v>9</v>
      </c>
      <c r="E26338" s="4"/>
      <c r="F26338" s="4"/>
      <c r="G26338" s="7"/>
    </row>
    <row r="26339" spans="1:7">
      <c r="A26339" s="283">
        <v>3036</v>
      </c>
      <c r="B26339" s="283" t="s">
        <v>10</v>
      </c>
      <c r="C26339" s="285" t="s">
        <v>11</v>
      </c>
      <c r="D26339" s="287" t="s">
        <v>22</v>
      </c>
      <c r="E26339" s="253">
        <v>8122.95</v>
      </c>
      <c r="F26339" s="240" t="s">
        <v>13</v>
      </c>
      <c r="G26339" s="9">
        <f>SUM(A26339*E26339/100)</f>
        <v>246612.76199999999</v>
      </c>
    </row>
    <row r="26340" spans="1:7">
      <c r="A26340" s="284"/>
      <c r="B26340" s="284"/>
      <c r="C26340" s="286"/>
      <c r="D26340" s="288"/>
      <c r="E26340" s="289" t="s">
        <v>23</v>
      </c>
      <c r="F26340" s="290"/>
      <c r="G26340" s="291"/>
    </row>
    <row r="26341" spans="1:7" ht="51">
      <c r="A26341" s="227"/>
      <c r="B26341" s="227"/>
      <c r="C26341" s="229" t="s">
        <v>15</v>
      </c>
      <c r="D26341" s="231" t="s">
        <v>153</v>
      </c>
      <c r="E26341" s="296"/>
      <c r="F26341" s="297"/>
      <c r="G26341" s="298"/>
    </row>
    <row r="26342" spans="1:7">
      <c r="A26342" s="283">
        <v>9200</v>
      </c>
      <c r="B26342" s="283" t="s">
        <v>39</v>
      </c>
      <c r="C26342" s="285" t="s">
        <v>154</v>
      </c>
      <c r="D26342" s="287" t="s">
        <v>331</v>
      </c>
      <c r="E26342" s="253">
        <v>4411.82</v>
      </c>
      <c r="F26342" s="240" t="s">
        <v>42</v>
      </c>
      <c r="G26342" s="9">
        <f>SUM(A26342*E26342/100)</f>
        <v>405887.44</v>
      </c>
    </row>
    <row r="26343" spans="1:7">
      <c r="A26343" s="284"/>
      <c r="B26343" s="284"/>
      <c r="C26343" s="286"/>
      <c r="D26343" s="288"/>
      <c r="E26343" s="289" t="s">
        <v>332</v>
      </c>
      <c r="F26343" s="290"/>
      <c r="G26343" s="291"/>
    </row>
    <row r="26344" spans="1:7" s="17" customFormat="1">
      <c r="A26344" s="255"/>
      <c r="B26344" s="255"/>
      <c r="C26344" s="2"/>
      <c r="D26344" s="13"/>
      <c r="E26344" s="14"/>
      <c r="F26344" s="15" t="s">
        <v>77</v>
      </c>
      <c r="G26344" s="16">
        <v>652500</v>
      </c>
    </row>
    <row r="26345" spans="1:7">
      <c r="A26345" s="18"/>
      <c r="B26345" s="19"/>
      <c r="C26345" s="19"/>
      <c r="D26345" s="20" t="s">
        <v>78</v>
      </c>
      <c r="E26345" s="19"/>
      <c r="F26345" s="19"/>
      <c r="G26345" s="21"/>
    </row>
    <row r="26346" spans="1:7" s="12" customFormat="1">
      <c r="A26346" s="326">
        <v>1</v>
      </c>
      <c r="B26346" s="326" t="s">
        <v>72</v>
      </c>
      <c r="C26346" s="327" t="s">
        <v>11</v>
      </c>
      <c r="D26346" s="323" t="s">
        <v>79</v>
      </c>
      <c r="E26346" s="252">
        <v>4802.6000000000004</v>
      </c>
      <c r="F26346" s="230" t="s">
        <v>75</v>
      </c>
      <c r="G26346" s="8">
        <f>SUM(A26346*E26346)</f>
        <v>4802.6000000000004</v>
      </c>
    </row>
    <row r="26347" spans="1:7" s="12" customFormat="1">
      <c r="A26347" s="284"/>
      <c r="B26347" s="284"/>
      <c r="C26347" s="286"/>
      <c r="D26347" s="288"/>
      <c r="E26347" s="289" t="s">
        <v>80</v>
      </c>
      <c r="F26347" s="290"/>
      <c r="G26347" s="291"/>
    </row>
    <row r="26348" spans="1:7" s="22" customFormat="1">
      <c r="A26348" s="283">
        <v>2</v>
      </c>
      <c r="B26348" s="283" t="s">
        <v>72</v>
      </c>
      <c r="C26348" s="285" t="s">
        <v>15</v>
      </c>
      <c r="D26348" s="287" t="s">
        <v>81</v>
      </c>
      <c r="E26348" s="253">
        <v>2042.43</v>
      </c>
      <c r="F26348" s="240" t="s">
        <v>75</v>
      </c>
      <c r="G26348" s="8">
        <f>SUM(A26348*E26348)</f>
        <v>4084.86</v>
      </c>
    </row>
    <row r="26349" spans="1:7" s="22" customFormat="1">
      <c r="A26349" s="284"/>
      <c r="B26349" s="284"/>
      <c r="C26349" s="286"/>
      <c r="D26349" s="288"/>
      <c r="E26349" s="289" t="s">
        <v>82</v>
      </c>
      <c r="F26349" s="290"/>
      <c r="G26349" s="291"/>
    </row>
    <row r="26350" spans="1:7">
      <c r="A26350" s="283">
        <v>2</v>
      </c>
      <c r="B26350" s="283" t="s">
        <v>72</v>
      </c>
      <c r="C26350" s="285" t="s">
        <v>18</v>
      </c>
      <c r="D26350" s="287" t="s">
        <v>83</v>
      </c>
      <c r="E26350" s="253">
        <v>447.15</v>
      </c>
      <c r="F26350" s="240" t="s">
        <v>75</v>
      </c>
      <c r="G26350" s="8">
        <f>SUM(A26350*E26350)</f>
        <v>894.3</v>
      </c>
    </row>
    <row r="26351" spans="1:7">
      <c r="A26351" s="284"/>
      <c r="B26351" s="284"/>
      <c r="C26351" s="286"/>
      <c r="D26351" s="288"/>
      <c r="E26351" s="289" t="s">
        <v>84</v>
      </c>
      <c r="F26351" s="290"/>
      <c r="G26351" s="291"/>
    </row>
    <row r="26352" spans="1:7">
      <c r="A26352" s="313">
        <v>3</v>
      </c>
      <c r="B26352" s="313" t="s">
        <v>72</v>
      </c>
      <c r="C26352" s="312" t="s">
        <v>21</v>
      </c>
      <c r="D26352" s="314" t="s">
        <v>85</v>
      </c>
      <c r="E26352" s="253">
        <v>1109.46</v>
      </c>
      <c r="F26352" s="240" t="s">
        <v>75</v>
      </c>
      <c r="G26352" s="8">
        <f>SUM(A26352*E26352)</f>
        <v>3328.38</v>
      </c>
    </row>
    <row r="26353" spans="1:7">
      <c r="A26353" s="313"/>
      <c r="B26353" s="313"/>
      <c r="C26353" s="312"/>
      <c r="D26353" s="314"/>
      <c r="E26353" s="311" t="s">
        <v>86</v>
      </c>
      <c r="F26353" s="311"/>
      <c r="G26353" s="311"/>
    </row>
    <row r="26354" spans="1:7" s="22" customFormat="1">
      <c r="A26354" s="283">
        <v>2</v>
      </c>
      <c r="B26354" s="283" t="s">
        <v>72</v>
      </c>
      <c r="C26354" s="285" t="s">
        <v>25</v>
      </c>
      <c r="D26354" s="287" t="s">
        <v>87</v>
      </c>
      <c r="E26354" s="253">
        <v>509.74</v>
      </c>
      <c r="F26354" s="240" t="s">
        <v>75</v>
      </c>
      <c r="G26354" s="8">
        <f>SUM(A26354*E26354)</f>
        <v>1019.48</v>
      </c>
    </row>
    <row r="26355" spans="1:7" s="22" customFormat="1">
      <c r="A26355" s="284"/>
      <c r="B26355" s="284"/>
      <c r="C26355" s="286"/>
      <c r="D26355" s="288"/>
      <c r="E26355" s="289" t="s">
        <v>88</v>
      </c>
      <c r="F26355" s="290"/>
      <c r="G26355" s="291"/>
    </row>
    <row r="26356" spans="1:7" s="22" customFormat="1">
      <c r="A26356" s="283">
        <v>1</v>
      </c>
      <c r="B26356" s="283" t="s">
        <v>89</v>
      </c>
      <c r="C26356" s="285" t="s">
        <v>29</v>
      </c>
      <c r="D26356" s="287" t="s">
        <v>90</v>
      </c>
      <c r="E26356" s="253">
        <v>1142.24</v>
      </c>
      <c r="F26356" s="240" t="s">
        <v>75</v>
      </c>
      <c r="G26356" s="8">
        <f>SUM(A26356*E26356)</f>
        <v>1142.24</v>
      </c>
    </row>
    <row r="26357" spans="1:7" s="22" customFormat="1">
      <c r="A26357" s="284"/>
      <c r="B26357" s="284"/>
      <c r="C26357" s="286"/>
      <c r="D26357" s="288"/>
      <c r="E26357" s="289" t="s">
        <v>91</v>
      </c>
      <c r="F26357" s="290"/>
      <c r="G26357" s="291"/>
    </row>
    <row r="26358" spans="1:7">
      <c r="A26358" s="283">
        <v>1</v>
      </c>
      <c r="B26358" s="283" t="s">
        <v>89</v>
      </c>
      <c r="C26358" s="285" t="s">
        <v>33</v>
      </c>
      <c r="D26358" s="287" t="s">
        <v>92</v>
      </c>
      <c r="E26358" s="253">
        <v>4694.8</v>
      </c>
      <c r="F26358" s="240" t="s">
        <v>75</v>
      </c>
      <c r="G26358" s="8">
        <f>SUM(A26358*E26358)</f>
        <v>4694.8</v>
      </c>
    </row>
    <row r="26359" spans="1:7">
      <c r="A26359" s="284"/>
      <c r="B26359" s="284"/>
      <c r="C26359" s="286"/>
      <c r="D26359" s="288"/>
      <c r="E26359" s="289" t="s">
        <v>93</v>
      </c>
      <c r="F26359" s="290"/>
      <c r="G26359" s="291"/>
    </row>
    <row r="26360" spans="1:7">
      <c r="A26360" s="283">
        <v>1</v>
      </c>
      <c r="B26360" s="283" t="s">
        <v>89</v>
      </c>
      <c r="C26360" s="285" t="s">
        <v>36</v>
      </c>
      <c r="D26360" s="287" t="s">
        <v>94</v>
      </c>
      <c r="E26360" s="253">
        <v>938.47</v>
      </c>
      <c r="F26360" s="240" t="s">
        <v>75</v>
      </c>
      <c r="G26360" s="8">
        <f>SUM(A26360*E26360)</f>
        <v>938.47</v>
      </c>
    </row>
    <row r="26361" spans="1:7">
      <c r="A26361" s="284"/>
      <c r="B26361" s="284"/>
      <c r="C26361" s="286"/>
      <c r="D26361" s="288"/>
      <c r="E26361" s="289" t="s">
        <v>95</v>
      </c>
      <c r="F26361" s="290"/>
      <c r="G26361" s="291"/>
    </row>
    <row r="26362" spans="1:7" s="22" customFormat="1">
      <c r="A26362" s="283">
        <v>1</v>
      </c>
      <c r="B26362" s="283" t="s">
        <v>89</v>
      </c>
      <c r="C26362" s="285" t="s">
        <v>40</v>
      </c>
      <c r="D26362" s="287" t="s">
        <v>96</v>
      </c>
      <c r="E26362" s="253">
        <v>795</v>
      </c>
      <c r="F26362" s="240" t="s">
        <v>75</v>
      </c>
      <c r="G26362" s="8">
        <f>SUM(A26362*E26362)</f>
        <v>795</v>
      </c>
    </row>
    <row r="26363" spans="1:7" s="22" customFormat="1">
      <c r="A26363" s="284"/>
      <c r="B26363" s="284"/>
      <c r="C26363" s="286"/>
      <c r="D26363" s="288"/>
      <c r="E26363" s="289" t="s">
        <v>97</v>
      </c>
      <c r="F26363" s="290"/>
      <c r="G26363" s="291"/>
    </row>
    <row r="26364" spans="1:7" s="22" customFormat="1">
      <c r="A26364" s="283"/>
      <c r="B26364" s="283"/>
      <c r="C26364" s="285" t="s">
        <v>44</v>
      </c>
      <c r="D26364" s="287" t="s">
        <v>98</v>
      </c>
      <c r="E26364" s="24"/>
      <c r="F26364" s="25"/>
      <c r="G26364" s="26"/>
    </row>
    <row r="26365" spans="1:7" s="22" customFormat="1">
      <c r="A26365" s="284"/>
      <c r="B26365" s="284"/>
      <c r="C26365" s="286"/>
      <c r="D26365" s="288"/>
      <c r="E26365" s="27"/>
      <c r="F26365" s="28"/>
      <c r="G26365" s="29"/>
    </row>
    <row r="26366" spans="1:7" s="22" customFormat="1">
      <c r="A26366" s="283">
        <v>1</v>
      </c>
      <c r="B26366" s="283" t="s">
        <v>89</v>
      </c>
      <c r="C26366" s="285" t="s">
        <v>99</v>
      </c>
      <c r="D26366" s="287" t="s">
        <v>100</v>
      </c>
      <c r="E26366" s="253">
        <v>271.92</v>
      </c>
      <c r="F26366" s="240" t="s">
        <v>75</v>
      </c>
      <c r="G26366" s="8">
        <f>SUM(A26366*E26366)</f>
        <v>271.92</v>
      </c>
    </row>
    <row r="26367" spans="1:7" s="22" customFormat="1">
      <c r="A26367" s="284"/>
      <c r="B26367" s="284"/>
      <c r="C26367" s="286"/>
      <c r="D26367" s="288"/>
      <c r="E26367" s="289" t="s">
        <v>101</v>
      </c>
      <c r="F26367" s="290"/>
      <c r="G26367" s="291"/>
    </row>
    <row r="26368" spans="1:7" s="22" customFormat="1">
      <c r="A26368" s="283">
        <v>1</v>
      </c>
      <c r="B26368" s="283" t="s">
        <v>89</v>
      </c>
      <c r="C26368" s="285" t="s">
        <v>102</v>
      </c>
      <c r="D26368" s="287" t="s">
        <v>103</v>
      </c>
      <c r="E26368" s="253">
        <v>365.42</v>
      </c>
      <c r="F26368" s="240" t="s">
        <v>75</v>
      </c>
      <c r="G26368" s="8">
        <f>SUM(A26368*E26368)</f>
        <v>365.42</v>
      </c>
    </row>
    <row r="26369" spans="1:7" s="22" customFormat="1">
      <c r="A26369" s="284"/>
      <c r="B26369" s="284"/>
      <c r="C26369" s="286"/>
      <c r="D26369" s="288"/>
      <c r="E26369" s="289" t="s">
        <v>104</v>
      </c>
      <c r="F26369" s="290"/>
      <c r="G26369" s="291"/>
    </row>
    <row r="26370" spans="1:7" s="17" customFormat="1">
      <c r="A26370" s="239"/>
      <c r="B26370" s="239"/>
      <c r="C26370" s="240"/>
      <c r="D26370" s="241"/>
      <c r="E26370" s="14"/>
      <c r="F26370" s="15" t="s">
        <v>105</v>
      </c>
      <c r="G26370" s="30">
        <v>23005</v>
      </c>
    </row>
    <row r="26371" spans="1:7" ht="25.5">
      <c r="A26371" s="239"/>
      <c r="B26371" s="239"/>
      <c r="C26371" s="240"/>
      <c r="D26371" s="31" t="s">
        <v>106</v>
      </c>
      <c r="E26371" s="238"/>
      <c r="F26371" s="238"/>
      <c r="G26371" s="238"/>
    </row>
    <row r="26372" spans="1:7" s="22" customFormat="1">
      <c r="A26372" s="283">
        <v>60</v>
      </c>
      <c r="B26372" s="283" t="s">
        <v>107</v>
      </c>
      <c r="C26372" s="285" t="s">
        <v>11</v>
      </c>
      <c r="D26372" s="287" t="s">
        <v>108</v>
      </c>
      <c r="E26372" s="253">
        <v>373</v>
      </c>
      <c r="F26372" s="240" t="s">
        <v>75</v>
      </c>
      <c r="G26372" s="8">
        <f>SUM(A26372*E26372)</f>
        <v>22380</v>
      </c>
    </row>
    <row r="26373" spans="1:7" s="22" customFormat="1">
      <c r="A26373" s="284"/>
      <c r="B26373" s="284"/>
      <c r="C26373" s="286"/>
      <c r="D26373" s="288"/>
      <c r="E26373" s="289" t="s">
        <v>109</v>
      </c>
      <c r="F26373" s="290"/>
      <c r="G26373" s="291"/>
    </row>
    <row r="26374" spans="1:7" s="22" customFormat="1">
      <c r="A26374" s="283">
        <v>50</v>
      </c>
      <c r="B26374" s="283" t="s">
        <v>107</v>
      </c>
      <c r="C26374" s="285" t="s">
        <v>15</v>
      </c>
      <c r="D26374" s="287" t="s">
        <v>110</v>
      </c>
      <c r="E26374" s="253">
        <v>242</v>
      </c>
      <c r="F26374" s="240" t="s">
        <v>111</v>
      </c>
      <c r="G26374" s="8">
        <f>SUM(A26374*E26374)</f>
        <v>12100</v>
      </c>
    </row>
    <row r="26375" spans="1:7" s="22" customFormat="1">
      <c r="A26375" s="284"/>
      <c r="B26375" s="284"/>
      <c r="C26375" s="286"/>
      <c r="D26375" s="288"/>
      <c r="E26375" s="289" t="s">
        <v>112</v>
      </c>
      <c r="F26375" s="290"/>
      <c r="G26375" s="291"/>
    </row>
    <row r="26376" spans="1:7">
      <c r="A26376" s="283">
        <v>5</v>
      </c>
      <c r="B26376" s="283" t="s">
        <v>72</v>
      </c>
      <c r="C26376" s="285" t="s">
        <v>18</v>
      </c>
      <c r="D26376" s="287" t="s">
        <v>113</v>
      </c>
      <c r="E26376" s="253">
        <v>14748</v>
      </c>
      <c r="F26376" s="240" t="s">
        <v>75</v>
      </c>
      <c r="G26376" s="8">
        <f>SUM(A26376*E26376)</f>
        <v>73740</v>
      </c>
    </row>
    <row r="26377" spans="1:7">
      <c r="A26377" s="284"/>
      <c r="B26377" s="284"/>
      <c r="C26377" s="286"/>
      <c r="D26377" s="288"/>
      <c r="E26377" s="289" t="s">
        <v>114</v>
      </c>
      <c r="F26377" s="290"/>
      <c r="G26377" s="291"/>
    </row>
    <row r="26378" spans="1:7">
      <c r="A26378" s="239"/>
      <c r="B26378" s="239"/>
      <c r="C26378" s="240"/>
      <c r="D26378" s="241"/>
      <c r="E26378" s="238"/>
      <c r="F26378" s="32" t="s">
        <v>116</v>
      </c>
      <c r="G26378" s="33">
        <v>108220</v>
      </c>
    </row>
    <row r="26379" spans="1:7">
      <c r="A26379" s="4"/>
      <c r="B26379" s="4"/>
      <c r="C26379" s="5"/>
      <c r="D26379" s="6" t="s">
        <v>117</v>
      </c>
      <c r="E26379" s="4"/>
      <c r="F26379" s="4"/>
      <c r="G26379" s="7"/>
    </row>
    <row r="26380" spans="1:7" ht="25.5">
      <c r="A26380" s="239">
        <v>1</v>
      </c>
      <c r="B26380" s="239" t="s">
        <v>89</v>
      </c>
      <c r="C26380" s="240" t="s">
        <v>11</v>
      </c>
      <c r="D26380" s="241" t="s">
        <v>115</v>
      </c>
      <c r="E26380" s="253"/>
      <c r="F26380" s="240" t="s">
        <v>75</v>
      </c>
      <c r="G26380" s="8"/>
    </row>
    <row r="26381" spans="1:7">
      <c r="A26381" s="4"/>
      <c r="B26381" s="4"/>
      <c r="C26381" s="5"/>
      <c r="D26381" s="6" t="s">
        <v>118</v>
      </c>
      <c r="E26381" s="4"/>
      <c r="F26381" s="4"/>
      <c r="G26381" s="7"/>
    </row>
    <row r="26382" spans="1:7" ht="165.75">
      <c r="A26382" s="239">
        <v>60</v>
      </c>
      <c r="B26382" s="239" t="s">
        <v>107</v>
      </c>
      <c r="C26382" s="240" t="s">
        <v>11</v>
      </c>
      <c r="D26382" s="241" t="s">
        <v>119</v>
      </c>
      <c r="E26382" s="253"/>
      <c r="F26382" s="240" t="s">
        <v>111</v>
      </c>
      <c r="G26382" s="8"/>
    </row>
    <row r="26383" spans="1:7" ht="140.25">
      <c r="A26383" s="239">
        <v>10</v>
      </c>
      <c r="B26383" s="239" t="s">
        <v>72</v>
      </c>
      <c r="C26383" s="240" t="s">
        <v>15</v>
      </c>
      <c r="D26383" s="241" t="s">
        <v>120</v>
      </c>
      <c r="E26383" s="253"/>
      <c r="F26383" s="240" t="s">
        <v>75</v>
      </c>
      <c r="G26383" s="8"/>
    </row>
    <row r="26384" spans="1:7" ht="165.75">
      <c r="A26384" s="239">
        <v>100</v>
      </c>
      <c r="B26384" s="239" t="s">
        <v>107</v>
      </c>
      <c r="C26384" s="240" t="s">
        <v>18</v>
      </c>
      <c r="D26384" s="241" t="s">
        <v>121</v>
      </c>
      <c r="E26384" s="253"/>
      <c r="F26384" s="240" t="s">
        <v>111</v>
      </c>
      <c r="G26384" s="8"/>
    </row>
    <row r="26385" spans="1:7" ht="153">
      <c r="A26385" s="239">
        <v>10</v>
      </c>
      <c r="B26385" s="239" t="s">
        <v>72</v>
      </c>
      <c r="C26385" s="240" t="s">
        <v>21</v>
      </c>
      <c r="D26385" s="241" t="s">
        <v>122</v>
      </c>
      <c r="E26385" s="253"/>
      <c r="F26385" s="240" t="s">
        <v>75</v>
      </c>
      <c r="G26385" s="8"/>
    </row>
    <row r="26386" spans="1:7" ht="165.75">
      <c r="A26386" s="239">
        <v>100</v>
      </c>
      <c r="B26386" s="239" t="s">
        <v>107</v>
      </c>
      <c r="C26386" s="240" t="s">
        <v>25</v>
      </c>
      <c r="D26386" s="241" t="s">
        <v>123</v>
      </c>
      <c r="E26386" s="253"/>
      <c r="F26386" s="240" t="s">
        <v>111</v>
      </c>
      <c r="G26386" s="8"/>
    </row>
    <row r="26387" spans="1:7" ht="165.75">
      <c r="A26387" s="239">
        <v>20</v>
      </c>
      <c r="B26387" s="239" t="s">
        <v>107</v>
      </c>
      <c r="C26387" s="240" t="s">
        <v>29</v>
      </c>
      <c r="D26387" s="241" t="s">
        <v>124</v>
      </c>
      <c r="E26387" s="253"/>
      <c r="F26387" s="240" t="s">
        <v>111</v>
      </c>
      <c r="G26387" s="8"/>
    </row>
    <row r="26388" spans="1:7" ht="153">
      <c r="A26388" s="239">
        <v>8</v>
      </c>
      <c r="B26388" s="239" t="s">
        <v>72</v>
      </c>
      <c r="C26388" s="240" t="s">
        <v>33</v>
      </c>
      <c r="D26388" s="241" t="s">
        <v>125</v>
      </c>
      <c r="E26388" s="253"/>
      <c r="F26388" s="240" t="s">
        <v>75</v>
      </c>
      <c r="G26388" s="8"/>
    </row>
    <row r="26389" spans="1:7" ht="102">
      <c r="A26389" s="239">
        <v>6</v>
      </c>
      <c r="B26389" s="239" t="s">
        <v>72</v>
      </c>
      <c r="C26389" s="240" t="s">
        <v>36</v>
      </c>
      <c r="D26389" s="241" t="s">
        <v>126</v>
      </c>
      <c r="E26389" s="253"/>
      <c r="F26389" s="240" t="s">
        <v>75</v>
      </c>
      <c r="G26389" s="8"/>
    </row>
    <row r="26390" spans="1:7" ht="102">
      <c r="A26390" s="239">
        <v>3</v>
      </c>
      <c r="B26390" s="239" t="s">
        <v>72</v>
      </c>
      <c r="C26390" s="240" t="s">
        <v>40</v>
      </c>
      <c r="D26390" s="241" t="s">
        <v>127</v>
      </c>
      <c r="E26390" s="253"/>
      <c r="F26390" s="240" t="s">
        <v>75</v>
      </c>
      <c r="G26390" s="8"/>
    </row>
    <row r="26391" spans="1:7" ht="102">
      <c r="A26391" s="239">
        <v>2</v>
      </c>
      <c r="B26391" s="239" t="s">
        <v>72</v>
      </c>
      <c r="C26391" s="240" t="s">
        <v>44</v>
      </c>
      <c r="D26391" s="241" t="s">
        <v>128</v>
      </c>
      <c r="E26391" s="253"/>
      <c r="F26391" s="240" t="s">
        <v>75</v>
      </c>
      <c r="G26391" s="8"/>
    </row>
    <row r="26392" spans="1:7">
      <c r="A26392" s="4"/>
      <c r="B26392" s="4"/>
      <c r="C26392" s="5"/>
      <c r="D26392" s="23"/>
      <c r="E26392" s="4"/>
      <c r="F26392" s="4"/>
      <c r="G26392" s="7"/>
    </row>
    <row r="26393" spans="1:7">
      <c r="A26393" s="4"/>
      <c r="B26393" s="4"/>
      <c r="C26393" s="5"/>
      <c r="D26393" s="47"/>
      <c r="E26393" s="4"/>
      <c r="F26393" s="4"/>
      <c r="G26393" s="7"/>
    </row>
    <row r="26394" spans="1:7" s="22" customFormat="1">
      <c r="A26394" s="34" t="s">
        <v>129</v>
      </c>
      <c r="B26394" s="35"/>
      <c r="C26394" s="36" t="s">
        <v>130</v>
      </c>
      <c r="D26394" s="37"/>
      <c r="F26394" s="38" t="s">
        <v>131</v>
      </c>
      <c r="G26394" s="36"/>
    </row>
    <row r="26395" spans="1:7" s="17" customFormat="1">
      <c r="A26395" s="34" t="s">
        <v>132</v>
      </c>
      <c r="B26395" s="35"/>
      <c r="C26395" s="36" t="s">
        <v>133</v>
      </c>
      <c r="D26395" s="37"/>
      <c r="E26395" s="22"/>
      <c r="F26395" s="38" t="s">
        <v>131</v>
      </c>
    </row>
    <row r="26396" spans="1:7" s="17" customFormat="1">
      <c r="A26396" s="34" t="s">
        <v>134</v>
      </c>
      <c r="B26396" s="39"/>
      <c r="C26396" s="36" t="s">
        <v>135</v>
      </c>
      <c r="D26396" s="40"/>
      <c r="F26396" s="38" t="s">
        <v>131</v>
      </c>
    </row>
    <row r="26397" spans="1:7" s="17" customFormat="1">
      <c r="A26397" s="34" t="s">
        <v>136</v>
      </c>
      <c r="B26397" s="39"/>
      <c r="C26397" s="36" t="s">
        <v>137</v>
      </c>
      <c r="D26397" s="40"/>
      <c r="F26397" s="38" t="s">
        <v>131</v>
      </c>
    </row>
    <row r="26398" spans="1:7" s="12" customFormat="1">
      <c r="A26398" s="41"/>
      <c r="B26398" s="36"/>
      <c r="C26398" s="36"/>
      <c r="D26398" s="42"/>
      <c r="E26398" s="43" t="s">
        <v>138</v>
      </c>
      <c r="F26398" s="44"/>
      <c r="G26398" s="44"/>
    </row>
    <row r="26399" spans="1:7" s="12" customFormat="1">
      <c r="A26399" s="41"/>
      <c r="B26399" s="36"/>
      <c r="C26399" s="36"/>
      <c r="D26399" s="42"/>
      <c r="E26399" s="36"/>
      <c r="F26399" s="36"/>
      <c r="G26399" s="45"/>
    </row>
    <row r="26400" spans="1:7" s="12" customFormat="1">
      <c r="A26400" s="37" t="s">
        <v>139</v>
      </c>
      <c r="B26400" s="36"/>
      <c r="C26400" s="36"/>
      <c r="D26400" s="42"/>
      <c r="E26400" s="46" t="s">
        <v>140</v>
      </c>
      <c r="F26400" s="36"/>
      <c r="G26400" s="45"/>
    </row>
    <row r="26401" spans="2:7" s="12" customFormat="1">
      <c r="B26401" s="36"/>
      <c r="C26401" s="36"/>
      <c r="D26401" s="42"/>
      <c r="E26401" s="46" t="s">
        <v>141</v>
      </c>
      <c r="F26401" s="36"/>
      <c r="G26401" s="45"/>
    </row>
    <row r="26402" spans="2:7" s="12" customFormat="1">
      <c r="B26402" s="36"/>
      <c r="C26402" s="36"/>
      <c r="D26402" s="42"/>
      <c r="E26402" s="46" t="s">
        <v>142</v>
      </c>
      <c r="F26402" s="36"/>
      <c r="G26402" s="45"/>
    </row>
    <row r="26425" spans="1:7">
      <c r="A26425" s="278" t="s">
        <v>0</v>
      </c>
      <c r="B26425" s="278"/>
      <c r="C26425" s="278"/>
      <c r="D26425" s="278"/>
      <c r="E26425" s="278"/>
      <c r="F26425" s="278"/>
      <c r="G26425" s="278"/>
    </row>
    <row r="26426" spans="1:7">
      <c r="A26426" s="279" t="s">
        <v>1</v>
      </c>
      <c r="B26426" s="279"/>
      <c r="C26426" s="279"/>
      <c r="D26426" s="279"/>
      <c r="E26426" s="279"/>
      <c r="F26426" s="279"/>
      <c r="G26426" s="279"/>
    </row>
    <row r="26427" spans="1:7" ht="51.75" customHeight="1">
      <c r="A26427" s="1" t="s">
        <v>2</v>
      </c>
      <c r="B26427" s="245"/>
      <c r="C26427" s="245"/>
      <c r="D26427" s="316" t="s">
        <v>347</v>
      </c>
      <c r="E26427" s="316"/>
      <c r="F26427" s="316"/>
      <c r="G26427" s="316"/>
    </row>
    <row r="26428" spans="1:7" ht="25.5">
      <c r="A26428" s="281" t="s">
        <v>3</v>
      </c>
      <c r="B26428" s="282"/>
      <c r="C26428" s="2" t="s">
        <v>4</v>
      </c>
      <c r="D26428" s="255" t="s">
        <v>5</v>
      </c>
      <c r="E26428" s="255" t="s">
        <v>6</v>
      </c>
      <c r="F26428" s="255" t="s">
        <v>7</v>
      </c>
      <c r="G26428" s="3" t="s">
        <v>8</v>
      </c>
    </row>
    <row r="26429" spans="1:7">
      <c r="A26429" s="4"/>
      <c r="B26429" s="4"/>
      <c r="C26429" s="5"/>
      <c r="D26429" s="6" t="s">
        <v>9</v>
      </c>
      <c r="E26429" s="4"/>
      <c r="F26429" s="4"/>
      <c r="G26429" s="7"/>
    </row>
    <row r="26430" spans="1:7">
      <c r="A26430" s="283">
        <v>3036</v>
      </c>
      <c r="B26430" s="283" t="s">
        <v>10</v>
      </c>
      <c r="C26430" s="285" t="s">
        <v>11</v>
      </c>
      <c r="D26430" s="287" t="s">
        <v>22</v>
      </c>
      <c r="E26430" s="253">
        <v>8122.95</v>
      </c>
      <c r="F26430" s="240" t="s">
        <v>13</v>
      </c>
      <c r="G26430" s="9">
        <f>SUM(A26430*E26430/100)</f>
        <v>246612.76199999999</v>
      </c>
    </row>
    <row r="26431" spans="1:7">
      <c r="A26431" s="284"/>
      <c r="B26431" s="284"/>
      <c r="C26431" s="286"/>
      <c r="D26431" s="288"/>
      <c r="E26431" s="289" t="s">
        <v>23</v>
      </c>
      <c r="F26431" s="290"/>
      <c r="G26431" s="291"/>
    </row>
    <row r="26432" spans="1:7" ht="51">
      <c r="A26432" s="227"/>
      <c r="B26432" s="227"/>
      <c r="C26432" s="229" t="s">
        <v>15</v>
      </c>
      <c r="D26432" s="231" t="s">
        <v>153</v>
      </c>
      <c r="E26432" s="296"/>
      <c r="F26432" s="297"/>
      <c r="G26432" s="298"/>
    </row>
    <row r="26433" spans="1:7">
      <c r="A26433" s="283">
        <v>9200</v>
      </c>
      <c r="B26433" s="283" t="s">
        <v>39</v>
      </c>
      <c r="C26433" s="285" t="s">
        <v>154</v>
      </c>
      <c r="D26433" s="287" t="s">
        <v>331</v>
      </c>
      <c r="E26433" s="253">
        <v>4411.82</v>
      </c>
      <c r="F26433" s="240" t="s">
        <v>42</v>
      </c>
      <c r="G26433" s="9">
        <f>SUM(A26433*E26433/100)</f>
        <v>405887.44</v>
      </c>
    </row>
    <row r="26434" spans="1:7">
      <c r="A26434" s="284"/>
      <c r="B26434" s="284"/>
      <c r="C26434" s="286"/>
      <c r="D26434" s="288"/>
      <c r="E26434" s="289" t="s">
        <v>332</v>
      </c>
      <c r="F26434" s="290"/>
      <c r="G26434" s="291"/>
    </row>
    <row r="26435" spans="1:7" s="17" customFormat="1">
      <c r="A26435" s="255"/>
      <c r="B26435" s="255"/>
      <c r="C26435" s="2"/>
      <c r="D26435" s="13"/>
      <c r="E26435" s="14"/>
      <c r="F26435" s="15" t="s">
        <v>77</v>
      </c>
      <c r="G26435" s="16">
        <v>652500</v>
      </c>
    </row>
    <row r="26436" spans="1:7">
      <c r="A26436" s="18"/>
      <c r="B26436" s="19"/>
      <c r="C26436" s="19"/>
      <c r="D26436" s="20" t="s">
        <v>78</v>
      </c>
      <c r="E26436" s="19"/>
      <c r="F26436" s="19"/>
      <c r="G26436" s="21"/>
    </row>
    <row r="26437" spans="1:7" s="12" customFormat="1">
      <c r="A26437" s="326">
        <v>1</v>
      </c>
      <c r="B26437" s="326" t="s">
        <v>72</v>
      </c>
      <c r="C26437" s="327" t="s">
        <v>11</v>
      </c>
      <c r="D26437" s="323" t="s">
        <v>79</v>
      </c>
      <c r="E26437" s="252">
        <v>4802.6000000000004</v>
      </c>
      <c r="F26437" s="230" t="s">
        <v>75</v>
      </c>
      <c r="G26437" s="8">
        <f>SUM(A26437*E26437)</f>
        <v>4802.6000000000004</v>
      </c>
    </row>
    <row r="26438" spans="1:7" s="12" customFormat="1">
      <c r="A26438" s="284"/>
      <c r="B26438" s="284"/>
      <c r="C26438" s="286"/>
      <c r="D26438" s="288"/>
      <c r="E26438" s="289" t="s">
        <v>80</v>
      </c>
      <c r="F26438" s="290"/>
      <c r="G26438" s="291"/>
    </row>
    <row r="26439" spans="1:7" s="22" customFormat="1">
      <c r="A26439" s="283">
        <v>2</v>
      </c>
      <c r="B26439" s="283" t="s">
        <v>72</v>
      </c>
      <c r="C26439" s="285" t="s">
        <v>15</v>
      </c>
      <c r="D26439" s="287" t="s">
        <v>81</v>
      </c>
      <c r="E26439" s="253">
        <v>2042.43</v>
      </c>
      <c r="F26439" s="240" t="s">
        <v>75</v>
      </c>
      <c r="G26439" s="8">
        <f>SUM(A26439*E26439)</f>
        <v>4084.86</v>
      </c>
    </row>
    <row r="26440" spans="1:7" s="22" customFormat="1">
      <c r="A26440" s="284"/>
      <c r="B26440" s="284"/>
      <c r="C26440" s="286"/>
      <c r="D26440" s="288"/>
      <c r="E26440" s="289" t="s">
        <v>82</v>
      </c>
      <c r="F26440" s="290"/>
      <c r="G26440" s="291"/>
    </row>
    <row r="26441" spans="1:7">
      <c r="A26441" s="283">
        <v>2</v>
      </c>
      <c r="B26441" s="283" t="s">
        <v>72</v>
      </c>
      <c r="C26441" s="285" t="s">
        <v>18</v>
      </c>
      <c r="D26441" s="287" t="s">
        <v>83</v>
      </c>
      <c r="E26441" s="253">
        <v>447.15</v>
      </c>
      <c r="F26441" s="240" t="s">
        <v>75</v>
      </c>
      <c r="G26441" s="8">
        <f>SUM(A26441*E26441)</f>
        <v>894.3</v>
      </c>
    </row>
    <row r="26442" spans="1:7">
      <c r="A26442" s="284"/>
      <c r="B26442" s="284"/>
      <c r="C26442" s="286"/>
      <c r="D26442" s="288"/>
      <c r="E26442" s="289" t="s">
        <v>84</v>
      </c>
      <c r="F26442" s="290"/>
      <c r="G26442" s="291"/>
    </row>
    <row r="26443" spans="1:7">
      <c r="A26443" s="313">
        <v>3</v>
      </c>
      <c r="B26443" s="313" t="s">
        <v>72</v>
      </c>
      <c r="C26443" s="312" t="s">
        <v>21</v>
      </c>
      <c r="D26443" s="314" t="s">
        <v>85</v>
      </c>
      <c r="E26443" s="253">
        <v>1109.46</v>
      </c>
      <c r="F26443" s="240" t="s">
        <v>75</v>
      </c>
      <c r="G26443" s="8">
        <f>SUM(A26443*E26443)</f>
        <v>3328.38</v>
      </c>
    </row>
    <row r="26444" spans="1:7">
      <c r="A26444" s="313"/>
      <c r="B26444" s="313"/>
      <c r="C26444" s="312"/>
      <c r="D26444" s="314"/>
      <c r="E26444" s="311" t="s">
        <v>86</v>
      </c>
      <c r="F26444" s="311"/>
      <c r="G26444" s="311"/>
    </row>
    <row r="26445" spans="1:7" s="22" customFormat="1">
      <c r="A26445" s="283">
        <v>2</v>
      </c>
      <c r="B26445" s="283" t="s">
        <v>72</v>
      </c>
      <c r="C26445" s="285" t="s">
        <v>25</v>
      </c>
      <c r="D26445" s="287" t="s">
        <v>87</v>
      </c>
      <c r="E26445" s="253">
        <v>509.74</v>
      </c>
      <c r="F26445" s="240" t="s">
        <v>75</v>
      </c>
      <c r="G26445" s="8">
        <f>SUM(A26445*E26445)</f>
        <v>1019.48</v>
      </c>
    </row>
    <row r="26446" spans="1:7" s="22" customFormat="1">
      <c r="A26446" s="284"/>
      <c r="B26446" s="284"/>
      <c r="C26446" s="286"/>
      <c r="D26446" s="288"/>
      <c r="E26446" s="289" t="s">
        <v>88</v>
      </c>
      <c r="F26446" s="290"/>
      <c r="G26446" s="291"/>
    </row>
    <row r="26447" spans="1:7" s="22" customFormat="1">
      <c r="A26447" s="283">
        <v>1</v>
      </c>
      <c r="B26447" s="283" t="s">
        <v>89</v>
      </c>
      <c r="C26447" s="285" t="s">
        <v>29</v>
      </c>
      <c r="D26447" s="287" t="s">
        <v>90</v>
      </c>
      <c r="E26447" s="253">
        <v>1142.24</v>
      </c>
      <c r="F26447" s="240" t="s">
        <v>75</v>
      </c>
      <c r="G26447" s="8">
        <f>SUM(A26447*E26447)</f>
        <v>1142.24</v>
      </c>
    </row>
    <row r="26448" spans="1:7" s="22" customFormat="1">
      <c r="A26448" s="284"/>
      <c r="B26448" s="284"/>
      <c r="C26448" s="286"/>
      <c r="D26448" s="288"/>
      <c r="E26448" s="289" t="s">
        <v>91</v>
      </c>
      <c r="F26448" s="290"/>
      <c r="G26448" s="291"/>
    </row>
    <row r="26449" spans="1:7">
      <c r="A26449" s="283">
        <v>1</v>
      </c>
      <c r="B26449" s="283" t="s">
        <v>89</v>
      </c>
      <c r="C26449" s="285" t="s">
        <v>33</v>
      </c>
      <c r="D26449" s="287" t="s">
        <v>92</v>
      </c>
      <c r="E26449" s="253">
        <v>4694.8</v>
      </c>
      <c r="F26449" s="240" t="s">
        <v>75</v>
      </c>
      <c r="G26449" s="8">
        <f>SUM(A26449*E26449)</f>
        <v>4694.8</v>
      </c>
    </row>
    <row r="26450" spans="1:7">
      <c r="A26450" s="284"/>
      <c r="B26450" s="284"/>
      <c r="C26450" s="286"/>
      <c r="D26450" s="288"/>
      <c r="E26450" s="289" t="s">
        <v>93</v>
      </c>
      <c r="F26450" s="290"/>
      <c r="G26450" s="291"/>
    </row>
    <row r="26451" spans="1:7">
      <c r="A26451" s="283">
        <v>1</v>
      </c>
      <c r="B26451" s="283" t="s">
        <v>89</v>
      </c>
      <c r="C26451" s="285" t="s">
        <v>36</v>
      </c>
      <c r="D26451" s="287" t="s">
        <v>94</v>
      </c>
      <c r="E26451" s="253">
        <v>938.47</v>
      </c>
      <c r="F26451" s="240" t="s">
        <v>75</v>
      </c>
      <c r="G26451" s="8">
        <f>SUM(A26451*E26451)</f>
        <v>938.47</v>
      </c>
    </row>
    <row r="26452" spans="1:7">
      <c r="A26452" s="284"/>
      <c r="B26452" s="284"/>
      <c r="C26452" s="286"/>
      <c r="D26452" s="288"/>
      <c r="E26452" s="289" t="s">
        <v>95</v>
      </c>
      <c r="F26452" s="290"/>
      <c r="G26452" s="291"/>
    </row>
    <row r="26453" spans="1:7" s="22" customFormat="1">
      <c r="A26453" s="283">
        <v>1</v>
      </c>
      <c r="B26453" s="283" t="s">
        <v>89</v>
      </c>
      <c r="C26453" s="285" t="s">
        <v>40</v>
      </c>
      <c r="D26453" s="287" t="s">
        <v>96</v>
      </c>
      <c r="E26453" s="253">
        <v>795</v>
      </c>
      <c r="F26453" s="240" t="s">
        <v>75</v>
      </c>
      <c r="G26453" s="8">
        <f>SUM(A26453*E26453)</f>
        <v>795</v>
      </c>
    </row>
    <row r="26454" spans="1:7" s="22" customFormat="1">
      <c r="A26454" s="284"/>
      <c r="B26454" s="284"/>
      <c r="C26454" s="286"/>
      <c r="D26454" s="288"/>
      <c r="E26454" s="289" t="s">
        <v>97</v>
      </c>
      <c r="F26454" s="290"/>
      <c r="G26454" s="291"/>
    </row>
    <row r="26455" spans="1:7" s="22" customFormat="1">
      <c r="A26455" s="283"/>
      <c r="B26455" s="283"/>
      <c r="C26455" s="285" t="s">
        <v>44</v>
      </c>
      <c r="D26455" s="287" t="s">
        <v>98</v>
      </c>
      <c r="E26455" s="24"/>
      <c r="F26455" s="25"/>
      <c r="G26455" s="26"/>
    </row>
    <row r="26456" spans="1:7" s="22" customFormat="1">
      <c r="A26456" s="284"/>
      <c r="B26456" s="284"/>
      <c r="C26456" s="286"/>
      <c r="D26456" s="288"/>
      <c r="E26456" s="27"/>
      <c r="F26456" s="28"/>
      <c r="G26456" s="29"/>
    </row>
    <row r="26457" spans="1:7" s="22" customFormat="1">
      <c r="A26457" s="283">
        <v>1</v>
      </c>
      <c r="B26457" s="283" t="s">
        <v>89</v>
      </c>
      <c r="C26457" s="285" t="s">
        <v>99</v>
      </c>
      <c r="D26457" s="287" t="s">
        <v>100</v>
      </c>
      <c r="E26457" s="253">
        <v>271.92</v>
      </c>
      <c r="F26457" s="240" t="s">
        <v>75</v>
      </c>
      <c r="G26457" s="8">
        <f>SUM(A26457*E26457)</f>
        <v>271.92</v>
      </c>
    </row>
    <row r="26458" spans="1:7" s="22" customFormat="1">
      <c r="A26458" s="284"/>
      <c r="B26458" s="284"/>
      <c r="C26458" s="286"/>
      <c r="D26458" s="288"/>
      <c r="E26458" s="289" t="s">
        <v>101</v>
      </c>
      <c r="F26458" s="290"/>
      <c r="G26458" s="291"/>
    </row>
    <row r="26459" spans="1:7" s="22" customFormat="1">
      <c r="A26459" s="283">
        <v>1</v>
      </c>
      <c r="B26459" s="283" t="s">
        <v>89</v>
      </c>
      <c r="C26459" s="285" t="s">
        <v>102</v>
      </c>
      <c r="D26459" s="287" t="s">
        <v>103</v>
      </c>
      <c r="E26459" s="253">
        <v>365.42</v>
      </c>
      <c r="F26459" s="240" t="s">
        <v>75</v>
      </c>
      <c r="G26459" s="8">
        <f>SUM(A26459*E26459)</f>
        <v>365.42</v>
      </c>
    </row>
    <row r="26460" spans="1:7" s="22" customFormat="1">
      <c r="A26460" s="284"/>
      <c r="B26460" s="284"/>
      <c r="C26460" s="286"/>
      <c r="D26460" s="288"/>
      <c r="E26460" s="289" t="s">
        <v>104</v>
      </c>
      <c r="F26460" s="290"/>
      <c r="G26460" s="291"/>
    </row>
    <row r="26461" spans="1:7" s="17" customFormat="1">
      <c r="A26461" s="239"/>
      <c r="B26461" s="239"/>
      <c r="C26461" s="240"/>
      <c r="D26461" s="241"/>
      <c r="E26461" s="14"/>
      <c r="F26461" s="15" t="s">
        <v>105</v>
      </c>
      <c r="G26461" s="30">
        <v>23005</v>
      </c>
    </row>
    <row r="26462" spans="1:7" ht="25.5">
      <c r="A26462" s="239"/>
      <c r="B26462" s="239"/>
      <c r="C26462" s="240"/>
      <c r="D26462" s="31" t="s">
        <v>106</v>
      </c>
      <c r="E26462" s="238"/>
      <c r="F26462" s="238"/>
      <c r="G26462" s="238"/>
    </row>
    <row r="26463" spans="1:7" s="22" customFormat="1">
      <c r="A26463" s="283">
        <v>60</v>
      </c>
      <c r="B26463" s="283" t="s">
        <v>107</v>
      </c>
      <c r="C26463" s="285" t="s">
        <v>11</v>
      </c>
      <c r="D26463" s="287" t="s">
        <v>108</v>
      </c>
      <c r="E26463" s="253">
        <v>373</v>
      </c>
      <c r="F26463" s="240" t="s">
        <v>75</v>
      </c>
      <c r="G26463" s="8">
        <f>SUM(A26463*E26463)</f>
        <v>22380</v>
      </c>
    </row>
    <row r="26464" spans="1:7" s="22" customFormat="1">
      <c r="A26464" s="284"/>
      <c r="B26464" s="284"/>
      <c r="C26464" s="286"/>
      <c r="D26464" s="288"/>
      <c r="E26464" s="289" t="s">
        <v>109</v>
      </c>
      <c r="F26464" s="290"/>
      <c r="G26464" s="291"/>
    </row>
    <row r="26465" spans="1:7" s="22" customFormat="1">
      <c r="A26465" s="283">
        <v>50</v>
      </c>
      <c r="B26465" s="283" t="s">
        <v>107</v>
      </c>
      <c r="C26465" s="285" t="s">
        <v>15</v>
      </c>
      <c r="D26465" s="287" t="s">
        <v>110</v>
      </c>
      <c r="E26465" s="253">
        <v>242</v>
      </c>
      <c r="F26465" s="240" t="s">
        <v>111</v>
      </c>
      <c r="G26465" s="8">
        <f>SUM(A26465*E26465)</f>
        <v>12100</v>
      </c>
    </row>
    <row r="26466" spans="1:7" s="22" customFormat="1">
      <c r="A26466" s="284"/>
      <c r="B26466" s="284"/>
      <c r="C26466" s="286"/>
      <c r="D26466" s="288"/>
      <c r="E26466" s="289" t="s">
        <v>112</v>
      </c>
      <c r="F26466" s="290"/>
      <c r="G26466" s="291"/>
    </row>
    <row r="26467" spans="1:7">
      <c r="A26467" s="283">
        <v>5</v>
      </c>
      <c r="B26467" s="283" t="s">
        <v>72</v>
      </c>
      <c r="C26467" s="285" t="s">
        <v>18</v>
      </c>
      <c r="D26467" s="287" t="s">
        <v>113</v>
      </c>
      <c r="E26467" s="253">
        <v>14748</v>
      </c>
      <c r="F26467" s="240" t="s">
        <v>75</v>
      </c>
      <c r="G26467" s="8">
        <f>SUM(A26467*E26467)</f>
        <v>73740</v>
      </c>
    </row>
    <row r="26468" spans="1:7">
      <c r="A26468" s="284"/>
      <c r="B26468" s="284"/>
      <c r="C26468" s="286"/>
      <c r="D26468" s="288"/>
      <c r="E26468" s="289" t="s">
        <v>114</v>
      </c>
      <c r="F26468" s="290"/>
      <c r="G26468" s="291"/>
    </row>
    <row r="26469" spans="1:7">
      <c r="A26469" s="239"/>
      <c r="B26469" s="239"/>
      <c r="C26469" s="240"/>
      <c r="D26469" s="241"/>
      <c r="E26469" s="238"/>
      <c r="F26469" s="32" t="s">
        <v>116</v>
      </c>
      <c r="G26469" s="33">
        <v>108220</v>
      </c>
    </row>
    <row r="26470" spans="1:7">
      <c r="A26470" s="4"/>
      <c r="B26470" s="4"/>
      <c r="C26470" s="5"/>
      <c r="D26470" s="6" t="s">
        <v>117</v>
      </c>
      <c r="E26470" s="4"/>
      <c r="F26470" s="4"/>
      <c r="G26470" s="7"/>
    </row>
    <row r="26471" spans="1:7" ht="25.5">
      <c r="A26471" s="239">
        <v>1</v>
      </c>
      <c r="B26471" s="239" t="s">
        <v>89</v>
      </c>
      <c r="C26471" s="240" t="s">
        <v>11</v>
      </c>
      <c r="D26471" s="241" t="s">
        <v>115</v>
      </c>
      <c r="E26471" s="253"/>
      <c r="F26471" s="240" t="s">
        <v>75</v>
      </c>
      <c r="G26471" s="8"/>
    </row>
    <row r="26472" spans="1:7">
      <c r="A26472" s="4"/>
      <c r="B26472" s="4"/>
      <c r="C26472" s="5"/>
      <c r="D26472" s="6" t="s">
        <v>118</v>
      </c>
      <c r="E26472" s="4"/>
      <c r="F26472" s="4"/>
      <c r="G26472" s="7"/>
    </row>
    <row r="26473" spans="1:7" ht="165.75">
      <c r="A26473" s="239">
        <v>60</v>
      </c>
      <c r="B26473" s="239" t="s">
        <v>107</v>
      </c>
      <c r="C26473" s="240" t="s">
        <v>11</v>
      </c>
      <c r="D26473" s="241" t="s">
        <v>119</v>
      </c>
      <c r="E26473" s="253"/>
      <c r="F26473" s="240" t="s">
        <v>111</v>
      </c>
      <c r="G26473" s="8"/>
    </row>
    <row r="26474" spans="1:7" ht="140.25">
      <c r="A26474" s="239">
        <v>10</v>
      </c>
      <c r="B26474" s="239" t="s">
        <v>72</v>
      </c>
      <c r="C26474" s="240" t="s">
        <v>15</v>
      </c>
      <c r="D26474" s="241" t="s">
        <v>120</v>
      </c>
      <c r="E26474" s="253"/>
      <c r="F26474" s="240" t="s">
        <v>75</v>
      </c>
      <c r="G26474" s="8"/>
    </row>
    <row r="26475" spans="1:7" ht="165.75">
      <c r="A26475" s="239">
        <v>100</v>
      </c>
      <c r="B26475" s="239" t="s">
        <v>107</v>
      </c>
      <c r="C26475" s="240" t="s">
        <v>18</v>
      </c>
      <c r="D26475" s="241" t="s">
        <v>121</v>
      </c>
      <c r="E26475" s="253"/>
      <c r="F26475" s="240" t="s">
        <v>111</v>
      </c>
      <c r="G26475" s="8"/>
    </row>
    <row r="26476" spans="1:7" ht="153">
      <c r="A26476" s="239">
        <v>10</v>
      </c>
      <c r="B26476" s="239" t="s">
        <v>72</v>
      </c>
      <c r="C26476" s="240" t="s">
        <v>21</v>
      </c>
      <c r="D26476" s="241" t="s">
        <v>122</v>
      </c>
      <c r="E26476" s="253"/>
      <c r="F26476" s="240" t="s">
        <v>75</v>
      </c>
      <c r="G26476" s="8"/>
    </row>
    <row r="26477" spans="1:7" ht="165.75">
      <c r="A26477" s="239">
        <v>100</v>
      </c>
      <c r="B26477" s="239" t="s">
        <v>107</v>
      </c>
      <c r="C26477" s="240" t="s">
        <v>25</v>
      </c>
      <c r="D26477" s="241" t="s">
        <v>123</v>
      </c>
      <c r="E26477" s="253"/>
      <c r="F26477" s="240" t="s">
        <v>111</v>
      </c>
      <c r="G26477" s="8"/>
    </row>
    <row r="26478" spans="1:7" ht="165.75">
      <c r="A26478" s="239">
        <v>20</v>
      </c>
      <c r="B26478" s="239" t="s">
        <v>107</v>
      </c>
      <c r="C26478" s="240" t="s">
        <v>29</v>
      </c>
      <c r="D26478" s="241" t="s">
        <v>124</v>
      </c>
      <c r="E26478" s="253"/>
      <c r="F26478" s="240" t="s">
        <v>111</v>
      </c>
      <c r="G26478" s="8"/>
    </row>
    <row r="26479" spans="1:7" ht="153">
      <c r="A26479" s="239">
        <v>8</v>
      </c>
      <c r="B26479" s="239" t="s">
        <v>72</v>
      </c>
      <c r="C26479" s="240" t="s">
        <v>33</v>
      </c>
      <c r="D26479" s="241" t="s">
        <v>125</v>
      </c>
      <c r="E26479" s="253"/>
      <c r="F26479" s="240" t="s">
        <v>75</v>
      </c>
      <c r="G26479" s="8"/>
    </row>
    <row r="26480" spans="1:7" ht="102">
      <c r="A26480" s="239">
        <v>6</v>
      </c>
      <c r="B26480" s="239" t="s">
        <v>72</v>
      </c>
      <c r="C26480" s="240" t="s">
        <v>36</v>
      </c>
      <c r="D26480" s="241" t="s">
        <v>126</v>
      </c>
      <c r="E26480" s="253"/>
      <c r="F26480" s="240" t="s">
        <v>75</v>
      </c>
      <c r="G26480" s="8"/>
    </row>
    <row r="26481" spans="1:7" ht="102">
      <c r="A26481" s="239">
        <v>3</v>
      </c>
      <c r="B26481" s="239" t="s">
        <v>72</v>
      </c>
      <c r="C26481" s="240" t="s">
        <v>40</v>
      </c>
      <c r="D26481" s="241" t="s">
        <v>127</v>
      </c>
      <c r="E26481" s="253"/>
      <c r="F26481" s="240" t="s">
        <v>75</v>
      </c>
      <c r="G26481" s="8"/>
    </row>
    <row r="26482" spans="1:7" ht="102">
      <c r="A26482" s="239">
        <v>2</v>
      </c>
      <c r="B26482" s="239" t="s">
        <v>72</v>
      </c>
      <c r="C26482" s="240" t="s">
        <v>44</v>
      </c>
      <c r="D26482" s="241" t="s">
        <v>128</v>
      </c>
      <c r="E26482" s="253"/>
      <c r="F26482" s="240" t="s">
        <v>75</v>
      </c>
      <c r="G26482" s="8"/>
    </row>
    <row r="26483" spans="1:7">
      <c r="A26483" s="4"/>
      <c r="B26483" s="4"/>
      <c r="C26483" s="5"/>
      <c r="D26483" s="23"/>
      <c r="E26483" s="4"/>
      <c r="F26483" s="4"/>
      <c r="G26483" s="7"/>
    </row>
    <row r="26484" spans="1:7">
      <c r="A26484" s="4"/>
      <c r="B26484" s="4"/>
      <c r="C26484" s="5"/>
      <c r="D26484" s="47"/>
      <c r="E26484" s="4"/>
      <c r="F26484" s="4"/>
      <c r="G26484" s="7"/>
    </row>
    <row r="26485" spans="1:7" s="22" customFormat="1">
      <c r="A26485" s="34" t="s">
        <v>129</v>
      </c>
      <c r="B26485" s="35"/>
      <c r="C26485" s="36" t="s">
        <v>130</v>
      </c>
      <c r="D26485" s="37"/>
      <c r="F26485" s="38" t="s">
        <v>131</v>
      </c>
      <c r="G26485" s="36"/>
    </row>
    <row r="26486" spans="1:7" s="17" customFormat="1">
      <c r="A26486" s="34" t="s">
        <v>132</v>
      </c>
      <c r="B26486" s="35"/>
      <c r="C26486" s="36" t="s">
        <v>133</v>
      </c>
      <c r="D26486" s="37"/>
      <c r="E26486" s="22"/>
      <c r="F26486" s="38" t="s">
        <v>131</v>
      </c>
    </row>
    <row r="26487" spans="1:7" s="17" customFormat="1">
      <c r="A26487" s="34" t="s">
        <v>134</v>
      </c>
      <c r="B26487" s="39"/>
      <c r="C26487" s="36" t="s">
        <v>135</v>
      </c>
      <c r="D26487" s="40"/>
      <c r="F26487" s="38" t="s">
        <v>131</v>
      </c>
    </row>
    <row r="26488" spans="1:7" s="17" customFormat="1">
      <c r="A26488" s="34" t="s">
        <v>136</v>
      </c>
      <c r="B26488" s="39"/>
      <c r="C26488" s="36" t="s">
        <v>137</v>
      </c>
      <c r="D26488" s="40"/>
      <c r="F26488" s="38" t="s">
        <v>131</v>
      </c>
    </row>
    <row r="26489" spans="1:7" s="12" customFormat="1">
      <c r="A26489" s="41"/>
      <c r="B26489" s="36"/>
      <c r="C26489" s="36"/>
      <c r="D26489" s="42"/>
      <c r="E26489" s="43" t="s">
        <v>138</v>
      </c>
      <c r="F26489" s="44"/>
      <c r="G26489" s="44"/>
    </row>
    <row r="26490" spans="1:7" s="12" customFormat="1">
      <c r="A26490" s="41"/>
      <c r="B26490" s="36"/>
      <c r="C26490" s="36"/>
      <c r="D26490" s="42"/>
      <c r="E26490" s="36"/>
      <c r="F26490" s="36"/>
      <c r="G26490" s="45"/>
    </row>
    <row r="26491" spans="1:7" s="12" customFormat="1">
      <c r="A26491" s="37" t="s">
        <v>139</v>
      </c>
      <c r="B26491" s="36"/>
      <c r="C26491" s="36"/>
      <c r="D26491" s="42"/>
      <c r="E26491" s="46" t="s">
        <v>140</v>
      </c>
      <c r="F26491" s="36"/>
      <c r="G26491" s="45"/>
    </row>
    <row r="26492" spans="1:7" s="12" customFormat="1">
      <c r="B26492" s="36"/>
      <c r="C26492" s="36"/>
      <c r="D26492" s="42"/>
      <c r="E26492" s="46" t="s">
        <v>141</v>
      </c>
      <c r="F26492" s="36"/>
      <c r="G26492" s="45"/>
    </row>
    <row r="26493" spans="1:7" s="12" customFormat="1">
      <c r="B26493" s="36"/>
      <c r="C26493" s="36"/>
      <c r="D26493" s="42"/>
      <c r="E26493" s="46" t="s">
        <v>142</v>
      </c>
      <c r="F26493" s="36"/>
      <c r="G26493" s="45"/>
    </row>
    <row r="26516" spans="1:7">
      <c r="A26516" s="278" t="s">
        <v>0</v>
      </c>
      <c r="B26516" s="278"/>
      <c r="C26516" s="278"/>
      <c r="D26516" s="278"/>
      <c r="E26516" s="278"/>
      <c r="F26516" s="278"/>
      <c r="G26516" s="278"/>
    </row>
    <row r="26517" spans="1:7">
      <c r="A26517" s="279" t="s">
        <v>1</v>
      </c>
      <c r="B26517" s="279"/>
      <c r="C26517" s="279"/>
      <c r="D26517" s="279"/>
      <c r="E26517" s="279"/>
      <c r="F26517" s="279"/>
      <c r="G26517" s="279"/>
    </row>
    <row r="26518" spans="1:7" ht="53.25" customHeight="1">
      <c r="A26518" s="1" t="s">
        <v>2</v>
      </c>
      <c r="B26518" s="245"/>
      <c r="C26518" s="245"/>
      <c r="D26518" s="316" t="s">
        <v>348</v>
      </c>
      <c r="E26518" s="316"/>
      <c r="F26518" s="316"/>
      <c r="G26518" s="316"/>
    </row>
    <row r="26519" spans="1:7" ht="25.5">
      <c r="A26519" s="281" t="s">
        <v>3</v>
      </c>
      <c r="B26519" s="282"/>
      <c r="C26519" s="2" t="s">
        <v>4</v>
      </c>
      <c r="D26519" s="255" t="s">
        <v>5</v>
      </c>
      <c r="E26519" s="255" t="s">
        <v>6</v>
      </c>
      <c r="F26519" s="255" t="s">
        <v>7</v>
      </c>
      <c r="G26519" s="3" t="s">
        <v>8</v>
      </c>
    </row>
    <row r="26520" spans="1:7">
      <c r="A26520" s="4"/>
      <c r="B26520" s="4"/>
      <c r="C26520" s="5"/>
      <c r="D26520" s="6" t="s">
        <v>9</v>
      </c>
      <c r="E26520" s="4"/>
      <c r="F26520" s="4"/>
      <c r="G26520" s="7"/>
    </row>
    <row r="26521" spans="1:7">
      <c r="A26521" s="283">
        <v>3036</v>
      </c>
      <c r="B26521" s="283" t="s">
        <v>10</v>
      </c>
      <c r="C26521" s="285" t="s">
        <v>11</v>
      </c>
      <c r="D26521" s="287" t="s">
        <v>22</v>
      </c>
      <c r="E26521" s="253">
        <v>8122.95</v>
      </c>
      <c r="F26521" s="240" t="s">
        <v>13</v>
      </c>
      <c r="G26521" s="9">
        <f>SUM(A26521*E26521/100)</f>
        <v>246612.76199999999</v>
      </c>
    </row>
    <row r="26522" spans="1:7">
      <c r="A26522" s="284"/>
      <c r="B26522" s="284"/>
      <c r="C26522" s="286"/>
      <c r="D26522" s="288"/>
      <c r="E26522" s="289" t="s">
        <v>23</v>
      </c>
      <c r="F26522" s="290"/>
      <c r="G26522" s="291"/>
    </row>
    <row r="26523" spans="1:7" ht="51">
      <c r="A26523" s="227"/>
      <c r="B26523" s="227"/>
      <c r="C26523" s="229" t="s">
        <v>15</v>
      </c>
      <c r="D26523" s="231" t="s">
        <v>153</v>
      </c>
      <c r="E26523" s="296"/>
      <c r="F26523" s="297"/>
      <c r="G26523" s="298"/>
    </row>
    <row r="26524" spans="1:7">
      <c r="A26524" s="283">
        <v>9200</v>
      </c>
      <c r="B26524" s="283" t="s">
        <v>39</v>
      </c>
      <c r="C26524" s="285" t="s">
        <v>154</v>
      </c>
      <c r="D26524" s="287" t="s">
        <v>331</v>
      </c>
      <c r="E26524" s="253">
        <v>4411.82</v>
      </c>
      <c r="F26524" s="240" t="s">
        <v>42</v>
      </c>
      <c r="G26524" s="9">
        <f>SUM(A26524*E26524/100)</f>
        <v>405887.44</v>
      </c>
    </row>
    <row r="26525" spans="1:7">
      <c r="A26525" s="284"/>
      <c r="B26525" s="284"/>
      <c r="C26525" s="286"/>
      <c r="D26525" s="288"/>
      <c r="E26525" s="289" t="s">
        <v>332</v>
      </c>
      <c r="F26525" s="290"/>
      <c r="G26525" s="291"/>
    </row>
    <row r="26526" spans="1:7" s="17" customFormat="1">
      <c r="A26526" s="255"/>
      <c r="B26526" s="255"/>
      <c r="C26526" s="2"/>
      <c r="D26526" s="13"/>
      <c r="E26526" s="14"/>
      <c r="F26526" s="15" t="s">
        <v>77</v>
      </c>
      <c r="G26526" s="16">
        <v>652500</v>
      </c>
    </row>
    <row r="26527" spans="1:7">
      <c r="A26527" s="18"/>
      <c r="B26527" s="19"/>
      <c r="C26527" s="19"/>
      <c r="D26527" s="20" t="s">
        <v>78</v>
      </c>
      <c r="E26527" s="19"/>
      <c r="F26527" s="19"/>
      <c r="G26527" s="21"/>
    </row>
    <row r="26528" spans="1:7" s="12" customFormat="1">
      <c r="A26528" s="326">
        <v>1</v>
      </c>
      <c r="B26528" s="326" t="s">
        <v>72</v>
      </c>
      <c r="C26528" s="327" t="s">
        <v>11</v>
      </c>
      <c r="D26528" s="323" t="s">
        <v>79</v>
      </c>
      <c r="E26528" s="252">
        <v>4802.6000000000004</v>
      </c>
      <c r="F26528" s="230" t="s">
        <v>75</v>
      </c>
      <c r="G26528" s="8">
        <f>SUM(A26528*E26528)</f>
        <v>4802.6000000000004</v>
      </c>
    </row>
    <row r="26529" spans="1:7" s="12" customFormat="1">
      <c r="A26529" s="284"/>
      <c r="B26529" s="284"/>
      <c r="C26529" s="286"/>
      <c r="D26529" s="288"/>
      <c r="E26529" s="289" t="s">
        <v>80</v>
      </c>
      <c r="F26529" s="290"/>
      <c r="G26529" s="291"/>
    </row>
    <row r="26530" spans="1:7" s="22" customFormat="1">
      <c r="A26530" s="283">
        <v>2</v>
      </c>
      <c r="B26530" s="283" t="s">
        <v>72</v>
      </c>
      <c r="C26530" s="285" t="s">
        <v>15</v>
      </c>
      <c r="D26530" s="287" t="s">
        <v>81</v>
      </c>
      <c r="E26530" s="253">
        <v>2042.43</v>
      </c>
      <c r="F26530" s="240" t="s">
        <v>75</v>
      </c>
      <c r="G26530" s="8">
        <f>SUM(A26530*E26530)</f>
        <v>4084.86</v>
      </c>
    </row>
    <row r="26531" spans="1:7" s="22" customFormat="1">
      <c r="A26531" s="284"/>
      <c r="B26531" s="284"/>
      <c r="C26531" s="286"/>
      <c r="D26531" s="288"/>
      <c r="E26531" s="289" t="s">
        <v>82</v>
      </c>
      <c r="F26531" s="290"/>
      <c r="G26531" s="291"/>
    </row>
    <row r="26532" spans="1:7">
      <c r="A26532" s="283">
        <v>2</v>
      </c>
      <c r="B26532" s="283" t="s">
        <v>72</v>
      </c>
      <c r="C26532" s="285" t="s">
        <v>18</v>
      </c>
      <c r="D26532" s="287" t="s">
        <v>83</v>
      </c>
      <c r="E26532" s="253">
        <v>447.15</v>
      </c>
      <c r="F26532" s="240" t="s">
        <v>75</v>
      </c>
      <c r="G26532" s="8">
        <f>SUM(A26532*E26532)</f>
        <v>894.3</v>
      </c>
    </row>
    <row r="26533" spans="1:7">
      <c r="A26533" s="284"/>
      <c r="B26533" s="284"/>
      <c r="C26533" s="286"/>
      <c r="D26533" s="288"/>
      <c r="E26533" s="289" t="s">
        <v>84</v>
      </c>
      <c r="F26533" s="290"/>
      <c r="G26533" s="291"/>
    </row>
    <row r="26534" spans="1:7">
      <c r="A26534" s="313">
        <v>3</v>
      </c>
      <c r="B26534" s="313" t="s">
        <v>72</v>
      </c>
      <c r="C26534" s="312" t="s">
        <v>21</v>
      </c>
      <c r="D26534" s="314" t="s">
        <v>85</v>
      </c>
      <c r="E26534" s="253">
        <v>1109.46</v>
      </c>
      <c r="F26534" s="240" t="s">
        <v>75</v>
      </c>
      <c r="G26534" s="8">
        <f>SUM(A26534*E26534)</f>
        <v>3328.38</v>
      </c>
    </row>
    <row r="26535" spans="1:7">
      <c r="A26535" s="313"/>
      <c r="B26535" s="313"/>
      <c r="C26535" s="312"/>
      <c r="D26535" s="314"/>
      <c r="E26535" s="311" t="s">
        <v>86</v>
      </c>
      <c r="F26535" s="311"/>
      <c r="G26535" s="311"/>
    </row>
    <row r="26536" spans="1:7" s="22" customFormat="1">
      <c r="A26536" s="283">
        <v>2</v>
      </c>
      <c r="B26536" s="283" t="s">
        <v>72</v>
      </c>
      <c r="C26536" s="285" t="s">
        <v>25</v>
      </c>
      <c r="D26536" s="287" t="s">
        <v>87</v>
      </c>
      <c r="E26536" s="253">
        <v>509.74</v>
      </c>
      <c r="F26536" s="240" t="s">
        <v>75</v>
      </c>
      <c r="G26536" s="8">
        <f>SUM(A26536*E26536)</f>
        <v>1019.48</v>
      </c>
    </row>
    <row r="26537" spans="1:7" s="22" customFormat="1">
      <c r="A26537" s="284"/>
      <c r="B26537" s="284"/>
      <c r="C26537" s="286"/>
      <c r="D26537" s="288"/>
      <c r="E26537" s="289" t="s">
        <v>88</v>
      </c>
      <c r="F26537" s="290"/>
      <c r="G26537" s="291"/>
    </row>
    <row r="26538" spans="1:7" s="22" customFormat="1">
      <c r="A26538" s="283">
        <v>1</v>
      </c>
      <c r="B26538" s="283" t="s">
        <v>89</v>
      </c>
      <c r="C26538" s="285" t="s">
        <v>29</v>
      </c>
      <c r="D26538" s="287" t="s">
        <v>90</v>
      </c>
      <c r="E26538" s="253">
        <v>1142.24</v>
      </c>
      <c r="F26538" s="240" t="s">
        <v>75</v>
      </c>
      <c r="G26538" s="8">
        <f>SUM(A26538*E26538)</f>
        <v>1142.24</v>
      </c>
    </row>
    <row r="26539" spans="1:7" s="22" customFormat="1">
      <c r="A26539" s="284"/>
      <c r="B26539" s="284"/>
      <c r="C26539" s="286"/>
      <c r="D26539" s="288"/>
      <c r="E26539" s="289" t="s">
        <v>91</v>
      </c>
      <c r="F26539" s="290"/>
      <c r="G26539" s="291"/>
    </row>
    <row r="26540" spans="1:7">
      <c r="A26540" s="283">
        <v>1</v>
      </c>
      <c r="B26540" s="283" t="s">
        <v>89</v>
      </c>
      <c r="C26540" s="285" t="s">
        <v>33</v>
      </c>
      <c r="D26540" s="287" t="s">
        <v>92</v>
      </c>
      <c r="E26540" s="253">
        <v>4694.8</v>
      </c>
      <c r="F26540" s="240" t="s">
        <v>75</v>
      </c>
      <c r="G26540" s="8">
        <f>SUM(A26540*E26540)</f>
        <v>4694.8</v>
      </c>
    </row>
    <row r="26541" spans="1:7">
      <c r="A26541" s="284"/>
      <c r="B26541" s="284"/>
      <c r="C26541" s="286"/>
      <c r="D26541" s="288"/>
      <c r="E26541" s="289" t="s">
        <v>93</v>
      </c>
      <c r="F26541" s="290"/>
      <c r="G26541" s="291"/>
    </row>
    <row r="26542" spans="1:7">
      <c r="A26542" s="283">
        <v>1</v>
      </c>
      <c r="B26542" s="283" t="s">
        <v>89</v>
      </c>
      <c r="C26542" s="285" t="s">
        <v>36</v>
      </c>
      <c r="D26542" s="287" t="s">
        <v>94</v>
      </c>
      <c r="E26542" s="253">
        <v>938.47</v>
      </c>
      <c r="F26542" s="240" t="s">
        <v>75</v>
      </c>
      <c r="G26542" s="8">
        <f>SUM(A26542*E26542)</f>
        <v>938.47</v>
      </c>
    </row>
    <row r="26543" spans="1:7">
      <c r="A26543" s="284"/>
      <c r="B26543" s="284"/>
      <c r="C26543" s="286"/>
      <c r="D26543" s="288"/>
      <c r="E26543" s="289" t="s">
        <v>95</v>
      </c>
      <c r="F26543" s="290"/>
      <c r="G26543" s="291"/>
    </row>
    <row r="26544" spans="1:7" s="22" customFormat="1">
      <c r="A26544" s="283">
        <v>1</v>
      </c>
      <c r="B26544" s="283" t="s">
        <v>89</v>
      </c>
      <c r="C26544" s="285" t="s">
        <v>40</v>
      </c>
      <c r="D26544" s="287" t="s">
        <v>96</v>
      </c>
      <c r="E26544" s="253">
        <v>795</v>
      </c>
      <c r="F26544" s="240" t="s">
        <v>75</v>
      </c>
      <c r="G26544" s="8">
        <f>SUM(A26544*E26544)</f>
        <v>795</v>
      </c>
    </row>
    <row r="26545" spans="1:7" s="22" customFormat="1">
      <c r="A26545" s="284"/>
      <c r="B26545" s="284"/>
      <c r="C26545" s="286"/>
      <c r="D26545" s="288"/>
      <c r="E26545" s="289" t="s">
        <v>97</v>
      </c>
      <c r="F26545" s="290"/>
      <c r="G26545" s="291"/>
    </row>
    <row r="26546" spans="1:7" s="22" customFormat="1">
      <c r="A26546" s="283"/>
      <c r="B26546" s="283"/>
      <c r="C26546" s="285" t="s">
        <v>44</v>
      </c>
      <c r="D26546" s="287" t="s">
        <v>98</v>
      </c>
      <c r="E26546" s="24"/>
      <c r="F26546" s="25"/>
      <c r="G26546" s="26"/>
    </row>
    <row r="26547" spans="1:7" s="22" customFormat="1">
      <c r="A26547" s="284"/>
      <c r="B26547" s="284"/>
      <c r="C26547" s="286"/>
      <c r="D26547" s="288"/>
      <c r="E26547" s="27"/>
      <c r="F26547" s="28"/>
      <c r="G26547" s="29"/>
    </row>
    <row r="26548" spans="1:7" s="22" customFormat="1">
      <c r="A26548" s="283">
        <v>1</v>
      </c>
      <c r="B26548" s="283" t="s">
        <v>89</v>
      </c>
      <c r="C26548" s="285" t="s">
        <v>99</v>
      </c>
      <c r="D26548" s="287" t="s">
        <v>100</v>
      </c>
      <c r="E26548" s="253">
        <v>271.92</v>
      </c>
      <c r="F26548" s="240" t="s">
        <v>75</v>
      </c>
      <c r="G26548" s="8">
        <f>SUM(A26548*E26548)</f>
        <v>271.92</v>
      </c>
    </row>
    <row r="26549" spans="1:7" s="22" customFormat="1">
      <c r="A26549" s="284"/>
      <c r="B26549" s="284"/>
      <c r="C26549" s="286"/>
      <c r="D26549" s="288"/>
      <c r="E26549" s="289" t="s">
        <v>101</v>
      </c>
      <c r="F26549" s="290"/>
      <c r="G26549" s="291"/>
    </row>
    <row r="26550" spans="1:7" s="22" customFormat="1">
      <c r="A26550" s="283">
        <v>1</v>
      </c>
      <c r="B26550" s="283" t="s">
        <v>89</v>
      </c>
      <c r="C26550" s="285" t="s">
        <v>102</v>
      </c>
      <c r="D26550" s="287" t="s">
        <v>103</v>
      </c>
      <c r="E26550" s="253">
        <v>365.42</v>
      </c>
      <c r="F26550" s="240" t="s">
        <v>75</v>
      </c>
      <c r="G26550" s="8">
        <f>SUM(A26550*E26550)</f>
        <v>365.42</v>
      </c>
    </row>
    <row r="26551" spans="1:7" s="22" customFormat="1">
      <c r="A26551" s="284"/>
      <c r="B26551" s="284"/>
      <c r="C26551" s="286"/>
      <c r="D26551" s="288"/>
      <c r="E26551" s="289" t="s">
        <v>104</v>
      </c>
      <c r="F26551" s="290"/>
      <c r="G26551" s="291"/>
    </row>
    <row r="26552" spans="1:7" s="17" customFormat="1">
      <c r="A26552" s="239"/>
      <c r="B26552" s="239"/>
      <c r="C26552" s="240"/>
      <c r="D26552" s="241"/>
      <c r="E26552" s="14"/>
      <c r="F26552" s="15" t="s">
        <v>105</v>
      </c>
      <c r="G26552" s="30">
        <v>23005</v>
      </c>
    </row>
    <row r="26553" spans="1:7" ht="25.5">
      <c r="A26553" s="239"/>
      <c r="B26553" s="239"/>
      <c r="C26553" s="240"/>
      <c r="D26553" s="31" t="s">
        <v>106</v>
      </c>
      <c r="E26553" s="238"/>
      <c r="F26553" s="238"/>
      <c r="G26553" s="238"/>
    </row>
    <row r="26554" spans="1:7" s="22" customFormat="1">
      <c r="A26554" s="283">
        <v>60</v>
      </c>
      <c r="B26554" s="283" t="s">
        <v>107</v>
      </c>
      <c r="C26554" s="285" t="s">
        <v>11</v>
      </c>
      <c r="D26554" s="287" t="s">
        <v>108</v>
      </c>
      <c r="E26554" s="253">
        <v>373</v>
      </c>
      <c r="F26554" s="240" t="s">
        <v>75</v>
      </c>
      <c r="G26554" s="8">
        <f>SUM(A26554*E26554)</f>
        <v>22380</v>
      </c>
    </row>
    <row r="26555" spans="1:7" s="22" customFormat="1">
      <c r="A26555" s="284"/>
      <c r="B26555" s="284"/>
      <c r="C26555" s="286"/>
      <c r="D26555" s="288"/>
      <c r="E26555" s="289" t="s">
        <v>109</v>
      </c>
      <c r="F26555" s="290"/>
      <c r="G26555" s="291"/>
    </row>
    <row r="26556" spans="1:7" s="22" customFormat="1">
      <c r="A26556" s="283">
        <v>50</v>
      </c>
      <c r="B26556" s="283" t="s">
        <v>107</v>
      </c>
      <c r="C26556" s="285" t="s">
        <v>15</v>
      </c>
      <c r="D26556" s="287" t="s">
        <v>110</v>
      </c>
      <c r="E26556" s="253">
        <v>242</v>
      </c>
      <c r="F26556" s="240" t="s">
        <v>111</v>
      </c>
      <c r="G26556" s="8">
        <f>SUM(A26556*E26556)</f>
        <v>12100</v>
      </c>
    </row>
    <row r="26557" spans="1:7" s="22" customFormat="1">
      <c r="A26557" s="284"/>
      <c r="B26557" s="284"/>
      <c r="C26557" s="286"/>
      <c r="D26557" s="288"/>
      <c r="E26557" s="289" t="s">
        <v>112</v>
      </c>
      <c r="F26557" s="290"/>
      <c r="G26557" s="291"/>
    </row>
    <row r="26558" spans="1:7">
      <c r="A26558" s="283">
        <v>5</v>
      </c>
      <c r="B26558" s="283" t="s">
        <v>72</v>
      </c>
      <c r="C26558" s="285" t="s">
        <v>18</v>
      </c>
      <c r="D26558" s="287" t="s">
        <v>113</v>
      </c>
      <c r="E26558" s="253">
        <v>14748</v>
      </c>
      <c r="F26558" s="240" t="s">
        <v>75</v>
      </c>
      <c r="G26558" s="8">
        <f>SUM(A26558*E26558)</f>
        <v>73740</v>
      </c>
    </row>
    <row r="26559" spans="1:7">
      <c r="A26559" s="284"/>
      <c r="B26559" s="284"/>
      <c r="C26559" s="286"/>
      <c r="D26559" s="288"/>
      <c r="E26559" s="289" t="s">
        <v>114</v>
      </c>
      <c r="F26559" s="290"/>
      <c r="G26559" s="291"/>
    </row>
    <row r="26560" spans="1:7">
      <c r="A26560" s="239"/>
      <c r="B26560" s="239"/>
      <c r="C26560" s="240"/>
      <c r="D26560" s="241"/>
      <c r="E26560" s="238"/>
      <c r="F26560" s="32" t="s">
        <v>116</v>
      </c>
      <c r="G26560" s="33">
        <v>108220</v>
      </c>
    </row>
    <row r="26561" spans="1:7">
      <c r="A26561" s="4"/>
      <c r="B26561" s="4"/>
      <c r="C26561" s="5"/>
      <c r="D26561" s="6" t="s">
        <v>117</v>
      </c>
      <c r="E26561" s="4"/>
      <c r="F26561" s="4"/>
      <c r="G26561" s="7"/>
    </row>
    <row r="26562" spans="1:7" ht="25.5">
      <c r="A26562" s="239">
        <v>1</v>
      </c>
      <c r="B26562" s="239" t="s">
        <v>89</v>
      </c>
      <c r="C26562" s="240" t="s">
        <v>11</v>
      </c>
      <c r="D26562" s="241" t="s">
        <v>115</v>
      </c>
      <c r="E26562" s="253"/>
      <c r="F26562" s="240" t="s">
        <v>75</v>
      </c>
      <c r="G26562" s="8"/>
    </row>
    <row r="26563" spans="1:7">
      <c r="A26563" s="4"/>
      <c r="B26563" s="4"/>
      <c r="C26563" s="5"/>
      <c r="D26563" s="6" t="s">
        <v>118</v>
      </c>
      <c r="E26563" s="4"/>
      <c r="F26563" s="4"/>
      <c r="G26563" s="7"/>
    </row>
    <row r="26564" spans="1:7" ht="165.75">
      <c r="A26564" s="239">
        <v>60</v>
      </c>
      <c r="B26564" s="239" t="s">
        <v>107</v>
      </c>
      <c r="C26564" s="240" t="s">
        <v>11</v>
      </c>
      <c r="D26564" s="241" t="s">
        <v>119</v>
      </c>
      <c r="E26564" s="253"/>
      <c r="F26564" s="240" t="s">
        <v>111</v>
      </c>
      <c r="G26564" s="8"/>
    </row>
    <row r="26565" spans="1:7" ht="140.25">
      <c r="A26565" s="239">
        <v>10</v>
      </c>
      <c r="B26565" s="239" t="s">
        <v>72</v>
      </c>
      <c r="C26565" s="240" t="s">
        <v>15</v>
      </c>
      <c r="D26565" s="241" t="s">
        <v>120</v>
      </c>
      <c r="E26565" s="253"/>
      <c r="F26565" s="240" t="s">
        <v>75</v>
      </c>
      <c r="G26565" s="8"/>
    </row>
    <row r="26566" spans="1:7" ht="165.75">
      <c r="A26566" s="239">
        <v>100</v>
      </c>
      <c r="B26566" s="239" t="s">
        <v>107</v>
      </c>
      <c r="C26566" s="240" t="s">
        <v>18</v>
      </c>
      <c r="D26566" s="241" t="s">
        <v>121</v>
      </c>
      <c r="E26566" s="253"/>
      <c r="F26566" s="240" t="s">
        <v>111</v>
      </c>
      <c r="G26566" s="8"/>
    </row>
    <row r="26567" spans="1:7" ht="153">
      <c r="A26567" s="239">
        <v>10</v>
      </c>
      <c r="B26567" s="239" t="s">
        <v>72</v>
      </c>
      <c r="C26567" s="240" t="s">
        <v>21</v>
      </c>
      <c r="D26567" s="241" t="s">
        <v>122</v>
      </c>
      <c r="E26567" s="253"/>
      <c r="F26567" s="240" t="s">
        <v>75</v>
      </c>
      <c r="G26567" s="8"/>
    </row>
    <row r="26568" spans="1:7" ht="165.75">
      <c r="A26568" s="239">
        <v>100</v>
      </c>
      <c r="B26568" s="239" t="s">
        <v>107</v>
      </c>
      <c r="C26568" s="240" t="s">
        <v>25</v>
      </c>
      <c r="D26568" s="241" t="s">
        <v>123</v>
      </c>
      <c r="E26568" s="253"/>
      <c r="F26568" s="240" t="s">
        <v>111</v>
      </c>
      <c r="G26568" s="8"/>
    </row>
    <row r="26569" spans="1:7" ht="165.75">
      <c r="A26569" s="239">
        <v>20</v>
      </c>
      <c r="B26569" s="239" t="s">
        <v>107</v>
      </c>
      <c r="C26569" s="240" t="s">
        <v>29</v>
      </c>
      <c r="D26569" s="241" t="s">
        <v>124</v>
      </c>
      <c r="E26569" s="253"/>
      <c r="F26569" s="240" t="s">
        <v>111</v>
      </c>
      <c r="G26569" s="8"/>
    </row>
    <row r="26570" spans="1:7" ht="153">
      <c r="A26570" s="239">
        <v>8</v>
      </c>
      <c r="B26570" s="239" t="s">
        <v>72</v>
      </c>
      <c r="C26570" s="240" t="s">
        <v>33</v>
      </c>
      <c r="D26570" s="241" t="s">
        <v>125</v>
      </c>
      <c r="E26570" s="253"/>
      <c r="F26570" s="240" t="s">
        <v>75</v>
      </c>
      <c r="G26570" s="8"/>
    </row>
    <row r="26571" spans="1:7" ht="102">
      <c r="A26571" s="239">
        <v>6</v>
      </c>
      <c r="B26571" s="239" t="s">
        <v>72</v>
      </c>
      <c r="C26571" s="240" t="s">
        <v>36</v>
      </c>
      <c r="D26571" s="241" t="s">
        <v>126</v>
      </c>
      <c r="E26571" s="253"/>
      <c r="F26571" s="240" t="s">
        <v>75</v>
      </c>
      <c r="G26571" s="8"/>
    </row>
    <row r="26572" spans="1:7" ht="102">
      <c r="A26572" s="239">
        <v>3</v>
      </c>
      <c r="B26572" s="239" t="s">
        <v>72</v>
      </c>
      <c r="C26572" s="240" t="s">
        <v>40</v>
      </c>
      <c r="D26572" s="241" t="s">
        <v>127</v>
      </c>
      <c r="E26572" s="253"/>
      <c r="F26572" s="240" t="s">
        <v>75</v>
      </c>
      <c r="G26572" s="8"/>
    </row>
    <row r="26573" spans="1:7" ht="102">
      <c r="A26573" s="239">
        <v>2</v>
      </c>
      <c r="B26573" s="239" t="s">
        <v>72</v>
      </c>
      <c r="C26573" s="240" t="s">
        <v>44</v>
      </c>
      <c r="D26573" s="241" t="s">
        <v>128</v>
      </c>
      <c r="E26573" s="253"/>
      <c r="F26573" s="240" t="s">
        <v>75</v>
      </c>
      <c r="G26573" s="8"/>
    </row>
    <row r="26574" spans="1:7">
      <c r="A26574" s="4"/>
      <c r="B26574" s="4"/>
      <c r="C26574" s="5"/>
      <c r="D26574" s="23"/>
      <c r="E26574" s="4"/>
      <c r="F26574" s="4"/>
      <c r="G26574" s="7"/>
    </row>
    <row r="26575" spans="1:7">
      <c r="A26575" s="4"/>
      <c r="B26575" s="4"/>
      <c r="C26575" s="5"/>
      <c r="D26575" s="47"/>
      <c r="E26575" s="4"/>
      <c r="F26575" s="4"/>
      <c r="G26575" s="7"/>
    </row>
    <row r="26576" spans="1:7" s="22" customFormat="1">
      <c r="A26576" s="34" t="s">
        <v>129</v>
      </c>
      <c r="B26576" s="35"/>
      <c r="C26576" s="36" t="s">
        <v>130</v>
      </c>
      <c r="D26576" s="37"/>
      <c r="F26576" s="38" t="s">
        <v>131</v>
      </c>
      <c r="G26576" s="36"/>
    </row>
    <row r="26577" spans="1:7" s="17" customFormat="1">
      <c r="A26577" s="34" t="s">
        <v>132</v>
      </c>
      <c r="B26577" s="35"/>
      <c r="C26577" s="36" t="s">
        <v>133</v>
      </c>
      <c r="D26577" s="37"/>
      <c r="E26577" s="22"/>
      <c r="F26577" s="38" t="s">
        <v>131</v>
      </c>
    </row>
    <row r="26578" spans="1:7" s="17" customFormat="1">
      <c r="A26578" s="34" t="s">
        <v>134</v>
      </c>
      <c r="B26578" s="39"/>
      <c r="C26578" s="36" t="s">
        <v>135</v>
      </c>
      <c r="D26578" s="40"/>
      <c r="F26578" s="38" t="s">
        <v>131</v>
      </c>
    </row>
    <row r="26579" spans="1:7" s="17" customFormat="1">
      <c r="A26579" s="34" t="s">
        <v>136</v>
      </c>
      <c r="B26579" s="39"/>
      <c r="C26579" s="36" t="s">
        <v>137</v>
      </c>
      <c r="D26579" s="40"/>
      <c r="F26579" s="38" t="s">
        <v>131</v>
      </c>
    </row>
    <row r="26580" spans="1:7" s="12" customFormat="1">
      <c r="A26580" s="41"/>
      <c r="B26580" s="36"/>
      <c r="C26580" s="36"/>
      <c r="D26580" s="42"/>
      <c r="E26580" s="43" t="s">
        <v>138</v>
      </c>
      <c r="F26580" s="44"/>
      <c r="G26580" s="44"/>
    </row>
    <row r="26581" spans="1:7" s="12" customFormat="1">
      <c r="A26581" s="41"/>
      <c r="B26581" s="36"/>
      <c r="C26581" s="36"/>
      <c r="D26581" s="42"/>
      <c r="E26581" s="36"/>
      <c r="F26581" s="36"/>
      <c r="G26581" s="45"/>
    </row>
    <row r="26582" spans="1:7" s="12" customFormat="1">
      <c r="A26582" s="37" t="s">
        <v>139</v>
      </c>
      <c r="B26582" s="36"/>
      <c r="C26582" s="36"/>
      <c r="D26582" s="42"/>
      <c r="E26582" s="46" t="s">
        <v>140</v>
      </c>
      <c r="F26582" s="36"/>
      <c r="G26582" s="45"/>
    </row>
    <row r="26583" spans="1:7" s="12" customFormat="1">
      <c r="B26583" s="36"/>
      <c r="C26583" s="36"/>
      <c r="D26583" s="42"/>
      <c r="E26583" s="46" t="s">
        <v>141</v>
      </c>
      <c r="F26583" s="36"/>
      <c r="G26583" s="45"/>
    </row>
    <row r="26584" spans="1:7" s="12" customFormat="1">
      <c r="B26584" s="36"/>
      <c r="C26584" s="36"/>
      <c r="D26584" s="42"/>
      <c r="E26584" s="46" t="s">
        <v>142</v>
      </c>
      <c r="F26584" s="36"/>
      <c r="G26584" s="45"/>
    </row>
    <row r="26609" spans="1:7">
      <c r="A26609" s="278" t="s">
        <v>0</v>
      </c>
      <c r="B26609" s="278"/>
      <c r="C26609" s="278"/>
      <c r="D26609" s="278"/>
      <c r="E26609" s="278"/>
      <c r="F26609" s="278"/>
      <c r="G26609" s="278"/>
    </row>
    <row r="26610" spans="1:7">
      <c r="A26610" s="279" t="s">
        <v>1</v>
      </c>
      <c r="B26610" s="279"/>
      <c r="C26610" s="279"/>
      <c r="D26610" s="279"/>
      <c r="E26610" s="279"/>
      <c r="F26610" s="279"/>
      <c r="G26610" s="279"/>
    </row>
    <row r="26611" spans="1:7" ht="51" customHeight="1">
      <c r="A26611" s="1" t="s">
        <v>2</v>
      </c>
      <c r="B26611" s="245"/>
      <c r="C26611" s="245"/>
      <c r="D26611" s="316" t="s">
        <v>349</v>
      </c>
      <c r="E26611" s="316"/>
      <c r="F26611" s="316"/>
      <c r="G26611" s="316"/>
    </row>
    <row r="26612" spans="1:7" ht="25.5">
      <c r="A26612" s="281" t="s">
        <v>3</v>
      </c>
      <c r="B26612" s="282"/>
      <c r="C26612" s="2" t="s">
        <v>4</v>
      </c>
      <c r="D26612" s="255" t="s">
        <v>5</v>
      </c>
      <c r="E26612" s="255" t="s">
        <v>6</v>
      </c>
      <c r="F26612" s="255" t="s">
        <v>7</v>
      </c>
      <c r="G26612" s="3" t="s">
        <v>8</v>
      </c>
    </row>
    <row r="26613" spans="1:7">
      <c r="A26613" s="4"/>
      <c r="B26613" s="4"/>
      <c r="C26613" s="5"/>
      <c r="D26613" s="6" t="s">
        <v>9</v>
      </c>
      <c r="E26613" s="4"/>
      <c r="F26613" s="4"/>
      <c r="G26613" s="7"/>
    </row>
    <row r="26614" spans="1:7">
      <c r="A26614" s="283">
        <v>4000</v>
      </c>
      <c r="B26614" s="283" t="s">
        <v>10</v>
      </c>
      <c r="C26614" s="285" t="s">
        <v>11</v>
      </c>
      <c r="D26614" s="287" t="s">
        <v>241</v>
      </c>
      <c r="E26614" s="253">
        <v>3176.25</v>
      </c>
      <c r="F26614" s="240" t="s">
        <v>242</v>
      </c>
      <c r="G26614" s="9">
        <f>SUM(A26614*E26614/1000)</f>
        <v>12705</v>
      </c>
    </row>
    <row r="26615" spans="1:7">
      <c r="A26615" s="284"/>
      <c r="B26615" s="284"/>
      <c r="C26615" s="286"/>
      <c r="D26615" s="288"/>
      <c r="E26615" s="289" t="s">
        <v>180</v>
      </c>
      <c r="F26615" s="290"/>
      <c r="G26615" s="291"/>
    </row>
    <row r="26616" spans="1:7">
      <c r="A26616" s="283">
        <v>4000</v>
      </c>
      <c r="B26616" s="283" t="s">
        <v>10</v>
      </c>
      <c r="C26616" s="285" t="s">
        <v>15</v>
      </c>
      <c r="D26616" s="287" t="s">
        <v>350</v>
      </c>
      <c r="E26616" s="253">
        <v>2420</v>
      </c>
      <c r="F26616" s="240" t="s">
        <v>13</v>
      </c>
      <c r="G26616" s="9">
        <f>SUM(A26616*E26616/1000)</f>
        <v>9680</v>
      </c>
    </row>
    <row r="26617" spans="1:7">
      <c r="A26617" s="284"/>
      <c r="B26617" s="284"/>
      <c r="C26617" s="286"/>
      <c r="D26617" s="288"/>
      <c r="E26617" s="289" t="s">
        <v>351</v>
      </c>
      <c r="F26617" s="290"/>
      <c r="G26617" s="291"/>
    </row>
    <row r="26618" spans="1:7">
      <c r="A26618" s="283">
        <v>450</v>
      </c>
      <c r="B26618" s="283" t="s">
        <v>10</v>
      </c>
      <c r="C26618" s="285" t="s">
        <v>18</v>
      </c>
      <c r="D26618" s="287" t="s">
        <v>352</v>
      </c>
      <c r="E26618" s="253">
        <v>3227.5</v>
      </c>
      <c r="F26618" s="240" t="s">
        <v>13</v>
      </c>
      <c r="G26618" s="9">
        <f>SUM(A26618*E26618/100)</f>
        <v>14523.75</v>
      </c>
    </row>
    <row r="26619" spans="1:7" ht="36" customHeight="1">
      <c r="A26619" s="284"/>
      <c r="B26619" s="284"/>
      <c r="C26619" s="286"/>
      <c r="D26619" s="288"/>
      <c r="E26619" s="289" t="s">
        <v>353</v>
      </c>
      <c r="F26619" s="290"/>
      <c r="G26619" s="291"/>
    </row>
    <row r="26620" spans="1:7" s="12" customFormat="1">
      <c r="A26620" s="283">
        <v>495</v>
      </c>
      <c r="B26620" s="283" t="s">
        <v>10</v>
      </c>
      <c r="C26620" s="285" t="s">
        <v>21</v>
      </c>
      <c r="D26620" s="287" t="s">
        <v>243</v>
      </c>
      <c r="E26620" s="253">
        <v>9416.2800000000007</v>
      </c>
      <c r="F26620" s="240" t="s">
        <v>13</v>
      </c>
      <c r="G26620" s="9">
        <f>SUM(A26620*E26620/100)</f>
        <v>46610.586000000003</v>
      </c>
    </row>
    <row r="26621" spans="1:7" s="12" customFormat="1" ht="42" customHeight="1">
      <c r="A26621" s="284"/>
      <c r="B26621" s="284"/>
      <c r="C26621" s="286"/>
      <c r="D26621" s="288"/>
      <c r="E26621" s="289" t="s">
        <v>244</v>
      </c>
      <c r="F26621" s="290"/>
      <c r="G26621" s="291"/>
    </row>
    <row r="26622" spans="1:7" s="12" customFormat="1">
      <c r="A26622" s="283">
        <v>48</v>
      </c>
      <c r="B26622" s="283" t="s">
        <v>107</v>
      </c>
      <c r="C26622" s="285" t="s">
        <v>25</v>
      </c>
      <c r="D26622" s="287" t="s">
        <v>354</v>
      </c>
      <c r="E26622" s="253">
        <v>1034</v>
      </c>
      <c r="F26622" s="240" t="s">
        <v>111</v>
      </c>
      <c r="G26622" s="9">
        <f>SUM(A26622*E26622)</f>
        <v>49632</v>
      </c>
    </row>
    <row r="26623" spans="1:7" s="12" customFormat="1">
      <c r="A26623" s="284"/>
      <c r="B26623" s="284"/>
      <c r="C26623" s="286"/>
      <c r="D26623" s="288"/>
      <c r="E26623" s="289" t="s">
        <v>355</v>
      </c>
      <c r="F26623" s="290"/>
      <c r="G26623" s="291"/>
    </row>
    <row r="26624" spans="1:7">
      <c r="A26624" s="283">
        <v>5585</v>
      </c>
      <c r="B26624" s="283" t="s">
        <v>10</v>
      </c>
      <c r="C26624" s="285" t="s">
        <v>29</v>
      </c>
      <c r="D26624" s="287" t="s">
        <v>19</v>
      </c>
      <c r="E26624" s="253">
        <v>1913.21</v>
      </c>
      <c r="F26624" s="240" t="s">
        <v>13</v>
      </c>
      <c r="G26624" s="8">
        <f>SUM(A26624*E26624/100)</f>
        <v>106852.7785</v>
      </c>
    </row>
    <row r="26625" spans="1:7">
      <c r="A26625" s="284"/>
      <c r="B26625" s="284"/>
      <c r="C26625" s="286"/>
      <c r="D26625" s="288"/>
      <c r="E26625" s="289" t="s">
        <v>20</v>
      </c>
      <c r="F26625" s="290"/>
      <c r="G26625" s="291"/>
    </row>
    <row r="26626" spans="1:7">
      <c r="A26626" s="283">
        <v>500</v>
      </c>
      <c r="B26626" s="283" t="s">
        <v>10</v>
      </c>
      <c r="C26626" s="285" t="s">
        <v>33</v>
      </c>
      <c r="D26626" s="287" t="s">
        <v>16</v>
      </c>
      <c r="E26626" s="253">
        <v>11948.36</v>
      </c>
      <c r="F26626" s="240" t="s">
        <v>13</v>
      </c>
      <c r="G26626" s="8">
        <f>SUM(A26626*E26626/100)</f>
        <v>59741.8</v>
      </c>
    </row>
    <row r="26627" spans="1:7">
      <c r="A26627" s="284"/>
      <c r="B26627" s="284"/>
      <c r="C26627" s="286"/>
      <c r="D26627" s="288"/>
      <c r="E26627" s="289" t="s">
        <v>17</v>
      </c>
      <c r="F26627" s="290"/>
      <c r="G26627" s="291"/>
    </row>
    <row r="26628" spans="1:7" s="11" customFormat="1">
      <c r="A26628" s="285">
        <v>584</v>
      </c>
      <c r="B26628" s="285" t="s">
        <v>39</v>
      </c>
      <c r="C26628" s="283" t="s">
        <v>36</v>
      </c>
      <c r="D26628" s="287" t="s">
        <v>41</v>
      </c>
      <c r="E26628" s="253">
        <v>2206.6</v>
      </c>
      <c r="F26628" s="240" t="s">
        <v>42</v>
      </c>
      <c r="G26628" s="9">
        <f>SUM(A26628*E26628/100)</f>
        <v>12886.544</v>
      </c>
    </row>
    <row r="26629" spans="1:7" s="11" customFormat="1">
      <c r="A26629" s="286"/>
      <c r="B26629" s="286"/>
      <c r="C26629" s="284"/>
      <c r="D26629" s="288"/>
      <c r="E26629" s="293" t="s">
        <v>43</v>
      </c>
      <c r="F26629" s="294"/>
      <c r="G26629" s="295"/>
    </row>
    <row r="26630" spans="1:7" s="11" customFormat="1">
      <c r="A26630" s="285">
        <v>584</v>
      </c>
      <c r="B26630" s="285" t="s">
        <v>39</v>
      </c>
      <c r="C26630" s="283" t="s">
        <v>40</v>
      </c>
      <c r="D26630" s="287" t="s">
        <v>45</v>
      </c>
      <c r="E26630" s="240">
        <v>2197.52</v>
      </c>
      <c r="F26630" s="240" t="s">
        <v>42</v>
      </c>
      <c r="G26630" s="9">
        <f>SUM(A26630*E26630/100)</f>
        <v>12833.516799999999</v>
      </c>
    </row>
    <row r="26631" spans="1:7" s="11" customFormat="1">
      <c r="A26631" s="286"/>
      <c r="B26631" s="286"/>
      <c r="C26631" s="284"/>
      <c r="D26631" s="288"/>
      <c r="E26631" s="293" t="s">
        <v>46</v>
      </c>
      <c r="F26631" s="294"/>
      <c r="G26631" s="295"/>
    </row>
    <row r="26632" spans="1:7">
      <c r="A26632" s="304">
        <v>19.568999999999999</v>
      </c>
      <c r="B26632" s="285" t="s">
        <v>24</v>
      </c>
      <c r="C26632" s="283" t="s">
        <v>44</v>
      </c>
      <c r="D26632" s="299" t="s">
        <v>26</v>
      </c>
      <c r="E26632" s="253">
        <v>5001.7</v>
      </c>
      <c r="F26632" s="240" t="s">
        <v>27</v>
      </c>
      <c r="G26632" s="9">
        <f>SUM(A26632*E26632)</f>
        <v>97878.267299999992</v>
      </c>
    </row>
    <row r="26633" spans="1:7">
      <c r="A26633" s="305"/>
      <c r="B26633" s="286"/>
      <c r="C26633" s="284"/>
      <c r="D26633" s="300"/>
      <c r="E26633" s="289" t="s">
        <v>28</v>
      </c>
      <c r="F26633" s="290"/>
      <c r="G26633" s="291"/>
    </row>
    <row r="26634" spans="1:7" s="10" customFormat="1">
      <c r="A26634" s="285">
        <v>262</v>
      </c>
      <c r="B26634" s="285" t="s">
        <v>10</v>
      </c>
      <c r="C26634" s="283" t="s">
        <v>47</v>
      </c>
      <c r="D26634" s="299" t="s">
        <v>30</v>
      </c>
      <c r="E26634" s="253">
        <v>337</v>
      </c>
      <c r="F26634" s="240" t="s">
        <v>31</v>
      </c>
      <c r="G26634" s="9">
        <f>SUM(A26634*E26634)</f>
        <v>88294</v>
      </c>
    </row>
    <row r="26635" spans="1:7" s="10" customFormat="1">
      <c r="A26635" s="286"/>
      <c r="B26635" s="286"/>
      <c r="C26635" s="284"/>
      <c r="D26635" s="300"/>
      <c r="E26635" s="301" t="s">
        <v>32</v>
      </c>
      <c r="F26635" s="302"/>
      <c r="G26635" s="303"/>
    </row>
    <row r="26636" spans="1:7" ht="51">
      <c r="A26636" s="227"/>
      <c r="B26636" s="227"/>
      <c r="C26636" s="229" t="s">
        <v>50</v>
      </c>
      <c r="D26636" s="231" t="s">
        <v>153</v>
      </c>
      <c r="E26636" s="296"/>
      <c r="F26636" s="297"/>
      <c r="G26636" s="298"/>
    </row>
    <row r="26637" spans="1:7">
      <c r="A26637" s="283">
        <v>6958</v>
      </c>
      <c r="B26637" s="283" t="s">
        <v>39</v>
      </c>
      <c r="C26637" s="285" t="s">
        <v>154</v>
      </c>
      <c r="D26637" s="287" t="s">
        <v>331</v>
      </c>
      <c r="E26637" s="253">
        <v>4411.82</v>
      </c>
      <c r="F26637" s="240" t="s">
        <v>42</v>
      </c>
      <c r="G26637" s="9">
        <f>SUM(A26637*E26637/100)</f>
        <v>306974.43559999997</v>
      </c>
    </row>
    <row r="26638" spans="1:7">
      <c r="A26638" s="284"/>
      <c r="B26638" s="284"/>
      <c r="C26638" s="286"/>
      <c r="D26638" s="288"/>
      <c r="E26638" s="289" t="s">
        <v>332</v>
      </c>
      <c r="F26638" s="290"/>
      <c r="G26638" s="291"/>
    </row>
    <row r="26639" spans="1:7" s="17" customFormat="1">
      <c r="A26639" s="255"/>
      <c r="B26639" s="255"/>
      <c r="C26639" s="2"/>
      <c r="D26639" s="13"/>
      <c r="E26639" s="14"/>
      <c r="F26639" s="15" t="s">
        <v>77</v>
      </c>
      <c r="G26639" s="16">
        <v>823623</v>
      </c>
    </row>
    <row r="26640" spans="1:7">
      <c r="A26640" s="18"/>
      <c r="B26640" s="19"/>
      <c r="C26640" s="19"/>
      <c r="D26640" s="20" t="s">
        <v>78</v>
      </c>
      <c r="E26640" s="19"/>
      <c r="F26640" s="19"/>
      <c r="G26640" s="21"/>
    </row>
    <row r="26641" spans="1:7" s="12" customFormat="1">
      <c r="A26641" s="326">
        <v>1</v>
      </c>
      <c r="B26641" s="326" t="s">
        <v>72</v>
      </c>
      <c r="C26641" s="327" t="s">
        <v>11</v>
      </c>
      <c r="D26641" s="323" t="s">
        <v>79</v>
      </c>
      <c r="E26641" s="252">
        <v>4802.6000000000004</v>
      </c>
      <c r="F26641" s="230" t="s">
        <v>75</v>
      </c>
      <c r="G26641" s="8">
        <f>SUM(A26641*E26641)</f>
        <v>4802.6000000000004</v>
      </c>
    </row>
    <row r="26642" spans="1:7" s="12" customFormat="1">
      <c r="A26642" s="284"/>
      <c r="B26642" s="284"/>
      <c r="C26642" s="286"/>
      <c r="D26642" s="288"/>
      <c r="E26642" s="289" t="s">
        <v>80</v>
      </c>
      <c r="F26642" s="290"/>
      <c r="G26642" s="291"/>
    </row>
    <row r="26643" spans="1:7" s="22" customFormat="1">
      <c r="A26643" s="283">
        <v>2</v>
      </c>
      <c r="B26643" s="283" t="s">
        <v>72</v>
      </c>
      <c r="C26643" s="285" t="s">
        <v>15</v>
      </c>
      <c r="D26643" s="287" t="s">
        <v>81</v>
      </c>
      <c r="E26643" s="253">
        <v>2042.43</v>
      </c>
      <c r="F26643" s="240" t="s">
        <v>75</v>
      </c>
      <c r="G26643" s="8">
        <f>SUM(A26643*E26643)</f>
        <v>4084.86</v>
      </c>
    </row>
    <row r="26644" spans="1:7" s="22" customFormat="1">
      <c r="A26644" s="284"/>
      <c r="B26644" s="284"/>
      <c r="C26644" s="286"/>
      <c r="D26644" s="288"/>
      <c r="E26644" s="289" t="s">
        <v>82</v>
      </c>
      <c r="F26644" s="290"/>
      <c r="G26644" s="291"/>
    </row>
    <row r="26645" spans="1:7">
      <c r="A26645" s="283">
        <v>2</v>
      </c>
      <c r="B26645" s="283" t="s">
        <v>72</v>
      </c>
      <c r="C26645" s="285" t="s">
        <v>18</v>
      </c>
      <c r="D26645" s="287" t="s">
        <v>83</v>
      </c>
      <c r="E26645" s="253">
        <v>447.15</v>
      </c>
      <c r="F26645" s="240" t="s">
        <v>75</v>
      </c>
      <c r="G26645" s="8">
        <f>SUM(A26645*E26645)</f>
        <v>894.3</v>
      </c>
    </row>
    <row r="26646" spans="1:7">
      <c r="A26646" s="284"/>
      <c r="B26646" s="284"/>
      <c r="C26646" s="286"/>
      <c r="D26646" s="288"/>
      <c r="E26646" s="289" t="s">
        <v>84</v>
      </c>
      <c r="F26646" s="290"/>
      <c r="G26646" s="291"/>
    </row>
    <row r="26647" spans="1:7">
      <c r="A26647" s="313">
        <v>3</v>
      </c>
      <c r="B26647" s="313" t="s">
        <v>72</v>
      </c>
      <c r="C26647" s="312" t="s">
        <v>21</v>
      </c>
      <c r="D26647" s="314" t="s">
        <v>85</v>
      </c>
      <c r="E26647" s="253">
        <v>1109.46</v>
      </c>
      <c r="F26647" s="240" t="s">
        <v>75</v>
      </c>
      <c r="G26647" s="8">
        <f>SUM(A26647*E26647)</f>
        <v>3328.38</v>
      </c>
    </row>
    <row r="26648" spans="1:7">
      <c r="A26648" s="313"/>
      <c r="B26648" s="313"/>
      <c r="C26648" s="312"/>
      <c r="D26648" s="314"/>
      <c r="E26648" s="311" t="s">
        <v>86</v>
      </c>
      <c r="F26648" s="311"/>
      <c r="G26648" s="311"/>
    </row>
    <row r="26649" spans="1:7" s="22" customFormat="1">
      <c r="A26649" s="283">
        <v>2</v>
      </c>
      <c r="B26649" s="283" t="s">
        <v>72</v>
      </c>
      <c r="C26649" s="285" t="s">
        <v>25</v>
      </c>
      <c r="D26649" s="287" t="s">
        <v>87</v>
      </c>
      <c r="E26649" s="253">
        <v>509.74</v>
      </c>
      <c r="F26649" s="240" t="s">
        <v>75</v>
      </c>
      <c r="G26649" s="8">
        <f>SUM(A26649*E26649)</f>
        <v>1019.48</v>
      </c>
    </row>
    <row r="26650" spans="1:7" s="22" customFormat="1">
      <c r="A26650" s="284"/>
      <c r="B26650" s="284"/>
      <c r="C26650" s="286"/>
      <c r="D26650" s="288"/>
      <c r="E26650" s="289" t="s">
        <v>88</v>
      </c>
      <c r="F26650" s="290"/>
      <c r="G26650" s="291"/>
    </row>
    <row r="26651" spans="1:7" s="22" customFormat="1">
      <c r="A26651" s="283">
        <v>1</v>
      </c>
      <c r="B26651" s="283" t="s">
        <v>89</v>
      </c>
      <c r="C26651" s="285" t="s">
        <v>29</v>
      </c>
      <c r="D26651" s="287" t="s">
        <v>90</v>
      </c>
      <c r="E26651" s="253">
        <v>1142.24</v>
      </c>
      <c r="F26651" s="240" t="s">
        <v>75</v>
      </c>
      <c r="G26651" s="8">
        <f>SUM(A26651*E26651)</f>
        <v>1142.24</v>
      </c>
    </row>
    <row r="26652" spans="1:7" s="22" customFormat="1">
      <c r="A26652" s="284"/>
      <c r="B26652" s="284"/>
      <c r="C26652" s="286"/>
      <c r="D26652" s="288"/>
      <c r="E26652" s="289" t="s">
        <v>91</v>
      </c>
      <c r="F26652" s="290"/>
      <c r="G26652" s="291"/>
    </row>
    <row r="26653" spans="1:7">
      <c r="A26653" s="283">
        <v>1</v>
      </c>
      <c r="B26653" s="283" t="s">
        <v>89</v>
      </c>
      <c r="C26653" s="285" t="s">
        <v>33</v>
      </c>
      <c r="D26653" s="287" t="s">
        <v>92</v>
      </c>
      <c r="E26653" s="253">
        <v>4694.8</v>
      </c>
      <c r="F26653" s="240" t="s">
        <v>75</v>
      </c>
      <c r="G26653" s="8">
        <f>SUM(A26653*E26653)</f>
        <v>4694.8</v>
      </c>
    </row>
    <row r="26654" spans="1:7">
      <c r="A26654" s="284"/>
      <c r="B26654" s="284"/>
      <c r="C26654" s="286"/>
      <c r="D26654" s="288"/>
      <c r="E26654" s="289" t="s">
        <v>93</v>
      </c>
      <c r="F26654" s="290"/>
      <c r="G26654" s="291"/>
    </row>
    <row r="26655" spans="1:7">
      <c r="A26655" s="283">
        <v>1</v>
      </c>
      <c r="B26655" s="283" t="s">
        <v>89</v>
      </c>
      <c r="C26655" s="285" t="s">
        <v>36</v>
      </c>
      <c r="D26655" s="287" t="s">
        <v>94</v>
      </c>
      <c r="E26655" s="253">
        <v>938.47</v>
      </c>
      <c r="F26655" s="240" t="s">
        <v>75</v>
      </c>
      <c r="G26655" s="8">
        <f>SUM(A26655*E26655)</f>
        <v>938.47</v>
      </c>
    </row>
    <row r="26656" spans="1:7">
      <c r="A26656" s="284"/>
      <c r="B26656" s="284"/>
      <c r="C26656" s="286"/>
      <c r="D26656" s="288"/>
      <c r="E26656" s="289" t="s">
        <v>95</v>
      </c>
      <c r="F26656" s="290"/>
      <c r="G26656" s="291"/>
    </row>
    <row r="26657" spans="1:7" s="22" customFormat="1">
      <c r="A26657" s="283">
        <v>1</v>
      </c>
      <c r="B26657" s="283" t="s">
        <v>89</v>
      </c>
      <c r="C26657" s="285" t="s">
        <v>40</v>
      </c>
      <c r="D26657" s="287" t="s">
        <v>96</v>
      </c>
      <c r="E26657" s="253">
        <v>795</v>
      </c>
      <c r="F26657" s="240" t="s">
        <v>75</v>
      </c>
      <c r="G26657" s="8">
        <f>SUM(A26657*E26657)</f>
        <v>795</v>
      </c>
    </row>
    <row r="26658" spans="1:7" s="22" customFormat="1">
      <c r="A26658" s="284"/>
      <c r="B26658" s="284"/>
      <c r="C26658" s="286"/>
      <c r="D26658" s="288"/>
      <c r="E26658" s="289" t="s">
        <v>97</v>
      </c>
      <c r="F26658" s="290"/>
      <c r="G26658" s="291"/>
    </row>
    <row r="26659" spans="1:7" s="22" customFormat="1">
      <c r="A26659" s="283"/>
      <c r="B26659" s="283"/>
      <c r="C26659" s="285" t="s">
        <v>44</v>
      </c>
      <c r="D26659" s="287" t="s">
        <v>98</v>
      </c>
      <c r="E26659" s="24"/>
      <c r="F26659" s="25"/>
      <c r="G26659" s="26"/>
    </row>
    <row r="26660" spans="1:7" s="22" customFormat="1">
      <c r="A26660" s="284"/>
      <c r="B26660" s="284"/>
      <c r="C26660" s="286"/>
      <c r="D26660" s="288"/>
      <c r="E26660" s="27"/>
      <c r="F26660" s="28"/>
      <c r="G26660" s="29"/>
    </row>
    <row r="26661" spans="1:7" s="22" customFormat="1">
      <c r="A26661" s="283">
        <v>1</v>
      </c>
      <c r="B26661" s="283" t="s">
        <v>89</v>
      </c>
      <c r="C26661" s="285" t="s">
        <v>99</v>
      </c>
      <c r="D26661" s="287" t="s">
        <v>100</v>
      </c>
      <c r="E26661" s="253">
        <v>271.92</v>
      </c>
      <c r="F26661" s="240" t="s">
        <v>75</v>
      </c>
      <c r="G26661" s="8">
        <f>SUM(A26661*E26661)</f>
        <v>271.92</v>
      </c>
    </row>
    <row r="26662" spans="1:7" s="22" customFormat="1">
      <c r="A26662" s="284"/>
      <c r="B26662" s="284"/>
      <c r="C26662" s="286"/>
      <c r="D26662" s="288"/>
      <c r="E26662" s="289" t="s">
        <v>101</v>
      </c>
      <c r="F26662" s="290"/>
      <c r="G26662" s="291"/>
    </row>
    <row r="26663" spans="1:7" s="22" customFormat="1">
      <c r="A26663" s="283">
        <v>1</v>
      </c>
      <c r="B26663" s="283" t="s">
        <v>89</v>
      </c>
      <c r="C26663" s="285" t="s">
        <v>102</v>
      </c>
      <c r="D26663" s="287" t="s">
        <v>103</v>
      </c>
      <c r="E26663" s="253">
        <v>365.42</v>
      </c>
      <c r="F26663" s="240" t="s">
        <v>75</v>
      </c>
      <c r="G26663" s="8">
        <f>SUM(A26663*E26663)</f>
        <v>365.42</v>
      </c>
    </row>
    <row r="26664" spans="1:7" s="22" customFormat="1">
      <c r="A26664" s="284"/>
      <c r="B26664" s="284"/>
      <c r="C26664" s="286"/>
      <c r="D26664" s="288"/>
      <c r="E26664" s="289" t="s">
        <v>104</v>
      </c>
      <c r="F26664" s="290"/>
      <c r="G26664" s="291"/>
    </row>
    <row r="26665" spans="1:7" s="17" customFormat="1">
      <c r="A26665" s="239"/>
      <c r="B26665" s="239"/>
      <c r="C26665" s="240"/>
      <c r="D26665" s="241"/>
      <c r="E26665" s="14"/>
      <c r="F26665" s="15" t="s">
        <v>105</v>
      </c>
      <c r="G26665" s="30">
        <v>23005</v>
      </c>
    </row>
    <row r="26666" spans="1:7" ht="25.5">
      <c r="A26666" s="239"/>
      <c r="B26666" s="239"/>
      <c r="C26666" s="240"/>
      <c r="D26666" s="31" t="s">
        <v>106</v>
      </c>
      <c r="E26666" s="238"/>
      <c r="F26666" s="238"/>
      <c r="G26666" s="238"/>
    </row>
    <row r="26667" spans="1:7" s="22" customFormat="1">
      <c r="A26667" s="283">
        <v>60</v>
      </c>
      <c r="B26667" s="283" t="s">
        <v>107</v>
      </c>
      <c r="C26667" s="285" t="s">
        <v>11</v>
      </c>
      <c r="D26667" s="287" t="s">
        <v>108</v>
      </c>
      <c r="E26667" s="253">
        <v>373</v>
      </c>
      <c r="F26667" s="240" t="s">
        <v>75</v>
      </c>
      <c r="G26667" s="8">
        <f>SUM(A26667*E26667)</f>
        <v>22380</v>
      </c>
    </row>
    <row r="26668" spans="1:7" s="22" customFormat="1">
      <c r="A26668" s="284"/>
      <c r="B26668" s="284"/>
      <c r="C26668" s="286"/>
      <c r="D26668" s="288"/>
      <c r="E26668" s="289" t="s">
        <v>109</v>
      </c>
      <c r="F26668" s="290"/>
      <c r="G26668" s="291"/>
    </row>
    <row r="26669" spans="1:7" s="22" customFormat="1">
      <c r="A26669" s="283">
        <v>50</v>
      </c>
      <c r="B26669" s="283" t="s">
        <v>107</v>
      </c>
      <c r="C26669" s="285" t="s">
        <v>15</v>
      </c>
      <c r="D26669" s="287" t="s">
        <v>110</v>
      </c>
      <c r="E26669" s="253">
        <v>242</v>
      </c>
      <c r="F26669" s="240" t="s">
        <v>111</v>
      </c>
      <c r="G26669" s="8">
        <f>SUM(A26669*E26669)</f>
        <v>12100</v>
      </c>
    </row>
    <row r="26670" spans="1:7" s="22" customFormat="1">
      <c r="A26670" s="284"/>
      <c r="B26670" s="284"/>
      <c r="C26670" s="286"/>
      <c r="D26670" s="288"/>
      <c r="E26670" s="289" t="s">
        <v>112</v>
      </c>
      <c r="F26670" s="290"/>
      <c r="G26670" s="291"/>
    </row>
    <row r="26671" spans="1:7">
      <c r="A26671" s="283">
        <v>5</v>
      </c>
      <c r="B26671" s="283" t="s">
        <v>72</v>
      </c>
      <c r="C26671" s="285" t="s">
        <v>18</v>
      </c>
      <c r="D26671" s="287" t="s">
        <v>113</v>
      </c>
      <c r="E26671" s="253">
        <v>14748</v>
      </c>
      <c r="F26671" s="240" t="s">
        <v>75</v>
      </c>
      <c r="G26671" s="8">
        <f>SUM(A26671*E26671)</f>
        <v>73740</v>
      </c>
    </row>
    <row r="26672" spans="1:7">
      <c r="A26672" s="284"/>
      <c r="B26672" s="284"/>
      <c r="C26672" s="286"/>
      <c r="D26672" s="288"/>
      <c r="E26672" s="289" t="s">
        <v>114</v>
      </c>
      <c r="F26672" s="290"/>
      <c r="G26672" s="291"/>
    </row>
    <row r="26673" spans="1:7">
      <c r="A26673" s="239"/>
      <c r="B26673" s="239"/>
      <c r="C26673" s="240"/>
      <c r="D26673" s="241"/>
      <c r="E26673" s="238"/>
      <c r="F26673" s="32" t="s">
        <v>116</v>
      </c>
      <c r="G26673" s="33">
        <v>108220</v>
      </c>
    </row>
    <row r="26674" spans="1:7">
      <c r="A26674" s="4"/>
      <c r="B26674" s="4"/>
      <c r="C26674" s="5"/>
      <c r="D26674" s="6" t="s">
        <v>117</v>
      </c>
      <c r="E26674" s="4"/>
      <c r="F26674" s="4"/>
      <c r="G26674" s="7"/>
    </row>
    <row r="26675" spans="1:7" ht="25.5">
      <c r="A26675" s="239">
        <v>1</v>
      </c>
      <c r="B26675" s="239" t="s">
        <v>89</v>
      </c>
      <c r="C26675" s="240" t="s">
        <v>11</v>
      </c>
      <c r="D26675" s="241" t="s">
        <v>115</v>
      </c>
      <c r="E26675" s="253"/>
      <c r="F26675" s="240" t="s">
        <v>75</v>
      </c>
      <c r="G26675" s="8"/>
    </row>
    <row r="26676" spans="1:7">
      <c r="A26676" s="4"/>
      <c r="B26676" s="4"/>
      <c r="C26676" s="5"/>
      <c r="D26676" s="6" t="s">
        <v>118</v>
      </c>
      <c r="E26676" s="4"/>
      <c r="F26676" s="4"/>
      <c r="G26676" s="7"/>
    </row>
    <row r="26677" spans="1:7" ht="165.75">
      <c r="A26677" s="239">
        <v>60</v>
      </c>
      <c r="B26677" s="239" t="s">
        <v>107</v>
      </c>
      <c r="C26677" s="240" t="s">
        <v>11</v>
      </c>
      <c r="D26677" s="241" t="s">
        <v>119</v>
      </c>
      <c r="E26677" s="253"/>
      <c r="F26677" s="240" t="s">
        <v>111</v>
      </c>
      <c r="G26677" s="8"/>
    </row>
    <row r="26678" spans="1:7" ht="140.25">
      <c r="A26678" s="239">
        <v>10</v>
      </c>
      <c r="B26678" s="239" t="s">
        <v>72</v>
      </c>
      <c r="C26678" s="240" t="s">
        <v>15</v>
      </c>
      <c r="D26678" s="241" t="s">
        <v>120</v>
      </c>
      <c r="E26678" s="253"/>
      <c r="F26678" s="240" t="s">
        <v>75</v>
      </c>
      <c r="G26678" s="8"/>
    </row>
    <row r="26679" spans="1:7" ht="165.75">
      <c r="A26679" s="239">
        <v>100</v>
      </c>
      <c r="B26679" s="239" t="s">
        <v>107</v>
      </c>
      <c r="C26679" s="240" t="s">
        <v>18</v>
      </c>
      <c r="D26679" s="241" t="s">
        <v>121</v>
      </c>
      <c r="E26679" s="253"/>
      <c r="F26679" s="240" t="s">
        <v>111</v>
      </c>
      <c r="G26679" s="8"/>
    </row>
    <row r="26680" spans="1:7" ht="153">
      <c r="A26680" s="239">
        <v>10</v>
      </c>
      <c r="B26680" s="239" t="s">
        <v>72</v>
      </c>
      <c r="C26680" s="240" t="s">
        <v>21</v>
      </c>
      <c r="D26680" s="241" t="s">
        <v>122</v>
      </c>
      <c r="E26680" s="253"/>
      <c r="F26680" s="240" t="s">
        <v>75</v>
      </c>
      <c r="G26680" s="8"/>
    </row>
    <row r="26681" spans="1:7" ht="165.75">
      <c r="A26681" s="239">
        <v>100</v>
      </c>
      <c r="B26681" s="239" t="s">
        <v>107</v>
      </c>
      <c r="C26681" s="240" t="s">
        <v>25</v>
      </c>
      <c r="D26681" s="241" t="s">
        <v>123</v>
      </c>
      <c r="E26681" s="253"/>
      <c r="F26681" s="240" t="s">
        <v>111</v>
      </c>
      <c r="G26681" s="8"/>
    </row>
    <row r="26682" spans="1:7" ht="165.75">
      <c r="A26682" s="239">
        <v>20</v>
      </c>
      <c r="B26682" s="239" t="s">
        <v>107</v>
      </c>
      <c r="C26682" s="240" t="s">
        <v>29</v>
      </c>
      <c r="D26682" s="241" t="s">
        <v>124</v>
      </c>
      <c r="E26682" s="253"/>
      <c r="F26682" s="240" t="s">
        <v>111</v>
      </c>
      <c r="G26682" s="8"/>
    </row>
    <row r="26683" spans="1:7" ht="153">
      <c r="A26683" s="239">
        <v>8</v>
      </c>
      <c r="B26683" s="239" t="s">
        <v>72</v>
      </c>
      <c r="C26683" s="240" t="s">
        <v>33</v>
      </c>
      <c r="D26683" s="241" t="s">
        <v>125</v>
      </c>
      <c r="E26683" s="253"/>
      <c r="F26683" s="240" t="s">
        <v>75</v>
      </c>
      <c r="G26683" s="8"/>
    </row>
    <row r="26684" spans="1:7" ht="102">
      <c r="A26684" s="239">
        <v>6</v>
      </c>
      <c r="B26684" s="239" t="s">
        <v>72</v>
      </c>
      <c r="C26684" s="240" t="s">
        <v>36</v>
      </c>
      <c r="D26684" s="241" t="s">
        <v>126</v>
      </c>
      <c r="E26684" s="253"/>
      <c r="F26684" s="240" t="s">
        <v>75</v>
      </c>
      <c r="G26684" s="8"/>
    </row>
    <row r="26685" spans="1:7" ht="102">
      <c r="A26685" s="239">
        <v>3</v>
      </c>
      <c r="B26685" s="239" t="s">
        <v>72</v>
      </c>
      <c r="C26685" s="240" t="s">
        <v>40</v>
      </c>
      <c r="D26685" s="241" t="s">
        <v>127</v>
      </c>
      <c r="E26685" s="253"/>
      <c r="F26685" s="240" t="s">
        <v>75</v>
      </c>
      <c r="G26685" s="8"/>
    </row>
    <row r="26686" spans="1:7" ht="102">
      <c r="A26686" s="239">
        <v>2</v>
      </c>
      <c r="B26686" s="239" t="s">
        <v>72</v>
      </c>
      <c r="C26686" s="240" t="s">
        <v>44</v>
      </c>
      <c r="D26686" s="241" t="s">
        <v>128</v>
      </c>
      <c r="E26686" s="253"/>
      <c r="F26686" s="240" t="s">
        <v>75</v>
      </c>
      <c r="G26686" s="8"/>
    </row>
    <row r="26687" spans="1:7">
      <c r="A26687" s="4"/>
      <c r="B26687" s="4"/>
      <c r="C26687" s="5"/>
      <c r="D26687" s="23"/>
      <c r="E26687" s="4"/>
      <c r="F26687" s="4"/>
      <c r="G26687" s="7"/>
    </row>
    <row r="26688" spans="1:7">
      <c r="A26688" s="4"/>
      <c r="B26688" s="4"/>
      <c r="C26688" s="5"/>
      <c r="D26688" s="47"/>
      <c r="E26688" s="4"/>
      <c r="F26688" s="4"/>
      <c r="G26688" s="7"/>
    </row>
    <row r="26689" spans="1:7" s="22" customFormat="1">
      <c r="A26689" s="34" t="s">
        <v>129</v>
      </c>
      <c r="B26689" s="35"/>
      <c r="C26689" s="36" t="s">
        <v>130</v>
      </c>
      <c r="D26689" s="37"/>
      <c r="F26689" s="38" t="s">
        <v>131</v>
      </c>
      <c r="G26689" s="36"/>
    </row>
    <row r="26690" spans="1:7" s="17" customFormat="1">
      <c r="A26690" s="34" t="s">
        <v>132</v>
      </c>
      <c r="B26690" s="35"/>
      <c r="C26690" s="36" t="s">
        <v>133</v>
      </c>
      <c r="D26690" s="37"/>
      <c r="E26690" s="22"/>
      <c r="F26690" s="38" t="s">
        <v>131</v>
      </c>
    </row>
    <row r="26691" spans="1:7" s="17" customFormat="1">
      <c r="A26691" s="34" t="s">
        <v>134</v>
      </c>
      <c r="B26691" s="39"/>
      <c r="C26691" s="36" t="s">
        <v>135</v>
      </c>
      <c r="D26691" s="40"/>
      <c r="F26691" s="38" t="s">
        <v>131</v>
      </c>
    </row>
    <row r="26692" spans="1:7" s="17" customFormat="1">
      <c r="A26692" s="34" t="s">
        <v>136</v>
      </c>
      <c r="B26692" s="39"/>
      <c r="C26692" s="36" t="s">
        <v>137</v>
      </c>
      <c r="D26692" s="40"/>
      <c r="F26692" s="38" t="s">
        <v>131</v>
      </c>
    </row>
    <row r="26693" spans="1:7" s="12" customFormat="1">
      <c r="A26693" s="41"/>
      <c r="B26693" s="36"/>
      <c r="C26693" s="36"/>
      <c r="D26693" s="42"/>
      <c r="E26693" s="43" t="s">
        <v>138</v>
      </c>
      <c r="F26693" s="44"/>
      <c r="G26693" s="44"/>
    </row>
    <row r="26694" spans="1:7" s="12" customFormat="1">
      <c r="A26694" s="41"/>
      <c r="B26694" s="36"/>
      <c r="C26694" s="36"/>
      <c r="D26694" s="42"/>
      <c r="E26694" s="36"/>
      <c r="F26694" s="36"/>
      <c r="G26694" s="45"/>
    </row>
    <row r="26695" spans="1:7" s="12" customFormat="1">
      <c r="A26695" s="37" t="s">
        <v>139</v>
      </c>
      <c r="B26695" s="36"/>
      <c r="C26695" s="36"/>
      <c r="D26695" s="42"/>
      <c r="E26695" s="46" t="s">
        <v>140</v>
      </c>
      <c r="F26695" s="36"/>
      <c r="G26695" s="45"/>
    </row>
    <row r="26696" spans="1:7" s="12" customFormat="1">
      <c r="B26696" s="36"/>
      <c r="C26696" s="36"/>
      <c r="D26696" s="42"/>
      <c r="E26696" s="46" t="s">
        <v>141</v>
      </c>
      <c r="F26696" s="36"/>
      <c r="G26696" s="45"/>
    </row>
    <row r="26697" spans="1:7" s="12" customFormat="1">
      <c r="B26697" s="36"/>
      <c r="C26697" s="36"/>
      <c r="D26697" s="42"/>
      <c r="E26697" s="46" t="s">
        <v>142</v>
      </c>
      <c r="F26697" s="36"/>
      <c r="G26697" s="45"/>
    </row>
    <row r="26712" spans="1:7">
      <c r="A26712" s="278" t="s">
        <v>0</v>
      </c>
      <c r="B26712" s="278"/>
      <c r="C26712" s="278"/>
      <c r="D26712" s="278"/>
      <c r="E26712" s="278"/>
      <c r="F26712" s="278"/>
      <c r="G26712" s="278"/>
    </row>
    <row r="26713" spans="1:7">
      <c r="A26713" s="279" t="s">
        <v>1</v>
      </c>
      <c r="B26713" s="279"/>
      <c r="C26713" s="279"/>
      <c r="D26713" s="279"/>
      <c r="E26713" s="279"/>
      <c r="F26713" s="279"/>
      <c r="G26713" s="279"/>
    </row>
    <row r="26714" spans="1:7" ht="51" customHeight="1">
      <c r="A26714" s="1" t="s">
        <v>2</v>
      </c>
      <c r="B26714" s="245"/>
      <c r="C26714" s="245"/>
      <c r="D26714" s="316" t="s">
        <v>356</v>
      </c>
      <c r="E26714" s="316"/>
      <c r="F26714" s="316"/>
      <c r="G26714" s="316"/>
    </row>
    <row r="26715" spans="1:7" ht="25.5">
      <c r="A26715" s="281" t="s">
        <v>3</v>
      </c>
      <c r="B26715" s="282"/>
      <c r="C26715" s="2" t="s">
        <v>4</v>
      </c>
      <c r="D26715" s="255" t="s">
        <v>5</v>
      </c>
      <c r="E26715" s="255" t="s">
        <v>6</v>
      </c>
      <c r="F26715" s="255" t="s">
        <v>7</v>
      </c>
      <c r="G26715" s="3" t="s">
        <v>8</v>
      </c>
    </row>
    <row r="26716" spans="1:7">
      <c r="A26716" s="4"/>
      <c r="B26716" s="4"/>
      <c r="C26716" s="5"/>
      <c r="D26716" s="6" t="s">
        <v>9</v>
      </c>
      <c r="E26716" s="4"/>
      <c r="F26716" s="4"/>
      <c r="G26716" s="7"/>
    </row>
    <row r="26717" spans="1:7">
      <c r="A26717" s="283">
        <v>4000</v>
      </c>
      <c r="B26717" s="283" t="s">
        <v>10</v>
      </c>
      <c r="C26717" s="285" t="s">
        <v>11</v>
      </c>
      <c r="D26717" s="287" t="s">
        <v>241</v>
      </c>
      <c r="E26717" s="253">
        <v>3176.25</v>
      </c>
      <c r="F26717" s="240" t="s">
        <v>242</v>
      </c>
      <c r="G26717" s="9">
        <f>SUM(A26717*E26717/1000)</f>
        <v>12705</v>
      </c>
    </row>
    <row r="26718" spans="1:7">
      <c r="A26718" s="284"/>
      <c r="B26718" s="284"/>
      <c r="C26718" s="286"/>
      <c r="D26718" s="288"/>
      <c r="E26718" s="289" t="s">
        <v>180</v>
      </c>
      <c r="F26718" s="290"/>
      <c r="G26718" s="291"/>
    </row>
    <row r="26719" spans="1:7">
      <c r="A26719" s="283">
        <v>4000</v>
      </c>
      <c r="B26719" s="283" t="s">
        <v>10</v>
      </c>
      <c r="C26719" s="285" t="s">
        <v>15</v>
      </c>
      <c r="D26719" s="287" t="s">
        <v>350</v>
      </c>
      <c r="E26719" s="253">
        <v>2420</v>
      </c>
      <c r="F26719" s="240" t="s">
        <v>13</v>
      </c>
      <c r="G26719" s="9">
        <f>SUM(A26719*E26719/1000)</f>
        <v>9680</v>
      </c>
    </row>
    <row r="26720" spans="1:7">
      <c r="A26720" s="284"/>
      <c r="B26720" s="284"/>
      <c r="C26720" s="286"/>
      <c r="D26720" s="288"/>
      <c r="E26720" s="289" t="s">
        <v>351</v>
      </c>
      <c r="F26720" s="290"/>
      <c r="G26720" s="291"/>
    </row>
    <row r="26721" spans="1:7">
      <c r="A26721" s="283">
        <v>450</v>
      </c>
      <c r="B26721" s="283" t="s">
        <v>10</v>
      </c>
      <c r="C26721" s="285" t="s">
        <v>18</v>
      </c>
      <c r="D26721" s="287" t="s">
        <v>352</v>
      </c>
      <c r="E26721" s="253">
        <v>3227.5</v>
      </c>
      <c r="F26721" s="240" t="s">
        <v>13</v>
      </c>
      <c r="G26721" s="9">
        <f>SUM(A26721*E26721/100)</f>
        <v>14523.75</v>
      </c>
    </row>
    <row r="26722" spans="1:7">
      <c r="A26722" s="284"/>
      <c r="B26722" s="284"/>
      <c r="C26722" s="286"/>
      <c r="D26722" s="288"/>
      <c r="E26722" s="289" t="s">
        <v>353</v>
      </c>
      <c r="F26722" s="290"/>
      <c r="G26722" s="291"/>
    </row>
    <row r="26723" spans="1:7" s="12" customFormat="1">
      <c r="A26723" s="283">
        <v>495</v>
      </c>
      <c r="B26723" s="283" t="s">
        <v>10</v>
      </c>
      <c r="C26723" s="285" t="s">
        <v>21</v>
      </c>
      <c r="D26723" s="287" t="s">
        <v>243</v>
      </c>
      <c r="E26723" s="253">
        <v>9416.2800000000007</v>
      </c>
      <c r="F26723" s="240" t="s">
        <v>13</v>
      </c>
      <c r="G26723" s="9">
        <f>SUM(A26723*E26723/100)</f>
        <v>46610.586000000003</v>
      </c>
    </row>
    <row r="26724" spans="1:7" s="12" customFormat="1">
      <c r="A26724" s="284"/>
      <c r="B26724" s="284"/>
      <c r="C26724" s="286"/>
      <c r="D26724" s="288"/>
      <c r="E26724" s="289" t="s">
        <v>244</v>
      </c>
      <c r="F26724" s="290"/>
      <c r="G26724" s="291"/>
    </row>
    <row r="26725" spans="1:7" s="12" customFormat="1">
      <c r="A26725" s="283">
        <v>48</v>
      </c>
      <c r="B26725" s="283" t="s">
        <v>107</v>
      </c>
      <c r="C26725" s="285" t="s">
        <v>25</v>
      </c>
      <c r="D26725" s="287" t="s">
        <v>354</v>
      </c>
      <c r="E26725" s="253">
        <v>1034</v>
      </c>
      <c r="F26725" s="240" t="s">
        <v>111</v>
      </c>
      <c r="G26725" s="9">
        <f>SUM(A26725*E26725)</f>
        <v>49632</v>
      </c>
    </row>
    <row r="26726" spans="1:7" s="12" customFormat="1">
      <c r="A26726" s="284"/>
      <c r="B26726" s="284"/>
      <c r="C26726" s="286"/>
      <c r="D26726" s="288"/>
      <c r="E26726" s="289" t="s">
        <v>355</v>
      </c>
      <c r="F26726" s="290"/>
      <c r="G26726" s="291"/>
    </row>
    <row r="26727" spans="1:7">
      <c r="A26727" s="283">
        <v>5585</v>
      </c>
      <c r="B26727" s="283" t="s">
        <v>10</v>
      </c>
      <c r="C26727" s="285" t="s">
        <v>29</v>
      </c>
      <c r="D26727" s="287" t="s">
        <v>19</v>
      </c>
      <c r="E26727" s="253">
        <v>1913.21</v>
      </c>
      <c r="F26727" s="240" t="s">
        <v>13</v>
      </c>
      <c r="G26727" s="8">
        <f>SUM(A26727*E26727/100)</f>
        <v>106852.7785</v>
      </c>
    </row>
    <row r="26728" spans="1:7">
      <c r="A26728" s="284"/>
      <c r="B26728" s="284"/>
      <c r="C26728" s="286"/>
      <c r="D26728" s="288"/>
      <c r="E26728" s="289" t="s">
        <v>20</v>
      </c>
      <c r="F26728" s="290"/>
      <c r="G26728" s="291"/>
    </row>
    <row r="26729" spans="1:7">
      <c r="A26729" s="283">
        <v>500</v>
      </c>
      <c r="B26729" s="283" t="s">
        <v>10</v>
      </c>
      <c r="C26729" s="285" t="s">
        <v>33</v>
      </c>
      <c r="D26729" s="287" t="s">
        <v>16</v>
      </c>
      <c r="E26729" s="253">
        <v>11948.36</v>
      </c>
      <c r="F26729" s="240" t="s">
        <v>13</v>
      </c>
      <c r="G26729" s="8">
        <f>SUM(A26729*E26729/100)</f>
        <v>59741.8</v>
      </c>
    </row>
    <row r="26730" spans="1:7">
      <c r="A26730" s="284"/>
      <c r="B26730" s="284"/>
      <c r="C26730" s="286"/>
      <c r="D26730" s="288"/>
      <c r="E26730" s="289" t="s">
        <v>17</v>
      </c>
      <c r="F26730" s="290"/>
      <c r="G26730" s="291"/>
    </row>
    <row r="26731" spans="1:7" s="11" customFormat="1">
      <c r="A26731" s="285">
        <v>584</v>
      </c>
      <c r="B26731" s="285" t="s">
        <v>39</v>
      </c>
      <c r="C26731" s="283" t="s">
        <v>36</v>
      </c>
      <c r="D26731" s="287" t="s">
        <v>41</v>
      </c>
      <c r="E26731" s="253">
        <v>2206.6</v>
      </c>
      <c r="F26731" s="240" t="s">
        <v>42</v>
      </c>
      <c r="G26731" s="9">
        <f>SUM(A26731*E26731/100)</f>
        <v>12886.544</v>
      </c>
    </row>
    <row r="26732" spans="1:7" s="11" customFormat="1">
      <c r="A26732" s="286"/>
      <c r="B26732" s="286"/>
      <c r="C26732" s="284"/>
      <c r="D26732" s="288"/>
      <c r="E26732" s="293" t="s">
        <v>43</v>
      </c>
      <c r="F26732" s="294"/>
      <c r="G26732" s="295"/>
    </row>
    <row r="26733" spans="1:7" s="11" customFormat="1">
      <c r="A26733" s="285">
        <v>584</v>
      </c>
      <c r="B26733" s="285" t="s">
        <v>39</v>
      </c>
      <c r="C26733" s="283" t="s">
        <v>40</v>
      </c>
      <c r="D26733" s="287" t="s">
        <v>45</v>
      </c>
      <c r="E26733" s="240">
        <v>2197.52</v>
      </c>
      <c r="F26733" s="240" t="s">
        <v>42</v>
      </c>
      <c r="G26733" s="9">
        <f>SUM(A26733*E26733/100)</f>
        <v>12833.516799999999</v>
      </c>
    </row>
    <row r="26734" spans="1:7" s="11" customFormat="1">
      <c r="A26734" s="286"/>
      <c r="B26734" s="286"/>
      <c r="C26734" s="284"/>
      <c r="D26734" s="288"/>
      <c r="E26734" s="293" t="s">
        <v>46</v>
      </c>
      <c r="F26734" s="294"/>
      <c r="G26734" s="295"/>
    </row>
    <row r="26735" spans="1:7">
      <c r="A26735" s="304">
        <v>19.568999999999999</v>
      </c>
      <c r="B26735" s="285" t="s">
        <v>24</v>
      </c>
      <c r="C26735" s="283" t="s">
        <v>44</v>
      </c>
      <c r="D26735" s="299" t="s">
        <v>26</v>
      </c>
      <c r="E26735" s="253">
        <v>5001.7</v>
      </c>
      <c r="F26735" s="240" t="s">
        <v>27</v>
      </c>
      <c r="G26735" s="9">
        <f>SUM(A26735*E26735)</f>
        <v>97878.267299999992</v>
      </c>
    </row>
    <row r="26736" spans="1:7">
      <c r="A26736" s="305"/>
      <c r="B26736" s="286"/>
      <c r="C26736" s="284"/>
      <c r="D26736" s="300"/>
      <c r="E26736" s="289" t="s">
        <v>28</v>
      </c>
      <c r="F26736" s="290"/>
      <c r="G26736" s="291"/>
    </row>
    <row r="26737" spans="1:7" s="10" customFormat="1">
      <c r="A26737" s="285">
        <v>262</v>
      </c>
      <c r="B26737" s="285" t="s">
        <v>10</v>
      </c>
      <c r="C26737" s="283" t="s">
        <v>47</v>
      </c>
      <c r="D26737" s="299" t="s">
        <v>30</v>
      </c>
      <c r="E26737" s="253">
        <v>337</v>
      </c>
      <c r="F26737" s="240" t="s">
        <v>31</v>
      </c>
      <c r="G26737" s="9">
        <f>SUM(A26737*E26737)</f>
        <v>88294</v>
      </c>
    </row>
    <row r="26738" spans="1:7" s="10" customFormat="1">
      <c r="A26738" s="286"/>
      <c r="B26738" s="286"/>
      <c r="C26738" s="284"/>
      <c r="D26738" s="300"/>
      <c r="E26738" s="301" t="s">
        <v>32</v>
      </c>
      <c r="F26738" s="302"/>
      <c r="G26738" s="303"/>
    </row>
    <row r="26739" spans="1:7" ht="51">
      <c r="A26739" s="227"/>
      <c r="B26739" s="227"/>
      <c r="C26739" s="229" t="s">
        <v>50</v>
      </c>
      <c r="D26739" s="231" t="s">
        <v>153</v>
      </c>
      <c r="E26739" s="296"/>
      <c r="F26739" s="297"/>
      <c r="G26739" s="298"/>
    </row>
    <row r="26740" spans="1:7">
      <c r="A26740" s="283">
        <v>6958</v>
      </c>
      <c r="B26740" s="283" t="s">
        <v>39</v>
      </c>
      <c r="C26740" s="285" t="s">
        <v>154</v>
      </c>
      <c r="D26740" s="287" t="s">
        <v>331</v>
      </c>
      <c r="E26740" s="253">
        <v>4411.82</v>
      </c>
      <c r="F26740" s="240" t="s">
        <v>42</v>
      </c>
      <c r="G26740" s="9">
        <f>SUM(A26740*E26740/100)</f>
        <v>306974.43559999997</v>
      </c>
    </row>
    <row r="26741" spans="1:7">
      <c r="A26741" s="284"/>
      <c r="B26741" s="284"/>
      <c r="C26741" s="286"/>
      <c r="D26741" s="288"/>
      <c r="E26741" s="289" t="s">
        <v>332</v>
      </c>
      <c r="F26741" s="290"/>
      <c r="G26741" s="291"/>
    </row>
    <row r="26742" spans="1:7" s="17" customFormat="1">
      <c r="A26742" s="255"/>
      <c r="B26742" s="255"/>
      <c r="C26742" s="2"/>
      <c r="D26742" s="13"/>
      <c r="E26742" s="14"/>
      <c r="F26742" s="15" t="s">
        <v>77</v>
      </c>
      <c r="G26742" s="16">
        <v>823623</v>
      </c>
    </row>
    <row r="26743" spans="1:7">
      <c r="A26743" s="18"/>
      <c r="B26743" s="19"/>
      <c r="C26743" s="19"/>
      <c r="D26743" s="20" t="s">
        <v>78</v>
      </c>
      <c r="E26743" s="19"/>
      <c r="F26743" s="19"/>
      <c r="G26743" s="21"/>
    </row>
    <row r="26744" spans="1:7" s="12" customFormat="1">
      <c r="A26744" s="326">
        <v>1</v>
      </c>
      <c r="B26744" s="326" t="s">
        <v>72</v>
      </c>
      <c r="C26744" s="327" t="s">
        <v>11</v>
      </c>
      <c r="D26744" s="323" t="s">
        <v>79</v>
      </c>
      <c r="E26744" s="252">
        <v>4802.6000000000004</v>
      </c>
      <c r="F26744" s="230" t="s">
        <v>75</v>
      </c>
      <c r="G26744" s="8">
        <f>SUM(A26744*E26744)</f>
        <v>4802.6000000000004</v>
      </c>
    </row>
    <row r="26745" spans="1:7" s="12" customFormat="1">
      <c r="A26745" s="284"/>
      <c r="B26745" s="284"/>
      <c r="C26745" s="286"/>
      <c r="D26745" s="288"/>
      <c r="E26745" s="289" t="s">
        <v>80</v>
      </c>
      <c r="F26745" s="290"/>
      <c r="G26745" s="291"/>
    </row>
    <row r="26746" spans="1:7" s="22" customFormat="1">
      <c r="A26746" s="283">
        <v>2</v>
      </c>
      <c r="B26746" s="283" t="s">
        <v>72</v>
      </c>
      <c r="C26746" s="285" t="s">
        <v>15</v>
      </c>
      <c r="D26746" s="287" t="s">
        <v>81</v>
      </c>
      <c r="E26746" s="253">
        <v>2042.43</v>
      </c>
      <c r="F26746" s="240" t="s">
        <v>75</v>
      </c>
      <c r="G26746" s="8">
        <f>SUM(A26746*E26746)</f>
        <v>4084.86</v>
      </c>
    </row>
    <row r="26747" spans="1:7" s="22" customFormat="1">
      <c r="A26747" s="284"/>
      <c r="B26747" s="284"/>
      <c r="C26747" s="286"/>
      <c r="D26747" s="288"/>
      <c r="E26747" s="289" t="s">
        <v>82</v>
      </c>
      <c r="F26747" s="290"/>
      <c r="G26747" s="291"/>
    </row>
    <row r="26748" spans="1:7">
      <c r="A26748" s="283">
        <v>2</v>
      </c>
      <c r="B26748" s="283" t="s">
        <v>72</v>
      </c>
      <c r="C26748" s="285" t="s">
        <v>18</v>
      </c>
      <c r="D26748" s="287" t="s">
        <v>83</v>
      </c>
      <c r="E26748" s="253">
        <v>447.15</v>
      </c>
      <c r="F26748" s="240" t="s">
        <v>75</v>
      </c>
      <c r="G26748" s="8">
        <f>SUM(A26748*E26748)</f>
        <v>894.3</v>
      </c>
    </row>
    <row r="26749" spans="1:7">
      <c r="A26749" s="284"/>
      <c r="B26749" s="284"/>
      <c r="C26749" s="286"/>
      <c r="D26749" s="288"/>
      <c r="E26749" s="289" t="s">
        <v>84</v>
      </c>
      <c r="F26749" s="290"/>
      <c r="G26749" s="291"/>
    </row>
    <row r="26750" spans="1:7">
      <c r="A26750" s="313">
        <v>3</v>
      </c>
      <c r="B26750" s="313" t="s">
        <v>72</v>
      </c>
      <c r="C26750" s="312" t="s">
        <v>21</v>
      </c>
      <c r="D26750" s="314" t="s">
        <v>85</v>
      </c>
      <c r="E26750" s="253">
        <v>1109.46</v>
      </c>
      <c r="F26750" s="240" t="s">
        <v>75</v>
      </c>
      <c r="G26750" s="8">
        <f>SUM(A26750*E26750)</f>
        <v>3328.38</v>
      </c>
    </row>
    <row r="26751" spans="1:7">
      <c r="A26751" s="313"/>
      <c r="B26751" s="313"/>
      <c r="C26751" s="312"/>
      <c r="D26751" s="314"/>
      <c r="E26751" s="311" t="s">
        <v>86</v>
      </c>
      <c r="F26751" s="311"/>
      <c r="G26751" s="311"/>
    </row>
    <row r="26752" spans="1:7" s="22" customFormat="1">
      <c r="A26752" s="283">
        <v>2</v>
      </c>
      <c r="B26752" s="283" t="s">
        <v>72</v>
      </c>
      <c r="C26752" s="285" t="s">
        <v>25</v>
      </c>
      <c r="D26752" s="287" t="s">
        <v>87</v>
      </c>
      <c r="E26752" s="253">
        <v>509.74</v>
      </c>
      <c r="F26752" s="240" t="s">
        <v>75</v>
      </c>
      <c r="G26752" s="8">
        <f>SUM(A26752*E26752)</f>
        <v>1019.48</v>
      </c>
    </row>
    <row r="26753" spans="1:7" s="22" customFormat="1">
      <c r="A26753" s="284"/>
      <c r="B26753" s="284"/>
      <c r="C26753" s="286"/>
      <c r="D26753" s="288"/>
      <c r="E26753" s="289" t="s">
        <v>88</v>
      </c>
      <c r="F26753" s="290"/>
      <c r="G26753" s="291"/>
    </row>
    <row r="26754" spans="1:7" s="22" customFormat="1">
      <c r="A26754" s="283">
        <v>1</v>
      </c>
      <c r="B26754" s="283" t="s">
        <v>89</v>
      </c>
      <c r="C26754" s="285" t="s">
        <v>29</v>
      </c>
      <c r="D26754" s="287" t="s">
        <v>90</v>
      </c>
      <c r="E26754" s="253">
        <v>1142.24</v>
      </c>
      <c r="F26754" s="240" t="s">
        <v>75</v>
      </c>
      <c r="G26754" s="8">
        <f>SUM(A26754*E26754)</f>
        <v>1142.24</v>
      </c>
    </row>
    <row r="26755" spans="1:7" s="22" customFormat="1">
      <c r="A26755" s="284"/>
      <c r="B26755" s="284"/>
      <c r="C26755" s="286"/>
      <c r="D26755" s="288"/>
      <c r="E26755" s="289" t="s">
        <v>91</v>
      </c>
      <c r="F26755" s="290"/>
      <c r="G26755" s="291"/>
    </row>
    <row r="26756" spans="1:7">
      <c r="A26756" s="283">
        <v>1</v>
      </c>
      <c r="B26756" s="283" t="s">
        <v>89</v>
      </c>
      <c r="C26756" s="285" t="s">
        <v>33</v>
      </c>
      <c r="D26756" s="287" t="s">
        <v>92</v>
      </c>
      <c r="E26756" s="253">
        <v>4694.8</v>
      </c>
      <c r="F26756" s="240" t="s">
        <v>75</v>
      </c>
      <c r="G26756" s="8">
        <f>SUM(A26756*E26756)</f>
        <v>4694.8</v>
      </c>
    </row>
    <row r="26757" spans="1:7">
      <c r="A26757" s="284"/>
      <c r="B26757" s="284"/>
      <c r="C26757" s="286"/>
      <c r="D26757" s="288"/>
      <c r="E26757" s="289" t="s">
        <v>93</v>
      </c>
      <c r="F26757" s="290"/>
      <c r="G26757" s="291"/>
    </row>
    <row r="26758" spans="1:7">
      <c r="A26758" s="283">
        <v>1</v>
      </c>
      <c r="B26758" s="283" t="s">
        <v>89</v>
      </c>
      <c r="C26758" s="285" t="s">
        <v>36</v>
      </c>
      <c r="D26758" s="287" t="s">
        <v>94</v>
      </c>
      <c r="E26758" s="253">
        <v>938.47</v>
      </c>
      <c r="F26758" s="240" t="s">
        <v>75</v>
      </c>
      <c r="G26758" s="8">
        <f>SUM(A26758*E26758)</f>
        <v>938.47</v>
      </c>
    </row>
    <row r="26759" spans="1:7">
      <c r="A26759" s="284"/>
      <c r="B26759" s="284"/>
      <c r="C26759" s="286"/>
      <c r="D26759" s="288"/>
      <c r="E26759" s="289" t="s">
        <v>95</v>
      </c>
      <c r="F26759" s="290"/>
      <c r="G26759" s="291"/>
    </row>
    <row r="26760" spans="1:7" s="22" customFormat="1">
      <c r="A26760" s="283">
        <v>1</v>
      </c>
      <c r="B26760" s="283" t="s">
        <v>89</v>
      </c>
      <c r="C26760" s="285" t="s">
        <v>40</v>
      </c>
      <c r="D26760" s="287" t="s">
        <v>96</v>
      </c>
      <c r="E26760" s="253">
        <v>795</v>
      </c>
      <c r="F26760" s="240" t="s">
        <v>75</v>
      </c>
      <c r="G26760" s="8">
        <f>SUM(A26760*E26760)</f>
        <v>795</v>
      </c>
    </row>
    <row r="26761" spans="1:7" s="22" customFormat="1">
      <c r="A26761" s="284"/>
      <c r="B26761" s="284"/>
      <c r="C26761" s="286"/>
      <c r="D26761" s="288"/>
      <c r="E26761" s="289" t="s">
        <v>97</v>
      </c>
      <c r="F26761" s="290"/>
      <c r="G26761" s="291"/>
    </row>
    <row r="26762" spans="1:7" s="22" customFormat="1">
      <c r="A26762" s="283"/>
      <c r="B26762" s="283"/>
      <c r="C26762" s="285" t="s">
        <v>44</v>
      </c>
      <c r="D26762" s="287" t="s">
        <v>98</v>
      </c>
      <c r="E26762" s="24"/>
      <c r="F26762" s="25"/>
      <c r="G26762" s="26"/>
    </row>
    <row r="26763" spans="1:7" s="22" customFormat="1">
      <c r="A26763" s="284"/>
      <c r="B26763" s="284"/>
      <c r="C26763" s="286"/>
      <c r="D26763" s="288"/>
      <c r="E26763" s="27"/>
      <c r="F26763" s="28"/>
      <c r="G26763" s="29"/>
    </row>
    <row r="26764" spans="1:7" s="22" customFormat="1">
      <c r="A26764" s="283">
        <v>1</v>
      </c>
      <c r="B26764" s="283" t="s">
        <v>89</v>
      </c>
      <c r="C26764" s="285" t="s">
        <v>99</v>
      </c>
      <c r="D26764" s="287" t="s">
        <v>100</v>
      </c>
      <c r="E26764" s="253">
        <v>271.92</v>
      </c>
      <c r="F26764" s="240" t="s">
        <v>75</v>
      </c>
      <c r="G26764" s="8">
        <f>SUM(A26764*E26764)</f>
        <v>271.92</v>
      </c>
    </row>
    <row r="26765" spans="1:7" s="22" customFormat="1">
      <c r="A26765" s="284"/>
      <c r="B26765" s="284"/>
      <c r="C26765" s="286"/>
      <c r="D26765" s="288"/>
      <c r="E26765" s="289" t="s">
        <v>101</v>
      </c>
      <c r="F26765" s="290"/>
      <c r="G26765" s="291"/>
    </row>
    <row r="26766" spans="1:7" s="22" customFormat="1">
      <c r="A26766" s="283">
        <v>1</v>
      </c>
      <c r="B26766" s="283" t="s">
        <v>89</v>
      </c>
      <c r="C26766" s="285" t="s">
        <v>102</v>
      </c>
      <c r="D26766" s="287" t="s">
        <v>103</v>
      </c>
      <c r="E26766" s="253">
        <v>365.42</v>
      </c>
      <c r="F26766" s="240" t="s">
        <v>75</v>
      </c>
      <c r="G26766" s="8">
        <f>SUM(A26766*E26766)</f>
        <v>365.42</v>
      </c>
    </row>
    <row r="26767" spans="1:7" s="22" customFormat="1">
      <c r="A26767" s="284"/>
      <c r="B26767" s="284"/>
      <c r="C26767" s="286"/>
      <c r="D26767" s="288"/>
      <c r="E26767" s="289" t="s">
        <v>104</v>
      </c>
      <c r="F26767" s="290"/>
      <c r="G26767" s="291"/>
    </row>
    <row r="26768" spans="1:7" s="17" customFormat="1">
      <c r="A26768" s="239"/>
      <c r="B26768" s="239"/>
      <c r="C26768" s="240"/>
      <c r="D26768" s="241"/>
      <c r="E26768" s="14"/>
      <c r="F26768" s="15" t="s">
        <v>105</v>
      </c>
      <c r="G26768" s="30">
        <v>23005</v>
      </c>
    </row>
    <row r="26769" spans="1:7" ht="25.5">
      <c r="A26769" s="239"/>
      <c r="B26769" s="239"/>
      <c r="C26769" s="240"/>
      <c r="D26769" s="31" t="s">
        <v>106</v>
      </c>
      <c r="E26769" s="238"/>
      <c r="F26769" s="238"/>
      <c r="G26769" s="238"/>
    </row>
    <row r="26770" spans="1:7" s="22" customFormat="1">
      <c r="A26770" s="283">
        <v>60</v>
      </c>
      <c r="B26770" s="283" t="s">
        <v>107</v>
      </c>
      <c r="C26770" s="285" t="s">
        <v>11</v>
      </c>
      <c r="D26770" s="287" t="s">
        <v>108</v>
      </c>
      <c r="E26770" s="253">
        <v>373</v>
      </c>
      <c r="F26770" s="240" t="s">
        <v>75</v>
      </c>
      <c r="G26770" s="8">
        <f>SUM(A26770*E26770)</f>
        <v>22380</v>
      </c>
    </row>
    <row r="26771" spans="1:7" s="22" customFormat="1">
      <c r="A26771" s="284"/>
      <c r="B26771" s="284"/>
      <c r="C26771" s="286"/>
      <c r="D26771" s="288"/>
      <c r="E26771" s="289" t="s">
        <v>109</v>
      </c>
      <c r="F26771" s="290"/>
      <c r="G26771" s="291"/>
    </row>
    <row r="26772" spans="1:7" s="22" customFormat="1">
      <c r="A26772" s="283">
        <v>50</v>
      </c>
      <c r="B26772" s="283" t="s">
        <v>107</v>
      </c>
      <c r="C26772" s="285" t="s">
        <v>15</v>
      </c>
      <c r="D26772" s="287" t="s">
        <v>110</v>
      </c>
      <c r="E26772" s="253">
        <v>242</v>
      </c>
      <c r="F26772" s="240" t="s">
        <v>111</v>
      </c>
      <c r="G26772" s="8">
        <f>SUM(A26772*E26772)</f>
        <v>12100</v>
      </c>
    </row>
    <row r="26773" spans="1:7" s="22" customFormat="1">
      <c r="A26773" s="284"/>
      <c r="B26773" s="284"/>
      <c r="C26773" s="286"/>
      <c r="D26773" s="288"/>
      <c r="E26773" s="289" t="s">
        <v>112</v>
      </c>
      <c r="F26773" s="290"/>
      <c r="G26773" s="291"/>
    </row>
    <row r="26774" spans="1:7">
      <c r="A26774" s="283">
        <v>5</v>
      </c>
      <c r="B26774" s="283" t="s">
        <v>72</v>
      </c>
      <c r="C26774" s="285" t="s">
        <v>18</v>
      </c>
      <c r="D26774" s="287" t="s">
        <v>113</v>
      </c>
      <c r="E26774" s="253">
        <v>14748</v>
      </c>
      <c r="F26774" s="240" t="s">
        <v>75</v>
      </c>
      <c r="G26774" s="8">
        <f>SUM(A26774*E26774)</f>
        <v>73740</v>
      </c>
    </row>
    <row r="26775" spans="1:7">
      <c r="A26775" s="284"/>
      <c r="B26775" s="284"/>
      <c r="C26775" s="286"/>
      <c r="D26775" s="288"/>
      <c r="E26775" s="289" t="s">
        <v>114</v>
      </c>
      <c r="F26775" s="290"/>
      <c r="G26775" s="291"/>
    </row>
    <row r="26776" spans="1:7">
      <c r="A26776" s="239"/>
      <c r="B26776" s="239"/>
      <c r="C26776" s="240"/>
      <c r="D26776" s="241"/>
      <c r="E26776" s="238"/>
      <c r="F26776" s="32" t="s">
        <v>116</v>
      </c>
      <c r="G26776" s="33">
        <v>108220</v>
      </c>
    </row>
    <row r="26777" spans="1:7">
      <c r="A26777" s="4"/>
      <c r="B26777" s="4"/>
      <c r="C26777" s="5"/>
      <c r="D26777" s="6" t="s">
        <v>117</v>
      </c>
      <c r="E26777" s="4"/>
      <c r="F26777" s="4"/>
      <c r="G26777" s="7"/>
    </row>
    <row r="26778" spans="1:7" ht="25.5">
      <c r="A26778" s="239">
        <v>1</v>
      </c>
      <c r="B26778" s="239" t="s">
        <v>89</v>
      </c>
      <c r="C26778" s="240" t="s">
        <v>11</v>
      </c>
      <c r="D26778" s="241" t="s">
        <v>115</v>
      </c>
      <c r="E26778" s="253"/>
      <c r="F26778" s="240" t="s">
        <v>75</v>
      </c>
      <c r="G26778" s="8"/>
    </row>
    <row r="26779" spans="1:7">
      <c r="A26779" s="4"/>
      <c r="B26779" s="4"/>
      <c r="C26779" s="5"/>
      <c r="D26779" s="6" t="s">
        <v>118</v>
      </c>
      <c r="E26779" s="4"/>
      <c r="F26779" s="4"/>
      <c r="G26779" s="7"/>
    </row>
    <row r="26780" spans="1:7" ht="165.75">
      <c r="A26780" s="239">
        <v>60</v>
      </c>
      <c r="B26780" s="239" t="s">
        <v>107</v>
      </c>
      <c r="C26780" s="240" t="s">
        <v>11</v>
      </c>
      <c r="D26780" s="241" t="s">
        <v>119</v>
      </c>
      <c r="E26780" s="253"/>
      <c r="F26780" s="240" t="s">
        <v>111</v>
      </c>
      <c r="G26780" s="8"/>
    </row>
    <row r="26781" spans="1:7" ht="140.25">
      <c r="A26781" s="239">
        <v>10</v>
      </c>
      <c r="B26781" s="239" t="s">
        <v>72</v>
      </c>
      <c r="C26781" s="240" t="s">
        <v>15</v>
      </c>
      <c r="D26781" s="241" t="s">
        <v>120</v>
      </c>
      <c r="E26781" s="253"/>
      <c r="F26781" s="240" t="s">
        <v>75</v>
      </c>
      <c r="G26781" s="8"/>
    </row>
    <row r="26782" spans="1:7" ht="165.75">
      <c r="A26782" s="239">
        <v>100</v>
      </c>
      <c r="B26782" s="239" t="s">
        <v>107</v>
      </c>
      <c r="C26782" s="240" t="s">
        <v>18</v>
      </c>
      <c r="D26782" s="241" t="s">
        <v>121</v>
      </c>
      <c r="E26782" s="253"/>
      <c r="F26782" s="240" t="s">
        <v>111</v>
      </c>
      <c r="G26782" s="8"/>
    </row>
    <row r="26783" spans="1:7" ht="153">
      <c r="A26783" s="239">
        <v>10</v>
      </c>
      <c r="B26783" s="239" t="s">
        <v>72</v>
      </c>
      <c r="C26783" s="240" t="s">
        <v>21</v>
      </c>
      <c r="D26783" s="241" t="s">
        <v>122</v>
      </c>
      <c r="E26783" s="253"/>
      <c r="F26783" s="240" t="s">
        <v>75</v>
      </c>
      <c r="G26783" s="8"/>
    </row>
    <row r="26784" spans="1:7" ht="165.75">
      <c r="A26784" s="239">
        <v>100</v>
      </c>
      <c r="B26784" s="239" t="s">
        <v>107</v>
      </c>
      <c r="C26784" s="240" t="s">
        <v>25</v>
      </c>
      <c r="D26784" s="241" t="s">
        <v>123</v>
      </c>
      <c r="E26784" s="253"/>
      <c r="F26784" s="240" t="s">
        <v>111</v>
      </c>
      <c r="G26784" s="8"/>
    </row>
    <row r="26785" spans="1:7" ht="165.75">
      <c r="A26785" s="239">
        <v>20</v>
      </c>
      <c r="B26785" s="239" t="s">
        <v>107</v>
      </c>
      <c r="C26785" s="240" t="s">
        <v>29</v>
      </c>
      <c r="D26785" s="241" t="s">
        <v>124</v>
      </c>
      <c r="E26785" s="253"/>
      <c r="F26785" s="240" t="s">
        <v>111</v>
      </c>
      <c r="G26785" s="8"/>
    </row>
    <row r="26786" spans="1:7" ht="153">
      <c r="A26786" s="239">
        <v>8</v>
      </c>
      <c r="B26786" s="239" t="s">
        <v>72</v>
      </c>
      <c r="C26786" s="240" t="s">
        <v>33</v>
      </c>
      <c r="D26786" s="241" t="s">
        <v>125</v>
      </c>
      <c r="E26786" s="253"/>
      <c r="F26786" s="240" t="s">
        <v>75</v>
      </c>
      <c r="G26786" s="8"/>
    </row>
    <row r="26787" spans="1:7" ht="102">
      <c r="A26787" s="239">
        <v>6</v>
      </c>
      <c r="B26787" s="239" t="s">
        <v>72</v>
      </c>
      <c r="C26787" s="240" t="s">
        <v>36</v>
      </c>
      <c r="D26787" s="241" t="s">
        <v>126</v>
      </c>
      <c r="E26787" s="253"/>
      <c r="F26787" s="240" t="s">
        <v>75</v>
      </c>
      <c r="G26787" s="8"/>
    </row>
    <row r="26788" spans="1:7" ht="102">
      <c r="A26788" s="239">
        <v>3</v>
      </c>
      <c r="B26788" s="239" t="s">
        <v>72</v>
      </c>
      <c r="C26788" s="240" t="s">
        <v>40</v>
      </c>
      <c r="D26788" s="241" t="s">
        <v>127</v>
      </c>
      <c r="E26788" s="253"/>
      <c r="F26788" s="240" t="s">
        <v>75</v>
      </c>
      <c r="G26788" s="8"/>
    </row>
    <row r="26789" spans="1:7" ht="102">
      <c r="A26789" s="239">
        <v>2</v>
      </c>
      <c r="B26789" s="239" t="s">
        <v>72</v>
      </c>
      <c r="C26789" s="240" t="s">
        <v>44</v>
      </c>
      <c r="D26789" s="241" t="s">
        <v>128</v>
      </c>
      <c r="E26789" s="253"/>
      <c r="F26789" s="240" t="s">
        <v>75</v>
      </c>
      <c r="G26789" s="8"/>
    </row>
    <row r="26790" spans="1:7">
      <c r="A26790" s="4"/>
      <c r="B26790" s="4"/>
      <c r="C26790" s="5"/>
      <c r="D26790" s="23"/>
      <c r="E26790" s="4"/>
      <c r="F26790" s="4"/>
      <c r="G26790" s="7"/>
    </row>
    <row r="26791" spans="1:7">
      <c r="A26791" s="4"/>
      <c r="B26791" s="4"/>
      <c r="C26791" s="5"/>
      <c r="D26791" s="47"/>
      <c r="E26791" s="4"/>
      <c r="F26791" s="4"/>
      <c r="G26791" s="7"/>
    </row>
    <row r="26792" spans="1:7" s="22" customFormat="1">
      <c r="A26792" s="34" t="s">
        <v>129</v>
      </c>
      <c r="B26792" s="35"/>
      <c r="C26792" s="36" t="s">
        <v>130</v>
      </c>
      <c r="D26792" s="37"/>
      <c r="F26792" s="38" t="s">
        <v>131</v>
      </c>
      <c r="G26792" s="36"/>
    </row>
    <row r="26793" spans="1:7" s="17" customFormat="1">
      <c r="A26793" s="34" t="s">
        <v>132</v>
      </c>
      <c r="B26793" s="35"/>
      <c r="C26793" s="36" t="s">
        <v>133</v>
      </c>
      <c r="D26793" s="37"/>
      <c r="E26793" s="22"/>
      <c r="F26793" s="38" t="s">
        <v>131</v>
      </c>
    </row>
    <row r="26794" spans="1:7" s="17" customFormat="1">
      <c r="A26794" s="34" t="s">
        <v>134</v>
      </c>
      <c r="B26794" s="39"/>
      <c r="C26794" s="36" t="s">
        <v>135</v>
      </c>
      <c r="D26794" s="40"/>
      <c r="F26794" s="38" t="s">
        <v>131</v>
      </c>
    </row>
    <row r="26795" spans="1:7" s="17" customFormat="1">
      <c r="A26795" s="34" t="s">
        <v>136</v>
      </c>
      <c r="B26795" s="39"/>
      <c r="C26795" s="36" t="s">
        <v>137</v>
      </c>
      <c r="D26795" s="40"/>
      <c r="F26795" s="38" t="s">
        <v>131</v>
      </c>
    </row>
    <row r="26796" spans="1:7" s="12" customFormat="1">
      <c r="A26796" s="41"/>
      <c r="B26796" s="36"/>
      <c r="C26796" s="36"/>
      <c r="D26796" s="42"/>
      <c r="E26796" s="43" t="s">
        <v>138</v>
      </c>
      <c r="F26796" s="44"/>
      <c r="G26796" s="44"/>
    </row>
    <row r="26797" spans="1:7" s="12" customFormat="1">
      <c r="A26797" s="41"/>
      <c r="B26797" s="36"/>
      <c r="C26797" s="36"/>
      <c r="D26797" s="42"/>
      <c r="E26797" s="36"/>
      <c r="F26797" s="36"/>
      <c r="G26797" s="45"/>
    </row>
    <row r="26798" spans="1:7" s="12" customFormat="1">
      <c r="A26798" s="37" t="s">
        <v>139</v>
      </c>
      <c r="B26798" s="36"/>
      <c r="C26798" s="36"/>
      <c r="D26798" s="42"/>
      <c r="E26798" s="46" t="s">
        <v>140</v>
      </c>
      <c r="F26798" s="36"/>
      <c r="G26798" s="45"/>
    </row>
    <row r="26799" spans="1:7" s="12" customFormat="1">
      <c r="B26799" s="36"/>
      <c r="C26799" s="36"/>
      <c r="D26799" s="42"/>
      <c r="E26799" s="46" t="s">
        <v>141</v>
      </c>
      <c r="F26799" s="36"/>
      <c r="G26799" s="45"/>
    </row>
    <row r="26800" spans="1:7" s="12" customFormat="1">
      <c r="B26800" s="36"/>
      <c r="C26800" s="36"/>
      <c r="D26800" s="42"/>
      <c r="E26800" s="46" t="s">
        <v>142</v>
      </c>
      <c r="F26800" s="36"/>
      <c r="G26800" s="45"/>
    </row>
    <row r="26815" spans="1:7">
      <c r="A26815" s="278" t="s">
        <v>0</v>
      </c>
      <c r="B26815" s="278"/>
      <c r="C26815" s="278"/>
      <c r="D26815" s="278"/>
      <c r="E26815" s="278"/>
      <c r="F26815" s="278"/>
      <c r="G26815" s="278"/>
    </row>
    <row r="26816" spans="1:7">
      <c r="A26816" s="279" t="s">
        <v>1</v>
      </c>
      <c r="B26816" s="279"/>
      <c r="C26816" s="279"/>
      <c r="D26816" s="279"/>
      <c r="E26816" s="279"/>
      <c r="F26816" s="279"/>
      <c r="G26816" s="279"/>
    </row>
    <row r="26817" spans="1:7" ht="51" customHeight="1">
      <c r="A26817" s="1" t="s">
        <v>2</v>
      </c>
      <c r="B26817" s="245"/>
      <c r="C26817" s="245"/>
      <c r="D26817" s="316" t="s">
        <v>357</v>
      </c>
      <c r="E26817" s="316"/>
      <c r="F26817" s="316"/>
      <c r="G26817" s="316"/>
    </row>
    <row r="26818" spans="1:7" ht="25.5">
      <c r="A26818" s="281" t="s">
        <v>3</v>
      </c>
      <c r="B26818" s="282"/>
      <c r="C26818" s="2" t="s">
        <v>4</v>
      </c>
      <c r="D26818" s="255" t="s">
        <v>5</v>
      </c>
      <c r="E26818" s="255" t="s">
        <v>6</v>
      </c>
      <c r="F26818" s="255" t="s">
        <v>7</v>
      </c>
      <c r="G26818" s="3" t="s">
        <v>8</v>
      </c>
    </row>
    <row r="26819" spans="1:7">
      <c r="A26819" s="4"/>
      <c r="B26819" s="4"/>
      <c r="C26819" s="5"/>
      <c r="D26819" s="6" t="s">
        <v>9</v>
      </c>
      <c r="E26819" s="4"/>
      <c r="F26819" s="4"/>
      <c r="G26819" s="7"/>
    </row>
    <row r="26820" spans="1:7">
      <c r="A26820" s="283">
        <v>4000</v>
      </c>
      <c r="B26820" s="283" t="s">
        <v>10</v>
      </c>
      <c r="C26820" s="285" t="s">
        <v>11</v>
      </c>
      <c r="D26820" s="287" t="s">
        <v>241</v>
      </c>
      <c r="E26820" s="253">
        <v>3176.25</v>
      </c>
      <c r="F26820" s="240" t="s">
        <v>242</v>
      </c>
      <c r="G26820" s="9">
        <f>SUM(A26820*E26820/1000)</f>
        <v>12705</v>
      </c>
    </row>
    <row r="26821" spans="1:7">
      <c r="A26821" s="284"/>
      <c r="B26821" s="284"/>
      <c r="C26821" s="286"/>
      <c r="D26821" s="288"/>
      <c r="E26821" s="289" t="s">
        <v>180</v>
      </c>
      <c r="F26821" s="290"/>
      <c r="G26821" s="291"/>
    </row>
    <row r="26822" spans="1:7">
      <c r="A26822" s="283">
        <v>4000</v>
      </c>
      <c r="B26822" s="283" t="s">
        <v>10</v>
      </c>
      <c r="C26822" s="285" t="s">
        <v>15</v>
      </c>
      <c r="D26822" s="287" t="s">
        <v>350</v>
      </c>
      <c r="E26822" s="253">
        <v>2420</v>
      </c>
      <c r="F26822" s="240" t="s">
        <v>13</v>
      </c>
      <c r="G26822" s="9">
        <f>SUM(A26822*E26822/1000)</f>
        <v>9680</v>
      </c>
    </row>
    <row r="26823" spans="1:7">
      <c r="A26823" s="284"/>
      <c r="B26823" s="284"/>
      <c r="C26823" s="286"/>
      <c r="D26823" s="288"/>
      <c r="E26823" s="289" t="s">
        <v>351</v>
      </c>
      <c r="F26823" s="290"/>
      <c r="G26823" s="291"/>
    </row>
    <row r="26824" spans="1:7">
      <c r="A26824" s="283">
        <v>450</v>
      </c>
      <c r="B26824" s="283" t="s">
        <v>10</v>
      </c>
      <c r="C26824" s="285" t="s">
        <v>18</v>
      </c>
      <c r="D26824" s="287" t="s">
        <v>352</v>
      </c>
      <c r="E26824" s="253">
        <v>3227.5</v>
      </c>
      <c r="F26824" s="240" t="s">
        <v>13</v>
      </c>
      <c r="G26824" s="9">
        <f>SUM(A26824*E26824/100)</f>
        <v>14523.75</v>
      </c>
    </row>
    <row r="26825" spans="1:7">
      <c r="A26825" s="284"/>
      <c r="B26825" s="284"/>
      <c r="C26825" s="286"/>
      <c r="D26825" s="288"/>
      <c r="E26825" s="289" t="s">
        <v>353</v>
      </c>
      <c r="F26825" s="290"/>
      <c r="G26825" s="291"/>
    </row>
    <row r="26826" spans="1:7" s="12" customFormat="1">
      <c r="A26826" s="283">
        <v>495</v>
      </c>
      <c r="B26826" s="283" t="s">
        <v>10</v>
      </c>
      <c r="C26826" s="285" t="s">
        <v>21</v>
      </c>
      <c r="D26826" s="287" t="s">
        <v>243</v>
      </c>
      <c r="E26826" s="253">
        <v>9416.2800000000007</v>
      </c>
      <c r="F26826" s="240" t="s">
        <v>13</v>
      </c>
      <c r="G26826" s="9">
        <f>SUM(A26826*E26826/100)</f>
        <v>46610.586000000003</v>
      </c>
    </row>
    <row r="26827" spans="1:7" s="12" customFormat="1">
      <c r="A26827" s="284"/>
      <c r="B26827" s="284"/>
      <c r="C26827" s="286"/>
      <c r="D26827" s="288"/>
      <c r="E26827" s="289" t="s">
        <v>244</v>
      </c>
      <c r="F26827" s="290"/>
      <c r="G26827" s="291"/>
    </row>
    <row r="26828" spans="1:7" s="12" customFormat="1">
      <c r="A26828" s="283">
        <v>48</v>
      </c>
      <c r="B26828" s="283" t="s">
        <v>107</v>
      </c>
      <c r="C26828" s="285" t="s">
        <v>25</v>
      </c>
      <c r="D26828" s="287" t="s">
        <v>354</v>
      </c>
      <c r="E26828" s="253">
        <v>1034</v>
      </c>
      <c r="F26828" s="240" t="s">
        <v>111</v>
      </c>
      <c r="G26828" s="9">
        <f>SUM(A26828*E26828)</f>
        <v>49632</v>
      </c>
    </row>
    <row r="26829" spans="1:7" s="12" customFormat="1">
      <c r="A26829" s="284"/>
      <c r="B26829" s="284"/>
      <c r="C26829" s="286"/>
      <c r="D26829" s="288"/>
      <c r="E26829" s="289" t="s">
        <v>355</v>
      </c>
      <c r="F26829" s="290"/>
      <c r="G26829" s="291"/>
    </row>
    <row r="26830" spans="1:7">
      <c r="A26830" s="283">
        <v>5585</v>
      </c>
      <c r="B26830" s="283" t="s">
        <v>10</v>
      </c>
      <c r="C26830" s="285" t="s">
        <v>29</v>
      </c>
      <c r="D26830" s="287" t="s">
        <v>19</v>
      </c>
      <c r="E26830" s="253">
        <v>1913.21</v>
      </c>
      <c r="F26830" s="240" t="s">
        <v>13</v>
      </c>
      <c r="G26830" s="8">
        <f>SUM(A26830*E26830/100)</f>
        <v>106852.7785</v>
      </c>
    </row>
    <row r="26831" spans="1:7">
      <c r="A26831" s="284"/>
      <c r="B26831" s="284"/>
      <c r="C26831" s="286"/>
      <c r="D26831" s="288"/>
      <c r="E26831" s="289" t="s">
        <v>20</v>
      </c>
      <c r="F26831" s="290"/>
      <c r="G26831" s="291"/>
    </row>
    <row r="26832" spans="1:7">
      <c r="A26832" s="283">
        <v>500</v>
      </c>
      <c r="B26832" s="283" t="s">
        <v>10</v>
      </c>
      <c r="C26832" s="285" t="s">
        <v>33</v>
      </c>
      <c r="D26832" s="287" t="s">
        <v>16</v>
      </c>
      <c r="E26832" s="253">
        <v>11948.36</v>
      </c>
      <c r="F26832" s="240" t="s">
        <v>13</v>
      </c>
      <c r="G26832" s="8">
        <f>SUM(A26832*E26832/100)</f>
        <v>59741.8</v>
      </c>
    </row>
    <row r="26833" spans="1:7">
      <c r="A26833" s="284"/>
      <c r="B26833" s="284"/>
      <c r="C26833" s="286"/>
      <c r="D26833" s="288"/>
      <c r="E26833" s="289" t="s">
        <v>17</v>
      </c>
      <c r="F26833" s="290"/>
      <c r="G26833" s="291"/>
    </row>
    <row r="26834" spans="1:7" s="11" customFormat="1">
      <c r="A26834" s="285">
        <v>584</v>
      </c>
      <c r="B26834" s="285" t="s">
        <v>39</v>
      </c>
      <c r="C26834" s="283" t="s">
        <v>36</v>
      </c>
      <c r="D26834" s="287" t="s">
        <v>41</v>
      </c>
      <c r="E26834" s="253">
        <v>2206.6</v>
      </c>
      <c r="F26834" s="240" t="s">
        <v>42</v>
      </c>
      <c r="G26834" s="9">
        <f>SUM(A26834*E26834/100)</f>
        <v>12886.544</v>
      </c>
    </row>
    <row r="26835" spans="1:7" s="11" customFormat="1">
      <c r="A26835" s="286"/>
      <c r="B26835" s="286"/>
      <c r="C26835" s="284"/>
      <c r="D26835" s="288"/>
      <c r="E26835" s="293" t="s">
        <v>43</v>
      </c>
      <c r="F26835" s="294"/>
      <c r="G26835" s="295"/>
    </row>
    <row r="26836" spans="1:7" s="11" customFormat="1">
      <c r="A26836" s="285">
        <v>584</v>
      </c>
      <c r="B26836" s="285" t="s">
        <v>39</v>
      </c>
      <c r="C26836" s="283" t="s">
        <v>40</v>
      </c>
      <c r="D26836" s="287" t="s">
        <v>45</v>
      </c>
      <c r="E26836" s="240">
        <v>2197.52</v>
      </c>
      <c r="F26836" s="240" t="s">
        <v>42</v>
      </c>
      <c r="G26836" s="9">
        <f>SUM(A26836*E26836/100)</f>
        <v>12833.516799999999</v>
      </c>
    </row>
    <row r="26837" spans="1:7" s="11" customFormat="1">
      <c r="A26837" s="286"/>
      <c r="B26837" s="286"/>
      <c r="C26837" s="284"/>
      <c r="D26837" s="288"/>
      <c r="E26837" s="293" t="s">
        <v>46</v>
      </c>
      <c r="F26837" s="294"/>
      <c r="G26837" s="295"/>
    </row>
    <row r="26838" spans="1:7">
      <c r="A26838" s="304">
        <v>19.568999999999999</v>
      </c>
      <c r="B26838" s="285" t="s">
        <v>24</v>
      </c>
      <c r="C26838" s="283" t="s">
        <v>44</v>
      </c>
      <c r="D26838" s="299" t="s">
        <v>26</v>
      </c>
      <c r="E26838" s="253">
        <v>5001.7</v>
      </c>
      <c r="F26838" s="240" t="s">
        <v>27</v>
      </c>
      <c r="G26838" s="9">
        <f>SUM(A26838*E26838)</f>
        <v>97878.267299999992</v>
      </c>
    </row>
    <row r="26839" spans="1:7">
      <c r="A26839" s="305"/>
      <c r="B26839" s="286"/>
      <c r="C26839" s="284"/>
      <c r="D26839" s="300"/>
      <c r="E26839" s="289" t="s">
        <v>28</v>
      </c>
      <c r="F26839" s="290"/>
      <c r="G26839" s="291"/>
    </row>
    <row r="26840" spans="1:7" s="10" customFormat="1">
      <c r="A26840" s="285">
        <v>262</v>
      </c>
      <c r="B26840" s="285" t="s">
        <v>10</v>
      </c>
      <c r="C26840" s="283" t="s">
        <v>47</v>
      </c>
      <c r="D26840" s="299" t="s">
        <v>30</v>
      </c>
      <c r="E26840" s="253">
        <v>337</v>
      </c>
      <c r="F26840" s="240" t="s">
        <v>31</v>
      </c>
      <c r="G26840" s="9">
        <f>SUM(A26840*E26840)</f>
        <v>88294</v>
      </c>
    </row>
    <row r="26841" spans="1:7" s="10" customFormat="1">
      <c r="A26841" s="286"/>
      <c r="B26841" s="286"/>
      <c r="C26841" s="284"/>
      <c r="D26841" s="300"/>
      <c r="E26841" s="301" t="s">
        <v>32</v>
      </c>
      <c r="F26841" s="302"/>
      <c r="G26841" s="303"/>
    </row>
    <row r="26842" spans="1:7" ht="51">
      <c r="A26842" s="227"/>
      <c r="B26842" s="227"/>
      <c r="C26842" s="229" t="s">
        <v>50</v>
      </c>
      <c r="D26842" s="231" t="s">
        <v>153</v>
      </c>
      <c r="E26842" s="296"/>
      <c r="F26842" s="297"/>
      <c r="G26842" s="298"/>
    </row>
    <row r="26843" spans="1:7">
      <c r="A26843" s="283">
        <v>6958</v>
      </c>
      <c r="B26843" s="283" t="s">
        <v>39</v>
      </c>
      <c r="C26843" s="285" t="s">
        <v>154</v>
      </c>
      <c r="D26843" s="287" t="s">
        <v>331</v>
      </c>
      <c r="E26843" s="253">
        <v>4411.82</v>
      </c>
      <c r="F26843" s="240" t="s">
        <v>42</v>
      </c>
      <c r="G26843" s="9">
        <f>SUM(A26843*E26843/100)</f>
        <v>306974.43559999997</v>
      </c>
    </row>
    <row r="26844" spans="1:7">
      <c r="A26844" s="284"/>
      <c r="B26844" s="284"/>
      <c r="C26844" s="286"/>
      <c r="D26844" s="288"/>
      <c r="E26844" s="289" t="s">
        <v>332</v>
      </c>
      <c r="F26844" s="290"/>
      <c r="G26844" s="291"/>
    </row>
    <row r="26845" spans="1:7" s="17" customFormat="1">
      <c r="A26845" s="255"/>
      <c r="B26845" s="255"/>
      <c r="C26845" s="2"/>
      <c r="D26845" s="13"/>
      <c r="E26845" s="14"/>
      <c r="F26845" s="15" t="s">
        <v>77</v>
      </c>
      <c r="G26845" s="16">
        <v>823623</v>
      </c>
    </row>
    <row r="26846" spans="1:7">
      <c r="A26846" s="18"/>
      <c r="B26846" s="19"/>
      <c r="C26846" s="19"/>
      <c r="D26846" s="20" t="s">
        <v>78</v>
      </c>
      <c r="E26846" s="19"/>
      <c r="F26846" s="19"/>
      <c r="G26846" s="21"/>
    </row>
    <row r="26847" spans="1:7" s="12" customFormat="1">
      <c r="A26847" s="326">
        <v>1</v>
      </c>
      <c r="B26847" s="326" t="s">
        <v>72</v>
      </c>
      <c r="C26847" s="327" t="s">
        <v>11</v>
      </c>
      <c r="D26847" s="323" t="s">
        <v>79</v>
      </c>
      <c r="E26847" s="252">
        <v>4802.6000000000004</v>
      </c>
      <c r="F26847" s="230" t="s">
        <v>75</v>
      </c>
      <c r="G26847" s="8">
        <f>SUM(A26847*E26847)</f>
        <v>4802.6000000000004</v>
      </c>
    </row>
    <row r="26848" spans="1:7" s="12" customFormat="1">
      <c r="A26848" s="284"/>
      <c r="B26848" s="284"/>
      <c r="C26848" s="286"/>
      <c r="D26848" s="288"/>
      <c r="E26848" s="289" t="s">
        <v>80</v>
      </c>
      <c r="F26848" s="290"/>
      <c r="G26848" s="291"/>
    </row>
    <row r="26849" spans="1:7" s="22" customFormat="1">
      <c r="A26849" s="283">
        <v>2</v>
      </c>
      <c r="B26849" s="283" t="s">
        <v>72</v>
      </c>
      <c r="C26849" s="285" t="s">
        <v>15</v>
      </c>
      <c r="D26849" s="287" t="s">
        <v>81</v>
      </c>
      <c r="E26849" s="253">
        <v>2042.43</v>
      </c>
      <c r="F26849" s="240" t="s">
        <v>75</v>
      </c>
      <c r="G26849" s="8">
        <f>SUM(A26849*E26849)</f>
        <v>4084.86</v>
      </c>
    </row>
    <row r="26850" spans="1:7" s="22" customFormat="1">
      <c r="A26850" s="284"/>
      <c r="B26850" s="284"/>
      <c r="C26850" s="286"/>
      <c r="D26850" s="288"/>
      <c r="E26850" s="289" t="s">
        <v>82</v>
      </c>
      <c r="F26850" s="290"/>
      <c r="G26850" s="291"/>
    </row>
    <row r="26851" spans="1:7">
      <c r="A26851" s="283">
        <v>2</v>
      </c>
      <c r="B26851" s="283" t="s">
        <v>72</v>
      </c>
      <c r="C26851" s="285" t="s">
        <v>18</v>
      </c>
      <c r="D26851" s="287" t="s">
        <v>83</v>
      </c>
      <c r="E26851" s="253">
        <v>447.15</v>
      </c>
      <c r="F26851" s="240" t="s">
        <v>75</v>
      </c>
      <c r="G26851" s="8">
        <f>SUM(A26851*E26851)</f>
        <v>894.3</v>
      </c>
    </row>
    <row r="26852" spans="1:7">
      <c r="A26852" s="284"/>
      <c r="B26852" s="284"/>
      <c r="C26852" s="286"/>
      <c r="D26852" s="288"/>
      <c r="E26852" s="289" t="s">
        <v>84</v>
      </c>
      <c r="F26852" s="290"/>
      <c r="G26852" s="291"/>
    </row>
    <row r="26853" spans="1:7">
      <c r="A26853" s="313">
        <v>3</v>
      </c>
      <c r="B26853" s="313" t="s">
        <v>72</v>
      </c>
      <c r="C26853" s="312" t="s">
        <v>21</v>
      </c>
      <c r="D26853" s="314" t="s">
        <v>85</v>
      </c>
      <c r="E26853" s="253">
        <v>1109.46</v>
      </c>
      <c r="F26853" s="240" t="s">
        <v>75</v>
      </c>
      <c r="G26853" s="8">
        <f>SUM(A26853*E26853)</f>
        <v>3328.38</v>
      </c>
    </row>
    <row r="26854" spans="1:7">
      <c r="A26854" s="313"/>
      <c r="B26854" s="313"/>
      <c r="C26854" s="312"/>
      <c r="D26854" s="314"/>
      <c r="E26854" s="311" t="s">
        <v>86</v>
      </c>
      <c r="F26854" s="311"/>
      <c r="G26854" s="311"/>
    </row>
    <row r="26855" spans="1:7" s="22" customFormat="1">
      <c r="A26855" s="283">
        <v>2</v>
      </c>
      <c r="B26855" s="283" t="s">
        <v>72</v>
      </c>
      <c r="C26855" s="285" t="s">
        <v>25</v>
      </c>
      <c r="D26855" s="287" t="s">
        <v>87</v>
      </c>
      <c r="E26855" s="253">
        <v>509.74</v>
      </c>
      <c r="F26855" s="240" t="s">
        <v>75</v>
      </c>
      <c r="G26855" s="8">
        <f>SUM(A26855*E26855)</f>
        <v>1019.48</v>
      </c>
    </row>
    <row r="26856" spans="1:7" s="22" customFormat="1">
      <c r="A26856" s="284"/>
      <c r="B26856" s="284"/>
      <c r="C26856" s="286"/>
      <c r="D26856" s="288"/>
      <c r="E26856" s="289" t="s">
        <v>88</v>
      </c>
      <c r="F26856" s="290"/>
      <c r="G26856" s="291"/>
    </row>
    <row r="26857" spans="1:7" s="22" customFormat="1">
      <c r="A26857" s="283">
        <v>1</v>
      </c>
      <c r="B26857" s="283" t="s">
        <v>89</v>
      </c>
      <c r="C26857" s="285" t="s">
        <v>29</v>
      </c>
      <c r="D26857" s="287" t="s">
        <v>90</v>
      </c>
      <c r="E26857" s="253">
        <v>1142.24</v>
      </c>
      <c r="F26857" s="240" t="s">
        <v>75</v>
      </c>
      <c r="G26857" s="8">
        <f>SUM(A26857*E26857)</f>
        <v>1142.24</v>
      </c>
    </row>
    <row r="26858" spans="1:7" s="22" customFormat="1">
      <c r="A26858" s="284"/>
      <c r="B26858" s="284"/>
      <c r="C26858" s="286"/>
      <c r="D26858" s="288"/>
      <c r="E26858" s="289" t="s">
        <v>91</v>
      </c>
      <c r="F26858" s="290"/>
      <c r="G26858" s="291"/>
    </row>
    <row r="26859" spans="1:7">
      <c r="A26859" s="283">
        <v>1</v>
      </c>
      <c r="B26859" s="283" t="s">
        <v>89</v>
      </c>
      <c r="C26859" s="285" t="s">
        <v>33</v>
      </c>
      <c r="D26859" s="287" t="s">
        <v>92</v>
      </c>
      <c r="E26859" s="253">
        <v>4694.8</v>
      </c>
      <c r="F26859" s="240" t="s">
        <v>75</v>
      </c>
      <c r="G26859" s="8">
        <f>SUM(A26859*E26859)</f>
        <v>4694.8</v>
      </c>
    </row>
    <row r="26860" spans="1:7">
      <c r="A26860" s="284"/>
      <c r="B26860" s="284"/>
      <c r="C26860" s="286"/>
      <c r="D26860" s="288"/>
      <c r="E26860" s="289" t="s">
        <v>93</v>
      </c>
      <c r="F26860" s="290"/>
      <c r="G26860" s="291"/>
    </row>
    <row r="26861" spans="1:7">
      <c r="A26861" s="283">
        <v>1</v>
      </c>
      <c r="B26861" s="283" t="s">
        <v>89</v>
      </c>
      <c r="C26861" s="285" t="s">
        <v>36</v>
      </c>
      <c r="D26861" s="287" t="s">
        <v>94</v>
      </c>
      <c r="E26861" s="253">
        <v>938.47</v>
      </c>
      <c r="F26861" s="240" t="s">
        <v>75</v>
      </c>
      <c r="G26861" s="8">
        <f>SUM(A26861*E26861)</f>
        <v>938.47</v>
      </c>
    </row>
    <row r="26862" spans="1:7">
      <c r="A26862" s="284"/>
      <c r="B26862" s="284"/>
      <c r="C26862" s="286"/>
      <c r="D26862" s="288"/>
      <c r="E26862" s="289" t="s">
        <v>95</v>
      </c>
      <c r="F26862" s="290"/>
      <c r="G26862" s="291"/>
    </row>
    <row r="26863" spans="1:7" s="22" customFormat="1">
      <c r="A26863" s="283">
        <v>1</v>
      </c>
      <c r="B26863" s="283" t="s">
        <v>89</v>
      </c>
      <c r="C26863" s="285" t="s">
        <v>40</v>
      </c>
      <c r="D26863" s="287" t="s">
        <v>96</v>
      </c>
      <c r="E26863" s="253">
        <v>795</v>
      </c>
      <c r="F26863" s="240" t="s">
        <v>75</v>
      </c>
      <c r="G26863" s="8">
        <f>SUM(A26863*E26863)</f>
        <v>795</v>
      </c>
    </row>
    <row r="26864" spans="1:7" s="22" customFormat="1">
      <c r="A26864" s="284"/>
      <c r="B26864" s="284"/>
      <c r="C26864" s="286"/>
      <c r="D26864" s="288"/>
      <c r="E26864" s="289" t="s">
        <v>97</v>
      </c>
      <c r="F26864" s="290"/>
      <c r="G26864" s="291"/>
    </row>
    <row r="26865" spans="1:7" s="22" customFormat="1">
      <c r="A26865" s="283"/>
      <c r="B26865" s="283"/>
      <c r="C26865" s="285" t="s">
        <v>44</v>
      </c>
      <c r="D26865" s="287" t="s">
        <v>98</v>
      </c>
      <c r="E26865" s="24"/>
      <c r="F26865" s="25"/>
      <c r="G26865" s="26"/>
    </row>
    <row r="26866" spans="1:7" s="22" customFormat="1">
      <c r="A26866" s="284"/>
      <c r="B26866" s="284"/>
      <c r="C26866" s="286"/>
      <c r="D26866" s="288"/>
      <c r="E26866" s="27"/>
      <c r="F26866" s="28"/>
      <c r="G26866" s="29"/>
    </row>
    <row r="26867" spans="1:7" s="22" customFormat="1">
      <c r="A26867" s="283">
        <v>1</v>
      </c>
      <c r="B26867" s="283" t="s">
        <v>89</v>
      </c>
      <c r="C26867" s="285" t="s">
        <v>99</v>
      </c>
      <c r="D26867" s="287" t="s">
        <v>100</v>
      </c>
      <c r="E26867" s="253">
        <v>271.92</v>
      </c>
      <c r="F26867" s="240" t="s">
        <v>75</v>
      </c>
      <c r="G26867" s="8">
        <f>SUM(A26867*E26867)</f>
        <v>271.92</v>
      </c>
    </row>
    <row r="26868" spans="1:7" s="22" customFormat="1">
      <c r="A26868" s="284"/>
      <c r="B26868" s="284"/>
      <c r="C26868" s="286"/>
      <c r="D26868" s="288"/>
      <c r="E26868" s="289" t="s">
        <v>101</v>
      </c>
      <c r="F26868" s="290"/>
      <c r="G26868" s="291"/>
    </row>
    <row r="26869" spans="1:7" s="22" customFormat="1">
      <c r="A26869" s="283">
        <v>1</v>
      </c>
      <c r="B26869" s="283" t="s">
        <v>89</v>
      </c>
      <c r="C26869" s="285" t="s">
        <v>102</v>
      </c>
      <c r="D26869" s="287" t="s">
        <v>103</v>
      </c>
      <c r="E26869" s="253">
        <v>365.42</v>
      </c>
      <c r="F26869" s="240" t="s">
        <v>75</v>
      </c>
      <c r="G26869" s="8">
        <f>SUM(A26869*E26869)</f>
        <v>365.42</v>
      </c>
    </row>
    <row r="26870" spans="1:7" s="22" customFormat="1">
      <c r="A26870" s="284"/>
      <c r="B26870" s="284"/>
      <c r="C26870" s="286"/>
      <c r="D26870" s="288"/>
      <c r="E26870" s="289" t="s">
        <v>104</v>
      </c>
      <c r="F26870" s="290"/>
      <c r="G26870" s="291"/>
    </row>
    <row r="26871" spans="1:7" s="17" customFormat="1">
      <c r="A26871" s="239"/>
      <c r="B26871" s="239"/>
      <c r="C26871" s="240"/>
      <c r="D26871" s="241"/>
      <c r="E26871" s="14"/>
      <c r="F26871" s="15" t="s">
        <v>105</v>
      </c>
      <c r="G26871" s="30">
        <v>23005</v>
      </c>
    </row>
    <row r="26872" spans="1:7" ht="25.5">
      <c r="A26872" s="239"/>
      <c r="B26872" s="239"/>
      <c r="C26872" s="240"/>
      <c r="D26872" s="31" t="s">
        <v>106</v>
      </c>
      <c r="E26872" s="238"/>
      <c r="F26872" s="238"/>
      <c r="G26872" s="238"/>
    </row>
    <row r="26873" spans="1:7" s="22" customFormat="1">
      <c r="A26873" s="283">
        <v>60</v>
      </c>
      <c r="B26873" s="283" t="s">
        <v>107</v>
      </c>
      <c r="C26873" s="285" t="s">
        <v>11</v>
      </c>
      <c r="D26873" s="287" t="s">
        <v>108</v>
      </c>
      <c r="E26873" s="253">
        <v>373</v>
      </c>
      <c r="F26873" s="240" t="s">
        <v>75</v>
      </c>
      <c r="G26873" s="8">
        <f>SUM(A26873*E26873)</f>
        <v>22380</v>
      </c>
    </row>
    <row r="26874" spans="1:7" s="22" customFormat="1">
      <c r="A26874" s="284"/>
      <c r="B26874" s="284"/>
      <c r="C26874" s="286"/>
      <c r="D26874" s="288"/>
      <c r="E26874" s="289" t="s">
        <v>109</v>
      </c>
      <c r="F26874" s="290"/>
      <c r="G26874" s="291"/>
    </row>
    <row r="26875" spans="1:7" s="22" customFormat="1">
      <c r="A26875" s="283">
        <v>50</v>
      </c>
      <c r="B26875" s="283" t="s">
        <v>107</v>
      </c>
      <c r="C26875" s="285" t="s">
        <v>15</v>
      </c>
      <c r="D26875" s="287" t="s">
        <v>110</v>
      </c>
      <c r="E26875" s="253">
        <v>242</v>
      </c>
      <c r="F26875" s="240" t="s">
        <v>111</v>
      </c>
      <c r="G26875" s="8">
        <f>SUM(A26875*E26875)</f>
        <v>12100</v>
      </c>
    </row>
    <row r="26876" spans="1:7" s="22" customFormat="1">
      <c r="A26876" s="284"/>
      <c r="B26876" s="284"/>
      <c r="C26876" s="286"/>
      <c r="D26876" s="288"/>
      <c r="E26876" s="289" t="s">
        <v>112</v>
      </c>
      <c r="F26876" s="290"/>
      <c r="G26876" s="291"/>
    </row>
    <row r="26877" spans="1:7">
      <c r="A26877" s="283">
        <v>5</v>
      </c>
      <c r="B26877" s="283" t="s">
        <v>72</v>
      </c>
      <c r="C26877" s="285" t="s">
        <v>18</v>
      </c>
      <c r="D26877" s="287" t="s">
        <v>113</v>
      </c>
      <c r="E26877" s="253">
        <v>14748</v>
      </c>
      <c r="F26877" s="240" t="s">
        <v>75</v>
      </c>
      <c r="G26877" s="8">
        <f>SUM(A26877*E26877)</f>
        <v>73740</v>
      </c>
    </row>
    <row r="26878" spans="1:7">
      <c r="A26878" s="284"/>
      <c r="B26878" s="284"/>
      <c r="C26878" s="286"/>
      <c r="D26878" s="288"/>
      <c r="E26878" s="289" t="s">
        <v>114</v>
      </c>
      <c r="F26878" s="290"/>
      <c r="G26878" s="291"/>
    </row>
    <row r="26879" spans="1:7">
      <c r="A26879" s="239"/>
      <c r="B26879" s="239"/>
      <c r="C26879" s="240"/>
      <c r="D26879" s="241"/>
      <c r="E26879" s="238"/>
      <c r="F26879" s="32" t="s">
        <v>116</v>
      </c>
      <c r="G26879" s="33">
        <v>108220</v>
      </c>
    </row>
    <row r="26880" spans="1:7">
      <c r="A26880" s="4"/>
      <c r="B26880" s="4"/>
      <c r="C26880" s="5"/>
      <c r="D26880" s="6" t="s">
        <v>117</v>
      </c>
      <c r="E26880" s="4"/>
      <c r="F26880" s="4"/>
      <c r="G26880" s="7"/>
    </row>
    <row r="26881" spans="1:7" ht="25.5">
      <c r="A26881" s="239">
        <v>1</v>
      </c>
      <c r="B26881" s="239" t="s">
        <v>89</v>
      </c>
      <c r="C26881" s="240" t="s">
        <v>11</v>
      </c>
      <c r="D26881" s="241" t="s">
        <v>115</v>
      </c>
      <c r="E26881" s="253"/>
      <c r="F26881" s="240" t="s">
        <v>75</v>
      </c>
      <c r="G26881" s="8"/>
    </row>
    <row r="26882" spans="1:7">
      <c r="A26882" s="4"/>
      <c r="B26882" s="4"/>
      <c r="C26882" s="5"/>
      <c r="D26882" s="6" t="s">
        <v>118</v>
      </c>
      <c r="E26882" s="4"/>
      <c r="F26882" s="4"/>
      <c r="G26882" s="7"/>
    </row>
    <row r="26883" spans="1:7" ht="165.75">
      <c r="A26883" s="239">
        <v>60</v>
      </c>
      <c r="B26883" s="239" t="s">
        <v>107</v>
      </c>
      <c r="C26883" s="240" t="s">
        <v>11</v>
      </c>
      <c r="D26883" s="241" t="s">
        <v>119</v>
      </c>
      <c r="E26883" s="253"/>
      <c r="F26883" s="240" t="s">
        <v>111</v>
      </c>
      <c r="G26883" s="8"/>
    </row>
    <row r="26884" spans="1:7" ht="140.25">
      <c r="A26884" s="239">
        <v>10</v>
      </c>
      <c r="B26884" s="239" t="s">
        <v>72</v>
      </c>
      <c r="C26884" s="240" t="s">
        <v>15</v>
      </c>
      <c r="D26884" s="241" t="s">
        <v>120</v>
      </c>
      <c r="E26884" s="253"/>
      <c r="F26884" s="240" t="s">
        <v>75</v>
      </c>
      <c r="G26884" s="8"/>
    </row>
    <row r="26885" spans="1:7" ht="165.75">
      <c r="A26885" s="239">
        <v>100</v>
      </c>
      <c r="B26885" s="239" t="s">
        <v>107</v>
      </c>
      <c r="C26885" s="240" t="s">
        <v>18</v>
      </c>
      <c r="D26885" s="241" t="s">
        <v>121</v>
      </c>
      <c r="E26885" s="253"/>
      <c r="F26885" s="240" t="s">
        <v>111</v>
      </c>
      <c r="G26885" s="8"/>
    </row>
    <row r="26886" spans="1:7" ht="153">
      <c r="A26886" s="239">
        <v>10</v>
      </c>
      <c r="B26886" s="239" t="s">
        <v>72</v>
      </c>
      <c r="C26886" s="240" t="s">
        <v>21</v>
      </c>
      <c r="D26886" s="241" t="s">
        <v>122</v>
      </c>
      <c r="E26886" s="253"/>
      <c r="F26886" s="240" t="s">
        <v>75</v>
      </c>
      <c r="G26886" s="8"/>
    </row>
    <row r="26887" spans="1:7" ht="165.75">
      <c r="A26887" s="239">
        <v>100</v>
      </c>
      <c r="B26887" s="239" t="s">
        <v>107</v>
      </c>
      <c r="C26887" s="240" t="s">
        <v>25</v>
      </c>
      <c r="D26887" s="241" t="s">
        <v>123</v>
      </c>
      <c r="E26887" s="253"/>
      <c r="F26887" s="240" t="s">
        <v>111</v>
      </c>
      <c r="G26887" s="8"/>
    </row>
    <row r="26888" spans="1:7" ht="165.75">
      <c r="A26888" s="239">
        <v>20</v>
      </c>
      <c r="B26888" s="239" t="s">
        <v>107</v>
      </c>
      <c r="C26888" s="240" t="s">
        <v>29</v>
      </c>
      <c r="D26888" s="241" t="s">
        <v>124</v>
      </c>
      <c r="E26888" s="253"/>
      <c r="F26888" s="240" t="s">
        <v>111</v>
      </c>
      <c r="G26888" s="8"/>
    </row>
    <row r="26889" spans="1:7" ht="153">
      <c r="A26889" s="239">
        <v>8</v>
      </c>
      <c r="B26889" s="239" t="s">
        <v>72</v>
      </c>
      <c r="C26889" s="240" t="s">
        <v>33</v>
      </c>
      <c r="D26889" s="241" t="s">
        <v>125</v>
      </c>
      <c r="E26889" s="253"/>
      <c r="F26889" s="240" t="s">
        <v>75</v>
      </c>
      <c r="G26889" s="8"/>
    </row>
    <row r="26890" spans="1:7" ht="102">
      <c r="A26890" s="239">
        <v>6</v>
      </c>
      <c r="B26890" s="239" t="s">
        <v>72</v>
      </c>
      <c r="C26890" s="240" t="s">
        <v>36</v>
      </c>
      <c r="D26890" s="241" t="s">
        <v>126</v>
      </c>
      <c r="E26890" s="253"/>
      <c r="F26890" s="240" t="s">
        <v>75</v>
      </c>
      <c r="G26890" s="8"/>
    </row>
    <row r="26891" spans="1:7" ht="102">
      <c r="A26891" s="239">
        <v>3</v>
      </c>
      <c r="B26891" s="239" t="s">
        <v>72</v>
      </c>
      <c r="C26891" s="240" t="s">
        <v>40</v>
      </c>
      <c r="D26891" s="241" t="s">
        <v>127</v>
      </c>
      <c r="E26891" s="253"/>
      <c r="F26891" s="240" t="s">
        <v>75</v>
      </c>
      <c r="G26891" s="8"/>
    </row>
    <row r="26892" spans="1:7" ht="102">
      <c r="A26892" s="239">
        <v>2</v>
      </c>
      <c r="B26892" s="239" t="s">
        <v>72</v>
      </c>
      <c r="C26892" s="240" t="s">
        <v>44</v>
      </c>
      <c r="D26892" s="241" t="s">
        <v>128</v>
      </c>
      <c r="E26892" s="253"/>
      <c r="F26892" s="240" t="s">
        <v>75</v>
      </c>
      <c r="G26892" s="8"/>
    </row>
    <row r="26893" spans="1:7">
      <c r="A26893" s="4"/>
      <c r="B26893" s="4"/>
      <c r="C26893" s="5"/>
      <c r="D26893" s="23"/>
      <c r="E26893" s="4"/>
      <c r="F26893" s="4"/>
      <c r="G26893" s="7"/>
    </row>
    <row r="26894" spans="1:7">
      <c r="A26894" s="4"/>
      <c r="B26894" s="4"/>
      <c r="C26894" s="5"/>
      <c r="D26894" s="47"/>
      <c r="E26894" s="4"/>
      <c r="F26894" s="4"/>
      <c r="G26894" s="7"/>
    </row>
    <row r="26895" spans="1:7" s="22" customFormat="1">
      <c r="A26895" s="34" t="s">
        <v>129</v>
      </c>
      <c r="B26895" s="35"/>
      <c r="C26895" s="36" t="s">
        <v>130</v>
      </c>
      <c r="D26895" s="37"/>
      <c r="F26895" s="38" t="s">
        <v>131</v>
      </c>
      <c r="G26895" s="36"/>
    </row>
    <row r="26896" spans="1:7" s="17" customFormat="1">
      <c r="A26896" s="34" t="s">
        <v>132</v>
      </c>
      <c r="B26896" s="35"/>
      <c r="C26896" s="36" t="s">
        <v>133</v>
      </c>
      <c r="D26896" s="37"/>
      <c r="E26896" s="22"/>
      <c r="F26896" s="38" t="s">
        <v>131</v>
      </c>
    </row>
    <row r="26897" spans="1:7" s="17" customFormat="1">
      <c r="A26897" s="34" t="s">
        <v>134</v>
      </c>
      <c r="B26897" s="39"/>
      <c r="C26897" s="36" t="s">
        <v>135</v>
      </c>
      <c r="D26897" s="40"/>
      <c r="F26897" s="38" t="s">
        <v>131</v>
      </c>
    </row>
    <row r="26898" spans="1:7" s="17" customFormat="1">
      <c r="A26898" s="34" t="s">
        <v>136</v>
      </c>
      <c r="B26898" s="39"/>
      <c r="C26898" s="36" t="s">
        <v>137</v>
      </c>
      <c r="D26898" s="40"/>
      <c r="F26898" s="38" t="s">
        <v>131</v>
      </c>
    </row>
    <row r="26899" spans="1:7" s="12" customFormat="1">
      <c r="A26899" s="41"/>
      <c r="B26899" s="36"/>
      <c r="C26899" s="36"/>
      <c r="D26899" s="42"/>
      <c r="E26899" s="43" t="s">
        <v>138</v>
      </c>
      <c r="F26899" s="44"/>
      <c r="G26899" s="44"/>
    </row>
    <row r="26900" spans="1:7" s="12" customFormat="1">
      <c r="A26900" s="41"/>
      <c r="B26900" s="36"/>
      <c r="C26900" s="36"/>
      <c r="D26900" s="42"/>
      <c r="E26900" s="36"/>
      <c r="F26900" s="36"/>
      <c r="G26900" s="45"/>
    </row>
    <row r="26901" spans="1:7" s="12" customFormat="1">
      <c r="A26901" s="37" t="s">
        <v>139</v>
      </c>
      <c r="B26901" s="36"/>
      <c r="C26901" s="36"/>
      <c r="D26901" s="42"/>
      <c r="E26901" s="46" t="s">
        <v>140</v>
      </c>
      <c r="F26901" s="36"/>
      <c r="G26901" s="45"/>
    </row>
    <row r="26902" spans="1:7" s="12" customFormat="1">
      <c r="B26902" s="36"/>
      <c r="C26902" s="36"/>
      <c r="D26902" s="42"/>
      <c r="E26902" s="46" t="s">
        <v>141</v>
      </c>
      <c r="F26902" s="36"/>
      <c r="G26902" s="45"/>
    </row>
    <row r="26903" spans="1:7" s="12" customFormat="1">
      <c r="B26903" s="36"/>
      <c r="C26903" s="36"/>
      <c r="D26903" s="42"/>
      <c r="E26903" s="46" t="s">
        <v>142</v>
      </c>
      <c r="F26903" s="36"/>
      <c r="G26903" s="45"/>
    </row>
    <row r="26918" spans="1:7">
      <c r="A26918" s="278" t="s">
        <v>0</v>
      </c>
      <c r="B26918" s="278"/>
      <c r="C26918" s="278"/>
      <c r="D26918" s="278"/>
      <c r="E26918" s="278"/>
      <c r="F26918" s="278"/>
      <c r="G26918" s="278"/>
    </row>
    <row r="26919" spans="1:7">
      <c r="A26919" s="279" t="s">
        <v>1</v>
      </c>
      <c r="B26919" s="279"/>
      <c r="C26919" s="279"/>
      <c r="D26919" s="279"/>
      <c r="E26919" s="279"/>
      <c r="F26919" s="279"/>
      <c r="G26919" s="279"/>
    </row>
    <row r="26920" spans="1:7" ht="51" customHeight="1">
      <c r="A26920" s="1" t="s">
        <v>2</v>
      </c>
      <c r="B26920" s="245"/>
      <c r="C26920" s="245"/>
      <c r="D26920" s="316" t="s">
        <v>358</v>
      </c>
      <c r="E26920" s="316"/>
      <c r="F26920" s="316"/>
      <c r="G26920" s="316"/>
    </row>
    <row r="26921" spans="1:7" ht="25.5">
      <c r="A26921" s="281" t="s">
        <v>3</v>
      </c>
      <c r="B26921" s="282"/>
      <c r="C26921" s="2" t="s">
        <v>4</v>
      </c>
      <c r="D26921" s="255" t="s">
        <v>5</v>
      </c>
      <c r="E26921" s="255" t="s">
        <v>6</v>
      </c>
      <c r="F26921" s="255" t="s">
        <v>7</v>
      </c>
      <c r="G26921" s="3" t="s">
        <v>8</v>
      </c>
    </row>
    <row r="26922" spans="1:7">
      <c r="A26922" s="4"/>
      <c r="B26922" s="4"/>
      <c r="C26922" s="5"/>
      <c r="D26922" s="6" t="s">
        <v>9</v>
      </c>
      <c r="E26922" s="4"/>
      <c r="F26922" s="4"/>
      <c r="G26922" s="7"/>
    </row>
    <row r="26923" spans="1:7">
      <c r="A26923" s="283">
        <v>4000</v>
      </c>
      <c r="B26923" s="283" t="s">
        <v>10</v>
      </c>
      <c r="C26923" s="285" t="s">
        <v>11</v>
      </c>
      <c r="D26923" s="287" t="s">
        <v>241</v>
      </c>
      <c r="E26923" s="253">
        <v>3176.25</v>
      </c>
      <c r="F26923" s="240" t="s">
        <v>242</v>
      </c>
      <c r="G26923" s="9">
        <f>SUM(A26923*E26923/1000)</f>
        <v>12705</v>
      </c>
    </row>
    <row r="26924" spans="1:7">
      <c r="A26924" s="284"/>
      <c r="B26924" s="284"/>
      <c r="C26924" s="286"/>
      <c r="D26924" s="288"/>
      <c r="E26924" s="289" t="s">
        <v>180</v>
      </c>
      <c r="F26924" s="290"/>
      <c r="G26924" s="291"/>
    </row>
    <row r="26925" spans="1:7">
      <c r="A26925" s="283">
        <v>4000</v>
      </c>
      <c r="B26925" s="283" t="s">
        <v>10</v>
      </c>
      <c r="C26925" s="285" t="s">
        <v>15</v>
      </c>
      <c r="D26925" s="287" t="s">
        <v>350</v>
      </c>
      <c r="E26925" s="253">
        <v>2420</v>
      </c>
      <c r="F26925" s="240" t="s">
        <v>13</v>
      </c>
      <c r="G26925" s="9">
        <f>SUM(A26925*E26925/1000)</f>
        <v>9680</v>
      </c>
    </row>
    <row r="26926" spans="1:7">
      <c r="A26926" s="284"/>
      <c r="B26926" s="284"/>
      <c r="C26926" s="286"/>
      <c r="D26926" s="288"/>
      <c r="E26926" s="289" t="s">
        <v>351</v>
      </c>
      <c r="F26926" s="290"/>
      <c r="G26926" s="291"/>
    </row>
    <row r="26927" spans="1:7">
      <c r="A26927" s="283">
        <v>450</v>
      </c>
      <c r="B26927" s="283" t="s">
        <v>10</v>
      </c>
      <c r="C26927" s="285" t="s">
        <v>18</v>
      </c>
      <c r="D26927" s="287" t="s">
        <v>352</v>
      </c>
      <c r="E26927" s="253">
        <v>3227.5</v>
      </c>
      <c r="F26927" s="240" t="s">
        <v>13</v>
      </c>
      <c r="G26927" s="9">
        <f>SUM(A26927*E26927/100)</f>
        <v>14523.75</v>
      </c>
    </row>
    <row r="26928" spans="1:7">
      <c r="A26928" s="284"/>
      <c r="B26928" s="284"/>
      <c r="C26928" s="286"/>
      <c r="D26928" s="288"/>
      <c r="E26928" s="289" t="s">
        <v>353</v>
      </c>
      <c r="F26928" s="290"/>
      <c r="G26928" s="291"/>
    </row>
    <row r="26929" spans="1:7" s="12" customFormat="1">
      <c r="A26929" s="283">
        <v>495</v>
      </c>
      <c r="B26929" s="283" t="s">
        <v>10</v>
      </c>
      <c r="C26929" s="285" t="s">
        <v>21</v>
      </c>
      <c r="D26929" s="287" t="s">
        <v>243</v>
      </c>
      <c r="E26929" s="253">
        <v>9416.2800000000007</v>
      </c>
      <c r="F26929" s="240" t="s">
        <v>13</v>
      </c>
      <c r="G26929" s="9">
        <f>SUM(A26929*E26929/100)</f>
        <v>46610.586000000003</v>
      </c>
    </row>
    <row r="26930" spans="1:7" s="12" customFormat="1">
      <c r="A26930" s="284"/>
      <c r="B26930" s="284"/>
      <c r="C26930" s="286"/>
      <c r="D26930" s="288"/>
      <c r="E26930" s="289" t="s">
        <v>244</v>
      </c>
      <c r="F26930" s="290"/>
      <c r="G26930" s="291"/>
    </row>
    <row r="26931" spans="1:7" s="12" customFormat="1">
      <c r="A26931" s="283">
        <v>48</v>
      </c>
      <c r="B26931" s="283" t="s">
        <v>107</v>
      </c>
      <c r="C26931" s="285" t="s">
        <v>25</v>
      </c>
      <c r="D26931" s="287" t="s">
        <v>354</v>
      </c>
      <c r="E26931" s="253">
        <v>1034</v>
      </c>
      <c r="F26931" s="240" t="s">
        <v>111</v>
      </c>
      <c r="G26931" s="9">
        <f>SUM(A26931*E26931)</f>
        <v>49632</v>
      </c>
    </row>
    <row r="26932" spans="1:7" s="12" customFormat="1">
      <c r="A26932" s="284"/>
      <c r="B26932" s="284"/>
      <c r="C26932" s="286"/>
      <c r="D26932" s="288"/>
      <c r="E26932" s="289" t="s">
        <v>355</v>
      </c>
      <c r="F26932" s="290"/>
      <c r="G26932" s="291"/>
    </row>
    <row r="26933" spans="1:7">
      <c r="A26933" s="283">
        <v>5585</v>
      </c>
      <c r="B26933" s="283" t="s">
        <v>10</v>
      </c>
      <c r="C26933" s="285" t="s">
        <v>29</v>
      </c>
      <c r="D26933" s="287" t="s">
        <v>19</v>
      </c>
      <c r="E26933" s="253">
        <v>1913.21</v>
      </c>
      <c r="F26933" s="240" t="s">
        <v>13</v>
      </c>
      <c r="G26933" s="8">
        <f>SUM(A26933*E26933/100)</f>
        <v>106852.7785</v>
      </c>
    </row>
    <row r="26934" spans="1:7">
      <c r="A26934" s="284"/>
      <c r="B26934" s="284"/>
      <c r="C26934" s="286"/>
      <c r="D26934" s="288"/>
      <c r="E26934" s="289" t="s">
        <v>20</v>
      </c>
      <c r="F26934" s="290"/>
      <c r="G26934" s="291"/>
    </row>
    <row r="26935" spans="1:7">
      <c r="A26935" s="283">
        <v>500</v>
      </c>
      <c r="B26935" s="283" t="s">
        <v>10</v>
      </c>
      <c r="C26935" s="285" t="s">
        <v>33</v>
      </c>
      <c r="D26935" s="287" t="s">
        <v>16</v>
      </c>
      <c r="E26935" s="253">
        <v>11948.36</v>
      </c>
      <c r="F26935" s="240" t="s">
        <v>13</v>
      </c>
      <c r="G26935" s="8">
        <f>SUM(A26935*E26935/100)</f>
        <v>59741.8</v>
      </c>
    </row>
    <row r="26936" spans="1:7">
      <c r="A26936" s="284"/>
      <c r="B26936" s="284"/>
      <c r="C26936" s="286"/>
      <c r="D26936" s="288"/>
      <c r="E26936" s="289" t="s">
        <v>17</v>
      </c>
      <c r="F26936" s="290"/>
      <c r="G26936" s="291"/>
    </row>
    <row r="26937" spans="1:7" s="11" customFormat="1">
      <c r="A26937" s="285">
        <v>584</v>
      </c>
      <c r="B26937" s="285" t="s">
        <v>39</v>
      </c>
      <c r="C26937" s="283" t="s">
        <v>36</v>
      </c>
      <c r="D26937" s="287" t="s">
        <v>41</v>
      </c>
      <c r="E26937" s="253">
        <v>2206.6</v>
      </c>
      <c r="F26937" s="240" t="s">
        <v>42</v>
      </c>
      <c r="G26937" s="9">
        <f>SUM(A26937*E26937/100)</f>
        <v>12886.544</v>
      </c>
    </row>
    <row r="26938" spans="1:7" s="11" customFormat="1">
      <c r="A26938" s="286"/>
      <c r="B26938" s="286"/>
      <c r="C26938" s="284"/>
      <c r="D26938" s="288"/>
      <c r="E26938" s="293" t="s">
        <v>43</v>
      </c>
      <c r="F26938" s="294"/>
      <c r="G26938" s="295"/>
    </row>
    <row r="26939" spans="1:7" s="11" customFormat="1">
      <c r="A26939" s="285">
        <v>584</v>
      </c>
      <c r="B26939" s="285" t="s">
        <v>39</v>
      </c>
      <c r="C26939" s="283" t="s">
        <v>40</v>
      </c>
      <c r="D26939" s="287" t="s">
        <v>45</v>
      </c>
      <c r="E26939" s="240">
        <v>2197.52</v>
      </c>
      <c r="F26939" s="240" t="s">
        <v>42</v>
      </c>
      <c r="G26939" s="9">
        <f>SUM(A26939*E26939/100)</f>
        <v>12833.516799999999</v>
      </c>
    </row>
    <row r="26940" spans="1:7" s="11" customFormat="1">
      <c r="A26940" s="286"/>
      <c r="B26940" s="286"/>
      <c r="C26940" s="284"/>
      <c r="D26940" s="288"/>
      <c r="E26940" s="293" t="s">
        <v>46</v>
      </c>
      <c r="F26940" s="294"/>
      <c r="G26940" s="295"/>
    </row>
    <row r="26941" spans="1:7">
      <c r="A26941" s="304">
        <v>19.568999999999999</v>
      </c>
      <c r="B26941" s="285" t="s">
        <v>24</v>
      </c>
      <c r="C26941" s="283" t="s">
        <v>44</v>
      </c>
      <c r="D26941" s="299" t="s">
        <v>26</v>
      </c>
      <c r="E26941" s="253">
        <v>5001.7</v>
      </c>
      <c r="F26941" s="240" t="s">
        <v>27</v>
      </c>
      <c r="G26941" s="9">
        <f>SUM(A26941*E26941)</f>
        <v>97878.267299999992</v>
      </c>
    </row>
    <row r="26942" spans="1:7">
      <c r="A26942" s="305"/>
      <c r="B26942" s="286"/>
      <c r="C26942" s="284"/>
      <c r="D26942" s="300"/>
      <c r="E26942" s="289" t="s">
        <v>28</v>
      </c>
      <c r="F26942" s="290"/>
      <c r="G26942" s="291"/>
    </row>
    <row r="26943" spans="1:7" s="10" customFormat="1">
      <c r="A26943" s="285">
        <v>262</v>
      </c>
      <c r="B26943" s="285" t="s">
        <v>10</v>
      </c>
      <c r="C26943" s="283" t="s">
        <v>47</v>
      </c>
      <c r="D26943" s="299" t="s">
        <v>30</v>
      </c>
      <c r="E26943" s="253">
        <v>337</v>
      </c>
      <c r="F26943" s="240" t="s">
        <v>31</v>
      </c>
      <c r="G26943" s="9">
        <f>SUM(A26943*E26943)</f>
        <v>88294</v>
      </c>
    </row>
    <row r="26944" spans="1:7" s="10" customFormat="1">
      <c r="A26944" s="286"/>
      <c r="B26944" s="286"/>
      <c r="C26944" s="284"/>
      <c r="D26944" s="300"/>
      <c r="E26944" s="301" t="s">
        <v>32</v>
      </c>
      <c r="F26944" s="302"/>
      <c r="G26944" s="303"/>
    </row>
    <row r="26945" spans="1:7" ht="51">
      <c r="A26945" s="227"/>
      <c r="B26945" s="227"/>
      <c r="C26945" s="229" t="s">
        <v>50</v>
      </c>
      <c r="D26945" s="231" t="s">
        <v>153</v>
      </c>
      <c r="E26945" s="296"/>
      <c r="F26945" s="297"/>
      <c r="G26945" s="298"/>
    </row>
    <row r="26946" spans="1:7">
      <c r="A26946" s="283">
        <v>6958</v>
      </c>
      <c r="B26946" s="283" t="s">
        <v>39</v>
      </c>
      <c r="C26946" s="285" t="s">
        <v>154</v>
      </c>
      <c r="D26946" s="287" t="s">
        <v>331</v>
      </c>
      <c r="E26946" s="253">
        <v>4411.82</v>
      </c>
      <c r="F26946" s="240" t="s">
        <v>42</v>
      </c>
      <c r="G26946" s="9">
        <f>SUM(A26946*E26946/100)</f>
        <v>306974.43559999997</v>
      </c>
    </row>
    <row r="26947" spans="1:7">
      <c r="A26947" s="284"/>
      <c r="B26947" s="284"/>
      <c r="C26947" s="286"/>
      <c r="D26947" s="288"/>
      <c r="E26947" s="289" t="s">
        <v>332</v>
      </c>
      <c r="F26947" s="290"/>
      <c r="G26947" s="291"/>
    </row>
    <row r="26948" spans="1:7" s="17" customFormat="1">
      <c r="A26948" s="255"/>
      <c r="B26948" s="255"/>
      <c r="C26948" s="2"/>
      <c r="D26948" s="13"/>
      <c r="E26948" s="14"/>
      <c r="F26948" s="15" t="s">
        <v>77</v>
      </c>
      <c r="G26948" s="16">
        <v>823623</v>
      </c>
    </row>
    <row r="26949" spans="1:7">
      <c r="A26949" s="18"/>
      <c r="B26949" s="19"/>
      <c r="C26949" s="19"/>
      <c r="D26949" s="20" t="s">
        <v>78</v>
      </c>
      <c r="E26949" s="19"/>
      <c r="F26949" s="19"/>
      <c r="G26949" s="21"/>
    </row>
    <row r="26950" spans="1:7" s="12" customFormat="1">
      <c r="A26950" s="326">
        <v>1</v>
      </c>
      <c r="B26950" s="326" t="s">
        <v>72</v>
      </c>
      <c r="C26950" s="327" t="s">
        <v>11</v>
      </c>
      <c r="D26950" s="323" t="s">
        <v>79</v>
      </c>
      <c r="E26950" s="252">
        <v>4802.6000000000004</v>
      </c>
      <c r="F26950" s="230" t="s">
        <v>75</v>
      </c>
      <c r="G26950" s="8">
        <f>SUM(A26950*E26950)</f>
        <v>4802.6000000000004</v>
      </c>
    </row>
    <row r="26951" spans="1:7" s="12" customFormat="1">
      <c r="A26951" s="284"/>
      <c r="B26951" s="284"/>
      <c r="C26951" s="286"/>
      <c r="D26951" s="288"/>
      <c r="E26951" s="289" t="s">
        <v>80</v>
      </c>
      <c r="F26951" s="290"/>
      <c r="G26951" s="291"/>
    </row>
    <row r="26952" spans="1:7" s="22" customFormat="1">
      <c r="A26952" s="283">
        <v>2</v>
      </c>
      <c r="B26952" s="283" t="s">
        <v>72</v>
      </c>
      <c r="C26952" s="285" t="s">
        <v>15</v>
      </c>
      <c r="D26952" s="287" t="s">
        <v>81</v>
      </c>
      <c r="E26952" s="253">
        <v>2042.43</v>
      </c>
      <c r="F26952" s="240" t="s">
        <v>75</v>
      </c>
      <c r="G26952" s="8">
        <f>SUM(A26952*E26952)</f>
        <v>4084.86</v>
      </c>
    </row>
    <row r="26953" spans="1:7" s="22" customFormat="1">
      <c r="A26953" s="284"/>
      <c r="B26953" s="284"/>
      <c r="C26953" s="286"/>
      <c r="D26953" s="288"/>
      <c r="E26953" s="289" t="s">
        <v>82</v>
      </c>
      <c r="F26953" s="290"/>
      <c r="G26953" s="291"/>
    </row>
    <row r="26954" spans="1:7">
      <c r="A26954" s="283">
        <v>2</v>
      </c>
      <c r="B26954" s="283" t="s">
        <v>72</v>
      </c>
      <c r="C26954" s="285" t="s">
        <v>18</v>
      </c>
      <c r="D26954" s="287" t="s">
        <v>83</v>
      </c>
      <c r="E26954" s="253">
        <v>447.15</v>
      </c>
      <c r="F26954" s="240" t="s">
        <v>75</v>
      </c>
      <c r="G26954" s="8">
        <f>SUM(A26954*E26954)</f>
        <v>894.3</v>
      </c>
    </row>
    <row r="26955" spans="1:7">
      <c r="A26955" s="284"/>
      <c r="B26955" s="284"/>
      <c r="C26955" s="286"/>
      <c r="D26955" s="288"/>
      <c r="E26955" s="289" t="s">
        <v>84</v>
      </c>
      <c r="F26955" s="290"/>
      <c r="G26955" s="291"/>
    </row>
    <row r="26956" spans="1:7">
      <c r="A26956" s="313">
        <v>3</v>
      </c>
      <c r="B26956" s="313" t="s">
        <v>72</v>
      </c>
      <c r="C26956" s="312" t="s">
        <v>21</v>
      </c>
      <c r="D26956" s="314" t="s">
        <v>85</v>
      </c>
      <c r="E26956" s="253">
        <v>1109.46</v>
      </c>
      <c r="F26956" s="240" t="s">
        <v>75</v>
      </c>
      <c r="G26956" s="8">
        <f>SUM(A26956*E26956)</f>
        <v>3328.38</v>
      </c>
    </row>
    <row r="26957" spans="1:7">
      <c r="A26957" s="313"/>
      <c r="B26957" s="313"/>
      <c r="C26957" s="312"/>
      <c r="D26957" s="314"/>
      <c r="E26957" s="311" t="s">
        <v>86</v>
      </c>
      <c r="F26957" s="311"/>
      <c r="G26957" s="311"/>
    </row>
    <row r="26958" spans="1:7" s="22" customFormat="1">
      <c r="A26958" s="283">
        <v>2</v>
      </c>
      <c r="B26958" s="283" t="s">
        <v>72</v>
      </c>
      <c r="C26958" s="285" t="s">
        <v>25</v>
      </c>
      <c r="D26958" s="287" t="s">
        <v>87</v>
      </c>
      <c r="E26958" s="253">
        <v>509.74</v>
      </c>
      <c r="F26958" s="240" t="s">
        <v>75</v>
      </c>
      <c r="G26958" s="8">
        <f>SUM(A26958*E26958)</f>
        <v>1019.48</v>
      </c>
    </row>
    <row r="26959" spans="1:7" s="22" customFormat="1">
      <c r="A26959" s="284"/>
      <c r="B26959" s="284"/>
      <c r="C26959" s="286"/>
      <c r="D26959" s="288"/>
      <c r="E26959" s="289" t="s">
        <v>88</v>
      </c>
      <c r="F26959" s="290"/>
      <c r="G26959" s="291"/>
    </row>
    <row r="26960" spans="1:7" s="22" customFormat="1">
      <c r="A26960" s="283">
        <v>1</v>
      </c>
      <c r="B26960" s="283" t="s">
        <v>89</v>
      </c>
      <c r="C26960" s="285" t="s">
        <v>29</v>
      </c>
      <c r="D26960" s="287" t="s">
        <v>90</v>
      </c>
      <c r="E26960" s="253">
        <v>1142.24</v>
      </c>
      <c r="F26960" s="240" t="s">
        <v>75</v>
      </c>
      <c r="G26960" s="8">
        <f>SUM(A26960*E26960)</f>
        <v>1142.24</v>
      </c>
    </row>
    <row r="26961" spans="1:7" s="22" customFormat="1">
      <c r="A26961" s="284"/>
      <c r="B26961" s="284"/>
      <c r="C26961" s="286"/>
      <c r="D26961" s="288"/>
      <c r="E26961" s="289" t="s">
        <v>91</v>
      </c>
      <c r="F26961" s="290"/>
      <c r="G26961" s="291"/>
    </row>
    <row r="26962" spans="1:7">
      <c r="A26962" s="283">
        <v>1</v>
      </c>
      <c r="B26962" s="283" t="s">
        <v>89</v>
      </c>
      <c r="C26962" s="285" t="s">
        <v>33</v>
      </c>
      <c r="D26962" s="287" t="s">
        <v>92</v>
      </c>
      <c r="E26962" s="253">
        <v>4694.8</v>
      </c>
      <c r="F26962" s="240" t="s">
        <v>75</v>
      </c>
      <c r="G26962" s="8">
        <f>SUM(A26962*E26962)</f>
        <v>4694.8</v>
      </c>
    </row>
    <row r="26963" spans="1:7">
      <c r="A26963" s="284"/>
      <c r="B26963" s="284"/>
      <c r="C26963" s="286"/>
      <c r="D26963" s="288"/>
      <c r="E26963" s="289" t="s">
        <v>93</v>
      </c>
      <c r="F26963" s="290"/>
      <c r="G26963" s="291"/>
    </row>
    <row r="26964" spans="1:7">
      <c r="A26964" s="283">
        <v>1</v>
      </c>
      <c r="B26964" s="283" t="s">
        <v>89</v>
      </c>
      <c r="C26964" s="285" t="s">
        <v>36</v>
      </c>
      <c r="D26964" s="287" t="s">
        <v>94</v>
      </c>
      <c r="E26964" s="253">
        <v>938.47</v>
      </c>
      <c r="F26964" s="240" t="s">
        <v>75</v>
      </c>
      <c r="G26964" s="8">
        <f>SUM(A26964*E26964)</f>
        <v>938.47</v>
      </c>
    </row>
    <row r="26965" spans="1:7">
      <c r="A26965" s="284"/>
      <c r="B26965" s="284"/>
      <c r="C26965" s="286"/>
      <c r="D26965" s="288"/>
      <c r="E26965" s="289" t="s">
        <v>95</v>
      </c>
      <c r="F26965" s="290"/>
      <c r="G26965" s="291"/>
    </row>
    <row r="26966" spans="1:7" s="22" customFormat="1">
      <c r="A26966" s="283">
        <v>1</v>
      </c>
      <c r="B26966" s="283" t="s">
        <v>89</v>
      </c>
      <c r="C26966" s="285" t="s">
        <v>40</v>
      </c>
      <c r="D26966" s="287" t="s">
        <v>96</v>
      </c>
      <c r="E26966" s="253">
        <v>795</v>
      </c>
      <c r="F26966" s="240" t="s">
        <v>75</v>
      </c>
      <c r="G26966" s="8">
        <f>SUM(A26966*E26966)</f>
        <v>795</v>
      </c>
    </row>
    <row r="26967" spans="1:7" s="22" customFormat="1">
      <c r="A26967" s="284"/>
      <c r="B26967" s="284"/>
      <c r="C26967" s="286"/>
      <c r="D26967" s="288"/>
      <c r="E26967" s="289" t="s">
        <v>97</v>
      </c>
      <c r="F26967" s="290"/>
      <c r="G26967" s="291"/>
    </row>
    <row r="26968" spans="1:7" s="22" customFormat="1">
      <c r="A26968" s="283"/>
      <c r="B26968" s="283"/>
      <c r="C26968" s="285" t="s">
        <v>44</v>
      </c>
      <c r="D26968" s="287" t="s">
        <v>98</v>
      </c>
      <c r="E26968" s="24"/>
      <c r="F26968" s="25"/>
      <c r="G26968" s="26"/>
    </row>
    <row r="26969" spans="1:7" s="22" customFormat="1">
      <c r="A26969" s="284"/>
      <c r="B26969" s="284"/>
      <c r="C26969" s="286"/>
      <c r="D26969" s="288"/>
      <c r="E26969" s="27"/>
      <c r="F26969" s="28"/>
      <c r="G26969" s="29"/>
    </row>
    <row r="26970" spans="1:7" s="22" customFormat="1">
      <c r="A26970" s="283">
        <v>1</v>
      </c>
      <c r="B26970" s="283" t="s">
        <v>89</v>
      </c>
      <c r="C26970" s="285" t="s">
        <v>99</v>
      </c>
      <c r="D26970" s="287" t="s">
        <v>100</v>
      </c>
      <c r="E26970" s="253">
        <v>271.92</v>
      </c>
      <c r="F26970" s="240" t="s">
        <v>75</v>
      </c>
      <c r="G26970" s="8">
        <f>SUM(A26970*E26970)</f>
        <v>271.92</v>
      </c>
    </row>
    <row r="26971" spans="1:7" s="22" customFormat="1">
      <c r="A26971" s="284"/>
      <c r="B26971" s="284"/>
      <c r="C26971" s="286"/>
      <c r="D26971" s="288"/>
      <c r="E26971" s="289" t="s">
        <v>101</v>
      </c>
      <c r="F26971" s="290"/>
      <c r="G26971" s="291"/>
    </row>
    <row r="26972" spans="1:7" s="22" customFormat="1">
      <c r="A26972" s="283">
        <v>1</v>
      </c>
      <c r="B26972" s="283" t="s">
        <v>89</v>
      </c>
      <c r="C26972" s="285" t="s">
        <v>102</v>
      </c>
      <c r="D26972" s="287" t="s">
        <v>103</v>
      </c>
      <c r="E26972" s="253">
        <v>365.42</v>
      </c>
      <c r="F26972" s="240" t="s">
        <v>75</v>
      </c>
      <c r="G26972" s="8">
        <f>SUM(A26972*E26972)</f>
        <v>365.42</v>
      </c>
    </row>
    <row r="26973" spans="1:7" s="22" customFormat="1">
      <c r="A26973" s="284"/>
      <c r="B26973" s="284"/>
      <c r="C26973" s="286"/>
      <c r="D26973" s="288"/>
      <c r="E26973" s="289" t="s">
        <v>104</v>
      </c>
      <c r="F26973" s="290"/>
      <c r="G26973" s="291"/>
    </row>
    <row r="26974" spans="1:7" s="17" customFormat="1">
      <c r="A26974" s="239"/>
      <c r="B26974" s="239"/>
      <c r="C26974" s="240"/>
      <c r="D26974" s="241"/>
      <c r="E26974" s="14"/>
      <c r="F26974" s="15" t="s">
        <v>105</v>
      </c>
      <c r="G26974" s="30">
        <v>23005</v>
      </c>
    </row>
    <row r="26975" spans="1:7" ht="25.5">
      <c r="A26975" s="239"/>
      <c r="B26975" s="239"/>
      <c r="C26975" s="240"/>
      <c r="D26975" s="31" t="s">
        <v>106</v>
      </c>
      <c r="E26975" s="238"/>
      <c r="F26975" s="238"/>
      <c r="G26975" s="238"/>
    </row>
    <row r="26976" spans="1:7" s="22" customFormat="1">
      <c r="A26976" s="283">
        <v>60</v>
      </c>
      <c r="B26976" s="283" t="s">
        <v>107</v>
      </c>
      <c r="C26976" s="285" t="s">
        <v>11</v>
      </c>
      <c r="D26976" s="287" t="s">
        <v>108</v>
      </c>
      <c r="E26976" s="253">
        <v>373</v>
      </c>
      <c r="F26976" s="240" t="s">
        <v>75</v>
      </c>
      <c r="G26976" s="8">
        <f>SUM(A26976*E26976)</f>
        <v>22380</v>
      </c>
    </row>
    <row r="26977" spans="1:7" s="22" customFormat="1">
      <c r="A26977" s="284"/>
      <c r="B26977" s="284"/>
      <c r="C26977" s="286"/>
      <c r="D26977" s="288"/>
      <c r="E26977" s="289" t="s">
        <v>109</v>
      </c>
      <c r="F26977" s="290"/>
      <c r="G26977" s="291"/>
    </row>
    <row r="26978" spans="1:7" s="22" customFormat="1">
      <c r="A26978" s="283">
        <v>50</v>
      </c>
      <c r="B26978" s="283" t="s">
        <v>107</v>
      </c>
      <c r="C26978" s="285" t="s">
        <v>15</v>
      </c>
      <c r="D26978" s="287" t="s">
        <v>110</v>
      </c>
      <c r="E26978" s="253">
        <v>242</v>
      </c>
      <c r="F26978" s="240" t="s">
        <v>111</v>
      </c>
      <c r="G26978" s="8">
        <f>SUM(A26978*E26978)</f>
        <v>12100</v>
      </c>
    </row>
    <row r="26979" spans="1:7" s="22" customFormat="1">
      <c r="A26979" s="284"/>
      <c r="B26979" s="284"/>
      <c r="C26979" s="286"/>
      <c r="D26979" s="288"/>
      <c r="E26979" s="289" t="s">
        <v>112</v>
      </c>
      <c r="F26979" s="290"/>
      <c r="G26979" s="291"/>
    </row>
    <row r="26980" spans="1:7">
      <c r="A26980" s="283">
        <v>5</v>
      </c>
      <c r="B26980" s="283" t="s">
        <v>72</v>
      </c>
      <c r="C26980" s="285" t="s">
        <v>18</v>
      </c>
      <c r="D26980" s="287" t="s">
        <v>113</v>
      </c>
      <c r="E26980" s="253">
        <v>14748</v>
      </c>
      <c r="F26980" s="240" t="s">
        <v>75</v>
      </c>
      <c r="G26980" s="8">
        <f>SUM(A26980*E26980)</f>
        <v>73740</v>
      </c>
    </row>
    <row r="26981" spans="1:7">
      <c r="A26981" s="284"/>
      <c r="B26981" s="284"/>
      <c r="C26981" s="286"/>
      <c r="D26981" s="288"/>
      <c r="E26981" s="289" t="s">
        <v>114</v>
      </c>
      <c r="F26981" s="290"/>
      <c r="G26981" s="291"/>
    </row>
    <row r="26982" spans="1:7">
      <c r="A26982" s="239"/>
      <c r="B26982" s="239"/>
      <c r="C26982" s="240"/>
      <c r="D26982" s="241"/>
      <c r="E26982" s="238"/>
      <c r="F26982" s="32" t="s">
        <v>116</v>
      </c>
      <c r="G26982" s="33">
        <v>108220</v>
      </c>
    </row>
    <row r="26983" spans="1:7">
      <c r="A26983" s="4"/>
      <c r="B26983" s="4"/>
      <c r="C26983" s="5"/>
      <c r="D26983" s="6" t="s">
        <v>117</v>
      </c>
      <c r="E26983" s="4"/>
      <c r="F26983" s="4"/>
      <c r="G26983" s="7"/>
    </row>
    <row r="26984" spans="1:7" ht="25.5">
      <c r="A26984" s="239">
        <v>1</v>
      </c>
      <c r="B26984" s="239" t="s">
        <v>89</v>
      </c>
      <c r="C26984" s="240" t="s">
        <v>11</v>
      </c>
      <c r="D26984" s="241" t="s">
        <v>115</v>
      </c>
      <c r="E26984" s="253"/>
      <c r="F26984" s="240" t="s">
        <v>75</v>
      </c>
      <c r="G26984" s="8"/>
    </row>
    <row r="26985" spans="1:7">
      <c r="A26985" s="4"/>
      <c r="B26985" s="4"/>
      <c r="C26985" s="5"/>
      <c r="D26985" s="6" t="s">
        <v>118</v>
      </c>
      <c r="E26985" s="4"/>
      <c r="F26985" s="4"/>
      <c r="G26985" s="7"/>
    </row>
    <row r="26986" spans="1:7" ht="165.75">
      <c r="A26986" s="239">
        <v>60</v>
      </c>
      <c r="B26986" s="239" t="s">
        <v>107</v>
      </c>
      <c r="C26986" s="240" t="s">
        <v>11</v>
      </c>
      <c r="D26986" s="241" t="s">
        <v>119</v>
      </c>
      <c r="E26986" s="253"/>
      <c r="F26986" s="240" t="s">
        <v>111</v>
      </c>
      <c r="G26986" s="8"/>
    </row>
    <row r="26987" spans="1:7" ht="140.25">
      <c r="A26987" s="239">
        <v>10</v>
      </c>
      <c r="B26987" s="239" t="s">
        <v>72</v>
      </c>
      <c r="C26987" s="240" t="s">
        <v>15</v>
      </c>
      <c r="D26987" s="241" t="s">
        <v>120</v>
      </c>
      <c r="E26987" s="253"/>
      <c r="F26987" s="240" t="s">
        <v>75</v>
      </c>
      <c r="G26987" s="8"/>
    </row>
    <row r="26988" spans="1:7" ht="165.75">
      <c r="A26988" s="239">
        <v>100</v>
      </c>
      <c r="B26988" s="239" t="s">
        <v>107</v>
      </c>
      <c r="C26988" s="240" t="s">
        <v>18</v>
      </c>
      <c r="D26988" s="241" t="s">
        <v>121</v>
      </c>
      <c r="E26988" s="253"/>
      <c r="F26988" s="240" t="s">
        <v>111</v>
      </c>
      <c r="G26988" s="8"/>
    </row>
    <row r="26989" spans="1:7" ht="153">
      <c r="A26989" s="239">
        <v>10</v>
      </c>
      <c r="B26989" s="239" t="s">
        <v>72</v>
      </c>
      <c r="C26989" s="240" t="s">
        <v>21</v>
      </c>
      <c r="D26989" s="241" t="s">
        <v>122</v>
      </c>
      <c r="E26989" s="253"/>
      <c r="F26989" s="240" t="s">
        <v>75</v>
      </c>
      <c r="G26989" s="8"/>
    </row>
    <row r="26990" spans="1:7" ht="165.75">
      <c r="A26990" s="239">
        <v>100</v>
      </c>
      <c r="B26990" s="239" t="s">
        <v>107</v>
      </c>
      <c r="C26990" s="240" t="s">
        <v>25</v>
      </c>
      <c r="D26990" s="241" t="s">
        <v>123</v>
      </c>
      <c r="E26990" s="253"/>
      <c r="F26990" s="240" t="s">
        <v>111</v>
      </c>
      <c r="G26990" s="8"/>
    </row>
    <row r="26991" spans="1:7" ht="165.75">
      <c r="A26991" s="239">
        <v>20</v>
      </c>
      <c r="B26991" s="239" t="s">
        <v>107</v>
      </c>
      <c r="C26991" s="240" t="s">
        <v>29</v>
      </c>
      <c r="D26991" s="241" t="s">
        <v>124</v>
      </c>
      <c r="E26991" s="253"/>
      <c r="F26991" s="240" t="s">
        <v>111</v>
      </c>
      <c r="G26991" s="8"/>
    </row>
    <row r="26992" spans="1:7" ht="153">
      <c r="A26992" s="239">
        <v>8</v>
      </c>
      <c r="B26992" s="239" t="s">
        <v>72</v>
      </c>
      <c r="C26992" s="240" t="s">
        <v>33</v>
      </c>
      <c r="D26992" s="241" t="s">
        <v>125</v>
      </c>
      <c r="E26992" s="253"/>
      <c r="F26992" s="240" t="s">
        <v>75</v>
      </c>
      <c r="G26992" s="8"/>
    </row>
    <row r="26993" spans="1:7" ht="102">
      <c r="A26993" s="239">
        <v>6</v>
      </c>
      <c r="B26993" s="239" t="s">
        <v>72</v>
      </c>
      <c r="C26993" s="240" t="s">
        <v>36</v>
      </c>
      <c r="D26993" s="241" t="s">
        <v>126</v>
      </c>
      <c r="E26993" s="253"/>
      <c r="F26993" s="240" t="s">
        <v>75</v>
      </c>
      <c r="G26993" s="8"/>
    </row>
    <row r="26994" spans="1:7" ht="102">
      <c r="A26994" s="239">
        <v>3</v>
      </c>
      <c r="B26994" s="239" t="s">
        <v>72</v>
      </c>
      <c r="C26994" s="240" t="s">
        <v>40</v>
      </c>
      <c r="D26994" s="241" t="s">
        <v>127</v>
      </c>
      <c r="E26994" s="253"/>
      <c r="F26994" s="240" t="s">
        <v>75</v>
      </c>
      <c r="G26994" s="8"/>
    </row>
    <row r="26995" spans="1:7" ht="102">
      <c r="A26995" s="239">
        <v>2</v>
      </c>
      <c r="B26995" s="239" t="s">
        <v>72</v>
      </c>
      <c r="C26995" s="240" t="s">
        <v>44</v>
      </c>
      <c r="D26995" s="241" t="s">
        <v>128</v>
      </c>
      <c r="E26995" s="253"/>
      <c r="F26995" s="240" t="s">
        <v>75</v>
      </c>
      <c r="G26995" s="8"/>
    </row>
    <row r="26996" spans="1:7">
      <c r="A26996" s="4"/>
      <c r="B26996" s="4"/>
      <c r="C26996" s="5"/>
      <c r="D26996" s="23"/>
      <c r="E26996" s="4"/>
      <c r="F26996" s="4"/>
      <c r="G26996" s="7"/>
    </row>
    <row r="26997" spans="1:7">
      <c r="A26997" s="4"/>
      <c r="B26997" s="4"/>
      <c r="C26997" s="5"/>
      <c r="D26997" s="47"/>
      <c r="E26997" s="4"/>
      <c r="F26997" s="4"/>
      <c r="G26997" s="7"/>
    </row>
    <row r="26998" spans="1:7" s="22" customFormat="1">
      <c r="A26998" s="34" t="s">
        <v>129</v>
      </c>
      <c r="B26998" s="35"/>
      <c r="C26998" s="36" t="s">
        <v>130</v>
      </c>
      <c r="D26998" s="37"/>
      <c r="F26998" s="38" t="s">
        <v>131</v>
      </c>
      <c r="G26998" s="36"/>
    </row>
    <row r="26999" spans="1:7" s="17" customFormat="1">
      <c r="A26999" s="34" t="s">
        <v>132</v>
      </c>
      <c r="B26999" s="35"/>
      <c r="C26999" s="36" t="s">
        <v>133</v>
      </c>
      <c r="D26999" s="37"/>
      <c r="E26999" s="22"/>
      <c r="F26999" s="38" t="s">
        <v>131</v>
      </c>
    </row>
    <row r="27000" spans="1:7" s="17" customFormat="1">
      <c r="A27000" s="34" t="s">
        <v>134</v>
      </c>
      <c r="B27000" s="39"/>
      <c r="C27000" s="36" t="s">
        <v>135</v>
      </c>
      <c r="D27000" s="40"/>
      <c r="F27000" s="38" t="s">
        <v>131</v>
      </c>
    </row>
    <row r="27001" spans="1:7" s="17" customFormat="1">
      <c r="A27001" s="34" t="s">
        <v>136</v>
      </c>
      <c r="B27001" s="39"/>
      <c r="C27001" s="36" t="s">
        <v>137</v>
      </c>
      <c r="D27001" s="40"/>
      <c r="F27001" s="38" t="s">
        <v>131</v>
      </c>
    </row>
    <row r="27002" spans="1:7" s="12" customFormat="1">
      <c r="A27002" s="41"/>
      <c r="B27002" s="36"/>
      <c r="C27002" s="36"/>
      <c r="D27002" s="42"/>
      <c r="E27002" s="43" t="s">
        <v>138</v>
      </c>
      <c r="F27002" s="44"/>
      <c r="G27002" s="44"/>
    </row>
    <row r="27003" spans="1:7" s="12" customFormat="1">
      <c r="A27003" s="41"/>
      <c r="B27003" s="36"/>
      <c r="C27003" s="36"/>
      <c r="D27003" s="42"/>
      <c r="E27003" s="36"/>
      <c r="F27003" s="36"/>
      <c r="G27003" s="45"/>
    </row>
    <row r="27004" spans="1:7" s="12" customFormat="1">
      <c r="A27004" s="37" t="s">
        <v>139</v>
      </c>
      <c r="B27004" s="36"/>
      <c r="C27004" s="36"/>
      <c r="D27004" s="42"/>
      <c r="E27004" s="46" t="s">
        <v>140</v>
      </c>
      <c r="F27004" s="36"/>
      <c r="G27004" s="45"/>
    </row>
    <row r="27005" spans="1:7" s="12" customFormat="1">
      <c r="B27005" s="36"/>
      <c r="C27005" s="36"/>
      <c r="D27005" s="42"/>
      <c r="E27005" s="46" t="s">
        <v>141</v>
      </c>
      <c r="F27005" s="36"/>
      <c r="G27005" s="45"/>
    </row>
    <row r="27006" spans="1:7" s="12" customFormat="1">
      <c r="B27006" s="36"/>
      <c r="C27006" s="36"/>
      <c r="D27006" s="42"/>
      <c r="E27006" s="46" t="s">
        <v>142</v>
      </c>
      <c r="F27006" s="36"/>
      <c r="G27006" s="45"/>
    </row>
    <row r="27021" spans="1:7">
      <c r="A27021" s="278" t="s">
        <v>0</v>
      </c>
      <c r="B27021" s="278"/>
      <c r="C27021" s="278"/>
      <c r="D27021" s="278"/>
      <c r="E27021" s="278"/>
      <c r="F27021" s="278"/>
      <c r="G27021" s="278"/>
    </row>
    <row r="27022" spans="1:7">
      <c r="A27022" s="279" t="s">
        <v>1</v>
      </c>
      <c r="B27022" s="279"/>
      <c r="C27022" s="279"/>
      <c r="D27022" s="279"/>
      <c r="E27022" s="279"/>
      <c r="F27022" s="279"/>
      <c r="G27022" s="279"/>
    </row>
    <row r="27023" spans="1:7" ht="47.25" customHeight="1">
      <c r="A27023" s="1" t="s">
        <v>2</v>
      </c>
      <c r="B27023" s="245"/>
      <c r="C27023" s="245"/>
      <c r="D27023" s="316" t="s">
        <v>359</v>
      </c>
      <c r="E27023" s="316"/>
      <c r="F27023" s="316"/>
      <c r="G27023" s="316"/>
    </row>
    <row r="27024" spans="1:7" ht="25.5">
      <c r="A27024" s="281" t="s">
        <v>3</v>
      </c>
      <c r="B27024" s="282"/>
      <c r="C27024" s="2" t="s">
        <v>4</v>
      </c>
      <c r="D27024" s="255" t="s">
        <v>5</v>
      </c>
      <c r="E27024" s="255" t="s">
        <v>6</v>
      </c>
      <c r="F27024" s="255" t="s">
        <v>7</v>
      </c>
      <c r="G27024" s="3" t="s">
        <v>8</v>
      </c>
    </row>
    <row r="27025" spans="1:7">
      <c r="A27025" s="4"/>
      <c r="B27025" s="4"/>
      <c r="C27025" s="5"/>
      <c r="D27025" s="6" t="s">
        <v>9</v>
      </c>
      <c r="E27025" s="4"/>
      <c r="F27025" s="4"/>
      <c r="G27025" s="7"/>
    </row>
    <row r="27026" spans="1:7">
      <c r="A27026" s="283">
        <v>407</v>
      </c>
      <c r="B27026" s="283" t="s">
        <v>10</v>
      </c>
      <c r="C27026" s="285" t="s">
        <v>11</v>
      </c>
      <c r="D27026" s="287" t="s">
        <v>37</v>
      </c>
      <c r="E27026" s="253">
        <v>12674.36</v>
      </c>
      <c r="F27026" s="240" t="s">
        <v>13</v>
      </c>
      <c r="G27026" s="9">
        <f>SUM(A27026*E27026/100)</f>
        <v>51584.645200000006</v>
      </c>
    </row>
    <row r="27027" spans="1:7">
      <c r="A27027" s="284"/>
      <c r="B27027" s="284"/>
      <c r="C27027" s="286"/>
      <c r="D27027" s="288"/>
      <c r="E27027" s="289" t="s">
        <v>38</v>
      </c>
      <c r="F27027" s="290"/>
      <c r="G27027" s="291"/>
    </row>
    <row r="27028" spans="1:7" s="11" customFormat="1">
      <c r="A27028" s="285">
        <v>822</v>
      </c>
      <c r="B27028" s="285" t="s">
        <v>39</v>
      </c>
      <c r="C27028" s="283" t="s">
        <v>15</v>
      </c>
      <c r="D27028" s="287" t="s">
        <v>41</v>
      </c>
      <c r="E27028" s="253">
        <v>2206.6</v>
      </c>
      <c r="F27028" s="240" t="s">
        <v>42</v>
      </c>
      <c r="G27028" s="9">
        <f>SUM(A27028*E27028/100)</f>
        <v>18138.252</v>
      </c>
    </row>
    <row r="27029" spans="1:7" s="11" customFormat="1">
      <c r="A27029" s="286"/>
      <c r="B27029" s="286"/>
      <c r="C27029" s="284"/>
      <c r="D27029" s="288"/>
      <c r="E27029" s="293" t="s">
        <v>43</v>
      </c>
      <c r="F27029" s="294"/>
      <c r="G27029" s="295"/>
    </row>
    <row r="27030" spans="1:7" s="11" customFormat="1">
      <c r="A27030" s="285">
        <v>360</v>
      </c>
      <c r="B27030" s="285" t="s">
        <v>39</v>
      </c>
      <c r="C27030" s="283" t="s">
        <v>18</v>
      </c>
      <c r="D27030" s="287" t="s">
        <v>45</v>
      </c>
      <c r="E27030" s="240">
        <v>2197.52</v>
      </c>
      <c r="F27030" s="240" t="s">
        <v>42</v>
      </c>
      <c r="G27030" s="9">
        <f>SUM(A27030*E27030/100)</f>
        <v>7911.0719999999992</v>
      </c>
    </row>
    <row r="27031" spans="1:7" s="11" customFormat="1">
      <c r="A27031" s="286"/>
      <c r="B27031" s="286"/>
      <c r="C27031" s="284"/>
      <c r="D27031" s="288"/>
      <c r="E27031" s="293" t="s">
        <v>46</v>
      </c>
      <c r="F27031" s="294"/>
      <c r="G27031" s="295"/>
    </row>
    <row r="27032" spans="1:7">
      <c r="A27032" s="283">
        <v>128</v>
      </c>
      <c r="B27032" s="283" t="s">
        <v>39</v>
      </c>
      <c r="C27032" s="285" t="s">
        <v>21</v>
      </c>
      <c r="D27032" s="287" t="s">
        <v>211</v>
      </c>
      <c r="E27032" s="253">
        <v>726.12</v>
      </c>
      <c r="F27032" s="240" t="s">
        <v>165</v>
      </c>
      <c r="G27032" s="9">
        <f>SUM(A27032*E27032)</f>
        <v>92943.360000000001</v>
      </c>
    </row>
    <row r="27033" spans="1:7">
      <c r="A27033" s="284"/>
      <c r="B27033" s="284"/>
      <c r="C27033" s="286"/>
      <c r="D27033" s="288"/>
      <c r="E27033" s="289" t="s">
        <v>345</v>
      </c>
      <c r="F27033" s="290"/>
      <c r="G27033" s="291"/>
    </row>
    <row r="27034" spans="1:7">
      <c r="A27034" s="283">
        <v>2050</v>
      </c>
      <c r="B27034" s="283" t="s">
        <v>39</v>
      </c>
      <c r="C27034" s="285" t="s">
        <v>25</v>
      </c>
      <c r="D27034" s="287" t="s">
        <v>360</v>
      </c>
      <c r="E27034" s="253">
        <v>47651.56</v>
      </c>
      <c r="F27034" s="240" t="s">
        <v>42</v>
      </c>
      <c r="G27034" s="9">
        <f>SUM(A27034*E27034/100)</f>
        <v>976856.98</v>
      </c>
    </row>
    <row r="27035" spans="1:7">
      <c r="A27035" s="284"/>
      <c r="B27035" s="284"/>
      <c r="C27035" s="286"/>
      <c r="D27035" s="288"/>
      <c r="E27035" s="289" t="s">
        <v>361</v>
      </c>
      <c r="F27035" s="290"/>
      <c r="G27035" s="291"/>
    </row>
    <row r="27036" spans="1:7" s="17" customFormat="1">
      <c r="A27036" s="2"/>
      <c r="B27036" s="2"/>
      <c r="C27036" s="255"/>
      <c r="D27036" s="13"/>
      <c r="E27036" s="14"/>
      <c r="F27036" s="15" t="s">
        <v>362</v>
      </c>
      <c r="G27036" s="16">
        <v>1147435</v>
      </c>
    </row>
    <row r="27037" spans="1:7">
      <c r="A27037" s="51"/>
      <c r="B27037" s="51"/>
      <c r="C27037" s="52"/>
      <c r="D27037" s="53"/>
      <c r="E27037" s="54"/>
      <c r="F27037" s="55"/>
      <c r="G27037" s="56"/>
    </row>
    <row r="27038" spans="1:7">
      <c r="A27038" s="51"/>
      <c r="B27038" s="51"/>
      <c r="C27038" s="52"/>
      <c r="D27038" s="53"/>
      <c r="E27038" s="54"/>
      <c r="F27038" s="55"/>
      <c r="G27038" s="56"/>
    </row>
    <row r="27039" spans="1:7">
      <c r="A27039" s="51"/>
      <c r="B27039" s="51"/>
      <c r="C27039" s="52"/>
      <c r="D27039" s="53"/>
      <c r="E27039" s="54"/>
      <c r="F27039" s="55"/>
      <c r="G27039" s="56"/>
    </row>
    <row r="27040" spans="1:7" s="22" customFormat="1">
      <c r="A27040" s="34" t="s">
        <v>129</v>
      </c>
      <c r="B27040" s="35"/>
      <c r="C27040" s="36" t="s">
        <v>130</v>
      </c>
      <c r="D27040" s="37"/>
      <c r="F27040" s="38" t="s">
        <v>131</v>
      </c>
      <c r="G27040" s="36"/>
    </row>
    <row r="27041" spans="1:7" s="12" customFormat="1">
      <c r="A27041" s="41"/>
      <c r="B27041" s="36"/>
      <c r="C27041" s="36"/>
      <c r="D27041" s="42"/>
      <c r="E27041" s="43" t="s">
        <v>138</v>
      </c>
      <c r="F27041" s="44"/>
      <c r="G27041" s="44"/>
    </row>
    <row r="27042" spans="1:7" s="12" customFormat="1">
      <c r="A27042" s="41"/>
      <c r="B27042" s="36"/>
      <c r="C27042" s="36"/>
      <c r="D27042" s="42"/>
      <c r="E27042" s="36"/>
      <c r="F27042" s="36"/>
      <c r="G27042" s="45"/>
    </row>
    <row r="27043" spans="1:7" s="12" customFormat="1">
      <c r="A27043" s="37" t="s">
        <v>139</v>
      </c>
      <c r="B27043" s="36"/>
      <c r="C27043" s="36"/>
      <c r="D27043" s="42"/>
      <c r="E27043" s="46" t="s">
        <v>140</v>
      </c>
      <c r="F27043" s="36"/>
      <c r="G27043" s="45"/>
    </row>
    <row r="27044" spans="1:7" s="12" customFormat="1">
      <c r="B27044" s="36"/>
      <c r="C27044" s="36"/>
      <c r="D27044" s="42"/>
      <c r="E27044" s="46" t="s">
        <v>141</v>
      </c>
      <c r="F27044" s="36"/>
      <c r="G27044" s="45"/>
    </row>
    <row r="27045" spans="1:7" s="12" customFormat="1">
      <c r="B27045" s="36"/>
      <c r="C27045" s="36"/>
      <c r="D27045" s="42"/>
      <c r="E27045" s="46" t="s">
        <v>142</v>
      </c>
      <c r="F27045" s="36"/>
      <c r="G27045" s="45"/>
    </row>
    <row r="27081" spans="1:7">
      <c r="A27081" s="278" t="s">
        <v>0</v>
      </c>
      <c r="B27081" s="278"/>
      <c r="C27081" s="278"/>
      <c r="D27081" s="278"/>
      <c r="E27081" s="278"/>
      <c r="F27081" s="278"/>
      <c r="G27081" s="278"/>
    </row>
    <row r="27082" spans="1:7">
      <c r="A27082" s="279" t="s">
        <v>1</v>
      </c>
      <c r="B27082" s="279"/>
      <c r="C27082" s="279"/>
      <c r="D27082" s="279"/>
      <c r="E27082" s="279"/>
      <c r="F27082" s="279"/>
      <c r="G27082" s="279"/>
    </row>
    <row r="27083" spans="1:7" ht="54.75" customHeight="1">
      <c r="A27083" s="1" t="s">
        <v>2</v>
      </c>
      <c r="B27083" s="245"/>
      <c r="C27083" s="245"/>
      <c r="D27083" s="315" t="s">
        <v>381</v>
      </c>
      <c r="E27083" s="315"/>
      <c r="F27083" s="315"/>
      <c r="G27083" s="315"/>
    </row>
    <row r="27084" spans="1:7" ht="25.5">
      <c r="A27084" s="281" t="s">
        <v>3</v>
      </c>
      <c r="B27084" s="282"/>
      <c r="C27084" s="2" t="s">
        <v>4</v>
      </c>
      <c r="D27084" s="62" t="s">
        <v>5</v>
      </c>
      <c r="E27084" s="255" t="s">
        <v>6</v>
      </c>
      <c r="F27084" s="255" t="s">
        <v>7</v>
      </c>
      <c r="G27084" s="3" t="s">
        <v>8</v>
      </c>
    </row>
    <row r="27085" spans="1:7">
      <c r="A27085" s="243"/>
      <c r="B27085" s="244"/>
      <c r="C27085" s="2"/>
      <c r="D27085" s="72" t="s">
        <v>382</v>
      </c>
      <c r="E27085" s="255"/>
      <c r="F27085" s="255"/>
      <c r="G27085" s="3"/>
    </row>
    <row r="27086" spans="1:7">
      <c r="A27086" s="285">
        <v>38</v>
      </c>
      <c r="B27086" s="285" t="s">
        <v>39</v>
      </c>
      <c r="C27086" s="283" t="s">
        <v>11</v>
      </c>
      <c r="D27086" s="287" t="s">
        <v>383</v>
      </c>
      <c r="E27086" s="253">
        <v>16100</v>
      </c>
      <c r="F27086" s="240" t="s">
        <v>75</v>
      </c>
      <c r="G27086" s="9">
        <f>SUM(A27086*E27086)</f>
        <v>611800</v>
      </c>
    </row>
    <row r="27087" spans="1:7">
      <c r="A27087" s="286"/>
      <c r="B27087" s="286"/>
      <c r="C27087" s="284"/>
      <c r="D27087" s="288"/>
      <c r="E27087" s="293" t="s">
        <v>384</v>
      </c>
      <c r="F27087" s="294"/>
      <c r="G27087" s="295"/>
    </row>
    <row r="27088" spans="1:7">
      <c r="A27088" s="285">
        <v>1135</v>
      </c>
      <c r="B27088" s="285" t="s">
        <v>39</v>
      </c>
      <c r="C27088" s="283" t="s">
        <v>15</v>
      </c>
      <c r="D27088" s="287" t="s">
        <v>385</v>
      </c>
      <c r="E27088" s="253">
        <v>428</v>
      </c>
      <c r="F27088" s="240" t="s">
        <v>75</v>
      </c>
      <c r="G27088" s="9">
        <f>SUM(A27088*E27088)</f>
        <v>485780</v>
      </c>
    </row>
    <row r="27089" spans="1:7">
      <c r="A27089" s="286"/>
      <c r="B27089" s="286"/>
      <c r="C27089" s="284"/>
      <c r="D27089" s="288"/>
      <c r="E27089" s="293" t="s">
        <v>386</v>
      </c>
      <c r="F27089" s="294"/>
      <c r="G27089" s="295"/>
    </row>
    <row r="27090" spans="1:7">
      <c r="A27090" s="285">
        <v>19</v>
      </c>
      <c r="B27090" s="285" t="s">
        <v>39</v>
      </c>
      <c r="C27090" s="283" t="s">
        <v>18</v>
      </c>
      <c r="D27090" s="287" t="s">
        <v>387</v>
      </c>
      <c r="E27090" s="253">
        <v>5301</v>
      </c>
      <c r="F27090" s="240" t="s">
        <v>75</v>
      </c>
      <c r="G27090" s="9">
        <f>SUM(A27090*E27090)</f>
        <v>100719</v>
      </c>
    </row>
    <row r="27091" spans="1:7">
      <c r="A27091" s="286"/>
      <c r="B27091" s="286"/>
      <c r="C27091" s="284"/>
      <c r="D27091" s="288"/>
      <c r="E27091" s="293" t="s">
        <v>388</v>
      </c>
      <c r="F27091" s="294"/>
      <c r="G27091" s="295"/>
    </row>
    <row r="27092" spans="1:7">
      <c r="A27092" s="243"/>
      <c r="B27092" s="244"/>
      <c r="C27092" s="2"/>
      <c r="D27092" s="62"/>
      <c r="E27092" s="255"/>
      <c r="F27092" s="15" t="s">
        <v>389</v>
      </c>
      <c r="G27092" s="73">
        <v>1198299</v>
      </c>
    </row>
    <row r="27093" spans="1:7">
      <c r="A27093" s="4"/>
      <c r="B27093" s="4"/>
      <c r="C27093" s="5"/>
      <c r="D27093" s="47"/>
      <c r="E27093" s="4"/>
      <c r="F27093" s="64"/>
      <c r="G27093" s="74"/>
    </row>
    <row r="27094" spans="1:7">
      <c r="A27094" s="4"/>
      <c r="B27094" s="4"/>
      <c r="C27094" s="5"/>
      <c r="D27094" s="47"/>
      <c r="E27094" s="4"/>
      <c r="F27094" s="64"/>
      <c r="G27094" s="74"/>
    </row>
    <row r="27095" spans="1:7">
      <c r="A27095" s="4"/>
      <c r="B27095" s="4"/>
      <c r="C27095" s="5"/>
      <c r="D27095" s="47"/>
      <c r="E27095" s="4"/>
      <c r="F27095" s="64"/>
      <c r="G27095" s="74"/>
    </row>
    <row r="27096" spans="1:7" s="12" customFormat="1">
      <c r="A27096" s="34" t="s">
        <v>302</v>
      </c>
      <c r="B27096" s="35"/>
      <c r="C27096" s="36" t="s">
        <v>390</v>
      </c>
      <c r="D27096" s="37"/>
      <c r="E27096" s="36" t="s">
        <v>131</v>
      </c>
      <c r="F27096" s="45"/>
      <c r="G27096" s="36"/>
    </row>
    <row r="27097" spans="1:7" s="12" customFormat="1">
      <c r="A27097" s="41"/>
      <c r="B27097" s="36"/>
      <c r="C27097" s="36"/>
      <c r="D27097" s="42"/>
      <c r="E27097" s="36"/>
      <c r="F27097" s="75"/>
      <c r="G27097" s="35"/>
    </row>
    <row r="27098" spans="1:7" s="12" customFormat="1">
      <c r="A27098" s="41"/>
      <c r="B27098" s="36"/>
      <c r="C27098" s="36"/>
      <c r="D27098" s="42"/>
      <c r="E27098" s="36"/>
      <c r="F27098" s="36"/>
      <c r="G27098" s="45"/>
    </row>
    <row r="27099" spans="1:7" s="12" customFormat="1">
      <c r="A27099" s="41"/>
      <c r="B27099" s="36"/>
      <c r="C27099" s="36"/>
      <c r="D27099" s="42"/>
      <c r="E27099" s="36"/>
      <c r="F27099" s="36"/>
      <c r="G27099" s="45"/>
    </row>
    <row r="27100" spans="1:7" s="12" customFormat="1">
      <c r="A27100" s="41"/>
      <c r="B27100" s="36"/>
      <c r="C27100" s="36"/>
      <c r="D27100" s="42"/>
      <c r="E27100" s="46" t="s">
        <v>140</v>
      </c>
      <c r="F27100" s="36"/>
      <c r="G27100" s="45"/>
    </row>
    <row r="27101" spans="1:7" s="12" customFormat="1">
      <c r="A27101" s="37" t="s">
        <v>139</v>
      </c>
      <c r="B27101" s="36"/>
      <c r="C27101" s="36"/>
      <c r="D27101" s="42"/>
      <c r="E27101" s="46" t="s">
        <v>141</v>
      </c>
      <c r="F27101" s="36"/>
      <c r="G27101" s="45"/>
    </row>
    <row r="27102" spans="1:7" s="12" customFormat="1">
      <c r="A27102" s="41"/>
      <c r="B27102" s="36"/>
      <c r="C27102" s="36"/>
      <c r="D27102" s="42"/>
      <c r="E27102" s="46" t="s">
        <v>142</v>
      </c>
      <c r="F27102" s="36"/>
      <c r="G27102" s="45"/>
    </row>
    <row r="27103" spans="1:7" s="12" customFormat="1">
      <c r="A27103" s="41"/>
      <c r="B27103" s="36"/>
      <c r="C27103" s="36"/>
      <c r="D27103" s="42"/>
      <c r="E27103" s="46"/>
      <c r="F27103" s="36"/>
      <c r="G27103" s="45"/>
    </row>
    <row r="27141" spans="1:7">
      <c r="A27141" s="278" t="s">
        <v>0</v>
      </c>
      <c r="B27141" s="278"/>
      <c r="C27141" s="278"/>
      <c r="D27141" s="278"/>
      <c r="E27141" s="278"/>
      <c r="F27141" s="278"/>
      <c r="G27141" s="278"/>
    </row>
    <row r="27142" spans="1:7">
      <c r="A27142" s="279" t="s">
        <v>1</v>
      </c>
      <c r="B27142" s="279"/>
      <c r="C27142" s="279"/>
      <c r="D27142" s="279"/>
      <c r="E27142" s="279"/>
      <c r="F27142" s="279"/>
      <c r="G27142" s="279"/>
    </row>
    <row r="27143" spans="1:7" ht="31.5" customHeight="1">
      <c r="A27143" s="1" t="s">
        <v>2</v>
      </c>
      <c r="B27143" s="245"/>
      <c r="C27143" s="245"/>
      <c r="D27143" s="344" t="s">
        <v>363</v>
      </c>
      <c r="E27143" s="344"/>
      <c r="F27143" s="344"/>
      <c r="G27143" s="344"/>
    </row>
    <row r="27144" spans="1:7" ht="25.5">
      <c r="A27144" s="281" t="s">
        <v>3</v>
      </c>
      <c r="B27144" s="282"/>
      <c r="C27144" s="2" t="s">
        <v>4</v>
      </c>
      <c r="D27144" s="255" t="s">
        <v>5</v>
      </c>
      <c r="E27144" s="255" t="s">
        <v>6</v>
      </c>
      <c r="F27144" s="255" t="s">
        <v>7</v>
      </c>
      <c r="G27144" s="3" t="s">
        <v>8</v>
      </c>
    </row>
    <row r="27145" spans="1:7">
      <c r="A27145" s="4"/>
      <c r="B27145" s="4"/>
      <c r="C27145" s="5"/>
      <c r="D27145" s="6" t="s">
        <v>364</v>
      </c>
      <c r="E27145" s="4"/>
      <c r="F27145" s="4"/>
      <c r="G27145" s="7"/>
    </row>
    <row r="27146" spans="1:7">
      <c r="A27146" s="283">
        <v>625</v>
      </c>
      <c r="B27146" s="283" t="s">
        <v>10</v>
      </c>
      <c r="C27146" s="285" t="s">
        <v>11</v>
      </c>
      <c r="D27146" s="287" t="s">
        <v>241</v>
      </c>
      <c r="E27146" s="253">
        <v>3176.25</v>
      </c>
      <c r="F27146" s="240" t="s">
        <v>242</v>
      </c>
      <c r="G27146" s="9">
        <f>SUM(A27146*E27146/1000)</f>
        <v>1985.15625</v>
      </c>
    </row>
    <row r="27147" spans="1:7">
      <c r="A27147" s="284"/>
      <c r="B27147" s="284"/>
      <c r="C27147" s="286"/>
      <c r="D27147" s="288"/>
      <c r="E27147" s="289" t="s">
        <v>180</v>
      </c>
      <c r="F27147" s="290"/>
      <c r="G27147" s="291"/>
    </row>
    <row r="27148" spans="1:7">
      <c r="A27148" s="283">
        <v>125</v>
      </c>
      <c r="B27148" s="283" t="s">
        <v>10</v>
      </c>
      <c r="C27148" s="229" t="s">
        <v>15</v>
      </c>
      <c r="D27148" s="287" t="s">
        <v>12</v>
      </c>
      <c r="E27148" s="253">
        <v>8694.9500000000007</v>
      </c>
      <c r="F27148" s="240" t="s">
        <v>13</v>
      </c>
      <c r="G27148" s="8">
        <f>SUM(A27148*E27148/100)</f>
        <v>10868.6875</v>
      </c>
    </row>
    <row r="27149" spans="1:7">
      <c r="A27149" s="284"/>
      <c r="B27149" s="284"/>
      <c r="C27149" s="230"/>
      <c r="D27149" s="288"/>
      <c r="E27149" s="289" t="s">
        <v>14</v>
      </c>
      <c r="F27149" s="290"/>
      <c r="G27149" s="291"/>
    </row>
    <row r="27150" spans="1:7">
      <c r="A27150" s="283">
        <v>225</v>
      </c>
      <c r="B27150" s="283" t="s">
        <v>10</v>
      </c>
      <c r="C27150" s="285" t="s">
        <v>18</v>
      </c>
      <c r="D27150" s="287" t="s">
        <v>309</v>
      </c>
      <c r="E27150" s="253">
        <v>17723</v>
      </c>
      <c r="F27150" s="240" t="s">
        <v>13</v>
      </c>
      <c r="G27150" s="8">
        <f>SUM(A27150*E27150/100)</f>
        <v>39876.75</v>
      </c>
    </row>
    <row r="27151" spans="1:7">
      <c r="A27151" s="284"/>
      <c r="B27151" s="284"/>
      <c r="C27151" s="286"/>
      <c r="D27151" s="288"/>
      <c r="E27151" s="289" t="s">
        <v>310</v>
      </c>
      <c r="F27151" s="290"/>
      <c r="G27151" s="291"/>
    </row>
    <row r="27152" spans="1:7">
      <c r="A27152" s="283">
        <v>313</v>
      </c>
      <c r="B27152" s="283" t="s">
        <v>10</v>
      </c>
      <c r="C27152" s="285" t="s">
        <v>21</v>
      </c>
      <c r="D27152" s="287" t="s">
        <v>245</v>
      </c>
      <c r="E27152" s="253">
        <v>25321</v>
      </c>
      <c r="F27152" s="240" t="s">
        <v>13</v>
      </c>
      <c r="G27152" s="8">
        <f>SUM(A27152*E27152/100)</f>
        <v>79254.73</v>
      </c>
    </row>
    <row r="27153" spans="1:7">
      <c r="A27153" s="284"/>
      <c r="B27153" s="284"/>
      <c r="C27153" s="286"/>
      <c r="D27153" s="288"/>
      <c r="E27153" s="289" t="s">
        <v>316</v>
      </c>
      <c r="F27153" s="290"/>
      <c r="G27153" s="291"/>
    </row>
    <row r="27154" spans="1:7">
      <c r="A27154" s="309">
        <v>4.59</v>
      </c>
      <c r="B27154" s="285" t="s">
        <v>24</v>
      </c>
      <c r="C27154" s="283" t="s">
        <v>25</v>
      </c>
      <c r="D27154" s="299" t="s">
        <v>26</v>
      </c>
      <c r="E27154" s="253">
        <v>5001.7</v>
      </c>
      <c r="F27154" s="240" t="s">
        <v>27</v>
      </c>
      <c r="G27154" s="9">
        <f>SUM(A27154*E27154)</f>
        <v>22957.803</v>
      </c>
    </row>
    <row r="27155" spans="1:7">
      <c r="A27155" s="310"/>
      <c r="B27155" s="286"/>
      <c r="C27155" s="284"/>
      <c r="D27155" s="300"/>
      <c r="E27155" s="289" t="s">
        <v>28</v>
      </c>
      <c r="F27155" s="290"/>
      <c r="G27155" s="291"/>
    </row>
    <row r="27156" spans="1:7" s="10" customFormat="1">
      <c r="A27156" s="285">
        <v>63</v>
      </c>
      <c r="B27156" s="285" t="s">
        <v>10</v>
      </c>
      <c r="C27156" s="283" t="s">
        <v>29</v>
      </c>
      <c r="D27156" s="299" t="s">
        <v>30</v>
      </c>
      <c r="E27156" s="253">
        <v>337</v>
      </c>
      <c r="F27156" s="240" t="s">
        <v>31</v>
      </c>
      <c r="G27156" s="9">
        <f>SUM(A27156*E27156)</f>
        <v>21231</v>
      </c>
    </row>
    <row r="27157" spans="1:7" s="10" customFormat="1">
      <c r="A27157" s="286"/>
      <c r="B27157" s="286"/>
      <c r="C27157" s="284"/>
      <c r="D27157" s="300"/>
      <c r="E27157" s="301" t="s">
        <v>32</v>
      </c>
      <c r="F27157" s="302"/>
      <c r="G27157" s="303"/>
    </row>
    <row r="27158" spans="1:7">
      <c r="A27158" s="283">
        <v>483</v>
      </c>
      <c r="B27158" s="283" t="s">
        <v>10</v>
      </c>
      <c r="C27158" s="285" t="s">
        <v>33</v>
      </c>
      <c r="D27158" s="287" t="s">
        <v>204</v>
      </c>
      <c r="E27158" s="253">
        <v>12346.65</v>
      </c>
      <c r="F27158" s="240" t="s">
        <v>13</v>
      </c>
      <c r="G27158" s="9">
        <f>SUM(A27158*E27158/100)</f>
        <v>59634.319500000005</v>
      </c>
    </row>
    <row r="27159" spans="1:7">
      <c r="A27159" s="284"/>
      <c r="B27159" s="284"/>
      <c r="C27159" s="286"/>
      <c r="D27159" s="288"/>
      <c r="E27159" s="289" t="s">
        <v>205</v>
      </c>
      <c r="F27159" s="290"/>
      <c r="G27159" s="291"/>
    </row>
    <row r="27160" spans="1:7" s="11" customFormat="1">
      <c r="A27160" s="285">
        <v>630</v>
      </c>
      <c r="B27160" s="285" t="s">
        <v>39</v>
      </c>
      <c r="C27160" s="283" t="s">
        <v>36</v>
      </c>
      <c r="D27160" s="287" t="s">
        <v>41</v>
      </c>
      <c r="E27160" s="253">
        <v>2206.6</v>
      </c>
      <c r="F27160" s="240" t="s">
        <v>42</v>
      </c>
      <c r="G27160" s="9">
        <f>SUM(A27160*E27160/100)</f>
        <v>13901.58</v>
      </c>
    </row>
    <row r="27161" spans="1:7" s="11" customFormat="1">
      <c r="A27161" s="286"/>
      <c r="B27161" s="286"/>
      <c r="C27161" s="284"/>
      <c r="D27161" s="288"/>
      <c r="E27161" s="293" t="s">
        <v>43</v>
      </c>
      <c r="F27161" s="294"/>
      <c r="G27161" s="295"/>
    </row>
    <row r="27162" spans="1:7" s="11" customFormat="1">
      <c r="A27162" s="285">
        <v>630</v>
      </c>
      <c r="B27162" s="285" t="s">
        <v>39</v>
      </c>
      <c r="C27162" s="283" t="s">
        <v>40</v>
      </c>
      <c r="D27162" s="287" t="s">
        <v>45</v>
      </c>
      <c r="E27162" s="240">
        <v>2197.52</v>
      </c>
      <c r="F27162" s="240" t="s">
        <v>42</v>
      </c>
      <c r="G27162" s="9">
        <f>SUM(A27162*E27162/100)</f>
        <v>13844.376</v>
      </c>
    </row>
    <row r="27163" spans="1:7" s="11" customFormat="1">
      <c r="A27163" s="286"/>
      <c r="B27163" s="286"/>
      <c r="C27163" s="284"/>
      <c r="D27163" s="288"/>
      <c r="E27163" s="293" t="s">
        <v>46</v>
      </c>
      <c r="F27163" s="294"/>
      <c r="G27163" s="295"/>
    </row>
    <row r="27164" spans="1:7">
      <c r="A27164" s="283">
        <v>600</v>
      </c>
      <c r="B27164" s="283" t="s">
        <v>39</v>
      </c>
      <c r="C27164" s="285" t="s">
        <v>44</v>
      </c>
      <c r="D27164" s="287" t="s">
        <v>318</v>
      </c>
      <c r="E27164" s="253">
        <v>1213.58</v>
      </c>
      <c r="F27164" s="240" t="s">
        <v>42</v>
      </c>
      <c r="G27164" s="9">
        <f>SUM(A27164*E27164/100)</f>
        <v>7281.48</v>
      </c>
    </row>
    <row r="27165" spans="1:7">
      <c r="A27165" s="284"/>
      <c r="B27165" s="284"/>
      <c r="C27165" s="286"/>
      <c r="D27165" s="288"/>
      <c r="E27165" s="289" t="s">
        <v>319</v>
      </c>
      <c r="F27165" s="290"/>
      <c r="G27165" s="291"/>
    </row>
    <row r="27166" spans="1:7">
      <c r="A27166" s="283">
        <v>630</v>
      </c>
      <c r="B27166" s="283" t="s">
        <v>39</v>
      </c>
      <c r="C27166" s="285" t="s">
        <v>47</v>
      </c>
      <c r="D27166" s="287" t="s">
        <v>64</v>
      </c>
      <c r="E27166" s="253">
        <v>829.95</v>
      </c>
      <c r="F27166" s="240" t="s">
        <v>42</v>
      </c>
      <c r="G27166" s="8">
        <f>SUM(A27166*E27166/100)</f>
        <v>5228.6850000000004</v>
      </c>
    </row>
    <row r="27167" spans="1:7">
      <c r="A27167" s="284"/>
      <c r="B27167" s="284"/>
      <c r="C27167" s="286"/>
      <c r="D27167" s="288"/>
      <c r="E27167" s="289" t="s">
        <v>343</v>
      </c>
      <c r="F27167" s="290"/>
      <c r="G27167" s="291"/>
    </row>
    <row r="27168" spans="1:7">
      <c r="A27168" s="283">
        <v>100</v>
      </c>
      <c r="B27168" s="283" t="s">
        <v>39</v>
      </c>
      <c r="C27168" s="285" t="s">
        <v>50</v>
      </c>
      <c r="D27168" s="287" t="s">
        <v>365</v>
      </c>
      <c r="E27168" s="253">
        <v>25283.360000000001</v>
      </c>
      <c r="F27168" s="240" t="s">
        <v>42</v>
      </c>
      <c r="G27168" s="8">
        <f>SUM(A27168*E27168/100)</f>
        <v>25283.360000000001</v>
      </c>
    </row>
    <row r="27169" spans="1:7">
      <c r="A27169" s="284"/>
      <c r="B27169" s="284"/>
      <c r="C27169" s="286"/>
      <c r="D27169" s="288"/>
      <c r="E27169" s="289" t="s">
        <v>366</v>
      </c>
      <c r="F27169" s="290"/>
      <c r="G27169" s="291"/>
    </row>
    <row r="27170" spans="1:7">
      <c r="A27170" s="283">
        <v>100</v>
      </c>
      <c r="B27170" s="283" t="s">
        <v>107</v>
      </c>
      <c r="C27170" s="285" t="s">
        <v>54</v>
      </c>
      <c r="D27170" s="287" t="s">
        <v>367</v>
      </c>
      <c r="E27170" s="253">
        <v>169.18</v>
      </c>
      <c r="F27170" s="240" t="s">
        <v>111</v>
      </c>
      <c r="G27170" s="8">
        <f>SUM(A27170*E27170)</f>
        <v>16918</v>
      </c>
    </row>
    <row r="27171" spans="1:7" ht="50.25" customHeight="1">
      <c r="A27171" s="284"/>
      <c r="B27171" s="284"/>
      <c r="C27171" s="286"/>
      <c r="D27171" s="288"/>
      <c r="E27171" s="289" t="s">
        <v>368</v>
      </c>
      <c r="F27171" s="290"/>
      <c r="G27171" s="291"/>
    </row>
    <row r="27172" spans="1:7" s="17" customFormat="1">
      <c r="A27172" s="255"/>
      <c r="B27172" s="255"/>
      <c r="C27172" s="2"/>
      <c r="D27172" s="13"/>
      <c r="E27172" s="14"/>
      <c r="F27172" s="15" t="s">
        <v>369</v>
      </c>
      <c r="G27172" s="16">
        <v>318265</v>
      </c>
    </row>
    <row r="27173" spans="1:7" s="17" customFormat="1">
      <c r="A27173" s="4"/>
      <c r="B27173" s="4"/>
      <c r="C27173" s="5"/>
      <c r="D27173" s="69"/>
      <c r="E27173" s="63"/>
      <c r="F27173" s="64"/>
      <c r="G27173" s="70"/>
    </row>
    <row r="27174" spans="1:7">
      <c r="A27174" s="4"/>
      <c r="B27174" s="4"/>
      <c r="C27174" s="5"/>
      <c r="D27174" s="71" t="s">
        <v>370</v>
      </c>
      <c r="E27174" s="4"/>
      <c r="F27174" s="4"/>
      <c r="G27174" s="7"/>
    </row>
    <row r="27175" spans="1:7">
      <c r="A27175" s="283">
        <v>200</v>
      </c>
      <c r="B27175" s="283" t="s">
        <v>10</v>
      </c>
      <c r="C27175" s="285" t="s">
        <v>11</v>
      </c>
      <c r="D27175" s="287" t="s">
        <v>241</v>
      </c>
      <c r="E27175" s="253">
        <v>3176.25</v>
      </c>
      <c r="F27175" s="240" t="s">
        <v>242</v>
      </c>
      <c r="G27175" s="9">
        <f>SUM(A27175*E27175/1000)</f>
        <v>635.25</v>
      </c>
    </row>
    <row r="27176" spans="1:7">
      <c r="A27176" s="284"/>
      <c r="B27176" s="284"/>
      <c r="C27176" s="286"/>
      <c r="D27176" s="288"/>
      <c r="E27176" s="289" t="s">
        <v>180</v>
      </c>
      <c r="F27176" s="290"/>
      <c r="G27176" s="291"/>
    </row>
    <row r="27177" spans="1:7">
      <c r="A27177" s="283">
        <v>38</v>
      </c>
      <c r="B27177" s="283" t="s">
        <v>10</v>
      </c>
      <c r="C27177" s="229" t="s">
        <v>15</v>
      </c>
      <c r="D27177" s="287" t="s">
        <v>12</v>
      </c>
      <c r="E27177" s="253">
        <v>8694.9500000000007</v>
      </c>
      <c r="F27177" s="240" t="s">
        <v>13</v>
      </c>
      <c r="G27177" s="8">
        <f>SUM(A27177*E27177/100)</f>
        <v>3304.0810000000001</v>
      </c>
    </row>
    <row r="27178" spans="1:7">
      <c r="A27178" s="284"/>
      <c r="B27178" s="284"/>
      <c r="C27178" s="230"/>
      <c r="D27178" s="288"/>
      <c r="E27178" s="289" t="s">
        <v>14</v>
      </c>
      <c r="F27178" s="290"/>
      <c r="G27178" s="291"/>
    </row>
    <row r="27179" spans="1:7">
      <c r="A27179" s="285">
        <v>186</v>
      </c>
      <c r="B27179" s="285" t="s">
        <v>10</v>
      </c>
      <c r="C27179" s="283" t="s">
        <v>18</v>
      </c>
      <c r="D27179" s="299" t="s">
        <v>30</v>
      </c>
      <c r="E27179" s="253">
        <v>337</v>
      </c>
      <c r="F27179" s="240" t="s">
        <v>31</v>
      </c>
      <c r="G27179" s="9">
        <v>62682</v>
      </c>
    </row>
    <row r="27180" spans="1:7">
      <c r="A27180" s="286"/>
      <c r="B27180" s="286"/>
      <c r="C27180" s="284"/>
      <c r="D27180" s="300"/>
      <c r="E27180" s="301" t="s">
        <v>32</v>
      </c>
      <c r="F27180" s="302"/>
      <c r="G27180" s="303"/>
    </row>
    <row r="27181" spans="1:7">
      <c r="A27181" s="304">
        <v>3.5270000000000001</v>
      </c>
      <c r="B27181" s="285" t="s">
        <v>24</v>
      </c>
      <c r="C27181" s="283" t="s">
        <v>21</v>
      </c>
      <c r="D27181" s="299" t="s">
        <v>26</v>
      </c>
      <c r="E27181" s="253">
        <v>5001.7</v>
      </c>
      <c r="F27181" s="240" t="s">
        <v>27</v>
      </c>
      <c r="G27181" s="9">
        <f>SUM(A27181*E27181)</f>
        <v>17640.995900000002</v>
      </c>
    </row>
    <row r="27182" spans="1:7">
      <c r="A27182" s="305"/>
      <c r="B27182" s="286"/>
      <c r="C27182" s="284"/>
      <c r="D27182" s="300"/>
      <c r="E27182" s="289" t="s">
        <v>28</v>
      </c>
      <c r="F27182" s="290"/>
      <c r="G27182" s="291"/>
    </row>
    <row r="27183" spans="1:7">
      <c r="A27183" s="283">
        <v>140</v>
      </c>
      <c r="B27183" s="283" t="s">
        <v>39</v>
      </c>
      <c r="C27183" s="285" t="s">
        <v>25</v>
      </c>
      <c r="D27183" s="287" t="s">
        <v>311</v>
      </c>
      <c r="E27183" s="253">
        <v>594.57000000000005</v>
      </c>
      <c r="F27183" s="240" t="s">
        <v>42</v>
      </c>
      <c r="G27183" s="9">
        <f>SUM(A27183*E27183)</f>
        <v>83239.8</v>
      </c>
    </row>
    <row r="27184" spans="1:7" ht="45.75" customHeight="1">
      <c r="A27184" s="284"/>
      <c r="B27184" s="284"/>
      <c r="C27184" s="286"/>
      <c r="D27184" s="288"/>
      <c r="E27184" s="289" t="s">
        <v>312</v>
      </c>
      <c r="F27184" s="290"/>
      <c r="G27184" s="291"/>
    </row>
    <row r="27185" spans="1:7">
      <c r="A27185" s="283">
        <v>140</v>
      </c>
      <c r="B27185" s="283" t="s">
        <v>39</v>
      </c>
      <c r="C27185" s="285" t="s">
        <v>29</v>
      </c>
      <c r="D27185" s="287" t="s">
        <v>214</v>
      </c>
      <c r="E27185" s="253">
        <v>1270.83</v>
      </c>
      <c r="F27185" s="240" t="s">
        <v>42</v>
      </c>
      <c r="G27185" s="9">
        <f>SUM(A27185*E27185/100)</f>
        <v>1779.1619999999998</v>
      </c>
    </row>
    <row r="27186" spans="1:7" ht="40.5" customHeight="1">
      <c r="A27186" s="284"/>
      <c r="B27186" s="284"/>
      <c r="C27186" s="286"/>
      <c r="D27186" s="288"/>
      <c r="E27186" s="289" t="s">
        <v>371</v>
      </c>
      <c r="F27186" s="290"/>
      <c r="G27186" s="291"/>
    </row>
    <row r="27187" spans="1:7">
      <c r="A27187" s="255"/>
      <c r="B27187" s="255"/>
      <c r="C27187" s="2"/>
      <c r="D27187" s="13"/>
      <c r="E27187" s="14"/>
      <c r="F27187" s="15" t="s">
        <v>372</v>
      </c>
      <c r="G27187" s="16">
        <v>169281</v>
      </c>
    </row>
    <row r="27188" spans="1:7">
      <c r="A27188" s="4"/>
      <c r="B27188" s="4"/>
      <c r="C27188" s="5"/>
      <c r="D27188" s="68"/>
      <c r="E27188" s="4"/>
      <c r="F27188" s="4"/>
      <c r="G27188" s="7"/>
    </row>
    <row r="27189" spans="1:7" s="22" customFormat="1">
      <c r="A27189" s="34" t="s">
        <v>373</v>
      </c>
      <c r="B27189" s="35"/>
      <c r="C27189" s="36" t="s">
        <v>130</v>
      </c>
      <c r="D27189" s="37"/>
      <c r="F27189" s="38" t="s">
        <v>131</v>
      </c>
      <c r="G27189" s="36"/>
    </row>
    <row r="27190" spans="1:7" s="12" customFormat="1">
      <c r="A27190" s="41"/>
      <c r="B27190" s="36"/>
      <c r="C27190" s="36"/>
      <c r="D27190" s="42"/>
      <c r="E27190" s="43" t="s">
        <v>138</v>
      </c>
      <c r="F27190" s="44"/>
      <c r="G27190" s="44"/>
    </row>
    <row r="27191" spans="1:7" s="12" customFormat="1">
      <c r="A27191" s="41"/>
      <c r="B27191" s="36"/>
      <c r="C27191" s="36"/>
      <c r="D27191" s="42"/>
      <c r="E27191" s="36"/>
      <c r="F27191" s="36"/>
      <c r="G27191" s="45"/>
    </row>
    <row r="27192" spans="1:7" s="12" customFormat="1">
      <c r="A27192" s="37" t="s">
        <v>139</v>
      </c>
      <c r="B27192" s="36"/>
      <c r="C27192" s="36"/>
      <c r="D27192" s="42"/>
      <c r="E27192" s="46" t="s">
        <v>140</v>
      </c>
      <c r="F27192" s="36"/>
      <c r="G27192" s="45"/>
    </row>
    <row r="27193" spans="1:7" s="12" customFormat="1">
      <c r="B27193" s="36"/>
      <c r="C27193" s="36"/>
      <c r="D27193" s="42"/>
      <c r="E27193" s="46" t="s">
        <v>141</v>
      </c>
      <c r="F27193" s="36"/>
      <c r="G27193" s="45"/>
    </row>
    <row r="27194" spans="1:7" s="12" customFormat="1">
      <c r="B27194" s="36"/>
      <c r="C27194" s="36"/>
      <c r="D27194" s="42"/>
      <c r="E27194" s="46" t="s">
        <v>142</v>
      </c>
      <c r="F27194" s="36"/>
      <c r="G27194" s="45"/>
    </row>
    <row r="27213" spans="1:7">
      <c r="A27213" s="278" t="s">
        <v>0</v>
      </c>
      <c r="B27213" s="278"/>
      <c r="C27213" s="278"/>
      <c r="D27213" s="278"/>
      <c r="E27213" s="278"/>
      <c r="F27213" s="278"/>
      <c r="G27213" s="278"/>
    </row>
    <row r="27214" spans="1:7">
      <c r="A27214" s="279" t="s">
        <v>1</v>
      </c>
      <c r="B27214" s="279"/>
      <c r="C27214" s="279"/>
      <c r="D27214" s="279"/>
      <c r="E27214" s="279"/>
      <c r="F27214" s="279"/>
      <c r="G27214" s="279"/>
    </row>
    <row r="27215" spans="1:7" ht="41.25" customHeight="1">
      <c r="A27215" s="1" t="s">
        <v>2</v>
      </c>
      <c r="B27215" s="245"/>
      <c r="C27215" s="245"/>
      <c r="D27215" s="315" t="s">
        <v>896</v>
      </c>
      <c r="E27215" s="315"/>
      <c r="F27215" s="315"/>
      <c r="G27215" s="315"/>
    </row>
    <row r="27216" spans="1:7" ht="25.5">
      <c r="A27216" s="345" t="s">
        <v>3</v>
      </c>
      <c r="B27216" s="345"/>
      <c r="C27216" s="2" t="s">
        <v>4</v>
      </c>
      <c r="D27216" s="62" t="s">
        <v>5</v>
      </c>
      <c r="E27216" s="255" t="s">
        <v>6</v>
      </c>
      <c r="F27216" s="255" t="s">
        <v>7</v>
      </c>
      <c r="G27216" s="3" t="s">
        <v>8</v>
      </c>
    </row>
    <row r="27217" spans="1:7">
      <c r="A27217" s="4"/>
      <c r="B27217" s="4"/>
      <c r="C27217" s="5"/>
      <c r="D27217" s="167" t="s">
        <v>897</v>
      </c>
      <c r="E27217" s="4"/>
      <c r="F27217" s="4"/>
      <c r="G27217" s="7"/>
    </row>
    <row r="27218" spans="1:7">
      <c r="A27218" s="285">
        <v>21751</v>
      </c>
      <c r="B27218" s="285" t="s">
        <v>39</v>
      </c>
      <c r="C27218" s="283" t="s">
        <v>11</v>
      </c>
      <c r="D27218" s="287" t="s">
        <v>898</v>
      </c>
      <c r="E27218" s="253">
        <v>2717</v>
      </c>
      <c r="F27218" s="240" t="s">
        <v>42</v>
      </c>
      <c r="G27218" s="9">
        <f>SUM(A27218*E27218/100)</f>
        <v>590974.67000000004</v>
      </c>
    </row>
    <row r="27219" spans="1:7" ht="105.75" customHeight="1">
      <c r="A27219" s="286"/>
      <c r="B27219" s="286"/>
      <c r="C27219" s="284"/>
      <c r="D27219" s="288"/>
      <c r="E27219" s="289" t="s">
        <v>269</v>
      </c>
      <c r="F27219" s="290"/>
      <c r="G27219" s="291"/>
    </row>
    <row r="27220" spans="1:7">
      <c r="A27220" s="285">
        <v>6670</v>
      </c>
      <c r="B27220" s="285" t="s">
        <v>39</v>
      </c>
      <c r="C27220" s="283" t="s">
        <v>15</v>
      </c>
      <c r="D27220" s="287" t="s">
        <v>58</v>
      </c>
      <c r="E27220" s="253">
        <v>1079.6500000000001</v>
      </c>
      <c r="F27220" s="240" t="s">
        <v>42</v>
      </c>
      <c r="G27220" s="8">
        <f>SUM(A27220*E27220/100)</f>
        <v>72012.655000000013</v>
      </c>
    </row>
    <row r="27221" spans="1:7">
      <c r="A27221" s="286"/>
      <c r="B27221" s="286"/>
      <c r="C27221" s="284"/>
      <c r="D27221" s="288"/>
      <c r="E27221" s="289" t="s">
        <v>59</v>
      </c>
      <c r="F27221" s="290"/>
      <c r="G27221" s="291"/>
    </row>
    <row r="27222" spans="1:7" s="157" customFormat="1">
      <c r="A27222" s="283">
        <v>211</v>
      </c>
      <c r="B27222" s="283" t="s">
        <v>39</v>
      </c>
      <c r="C27222" s="229" t="s">
        <v>18</v>
      </c>
      <c r="D27222" s="287" t="s">
        <v>264</v>
      </c>
      <c r="E27222" s="253">
        <v>30509.77</v>
      </c>
      <c r="F27222" s="240" t="s">
        <v>42</v>
      </c>
      <c r="G27222" s="9">
        <f>SUM(A27222*E27222/100)</f>
        <v>64375.614699999998</v>
      </c>
    </row>
    <row r="27223" spans="1:7" s="157" customFormat="1" ht="49.5" customHeight="1">
      <c r="A27223" s="284"/>
      <c r="B27223" s="284"/>
      <c r="C27223" s="230"/>
      <c r="D27223" s="288"/>
      <c r="E27223" s="289" t="s">
        <v>159</v>
      </c>
      <c r="F27223" s="290"/>
      <c r="G27223" s="291"/>
    </row>
    <row r="27224" spans="1:7" s="12" customFormat="1">
      <c r="A27224" s="285">
        <v>356</v>
      </c>
      <c r="B27224" s="285" t="s">
        <v>39</v>
      </c>
      <c r="C27224" s="283" t="s">
        <v>21</v>
      </c>
      <c r="D27224" s="287" t="s">
        <v>164</v>
      </c>
      <c r="E27224" s="253">
        <v>1273.76</v>
      </c>
      <c r="F27224" s="240" t="s">
        <v>165</v>
      </c>
      <c r="G27224" s="9">
        <f>SUM(A27224*E27224)</f>
        <v>453458.56</v>
      </c>
    </row>
    <row r="27225" spans="1:7" s="12" customFormat="1" ht="78.75" customHeight="1">
      <c r="A27225" s="286"/>
      <c r="B27225" s="286"/>
      <c r="C27225" s="284"/>
      <c r="D27225" s="288"/>
      <c r="E27225" s="289" t="s">
        <v>166</v>
      </c>
      <c r="F27225" s="290"/>
      <c r="G27225" s="291"/>
    </row>
    <row r="27226" spans="1:7">
      <c r="A27226" s="285">
        <v>712</v>
      </c>
      <c r="B27226" s="285" t="s">
        <v>39</v>
      </c>
      <c r="C27226" s="283" t="s">
        <v>25</v>
      </c>
      <c r="D27226" s="287" t="s">
        <v>860</v>
      </c>
      <c r="E27226" s="253">
        <v>3841.75</v>
      </c>
      <c r="F27226" s="240" t="s">
        <v>42</v>
      </c>
      <c r="G27226" s="9">
        <f>SUM(A27226*E27226/100)</f>
        <v>27353.26</v>
      </c>
    </row>
    <row r="27227" spans="1:7">
      <c r="A27227" s="286"/>
      <c r="B27227" s="286"/>
      <c r="C27227" s="284"/>
      <c r="D27227" s="288"/>
      <c r="E27227" s="289" t="s">
        <v>861</v>
      </c>
      <c r="F27227" s="290"/>
      <c r="G27227" s="291"/>
    </row>
    <row r="27228" spans="1:7">
      <c r="A27228" s="285">
        <v>5513</v>
      </c>
      <c r="B27228" s="285" t="s">
        <v>39</v>
      </c>
      <c r="C27228" s="283" t="s">
        <v>29</v>
      </c>
      <c r="D27228" s="287" t="s">
        <v>270</v>
      </c>
      <c r="E27228" s="253">
        <v>1948.1</v>
      </c>
      <c r="F27228" s="240" t="s">
        <v>42</v>
      </c>
      <c r="G27228" s="9">
        <f>SUM(A27228*E27228/100)</f>
        <v>107398.75299999998</v>
      </c>
    </row>
    <row r="27229" spans="1:7" ht="82.5" customHeight="1">
      <c r="A27229" s="286"/>
      <c r="B27229" s="286"/>
      <c r="C27229" s="284"/>
      <c r="D27229" s="288"/>
      <c r="E27229" s="289" t="s">
        <v>271</v>
      </c>
      <c r="F27229" s="290"/>
      <c r="G27229" s="291"/>
    </row>
    <row r="27230" spans="1:7">
      <c r="A27230" s="285">
        <v>168</v>
      </c>
      <c r="B27230" s="285" t="s">
        <v>39</v>
      </c>
      <c r="C27230" s="283" t="s">
        <v>33</v>
      </c>
      <c r="D27230" s="287" t="s">
        <v>172</v>
      </c>
      <c r="E27230" s="253">
        <v>190.72</v>
      </c>
      <c r="F27230" s="240" t="s">
        <v>165</v>
      </c>
      <c r="G27230" s="8">
        <f>SUM(A27230*E27230)</f>
        <v>32040.959999999999</v>
      </c>
    </row>
    <row r="27231" spans="1:7">
      <c r="A27231" s="286"/>
      <c r="B27231" s="286"/>
      <c r="C27231" s="284"/>
      <c r="D27231" s="288"/>
      <c r="E27231" s="289" t="s">
        <v>173</v>
      </c>
      <c r="F27231" s="290"/>
      <c r="G27231" s="291"/>
    </row>
    <row r="27232" spans="1:7">
      <c r="A27232" s="283">
        <v>602</v>
      </c>
      <c r="B27232" s="283" t="s">
        <v>10</v>
      </c>
      <c r="C27232" s="285" t="s">
        <v>36</v>
      </c>
      <c r="D27232" s="287" t="s">
        <v>241</v>
      </c>
      <c r="E27232" s="253">
        <v>3176.25</v>
      </c>
      <c r="F27232" s="240" t="s">
        <v>242</v>
      </c>
      <c r="G27232" s="9">
        <f>SUM(A27232*E27232/1000)</f>
        <v>1912.1025</v>
      </c>
    </row>
    <row r="27233" spans="1:7">
      <c r="A27233" s="284"/>
      <c r="B27233" s="284"/>
      <c r="C27233" s="286"/>
      <c r="D27233" s="288"/>
      <c r="E27233" s="289" t="s">
        <v>180</v>
      </c>
      <c r="F27233" s="290"/>
      <c r="G27233" s="291"/>
    </row>
    <row r="27234" spans="1:7">
      <c r="A27234" s="283">
        <v>120</v>
      </c>
      <c r="B27234" s="283" t="s">
        <v>10</v>
      </c>
      <c r="C27234" s="285" t="s">
        <v>40</v>
      </c>
      <c r="D27234" s="287" t="s">
        <v>243</v>
      </c>
      <c r="E27234" s="253">
        <v>9416.2800000000007</v>
      </c>
      <c r="F27234" s="240" t="s">
        <v>13</v>
      </c>
      <c r="G27234" s="9">
        <f>SUM(A27234*E27234/100)</f>
        <v>11299.536</v>
      </c>
    </row>
    <row r="27235" spans="1:7">
      <c r="A27235" s="284"/>
      <c r="B27235" s="284"/>
      <c r="C27235" s="286"/>
      <c r="D27235" s="288"/>
      <c r="E27235" s="289" t="s">
        <v>244</v>
      </c>
      <c r="F27235" s="290"/>
      <c r="G27235" s="291"/>
    </row>
    <row r="27236" spans="1:7" s="12" customFormat="1">
      <c r="A27236" s="283">
        <v>340</v>
      </c>
      <c r="B27236" s="283" t="s">
        <v>10</v>
      </c>
      <c r="C27236" s="285" t="s">
        <v>44</v>
      </c>
      <c r="D27236" s="287" t="s">
        <v>752</v>
      </c>
      <c r="E27236" s="253">
        <v>194.16</v>
      </c>
      <c r="F27236" s="240" t="s">
        <v>165</v>
      </c>
      <c r="G27236" s="9">
        <f>SUM(A27236*E27236)</f>
        <v>66014.399999999994</v>
      </c>
    </row>
    <row r="27237" spans="1:7" s="12" customFormat="1" ht="68.25" customHeight="1">
      <c r="A27237" s="284"/>
      <c r="B27237" s="284"/>
      <c r="C27237" s="286"/>
      <c r="D27237" s="288"/>
      <c r="E27237" s="289" t="s">
        <v>753</v>
      </c>
      <c r="F27237" s="290"/>
      <c r="G27237" s="291"/>
    </row>
    <row r="27238" spans="1:7">
      <c r="A27238" s="285">
        <v>486</v>
      </c>
      <c r="B27238" s="285" t="s">
        <v>39</v>
      </c>
      <c r="C27238" s="283" t="s">
        <v>47</v>
      </c>
      <c r="D27238" s="287" t="s">
        <v>280</v>
      </c>
      <c r="E27238" s="253">
        <v>25293.42</v>
      </c>
      <c r="F27238" s="240" t="s">
        <v>42</v>
      </c>
      <c r="G27238" s="9">
        <f>SUM(A27238*E27238/100)</f>
        <v>122926.02119999999</v>
      </c>
    </row>
    <row r="27239" spans="1:7" ht="44.25" customHeight="1">
      <c r="A27239" s="286"/>
      <c r="B27239" s="286"/>
      <c r="C27239" s="284"/>
      <c r="D27239" s="288"/>
      <c r="E27239" s="289" t="s">
        <v>281</v>
      </c>
      <c r="F27239" s="290"/>
      <c r="G27239" s="291"/>
    </row>
    <row r="27240" spans="1:7" s="22" customFormat="1">
      <c r="A27240" s="285">
        <v>199</v>
      </c>
      <c r="B27240" s="285" t="s">
        <v>10</v>
      </c>
      <c r="C27240" s="283" t="s">
        <v>50</v>
      </c>
      <c r="D27240" s="287" t="s">
        <v>200</v>
      </c>
      <c r="E27240" s="252">
        <v>1285.6300000000001</v>
      </c>
      <c r="F27240" s="230" t="s">
        <v>147</v>
      </c>
      <c r="G27240" s="168">
        <f>SUM(A27240*E27240/100)</f>
        <v>2558.4037000000003</v>
      </c>
    </row>
    <row r="27241" spans="1:7" s="22" customFormat="1" ht="30.75" customHeight="1">
      <c r="A27241" s="286"/>
      <c r="B27241" s="286"/>
      <c r="C27241" s="284"/>
      <c r="D27241" s="288"/>
      <c r="E27241" s="289" t="s">
        <v>201</v>
      </c>
      <c r="F27241" s="290"/>
      <c r="G27241" s="291"/>
    </row>
    <row r="27242" spans="1:7">
      <c r="A27242" s="283">
        <v>923</v>
      </c>
      <c r="B27242" s="283" t="s">
        <v>10</v>
      </c>
      <c r="C27242" s="285" t="s">
        <v>54</v>
      </c>
      <c r="D27242" s="287" t="s">
        <v>37</v>
      </c>
      <c r="E27242" s="253">
        <v>12674.36</v>
      </c>
      <c r="F27242" s="240" t="s">
        <v>13</v>
      </c>
      <c r="G27242" s="9">
        <f>SUM(A27242*E27242/100)</f>
        <v>116984.34280000001</v>
      </c>
    </row>
    <row r="27243" spans="1:7">
      <c r="A27243" s="284"/>
      <c r="B27243" s="284"/>
      <c r="C27243" s="286"/>
      <c r="D27243" s="288"/>
      <c r="E27243" s="289" t="s">
        <v>38</v>
      </c>
      <c r="F27243" s="290"/>
      <c r="G27243" s="291"/>
    </row>
    <row r="27244" spans="1:7" s="11" customFormat="1">
      <c r="A27244" s="285">
        <v>963</v>
      </c>
      <c r="B27244" s="285" t="s">
        <v>39</v>
      </c>
      <c r="C27244" s="283" t="s">
        <v>57</v>
      </c>
      <c r="D27244" s="287" t="s">
        <v>41</v>
      </c>
      <c r="E27244" s="253">
        <v>2206.6</v>
      </c>
      <c r="F27244" s="240" t="s">
        <v>42</v>
      </c>
      <c r="G27244" s="9">
        <f>SUM(A27244*E27244/100)</f>
        <v>21249.557999999997</v>
      </c>
    </row>
    <row r="27245" spans="1:7" s="11" customFormat="1">
      <c r="A27245" s="286"/>
      <c r="B27245" s="286"/>
      <c r="C27245" s="284"/>
      <c r="D27245" s="288"/>
      <c r="E27245" s="293" t="s">
        <v>43</v>
      </c>
      <c r="F27245" s="294"/>
      <c r="G27245" s="295"/>
    </row>
    <row r="27246" spans="1:7" s="11" customFormat="1">
      <c r="A27246" s="285">
        <v>963</v>
      </c>
      <c r="B27246" s="285" t="s">
        <v>39</v>
      </c>
      <c r="C27246" s="283" t="s">
        <v>60</v>
      </c>
      <c r="D27246" s="287" t="s">
        <v>45</v>
      </c>
      <c r="E27246" s="240">
        <v>2197.52</v>
      </c>
      <c r="F27246" s="240" t="s">
        <v>42</v>
      </c>
      <c r="G27246" s="9">
        <f>SUM(A27246*E27246/100)</f>
        <v>21162.117599999998</v>
      </c>
    </row>
    <row r="27247" spans="1:7" s="11" customFormat="1">
      <c r="A27247" s="286"/>
      <c r="B27247" s="286"/>
      <c r="C27247" s="284"/>
      <c r="D27247" s="288"/>
      <c r="E27247" s="293" t="s">
        <v>46</v>
      </c>
      <c r="F27247" s="294"/>
      <c r="G27247" s="295"/>
    </row>
    <row r="27248" spans="1:7">
      <c r="A27248" s="285">
        <v>90</v>
      </c>
      <c r="B27248" s="285" t="s">
        <v>107</v>
      </c>
      <c r="C27248" s="285" t="s">
        <v>63</v>
      </c>
      <c r="D27248" s="287" t="s">
        <v>282</v>
      </c>
      <c r="E27248" s="253">
        <v>104.22</v>
      </c>
      <c r="F27248" s="240" t="s">
        <v>111</v>
      </c>
      <c r="G27248" s="9">
        <f>SUM(A27248*E27248)</f>
        <v>9379.7999999999993</v>
      </c>
    </row>
    <row r="27249" spans="1:7" ht="51.75" customHeight="1">
      <c r="A27249" s="286"/>
      <c r="B27249" s="286"/>
      <c r="C27249" s="286"/>
      <c r="D27249" s="288"/>
      <c r="E27249" s="289" t="s">
        <v>283</v>
      </c>
      <c r="F27249" s="290"/>
      <c r="G27249" s="291"/>
    </row>
    <row r="27250" spans="1:7">
      <c r="A27250" s="285">
        <v>331</v>
      </c>
      <c r="B27250" s="285" t="s">
        <v>39</v>
      </c>
      <c r="C27250" s="285" t="s">
        <v>66</v>
      </c>
      <c r="D27250" s="287" t="s">
        <v>899</v>
      </c>
      <c r="E27250" s="253">
        <v>1647.69</v>
      </c>
      <c r="F27250" s="240" t="s">
        <v>165</v>
      </c>
      <c r="G27250" s="9">
        <f>SUM(A27250*E27250)</f>
        <v>545385.39</v>
      </c>
    </row>
    <row r="27251" spans="1:7" ht="97.5" customHeight="1">
      <c r="A27251" s="286"/>
      <c r="B27251" s="286"/>
      <c r="C27251" s="286"/>
      <c r="D27251" s="288"/>
      <c r="E27251" s="289" t="s">
        <v>900</v>
      </c>
      <c r="F27251" s="290"/>
      <c r="G27251" s="291"/>
    </row>
    <row r="27252" spans="1:7">
      <c r="A27252" s="285">
        <v>126</v>
      </c>
      <c r="B27252" s="285" t="s">
        <v>39</v>
      </c>
      <c r="C27252" s="285" t="s">
        <v>69</v>
      </c>
      <c r="D27252" s="287" t="s">
        <v>901</v>
      </c>
      <c r="E27252" s="253">
        <v>1507.66</v>
      </c>
      <c r="F27252" s="240" t="s">
        <v>165</v>
      </c>
      <c r="G27252" s="9">
        <f>SUM(A27252*E27252)</f>
        <v>189965.16</v>
      </c>
    </row>
    <row r="27253" spans="1:7">
      <c r="A27253" s="286"/>
      <c r="B27253" s="286"/>
      <c r="C27253" s="286"/>
      <c r="D27253" s="288"/>
      <c r="E27253" s="289" t="s">
        <v>902</v>
      </c>
      <c r="F27253" s="290"/>
      <c r="G27253" s="291"/>
    </row>
    <row r="27254" spans="1:7" s="17" customFormat="1">
      <c r="A27254" s="255"/>
      <c r="B27254" s="255"/>
      <c r="C27254" s="2"/>
      <c r="D27254" s="62"/>
      <c r="E27254" s="255"/>
      <c r="F27254" s="15" t="s">
        <v>903</v>
      </c>
      <c r="G27254" s="169">
        <v>2454637</v>
      </c>
    </row>
    <row r="27255" spans="1:7">
      <c r="A27255" s="129"/>
      <c r="D27255" s="142" t="s">
        <v>904</v>
      </c>
      <c r="G27255" s="131"/>
    </row>
    <row r="27256" spans="1:7" s="12" customFormat="1" ht="89.25">
      <c r="A27256" s="240">
        <v>294</v>
      </c>
      <c r="B27256" s="240" t="s">
        <v>39</v>
      </c>
      <c r="C27256" s="240" t="s">
        <v>11</v>
      </c>
      <c r="D27256" s="241" t="s">
        <v>905</v>
      </c>
      <c r="E27256" s="253"/>
      <c r="F27256" s="240" t="s">
        <v>165</v>
      </c>
      <c r="G27256" s="9"/>
    </row>
    <row r="27257" spans="1:7" s="12" customFormat="1">
      <c r="A27257" s="240"/>
      <c r="B27257" s="240"/>
      <c r="C27257" s="239"/>
      <c r="D27257" s="170"/>
      <c r="E27257" s="240"/>
      <c r="F27257" s="32" t="s">
        <v>906</v>
      </c>
      <c r="G27257" s="61"/>
    </row>
    <row r="27258" spans="1:7" s="12" customFormat="1" ht="25.5">
      <c r="A27258" s="52"/>
      <c r="B27258" s="52"/>
      <c r="C27258" s="51"/>
      <c r="D27258" s="57" t="s">
        <v>907</v>
      </c>
      <c r="E27258" s="52"/>
      <c r="F27258" s="52"/>
      <c r="G27258" s="58"/>
    </row>
    <row r="27259" spans="1:7">
      <c r="A27259" s="285">
        <v>3064</v>
      </c>
      <c r="B27259" s="285" t="s">
        <v>39</v>
      </c>
      <c r="C27259" s="283" t="s">
        <v>11</v>
      </c>
      <c r="D27259" s="287" t="s">
        <v>144</v>
      </c>
      <c r="E27259" s="253">
        <v>5445</v>
      </c>
      <c r="F27259" s="240" t="s">
        <v>42</v>
      </c>
      <c r="G27259" s="9">
        <f>SUM(A27259*E27259/100)</f>
        <v>166834.79999999999</v>
      </c>
    </row>
    <row r="27260" spans="1:7" ht="44.25" customHeight="1">
      <c r="A27260" s="286"/>
      <c r="B27260" s="286"/>
      <c r="C27260" s="284"/>
      <c r="D27260" s="288"/>
      <c r="E27260" s="289" t="s">
        <v>145</v>
      </c>
      <c r="F27260" s="290"/>
      <c r="G27260" s="291"/>
    </row>
    <row r="27261" spans="1:7">
      <c r="A27261" s="240">
        <v>4128</v>
      </c>
      <c r="B27261" s="240" t="s">
        <v>10</v>
      </c>
      <c r="C27261" s="239" t="s">
        <v>15</v>
      </c>
      <c r="D27261" s="299" t="s">
        <v>30</v>
      </c>
      <c r="E27261" s="253">
        <v>337</v>
      </c>
      <c r="F27261" s="240" t="s">
        <v>31</v>
      </c>
      <c r="G27261" s="9">
        <f>SUM(A27261*E27261)</f>
        <v>1391136</v>
      </c>
    </row>
    <row r="27262" spans="1:7">
      <c r="A27262" s="240"/>
      <c r="B27262" s="240"/>
      <c r="C27262" s="239"/>
      <c r="D27262" s="300"/>
      <c r="E27262" s="301" t="s">
        <v>32</v>
      </c>
      <c r="F27262" s="302"/>
      <c r="G27262" s="303"/>
    </row>
    <row r="27263" spans="1:7">
      <c r="A27263" s="309">
        <v>277.98</v>
      </c>
      <c r="B27263" s="285" t="s">
        <v>24</v>
      </c>
      <c r="C27263" s="283" t="s">
        <v>18</v>
      </c>
      <c r="D27263" s="299" t="s">
        <v>26</v>
      </c>
      <c r="E27263" s="253">
        <v>5001.7</v>
      </c>
      <c r="F27263" s="240" t="s">
        <v>27</v>
      </c>
      <c r="G27263" s="9">
        <f>SUM(A27263*E27263)</f>
        <v>1390372.5660000001</v>
      </c>
    </row>
    <row r="27264" spans="1:7">
      <c r="A27264" s="310"/>
      <c r="B27264" s="286"/>
      <c r="C27264" s="284"/>
      <c r="D27264" s="300"/>
      <c r="E27264" s="289" t="s">
        <v>28</v>
      </c>
      <c r="F27264" s="290"/>
      <c r="G27264" s="291"/>
    </row>
    <row r="27265" spans="1:7" s="12" customFormat="1">
      <c r="A27265" s="285">
        <v>315</v>
      </c>
      <c r="B27265" s="285" t="s">
        <v>10</v>
      </c>
      <c r="C27265" s="283" t="s">
        <v>21</v>
      </c>
      <c r="D27265" s="287" t="s">
        <v>146</v>
      </c>
      <c r="E27265" s="253">
        <v>3327.5</v>
      </c>
      <c r="F27265" s="240" t="s">
        <v>147</v>
      </c>
      <c r="G27265" s="9">
        <f>SUM(A27265*E27265/100)</f>
        <v>10481.625</v>
      </c>
    </row>
    <row r="27266" spans="1:7" s="12" customFormat="1" ht="36.75" customHeight="1">
      <c r="A27266" s="286"/>
      <c r="B27266" s="286"/>
      <c r="C27266" s="284"/>
      <c r="D27266" s="288"/>
      <c r="E27266" s="289" t="s">
        <v>148</v>
      </c>
      <c r="F27266" s="290"/>
      <c r="G27266" s="291"/>
    </row>
    <row r="27267" spans="1:7">
      <c r="A27267" s="240">
        <v>11820</v>
      </c>
      <c r="B27267" s="240" t="s">
        <v>39</v>
      </c>
      <c r="C27267" s="239" t="s">
        <v>25</v>
      </c>
      <c r="D27267" s="287" t="s">
        <v>268</v>
      </c>
      <c r="E27267" s="253">
        <v>2717</v>
      </c>
      <c r="F27267" s="240" t="s">
        <v>42</v>
      </c>
      <c r="G27267" s="9">
        <f>SUM(A27267*E27267/100)</f>
        <v>321149.40000000002</v>
      </c>
    </row>
    <row r="27268" spans="1:7">
      <c r="A27268" s="240"/>
      <c r="B27268" s="240"/>
      <c r="C27268" s="239"/>
      <c r="D27268" s="288"/>
      <c r="E27268" s="289" t="s">
        <v>269</v>
      </c>
      <c r="F27268" s="290"/>
      <c r="G27268" s="291"/>
    </row>
    <row r="27269" spans="1:7">
      <c r="A27269" s="283">
        <v>315</v>
      </c>
      <c r="B27269" s="283" t="s">
        <v>10</v>
      </c>
      <c r="C27269" s="229" t="s">
        <v>29</v>
      </c>
      <c r="D27269" s="287" t="s">
        <v>34</v>
      </c>
      <c r="E27269" s="253">
        <v>14429.25</v>
      </c>
      <c r="F27269" s="240" t="s">
        <v>13</v>
      </c>
      <c r="G27269" s="9">
        <f>SUM(A27269*E27269/100)</f>
        <v>45452.137499999997</v>
      </c>
    </row>
    <row r="27270" spans="1:7">
      <c r="A27270" s="284"/>
      <c r="B27270" s="284"/>
      <c r="C27270" s="230"/>
      <c r="D27270" s="288"/>
      <c r="E27270" s="289" t="s">
        <v>35</v>
      </c>
      <c r="F27270" s="290"/>
      <c r="G27270" s="291"/>
    </row>
    <row r="27271" spans="1:7">
      <c r="A27271" s="283">
        <v>1884</v>
      </c>
      <c r="B27271" s="283" t="s">
        <v>39</v>
      </c>
      <c r="C27271" s="229" t="s">
        <v>33</v>
      </c>
      <c r="D27271" s="287" t="s">
        <v>264</v>
      </c>
      <c r="E27271" s="253">
        <v>30509.77</v>
      </c>
      <c r="F27271" s="240" t="s">
        <v>42</v>
      </c>
      <c r="G27271" s="9">
        <f>SUM(A27271*E27271/100)</f>
        <v>574804.06680000003</v>
      </c>
    </row>
    <row r="27272" spans="1:7">
      <c r="A27272" s="284"/>
      <c r="B27272" s="284"/>
      <c r="C27272" s="230"/>
      <c r="D27272" s="288"/>
      <c r="E27272" s="289" t="s">
        <v>159</v>
      </c>
      <c r="F27272" s="290"/>
      <c r="G27272" s="291"/>
    </row>
    <row r="27273" spans="1:7">
      <c r="A27273" s="285">
        <v>161</v>
      </c>
      <c r="B27273" s="285" t="s">
        <v>39</v>
      </c>
      <c r="C27273" s="283" t="s">
        <v>36</v>
      </c>
      <c r="D27273" s="287" t="s">
        <v>164</v>
      </c>
      <c r="E27273" s="253">
        <v>1273.76</v>
      </c>
      <c r="F27273" s="240" t="s">
        <v>165</v>
      </c>
      <c r="G27273" s="9">
        <f>SUM(A27273*E27273)</f>
        <v>205075.36</v>
      </c>
    </row>
    <row r="27274" spans="1:7">
      <c r="A27274" s="286"/>
      <c r="B27274" s="286"/>
      <c r="C27274" s="284"/>
      <c r="D27274" s="288"/>
      <c r="E27274" s="289" t="s">
        <v>908</v>
      </c>
      <c r="F27274" s="290"/>
      <c r="G27274" s="291"/>
    </row>
    <row r="27275" spans="1:7">
      <c r="A27275" s="283">
        <v>8694</v>
      </c>
      <c r="B27275" s="283" t="s">
        <v>39</v>
      </c>
      <c r="C27275" s="285" t="s">
        <v>40</v>
      </c>
      <c r="D27275" s="287" t="s">
        <v>909</v>
      </c>
      <c r="E27275" s="253">
        <v>2548.29</v>
      </c>
      <c r="F27275" s="240" t="s">
        <v>42</v>
      </c>
      <c r="G27275" s="9">
        <f>SUM(A27275*E27275/100)</f>
        <v>221548.33259999997</v>
      </c>
    </row>
    <row r="27276" spans="1:7" ht="42.75" customHeight="1">
      <c r="A27276" s="284"/>
      <c r="B27276" s="284"/>
      <c r="C27276" s="286"/>
      <c r="D27276" s="288"/>
      <c r="E27276" s="289" t="s">
        <v>910</v>
      </c>
      <c r="F27276" s="290"/>
      <c r="G27276" s="291"/>
    </row>
    <row r="27277" spans="1:7">
      <c r="A27277" s="283">
        <v>8694</v>
      </c>
      <c r="B27277" s="283" t="s">
        <v>39</v>
      </c>
      <c r="C27277" s="285" t="s">
        <v>44</v>
      </c>
      <c r="D27277" s="287" t="s">
        <v>160</v>
      </c>
      <c r="E27277" s="253">
        <v>1887.4</v>
      </c>
      <c r="F27277" s="240" t="s">
        <v>42</v>
      </c>
      <c r="G27277" s="9">
        <f>SUM(A27277*E27277/100)</f>
        <v>164090.55600000001</v>
      </c>
    </row>
    <row r="27278" spans="1:7" ht="38.25" customHeight="1">
      <c r="A27278" s="284"/>
      <c r="B27278" s="284"/>
      <c r="C27278" s="286"/>
      <c r="D27278" s="288"/>
      <c r="E27278" s="289" t="s">
        <v>161</v>
      </c>
      <c r="F27278" s="290"/>
      <c r="G27278" s="291"/>
    </row>
    <row r="27279" spans="1:7">
      <c r="A27279" s="285">
        <v>30</v>
      </c>
      <c r="B27279" s="285" t="s">
        <v>72</v>
      </c>
      <c r="C27279" s="283" t="s">
        <v>47</v>
      </c>
      <c r="D27279" s="287" t="s">
        <v>162</v>
      </c>
      <c r="E27279" s="253">
        <v>604.16999999999996</v>
      </c>
      <c r="F27279" s="240" t="s">
        <v>75</v>
      </c>
      <c r="G27279" s="9">
        <f>SUM(A27279*E27279)</f>
        <v>18125.099999999999</v>
      </c>
    </row>
    <row r="27280" spans="1:7" ht="35.25" customHeight="1">
      <c r="A27280" s="286"/>
      <c r="B27280" s="286"/>
      <c r="C27280" s="284"/>
      <c r="D27280" s="288"/>
      <c r="E27280" s="289" t="s">
        <v>163</v>
      </c>
      <c r="F27280" s="290"/>
      <c r="G27280" s="291"/>
    </row>
    <row r="27281" spans="1:7">
      <c r="A27281" s="285">
        <v>1592</v>
      </c>
      <c r="B27281" s="285" t="s">
        <v>39</v>
      </c>
      <c r="C27281" s="283" t="s">
        <v>50</v>
      </c>
      <c r="D27281" s="287" t="s">
        <v>61</v>
      </c>
      <c r="E27281" s="253">
        <v>2116.41</v>
      </c>
      <c r="F27281" s="240" t="s">
        <v>42</v>
      </c>
      <c r="G27281" s="9">
        <f>SUM(A27281*E27281/100)</f>
        <v>33693.247199999998</v>
      </c>
    </row>
    <row r="27282" spans="1:7">
      <c r="A27282" s="286"/>
      <c r="B27282" s="286"/>
      <c r="C27282" s="284"/>
      <c r="D27282" s="288"/>
      <c r="E27282" s="289" t="s">
        <v>911</v>
      </c>
      <c r="F27282" s="290"/>
      <c r="G27282" s="291"/>
    </row>
    <row r="27283" spans="1:7">
      <c r="A27283" s="283">
        <v>5513</v>
      </c>
      <c r="B27283" s="283" t="s">
        <v>39</v>
      </c>
      <c r="C27283" s="285" t="s">
        <v>54</v>
      </c>
      <c r="D27283" s="287" t="s">
        <v>912</v>
      </c>
      <c r="E27283" s="253">
        <v>1948.1</v>
      </c>
      <c r="F27283" s="240" t="s">
        <v>42</v>
      </c>
      <c r="G27283" s="9">
        <f>SUM(A27283*E27283/100)</f>
        <v>107398.75299999998</v>
      </c>
    </row>
    <row r="27284" spans="1:7">
      <c r="A27284" s="284"/>
      <c r="B27284" s="284"/>
      <c r="C27284" s="286"/>
      <c r="D27284" s="288"/>
      <c r="E27284" s="289" t="s">
        <v>913</v>
      </c>
      <c r="F27284" s="290"/>
      <c r="G27284" s="291"/>
    </row>
    <row r="27285" spans="1:7">
      <c r="A27285" s="285">
        <v>450</v>
      </c>
      <c r="B27285" s="285" t="s">
        <v>39</v>
      </c>
      <c r="C27285" s="227" t="s">
        <v>57</v>
      </c>
      <c r="D27285" s="287" t="s">
        <v>172</v>
      </c>
      <c r="E27285" s="253">
        <v>190.72</v>
      </c>
      <c r="F27285" s="240" t="s">
        <v>42</v>
      </c>
      <c r="G27285" s="9">
        <f>SUM(A27285*E27285)</f>
        <v>85824</v>
      </c>
    </row>
    <row r="27286" spans="1:7">
      <c r="A27286" s="286"/>
      <c r="B27286" s="286"/>
      <c r="C27286" s="228"/>
      <c r="D27286" s="288"/>
      <c r="E27286" s="289" t="s">
        <v>173</v>
      </c>
      <c r="F27286" s="290"/>
      <c r="G27286" s="291"/>
    </row>
    <row r="27287" spans="1:7" s="12" customFormat="1">
      <c r="A27287" s="283">
        <v>308</v>
      </c>
      <c r="B27287" s="283" t="s">
        <v>10</v>
      </c>
      <c r="C27287" s="285" t="s">
        <v>60</v>
      </c>
      <c r="D27287" s="287" t="s">
        <v>752</v>
      </c>
      <c r="E27287" s="253">
        <v>194.16</v>
      </c>
      <c r="F27287" s="240" t="s">
        <v>165</v>
      </c>
      <c r="G27287" s="9">
        <f>SUM(A27287*E27287)</f>
        <v>59801.279999999999</v>
      </c>
    </row>
    <row r="27288" spans="1:7" s="12" customFormat="1">
      <c r="A27288" s="284"/>
      <c r="B27288" s="284"/>
      <c r="C27288" s="286"/>
      <c r="D27288" s="288"/>
      <c r="E27288" s="289" t="s">
        <v>753</v>
      </c>
      <c r="F27288" s="290"/>
      <c r="G27288" s="291"/>
    </row>
    <row r="27289" spans="1:7">
      <c r="A27289" s="285">
        <v>718</v>
      </c>
      <c r="B27289" s="285" t="s">
        <v>39</v>
      </c>
      <c r="C27289" s="283" t="s">
        <v>63</v>
      </c>
      <c r="D27289" s="287" t="s">
        <v>280</v>
      </c>
      <c r="E27289" s="253">
        <v>25293.42</v>
      </c>
      <c r="F27289" s="240" t="s">
        <v>42</v>
      </c>
      <c r="G27289" s="9">
        <f>SUM(A27289*E27289/100)</f>
        <v>181606.75559999997</v>
      </c>
    </row>
    <row r="27290" spans="1:7">
      <c r="A27290" s="286"/>
      <c r="B27290" s="286"/>
      <c r="C27290" s="284"/>
      <c r="D27290" s="288"/>
      <c r="E27290" s="289" t="s">
        <v>281</v>
      </c>
      <c r="F27290" s="290"/>
      <c r="G27290" s="291"/>
    </row>
    <row r="27291" spans="1:7">
      <c r="A27291" s="285">
        <v>308</v>
      </c>
      <c r="B27291" s="285" t="s">
        <v>39</v>
      </c>
      <c r="C27291" s="285" t="s">
        <v>66</v>
      </c>
      <c r="D27291" s="287" t="s">
        <v>899</v>
      </c>
      <c r="E27291" s="253">
        <v>1647.69</v>
      </c>
      <c r="F27291" s="240" t="s">
        <v>165</v>
      </c>
      <c r="G27291" s="9">
        <f>SUM(A27291*E27291)</f>
        <v>507488.52</v>
      </c>
    </row>
    <row r="27292" spans="1:7">
      <c r="A27292" s="286"/>
      <c r="B27292" s="286"/>
      <c r="C27292" s="286"/>
      <c r="D27292" s="288"/>
      <c r="E27292" s="289" t="s">
        <v>900</v>
      </c>
      <c r="F27292" s="290"/>
      <c r="G27292" s="291"/>
    </row>
    <row r="27293" spans="1:7">
      <c r="A27293" s="285">
        <v>157</v>
      </c>
      <c r="B27293" s="285" t="s">
        <v>107</v>
      </c>
      <c r="C27293" s="285" t="s">
        <v>69</v>
      </c>
      <c r="D27293" s="287" t="s">
        <v>282</v>
      </c>
      <c r="E27293" s="253">
        <v>104.22</v>
      </c>
      <c r="F27293" s="240" t="s">
        <v>111</v>
      </c>
      <c r="G27293" s="9">
        <f>SUM(A27293*E27293)</f>
        <v>16362.539999999999</v>
      </c>
    </row>
    <row r="27294" spans="1:7">
      <c r="A27294" s="286"/>
      <c r="B27294" s="286"/>
      <c r="C27294" s="286"/>
      <c r="D27294" s="288"/>
      <c r="E27294" s="289" t="s">
        <v>283</v>
      </c>
      <c r="F27294" s="290"/>
      <c r="G27294" s="291"/>
    </row>
    <row r="27295" spans="1:7">
      <c r="A27295" s="285">
        <v>12257</v>
      </c>
      <c r="B27295" s="285" t="s">
        <v>39</v>
      </c>
      <c r="C27295" s="285" t="s">
        <v>73</v>
      </c>
      <c r="D27295" s="287" t="s">
        <v>914</v>
      </c>
      <c r="E27295" s="253">
        <v>9.74</v>
      </c>
      <c r="F27295" s="240" t="s">
        <v>165</v>
      </c>
      <c r="G27295" s="9">
        <f>SUM(A27295*E27295)</f>
        <v>119383.18000000001</v>
      </c>
    </row>
    <row r="27296" spans="1:7">
      <c r="A27296" s="286"/>
      <c r="B27296" s="286"/>
      <c r="C27296" s="286"/>
      <c r="D27296" s="288"/>
      <c r="E27296" s="289" t="s">
        <v>915</v>
      </c>
      <c r="F27296" s="290"/>
      <c r="G27296" s="291"/>
    </row>
    <row r="27297" spans="1:7" s="17" customFormat="1">
      <c r="A27297" s="255"/>
      <c r="B27297" s="255"/>
      <c r="C27297" s="2"/>
      <c r="D27297" s="62"/>
      <c r="E27297" s="255"/>
      <c r="F27297" s="15" t="s">
        <v>916</v>
      </c>
      <c r="G27297" s="169">
        <v>5620629</v>
      </c>
    </row>
    <row r="27298" spans="1:7" s="12" customFormat="1">
      <c r="A27298" s="52"/>
      <c r="B27298" s="52"/>
      <c r="C27298" s="51"/>
      <c r="D27298" s="171" t="s">
        <v>917</v>
      </c>
      <c r="E27298" s="52"/>
      <c r="F27298" s="52"/>
      <c r="G27298" s="58"/>
    </row>
    <row r="27299" spans="1:7" s="12" customFormat="1" ht="89.25">
      <c r="A27299" s="240">
        <v>294</v>
      </c>
      <c r="B27299" s="240" t="s">
        <v>39</v>
      </c>
      <c r="C27299" s="240" t="s">
        <v>11</v>
      </c>
      <c r="D27299" s="241" t="s">
        <v>905</v>
      </c>
      <c r="E27299" s="253"/>
      <c r="F27299" s="240" t="s">
        <v>165</v>
      </c>
      <c r="G27299" s="9"/>
    </row>
    <row r="27300" spans="1:7" s="12" customFormat="1">
      <c r="A27300" s="240"/>
      <c r="B27300" s="240"/>
      <c r="C27300" s="239"/>
      <c r="D27300" s="170"/>
      <c r="E27300" s="240"/>
      <c r="F27300" s="32" t="s">
        <v>918</v>
      </c>
      <c r="G27300" s="61"/>
    </row>
    <row r="27301" spans="1:7" s="12" customFormat="1">
      <c r="A27301" s="52"/>
      <c r="B27301" s="52"/>
      <c r="C27301" s="51"/>
      <c r="D27301" s="171" t="s">
        <v>919</v>
      </c>
      <c r="E27301" s="52"/>
      <c r="F27301" s="52"/>
      <c r="G27301" s="58"/>
    </row>
    <row r="27302" spans="1:7">
      <c r="A27302" s="283">
        <v>436</v>
      </c>
      <c r="B27302" s="283" t="s">
        <v>10</v>
      </c>
      <c r="C27302" s="285" t="s">
        <v>11</v>
      </c>
      <c r="D27302" s="287" t="s">
        <v>241</v>
      </c>
      <c r="E27302" s="253">
        <v>3176.25</v>
      </c>
      <c r="F27302" s="240" t="s">
        <v>242</v>
      </c>
      <c r="G27302" s="9">
        <f>SUM(A27302*E27302/1000)</f>
        <v>1384.845</v>
      </c>
    </row>
    <row r="27303" spans="1:7">
      <c r="A27303" s="284"/>
      <c r="B27303" s="284"/>
      <c r="C27303" s="286"/>
      <c r="D27303" s="288"/>
      <c r="E27303" s="289" t="s">
        <v>180</v>
      </c>
      <c r="F27303" s="290"/>
      <c r="G27303" s="291"/>
    </row>
    <row r="27304" spans="1:7">
      <c r="A27304" s="283">
        <v>127</v>
      </c>
      <c r="B27304" s="283" t="s">
        <v>10</v>
      </c>
      <c r="C27304" s="285" t="s">
        <v>15</v>
      </c>
      <c r="D27304" s="287" t="s">
        <v>243</v>
      </c>
      <c r="E27304" s="253">
        <v>9416.2800000000007</v>
      </c>
      <c r="F27304" s="240" t="s">
        <v>13</v>
      </c>
      <c r="G27304" s="9">
        <f>SUM(A27304*E27304/100)</f>
        <v>11958.6756</v>
      </c>
    </row>
    <row r="27305" spans="1:7">
      <c r="A27305" s="284"/>
      <c r="B27305" s="284"/>
      <c r="C27305" s="286"/>
      <c r="D27305" s="288"/>
      <c r="E27305" s="289" t="s">
        <v>244</v>
      </c>
      <c r="F27305" s="290"/>
      <c r="G27305" s="291"/>
    </row>
    <row r="27306" spans="1:7">
      <c r="A27306" s="283">
        <v>70</v>
      </c>
      <c r="B27306" s="283" t="s">
        <v>10</v>
      </c>
      <c r="C27306" s="285" t="s">
        <v>18</v>
      </c>
      <c r="D27306" s="287" t="s">
        <v>245</v>
      </c>
      <c r="E27306" s="253">
        <v>25321</v>
      </c>
      <c r="F27306" s="240" t="s">
        <v>13</v>
      </c>
      <c r="G27306" s="8">
        <f>SUM(A27306*E27306/100)</f>
        <v>17724.7</v>
      </c>
    </row>
    <row r="27307" spans="1:7">
      <c r="A27307" s="284"/>
      <c r="B27307" s="284"/>
      <c r="C27307" s="286"/>
      <c r="D27307" s="288"/>
      <c r="E27307" s="289" t="s">
        <v>316</v>
      </c>
      <c r="F27307" s="290"/>
      <c r="G27307" s="291"/>
    </row>
    <row r="27308" spans="1:7" s="10" customFormat="1">
      <c r="A27308" s="285">
        <v>615</v>
      </c>
      <c r="B27308" s="285" t="s">
        <v>10</v>
      </c>
      <c r="C27308" s="283" t="s">
        <v>21</v>
      </c>
      <c r="D27308" s="299" t="s">
        <v>30</v>
      </c>
      <c r="E27308" s="253">
        <v>337</v>
      </c>
      <c r="F27308" s="240" t="s">
        <v>31</v>
      </c>
      <c r="G27308" s="9">
        <f>SUM(A27308*E27308)</f>
        <v>207255</v>
      </c>
    </row>
    <row r="27309" spans="1:7" s="10" customFormat="1">
      <c r="A27309" s="286"/>
      <c r="B27309" s="286"/>
      <c r="C27309" s="284"/>
      <c r="D27309" s="300"/>
      <c r="E27309" s="301" t="s">
        <v>32</v>
      </c>
      <c r="F27309" s="302"/>
      <c r="G27309" s="303"/>
    </row>
    <row r="27310" spans="1:7">
      <c r="A27310" s="283">
        <v>226</v>
      </c>
      <c r="B27310" s="283" t="s">
        <v>10</v>
      </c>
      <c r="C27310" s="285" t="s">
        <v>25</v>
      </c>
      <c r="D27310" s="287" t="s">
        <v>37</v>
      </c>
      <c r="E27310" s="253">
        <v>12674.36</v>
      </c>
      <c r="F27310" s="240" t="s">
        <v>13</v>
      </c>
      <c r="G27310" s="9">
        <f>SUM(A27310*E27310/100)</f>
        <v>28644.053600000003</v>
      </c>
    </row>
    <row r="27311" spans="1:7">
      <c r="A27311" s="284"/>
      <c r="B27311" s="284"/>
      <c r="C27311" s="286"/>
      <c r="D27311" s="288"/>
      <c r="E27311" s="289" t="s">
        <v>38</v>
      </c>
      <c r="F27311" s="290"/>
      <c r="G27311" s="291"/>
    </row>
    <row r="27312" spans="1:7">
      <c r="A27312" s="304">
        <v>27.454999999999998</v>
      </c>
      <c r="B27312" s="285" t="s">
        <v>24</v>
      </c>
      <c r="C27312" s="283" t="s">
        <v>29</v>
      </c>
      <c r="D27312" s="299" t="s">
        <v>26</v>
      </c>
      <c r="E27312" s="253">
        <v>5001.7</v>
      </c>
      <c r="F27312" s="240" t="s">
        <v>27</v>
      </c>
      <c r="G27312" s="9">
        <f>SUM(A27312*E27312)</f>
        <v>137321.67349999998</v>
      </c>
    </row>
    <row r="27313" spans="1:7">
      <c r="A27313" s="305"/>
      <c r="B27313" s="286"/>
      <c r="C27313" s="284"/>
      <c r="D27313" s="300"/>
      <c r="E27313" s="289" t="s">
        <v>28</v>
      </c>
      <c r="F27313" s="290"/>
      <c r="G27313" s="291"/>
    </row>
    <row r="27314" spans="1:7" s="11" customFormat="1">
      <c r="A27314" s="285">
        <v>400</v>
      </c>
      <c r="B27314" s="285" t="s">
        <v>39</v>
      </c>
      <c r="C27314" s="283" t="s">
        <v>33</v>
      </c>
      <c r="D27314" s="287" t="s">
        <v>41</v>
      </c>
      <c r="E27314" s="253">
        <v>2206.6</v>
      </c>
      <c r="F27314" s="240" t="s">
        <v>42</v>
      </c>
      <c r="G27314" s="9">
        <f>SUM(A27314*E27314/100)</f>
        <v>8826.4</v>
      </c>
    </row>
    <row r="27315" spans="1:7" s="11" customFormat="1">
      <c r="A27315" s="286"/>
      <c r="B27315" s="286"/>
      <c r="C27315" s="284"/>
      <c r="D27315" s="288"/>
      <c r="E27315" s="293" t="s">
        <v>43</v>
      </c>
      <c r="F27315" s="294"/>
      <c r="G27315" s="295"/>
    </row>
    <row r="27316" spans="1:7" s="11" customFormat="1">
      <c r="A27316" s="285">
        <v>400</v>
      </c>
      <c r="B27316" s="285" t="s">
        <v>39</v>
      </c>
      <c r="C27316" s="283" t="s">
        <v>36</v>
      </c>
      <c r="D27316" s="287" t="s">
        <v>45</v>
      </c>
      <c r="E27316" s="240">
        <v>2197.52</v>
      </c>
      <c r="F27316" s="240" t="s">
        <v>42</v>
      </c>
      <c r="G27316" s="9">
        <f>SUM(A27316*E27316/100)</f>
        <v>8790.08</v>
      </c>
    </row>
    <row r="27317" spans="1:7" s="11" customFormat="1">
      <c r="A27317" s="286"/>
      <c r="B27317" s="286"/>
      <c r="C27317" s="284"/>
      <c r="D27317" s="288"/>
      <c r="E27317" s="293" t="s">
        <v>46</v>
      </c>
      <c r="F27317" s="294"/>
      <c r="G27317" s="295"/>
    </row>
    <row r="27318" spans="1:7" ht="51">
      <c r="A27318" s="227"/>
      <c r="B27318" s="227"/>
      <c r="C27318" s="229" t="s">
        <v>40</v>
      </c>
      <c r="D27318" s="231" t="s">
        <v>153</v>
      </c>
      <c r="E27318" s="296"/>
      <c r="F27318" s="297"/>
      <c r="G27318" s="298"/>
    </row>
    <row r="27319" spans="1:7">
      <c r="A27319" s="283">
        <v>441</v>
      </c>
      <c r="B27319" s="283" t="s">
        <v>39</v>
      </c>
      <c r="C27319" s="285" t="s">
        <v>154</v>
      </c>
      <c r="D27319" s="287" t="s">
        <v>155</v>
      </c>
      <c r="E27319" s="253">
        <v>2548.29</v>
      </c>
      <c r="F27319" s="240" t="s">
        <v>42</v>
      </c>
      <c r="G27319" s="9">
        <f>SUM(A27319*E27319/100)</f>
        <v>11237.9589</v>
      </c>
    </row>
    <row r="27320" spans="1:7">
      <c r="A27320" s="284"/>
      <c r="B27320" s="284"/>
      <c r="C27320" s="286"/>
      <c r="D27320" s="288"/>
      <c r="E27320" s="289" t="s">
        <v>821</v>
      </c>
      <c r="F27320" s="290"/>
      <c r="G27320" s="291"/>
    </row>
    <row r="27321" spans="1:7">
      <c r="A27321" s="283">
        <v>400</v>
      </c>
      <c r="B27321" s="283" t="s">
        <v>39</v>
      </c>
      <c r="C27321" s="285" t="s">
        <v>44</v>
      </c>
      <c r="D27321" s="287" t="s">
        <v>64</v>
      </c>
      <c r="E27321" s="253">
        <v>829.95</v>
      </c>
      <c r="F27321" s="240" t="s">
        <v>42</v>
      </c>
      <c r="G27321" s="8">
        <f>SUM(A27321*E27321/100)</f>
        <v>3319.8</v>
      </c>
    </row>
    <row r="27322" spans="1:7">
      <c r="A27322" s="284"/>
      <c r="B27322" s="284"/>
      <c r="C27322" s="286"/>
      <c r="D27322" s="288"/>
      <c r="E27322" s="289" t="s">
        <v>343</v>
      </c>
      <c r="F27322" s="290"/>
      <c r="G27322" s="291"/>
    </row>
    <row r="27323" spans="1:7">
      <c r="A27323" s="285">
        <v>560</v>
      </c>
      <c r="B27323" s="285" t="s">
        <v>39</v>
      </c>
      <c r="C27323" s="283" t="s">
        <v>47</v>
      </c>
      <c r="D27323" s="287" t="s">
        <v>58</v>
      </c>
      <c r="E27323" s="253">
        <v>1079.6500000000001</v>
      </c>
      <c r="F27323" s="240" t="s">
        <v>42</v>
      </c>
      <c r="G27323" s="8">
        <f>SUM(A27323*E27323/100)</f>
        <v>6046.04</v>
      </c>
    </row>
    <row r="27324" spans="1:7">
      <c r="A27324" s="286"/>
      <c r="B27324" s="286"/>
      <c r="C27324" s="284"/>
      <c r="D27324" s="288"/>
      <c r="E27324" s="289" t="s">
        <v>59</v>
      </c>
      <c r="F27324" s="290"/>
      <c r="G27324" s="291"/>
    </row>
    <row r="27325" spans="1:7" s="17" customFormat="1">
      <c r="A27325" s="255"/>
      <c r="B27325" s="255"/>
      <c r="C27325" s="2"/>
      <c r="D27325" s="62"/>
      <c r="E27325" s="255"/>
      <c r="F27325" s="15" t="s">
        <v>920</v>
      </c>
      <c r="G27325" s="169">
        <v>442510</v>
      </c>
    </row>
    <row r="27326" spans="1:7" s="12" customFormat="1">
      <c r="A27326" s="52"/>
      <c r="B27326" s="52"/>
      <c r="C27326" s="51"/>
      <c r="D27326" s="171" t="s">
        <v>921</v>
      </c>
      <c r="E27326" s="52"/>
      <c r="F27326" s="52"/>
      <c r="G27326" s="58"/>
    </row>
    <row r="27327" spans="1:7">
      <c r="A27327" s="283">
        <v>269</v>
      </c>
      <c r="B27327" s="283" t="s">
        <v>10</v>
      </c>
      <c r="C27327" s="285" t="s">
        <v>11</v>
      </c>
      <c r="D27327" s="287" t="s">
        <v>241</v>
      </c>
      <c r="E27327" s="253">
        <v>3176.25</v>
      </c>
      <c r="F27327" s="240" t="s">
        <v>242</v>
      </c>
      <c r="G27327" s="9">
        <f>SUM(A27327*E27327/1000)</f>
        <v>854.41125</v>
      </c>
    </row>
    <row r="27328" spans="1:7">
      <c r="A27328" s="284"/>
      <c r="B27328" s="284"/>
      <c r="C27328" s="286"/>
      <c r="D27328" s="288"/>
      <c r="E27328" s="289" t="s">
        <v>180</v>
      </c>
      <c r="F27328" s="290"/>
      <c r="G27328" s="291"/>
    </row>
    <row r="27329" spans="1:7">
      <c r="A27329" s="283">
        <v>54</v>
      </c>
      <c r="B27329" s="283" t="s">
        <v>10</v>
      </c>
      <c r="C27329" s="285" t="s">
        <v>15</v>
      </c>
      <c r="D27329" s="287" t="s">
        <v>243</v>
      </c>
      <c r="E27329" s="253">
        <v>9416.2800000000007</v>
      </c>
      <c r="F27329" s="240" t="s">
        <v>13</v>
      </c>
      <c r="G27329" s="9">
        <f>SUM(A27329*E27329/100)</f>
        <v>5084.7912000000006</v>
      </c>
    </row>
    <row r="27330" spans="1:7">
      <c r="A27330" s="284"/>
      <c r="B27330" s="284"/>
      <c r="C27330" s="286"/>
      <c r="D27330" s="288"/>
      <c r="E27330" s="289" t="s">
        <v>244</v>
      </c>
      <c r="F27330" s="290"/>
      <c r="G27330" s="291"/>
    </row>
    <row r="27331" spans="1:7">
      <c r="A27331" s="283">
        <v>205</v>
      </c>
      <c r="B27331" s="283" t="s">
        <v>10</v>
      </c>
      <c r="C27331" s="285" t="s">
        <v>18</v>
      </c>
      <c r="D27331" s="287" t="s">
        <v>245</v>
      </c>
      <c r="E27331" s="253">
        <v>25321</v>
      </c>
      <c r="F27331" s="240" t="s">
        <v>13</v>
      </c>
      <c r="G27331" s="8">
        <f>SUM(A27331*E27331/100)</f>
        <v>51908.05</v>
      </c>
    </row>
    <row r="27332" spans="1:7">
      <c r="A27332" s="284"/>
      <c r="B27332" s="284"/>
      <c r="C27332" s="286"/>
      <c r="D27332" s="288"/>
      <c r="E27332" s="289" t="s">
        <v>316</v>
      </c>
      <c r="F27332" s="290"/>
      <c r="G27332" s="291"/>
    </row>
    <row r="27333" spans="1:7" s="10" customFormat="1">
      <c r="A27333" s="285">
        <v>200</v>
      </c>
      <c r="B27333" s="285" t="s">
        <v>10</v>
      </c>
      <c r="C27333" s="283" t="s">
        <v>21</v>
      </c>
      <c r="D27333" s="299" t="s">
        <v>30</v>
      </c>
      <c r="E27333" s="253">
        <v>337</v>
      </c>
      <c r="F27333" s="240" t="s">
        <v>31</v>
      </c>
      <c r="G27333" s="9">
        <f>SUM(A27333*E27333)</f>
        <v>67400</v>
      </c>
    </row>
    <row r="27334" spans="1:7" s="10" customFormat="1">
      <c r="A27334" s="286"/>
      <c r="B27334" s="286"/>
      <c r="C27334" s="284"/>
      <c r="D27334" s="300"/>
      <c r="E27334" s="301" t="s">
        <v>32</v>
      </c>
      <c r="F27334" s="302"/>
      <c r="G27334" s="303"/>
    </row>
    <row r="27335" spans="1:7">
      <c r="A27335" s="283">
        <v>301</v>
      </c>
      <c r="B27335" s="283" t="s">
        <v>10</v>
      </c>
      <c r="C27335" s="285" t="s">
        <v>25</v>
      </c>
      <c r="D27335" s="287" t="s">
        <v>37</v>
      </c>
      <c r="E27335" s="253">
        <v>12674.36</v>
      </c>
      <c r="F27335" s="240" t="s">
        <v>13</v>
      </c>
      <c r="G27335" s="9">
        <f>SUM(A27335*E27335/100)</f>
        <v>38149.823600000003</v>
      </c>
    </row>
    <row r="27336" spans="1:7">
      <c r="A27336" s="284"/>
      <c r="B27336" s="284"/>
      <c r="C27336" s="286"/>
      <c r="D27336" s="288"/>
      <c r="E27336" s="289" t="s">
        <v>38</v>
      </c>
      <c r="F27336" s="290"/>
      <c r="G27336" s="291"/>
    </row>
    <row r="27337" spans="1:7">
      <c r="A27337" s="304">
        <v>14.63</v>
      </c>
      <c r="B27337" s="285" t="s">
        <v>24</v>
      </c>
      <c r="C27337" s="283" t="s">
        <v>29</v>
      </c>
      <c r="D27337" s="299" t="s">
        <v>26</v>
      </c>
      <c r="E27337" s="253">
        <v>5001.7</v>
      </c>
      <c r="F27337" s="240" t="s">
        <v>27</v>
      </c>
      <c r="G27337" s="9">
        <f>SUM(A27337*E27337)</f>
        <v>73174.870999999999</v>
      </c>
    </row>
    <row r="27338" spans="1:7">
      <c r="A27338" s="305"/>
      <c r="B27338" s="286"/>
      <c r="C27338" s="284"/>
      <c r="D27338" s="300"/>
      <c r="E27338" s="289" t="s">
        <v>28</v>
      </c>
      <c r="F27338" s="290"/>
      <c r="G27338" s="291"/>
    </row>
    <row r="27339" spans="1:7">
      <c r="A27339" s="283"/>
      <c r="B27339" s="283"/>
      <c r="C27339" s="285" t="s">
        <v>33</v>
      </c>
      <c r="D27339" s="328" t="s">
        <v>246</v>
      </c>
      <c r="E27339" s="232"/>
      <c r="F27339" s="48"/>
      <c r="G27339" s="49"/>
    </row>
    <row r="27340" spans="1:7" ht="90.75" customHeight="1">
      <c r="A27340" s="284"/>
      <c r="B27340" s="284"/>
      <c r="C27340" s="286"/>
      <c r="D27340" s="329"/>
      <c r="E27340" s="317"/>
      <c r="F27340" s="318"/>
      <c r="G27340" s="319"/>
    </row>
    <row r="27341" spans="1:7">
      <c r="A27341" s="283">
        <v>18</v>
      </c>
      <c r="B27341" s="283" t="s">
        <v>107</v>
      </c>
      <c r="C27341" s="285"/>
      <c r="D27341" s="287" t="s">
        <v>247</v>
      </c>
      <c r="E27341" s="253">
        <v>228.9</v>
      </c>
      <c r="F27341" s="240" t="s">
        <v>111</v>
      </c>
      <c r="G27341" s="9">
        <f>SUM(A27341*E27341)</f>
        <v>4120.2</v>
      </c>
    </row>
    <row r="27342" spans="1:7">
      <c r="A27342" s="284"/>
      <c r="B27342" s="284"/>
      <c r="C27342" s="286"/>
      <c r="D27342" s="288"/>
      <c r="E27342" s="289" t="s">
        <v>248</v>
      </c>
      <c r="F27342" s="290"/>
      <c r="G27342" s="291"/>
    </row>
    <row r="27343" spans="1:7">
      <c r="A27343" s="283">
        <v>19</v>
      </c>
      <c r="B27343" s="283" t="s">
        <v>107</v>
      </c>
      <c r="C27343" s="285"/>
      <c r="D27343" s="287" t="s">
        <v>249</v>
      </c>
      <c r="E27343" s="252">
        <v>240.5</v>
      </c>
      <c r="F27343" s="230" t="s">
        <v>111</v>
      </c>
      <c r="G27343" s="9">
        <f>SUM(A27343*E27343)</f>
        <v>4569.5</v>
      </c>
    </row>
    <row r="27344" spans="1:7">
      <c r="A27344" s="284"/>
      <c r="B27344" s="284"/>
      <c r="C27344" s="286"/>
      <c r="D27344" s="288"/>
      <c r="E27344" s="289" t="s">
        <v>250</v>
      </c>
      <c r="F27344" s="290"/>
      <c r="G27344" s="291"/>
    </row>
    <row r="27345" spans="1:7">
      <c r="A27345" s="285">
        <v>61</v>
      </c>
      <c r="B27345" s="285" t="s">
        <v>39</v>
      </c>
      <c r="C27345" s="283" t="s">
        <v>36</v>
      </c>
      <c r="D27345" s="287" t="s">
        <v>251</v>
      </c>
      <c r="E27345" s="253">
        <v>902.93</v>
      </c>
      <c r="F27345" s="240" t="s">
        <v>165</v>
      </c>
      <c r="G27345" s="9">
        <f>SUM(A27345*E27345)</f>
        <v>55078.729999999996</v>
      </c>
    </row>
    <row r="27346" spans="1:7">
      <c r="A27346" s="286"/>
      <c r="B27346" s="286"/>
      <c r="C27346" s="284"/>
      <c r="D27346" s="288"/>
      <c r="E27346" s="289" t="s">
        <v>252</v>
      </c>
      <c r="F27346" s="290"/>
      <c r="G27346" s="291"/>
    </row>
    <row r="27347" spans="1:7">
      <c r="A27347" s="283">
        <v>90</v>
      </c>
      <c r="B27347" s="283" t="s">
        <v>10</v>
      </c>
      <c r="C27347" s="285" t="s">
        <v>40</v>
      </c>
      <c r="D27347" s="287" t="s">
        <v>253</v>
      </c>
      <c r="E27347" s="253">
        <v>1512.5</v>
      </c>
      <c r="F27347" s="240" t="s">
        <v>254</v>
      </c>
      <c r="G27347" s="9">
        <f>SUM(A27347*E27347/1000)</f>
        <v>136.125</v>
      </c>
    </row>
    <row r="27348" spans="1:7" ht="39" customHeight="1">
      <c r="A27348" s="284"/>
      <c r="B27348" s="284"/>
      <c r="C27348" s="286"/>
      <c r="D27348" s="288"/>
      <c r="E27348" s="289" t="s">
        <v>304</v>
      </c>
      <c r="F27348" s="290"/>
      <c r="G27348" s="291"/>
    </row>
    <row r="27349" spans="1:7">
      <c r="A27349" s="283">
        <v>200</v>
      </c>
      <c r="B27349" s="283" t="s">
        <v>10</v>
      </c>
      <c r="C27349" s="285" t="s">
        <v>44</v>
      </c>
      <c r="D27349" s="287" t="s">
        <v>922</v>
      </c>
      <c r="E27349" s="253">
        <v>9424.1</v>
      </c>
      <c r="F27349" s="240" t="s">
        <v>254</v>
      </c>
      <c r="G27349" s="9">
        <f>SUM(A27349*E27349/1000)</f>
        <v>1884.82</v>
      </c>
    </row>
    <row r="27350" spans="1:7">
      <c r="A27350" s="284"/>
      <c r="B27350" s="284"/>
      <c r="C27350" s="286"/>
      <c r="D27350" s="288"/>
      <c r="E27350" s="289" t="s">
        <v>923</v>
      </c>
      <c r="F27350" s="290"/>
      <c r="G27350" s="291"/>
    </row>
    <row r="27351" spans="1:7">
      <c r="A27351" s="283">
        <v>50</v>
      </c>
      <c r="B27351" s="283" t="s">
        <v>10</v>
      </c>
      <c r="C27351" s="229" t="s">
        <v>47</v>
      </c>
      <c r="D27351" s="287" t="s">
        <v>255</v>
      </c>
      <c r="E27351" s="253">
        <v>1141.25</v>
      </c>
      <c r="F27351" s="240" t="s">
        <v>13</v>
      </c>
      <c r="G27351" s="9">
        <f>SUM(A27351*E27351/100)</f>
        <v>570.625</v>
      </c>
    </row>
    <row r="27352" spans="1:7">
      <c r="A27352" s="284"/>
      <c r="B27352" s="284"/>
      <c r="C27352" s="230"/>
      <c r="D27352" s="288"/>
      <c r="E27352" s="289" t="s">
        <v>256</v>
      </c>
      <c r="F27352" s="290"/>
      <c r="G27352" s="291"/>
    </row>
    <row r="27353" spans="1:7">
      <c r="A27353" s="283">
        <v>33</v>
      </c>
      <c r="B27353" s="283" t="s">
        <v>10</v>
      </c>
      <c r="C27353" s="285" t="s">
        <v>50</v>
      </c>
      <c r="D27353" s="287" t="s">
        <v>22</v>
      </c>
      <c r="E27353" s="253">
        <v>8122.95</v>
      </c>
      <c r="F27353" s="240" t="s">
        <v>13</v>
      </c>
      <c r="G27353" s="9">
        <f>SUM(A27353*E27353/100)</f>
        <v>2680.5735</v>
      </c>
    </row>
    <row r="27354" spans="1:7">
      <c r="A27354" s="284"/>
      <c r="B27354" s="284"/>
      <c r="C27354" s="286"/>
      <c r="D27354" s="288"/>
      <c r="E27354" s="289" t="s">
        <v>23</v>
      </c>
      <c r="F27354" s="290"/>
      <c r="G27354" s="291"/>
    </row>
    <row r="27355" spans="1:7" ht="51">
      <c r="A27355" s="227"/>
      <c r="B27355" s="227"/>
      <c r="C27355" s="229" t="s">
        <v>54</v>
      </c>
      <c r="D27355" s="231" t="s">
        <v>153</v>
      </c>
      <c r="E27355" s="296"/>
      <c r="F27355" s="297"/>
      <c r="G27355" s="298"/>
    </row>
    <row r="27356" spans="1:7">
      <c r="A27356" s="283">
        <v>296</v>
      </c>
      <c r="B27356" s="283" t="s">
        <v>39</v>
      </c>
      <c r="C27356" s="285" t="s">
        <v>154</v>
      </c>
      <c r="D27356" s="287" t="s">
        <v>158</v>
      </c>
      <c r="E27356" s="253">
        <v>3275.5</v>
      </c>
      <c r="F27356" s="240" t="s">
        <v>42</v>
      </c>
      <c r="G27356" s="9">
        <f>SUM(A27356*E27356/100)</f>
        <v>9695.48</v>
      </c>
    </row>
    <row r="27357" spans="1:7">
      <c r="A27357" s="284"/>
      <c r="B27357" s="284"/>
      <c r="C27357" s="286"/>
      <c r="D27357" s="288"/>
      <c r="E27357" s="289" t="s">
        <v>159</v>
      </c>
      <c r="F27357" s="290"/>
      <c r="G27357" s="291"/>
    </row>
    <row r="27358" spans="1:7" s="12" customFormat="1">
      <c r="A27358" s="240">
        <v>905</v>
      </c>
      <c r="B27358" s="240" t="s">
        <v>39</v>
      </c>
      <c r="C27358" s="239" t="s">
        <v>57</v>
      </c>
      <c r="D27358" s="287" t="s">
        <v>41</v>
      </c>
      <c r="E27358" s="253">
        <v>2206.6</v>
      </c>
      <c r="F27358" s="240" t="s">
        <v>42</v>
      </c>
      <c r="G27358" s="9">
        <f>SUM(A27358*E27358/100)</f>
        <v>19969.73</v>
      </c>
    </row>
    <row r="27359" spans="1:7" s="12" customFormat="1">
      <c r="A27359" s="240"/>
      <c r="B27359" s="240"/>
      <c r="C27359" s="239"/>
      <c r="D27359" s="288"/>
      <c r="E27359" s="293" t="s">
        <v>43</v>
      </c>
      <c r="F27359" s="294"/>
      <c r="G27359" s="295"/>
    </row>
    <row r="27360" spans="1:7" s="12" customFormat="1">
      <c r="A27360" s="240">
        <v>905</v>
      </c>
      <c r="B27360" s="240" t="s">
        <v>39</v>
      </c>
      <c r="C27360" s="239" t="s">
        <v>60</v>
      </c>
      <c r="D27360" s="287" t="s">
        <v>45</v>
      </c>
      <c r="E27360" s="240">
        <v>2197.52</v>
      </c>
      <c r="F27360" s="240" t="s">
        <v>42</v>
      </c>
      <c r="G27360" s="9">
        <f>SUM(A27360*E27360/100)</f>
        <v>19887.556</v>
      </c>
    </row>
    <row r="27361" spans="1:7" s="12" customFormat="1">
      <c r="A27361" s="240"/>
      <c r="B27361" s="240"/>
      <c r="C27361" s="239"/>
      <c r="D27361" s="288"/>
      <c r="E27361" s="293" t="s">
        <v>46</v>
      </c>
      <c r="F27361" s="294"/>
      <c r="G27361" s="295"/>
    </row>
    <row r="27362" spans="1:7">
      <c r="A27362" s="285">
        <v>905</v>
      </c>
      <c r="B27362" s="285" t="s">
        <v>39</v>
      </c>
      <c r="C27362" s="283" t="s">
        <v>63</v>
      </c>
      <c r="D27362" s="287" t="s">
        <v>58</v>
      </c>
      <c r="E27362" s="253">
        <v>1303.17</v>
      </c>
      <c r="F27362" s="240" t="s">
        <v>165</v>
      </c>
      <c r="G27362" s="8">
        <f>SUM(A27362*E27362/100)</f>
        <v>11793.6885</v>
      </c>
    </row>
    <row r="27363" spans="1:7">
      <c r="A27363" s="286"/>
      <c r="B27363" s="286"/>
      <c r="C27363" s="284"/>
      <c r="D27363" s="288"/>
      <c r="E27363" s="289" t="s">
        <v>169</v>
      </c>
      <c r="F27363" s="290"/>
      <c r="G27363" s="291"/>
    </row>
    <row r="27364" spans="1:7">
      <c r="A27364" s="285">
        <v>81</v>
      </c>
      <c r="B27364" s="285" t="s">
        <v>39</v>
      </c>
      <c r="C27364" s="283" t="s">
        <v>66</v>
      </c>
      <c r="D27364" s="287" t="s">
        <v>61</v>
      </c>
      <c r="E27364" s="253">
        <v>2116.41</v>
      </c>
      <c r="F27364" s="240" t="s">
        <v>42</v>
      </c>
      <c r="G27364" s="9">
        <f>SUM(A27364*E27364/100)</f>
        <v>1714.2920999999999</v>
      </c>
    </row>
    <row r="27365" spans="1:7">
      <c r="A27365" s="286"/>
      <c r="B27365" s="286"/>
      <c r="C27365" s="284"/>
      <c r="D27365" s="288"/>
      <c r="E27365" s="289" t="s">
        <v>62</v>
      </c>
      <c r="F27365" s="290"/>
      <c r="G27365" s="291"/>
    </row>
    <row r="27366" spans="1:7">
      <c r="A27366" s="285">
        <v>2</v>
      </c>
      <c r="B27366" s="285" t="s">
        <v>72</v>
      </c>
      <c r="C27366" s="283" t="s">
        <v>69</v>
      </c>
      <c r="D27366" s="287" t="s">
        <v>162</v>
      </c>
      <c r="E27366" s="253">
        <v>604.16999999999996</v>
      </c>
      <c r="F27366" s="240" t="s">
        <v>75</v>
      </c>
      <c r="G27366" s="9">
        <f>SUM(A27366*E27366)</f>
        <v>1208.3399999999999</v>
      </c>
    </row>
    <row r="27367" spans="1:7">
      <c r="A27367" s="286"/>
      <c r="B27367" s="286"/>
      <c r="C27367" s="284"/>
      <c r="D27367" s="288"/>
      <c r="E27367" s="289" t="s">
        <v>163</v>
      </c>
      <c r="F27367" s="290"/>
      <c r="G27367" s="291"/>
    </row>
    <row r="27368" spans="1:7">
      <c r="A27368" s="283">
        <v>184</v>
      </c>
      <c r="B27368" s="283" t="s">
        <v>39</v>
      </c>
      <c r="C27368" s="285" t="s">
        <v>73</v>
      </c>
      <c r="D27368" s="287" t="s">
        <v>64</v>
      </c>
      <c r="E27368" s="253">
        <v>829.95</v>
      </c>
      <c r="F27368" s="240" t="s">
        <v>42</v>
      </c>
      <c r="G27368" s="8">
        <f>SUM(A27368*E27368/100)</f>
        <v>1527.1080000000002</v>
      </c>
    </row>
    <row r="27369" spans="1:7">
      <c r="A27369" s="284"/>
      <c r="B27369" s="284"/>
      <c r="C27369" s="286"/>
      <c r="D27369" s="288"/>
      <c r="E27369" s="289" t="s">
        <v>65</v>
      </c>
      <c r="F27369" s="290"/>
      <c r="G27369" s="291"/>
    </row>
    <row r="27370" spans="1:7">
      <c r="A27370" s="285">
        <v>13</v>
      </c>
      <c r="B27370" s="285" t="s">
        <v>39</v>
      </c>
      <c r="C27370" s="229" t="s">
        <v>208</v>
      </c>
      <c r="D27370" s="287" t="s">
        <v>257</v>
      </c>
      <c r="E27370" s="253">
        <v>180.5</v>
      </c>
      <c r="F27370" s="240" t="s">
        <v>165</v>
      </c>
      <c r="G27370" s="8">
        <f>SUM(A27370*E27370)</f>
        <v>2346.5</v>
      </c>
    </row>
    <row r="27371" spans="1:7">
      <c r="A27371" s="286"/>
      <c r="B27371" s="286"/>
      <c r="C27371" s="230"/>
      <c r="D27371" s="288"/>
      <c r="E27371" s="289" t="s">
        <v>258</v>
      </c>
      <c r="F27371" s="290"/>
      <c r="G27371" s="291"/>
    </row>
    <row r="27372" spans="1:7">
      <c r="A27372" s="283">
        <v>196</v>
      </c>
      <c r="B27372" s="283" t="s">
        <v>39</v>
      </c>
      <c r="C27372" s="285" t="s">
        <v>209</v>
      </c>
      <c r="D27372" s="287" t="s">
        <v>160</v>
      </c>
      <c r="E27372" s="253">
        <v>1887.4</v>
      </c>
      <c r="F27372" s="240" t="s">
        <v>42</v>
      </c>
      <c r="G27372" s="9">
        <f>SUM(A27372*E27372/100)</f>
        <v>3699.3040000000001</v>
      </c>
    </row>
    <row r="27373" spans="1:7">
      <c r="A27373" s="284"/>
      <c r="B27373" s="284"/>
      <c r="C27373" s="286"/>
      <c r="D27373" s="288"/>
      <c r="E27373" s="289" t="s">
        <v>161</v>
      </c>
      <c r="F27373" s="290"/>
      <c r="G27373" s="291"/>
    </row>
    <row r="27374" spans="1:7" s="17" customFormat="1">
      <c r="A27374" s="255"/>
      <c r="B27374" s="255"/>
      <c r="C27374" s="2"/>
      <c r="D27374" s="13"/>
      <c r="E27374" s="14"/>
      <c r="F27374" s="15" t="s">
        <v>924</v>
      </c>
      <c r="G27374" s="16">
        <v>377355</v>
      </c>
    </row>
    <row r="27375" spans="1:7" s="12" customFormat="1">
      <c r="A27375" s="52"/>
      <c r="B27375" s="52"/>
      <c r="C27375" s="51"/>
      <c r="D27375" s="171" t="s">
        <v>925</v>
      </c>
      <c r="E27375" s="52"/>
      <c r="F27375" s="52"/>
      <c r="G27375" s="58"/>
    </row>
    <row r="27376" spans="1:7">
      <c r="A27376" s="283">
        <v>2019</v>
      </c>
      <c r="B27376" s="283" t="s">
        <v>10</v>
      </c>
      <c r="C27376" s="285" t="s">
        <v>11</v>
      </c>
      <c r="D27376" s="287" t="s">
        <v>926</v>
      </c>
      <c r="E27376" s="253">
        <v>7260</v>
      </c>
      <c r="F27376" s="240" t="s">
        <v>242</v>
      </c>
      <c r="G27376" s="9">
        <f>SUM(A27376*E27376/1000)</f>
        <v>14657.94</v>
      </c>
    </row>
    <row r="27377" spans="1:7">
      <c r="A27377" s="284"/>
      <c r="B27377" s="284"/>
      <c r="C27377" s="286"/>
      <c r="D27377" s="288"/>
      <c r="E27377" s="289" t="s">
        <v>927</v>
      </c>
      <c r="F27377" s="290"/>
      <c r="G27377" s="291"/>
    </row>
    <row r="27378" spans="1:7">
      <c r="A27378" s="283">
        <v>505</v>
      </c>
      <c r="B27378" s="283" t="s">
        <v>10</v>
      </c>
      <c r="C27378" s="285" t="s">
        <v>15</v>
      </c>
      <c r="D27378" s="287" t="s">
        <v>375</v>
      </c>
      <c r="E27378" s="253">
        <v>8694.9500000000007</v>
      </c>
      <c r="F27378" s="240" t="s">
        <v>13</v>
      </c>
      <c r="G27378" s="9">
        <f>SUM(A27378*E27378/100)</f>
        <v>43909.497499999998</v>
      </c>
    </row>
    <row r="27379" spans="1:7">
      <c r="A27379" s="284"/>
      <c r="B27379" s="284"/>
      <c r="C27379" s="286"/>
      <c r="D27379" s="288"/>
      <c r="E27379" s="289" t="s">
        <v>14</v>
      </c>
      <c r="F27379" s="290"/>
      <c r="G27379" s="291"/>
    </row>
    <row r="27380" spans="1:7">
      <c r="A27380" s="283">
        <v>1578</v>
      </c>
      <c r="B27380" s="283" t="s">
        <v>10</v>
      </c>
      <c r="C27380" s="285" t="s">
        <v>18</v>
      </c>
      <c r="D27380" s="287" t="s">
        <v>245</v>
      </c>
      <c r="E27380" s="253">
        <v>25321</v>
      </c>
      <c r="F27380" s="240" t="s">
        <v>13</v>
      </c>
      <c r="G27380" s="8">
        <f>SUM(A27380*E27380/100)</f>
        <v>399565.38</v>
      </c>
    </row>
    <row r="27381" spans="1:7">
      <c r="A27381" s="284"/>
      <c r="B27381" s="284"/>
      <c r="C27381" s="286"/>
      <c r="D27381" s="288"/>
      <c r="E27381" s="289" t="s">
        <v>316</v>
      </c>
      <c r="F27381" s="290"/>
      <c r="G27381" s="291"/>
    </row>
    <row r="27382" spans="1:7" s="10" customFormat="1">
      <c r="A27382" s="285">
        <v>560</v>
      </c>
      <c r="B27382" s="285" t="s">
        <v>10</v>
      </c>
      <c r="C27382" s="283" t="s">
        <v>21</v>
      </c>
      <c r="D27382" s="299" t="s">
        <v>30</v>
      </c>
      <c r="E27382" s="253">
        <v>337</v>
      </c>
      <c r="F27382" s="240" t="s">
        <v>31</v>
      </c>
      <c r="G27382" s="9">
        <f>SUM(A27382*E27382)</f>
        <v>188720</v>
      </c>
    </row>
    <row r="27383" spans="1:7" s="10" customFormat="1">
      <c r="A27383" s="286"/>
      <c r="B27383" s="286"/>
      <c r="C27383" s="284"/>
      <c r="D27383" s="300"/>
      <c r="E27383" s="301" t="s">
        <v>32</v>
      </c>
      <c r="F27383" s="302"/>
      <c r="G27383" s="303"/>
    </row>
    <row r="27384" spans="1:7">
      <c r="A27384" s="309">
        <v>36.4</v>
      </c>
      <c r="B27384" s="285" t="s">
        <v>24</v>
      </c>
      <c r="C27384" s="283" t="s">
        <v>25</v>
      </c>
      <c r="D27384" s="299" t="s">
        <v>26</v>
      </c>
      <c r="E27384" s="253">
        <v>5001.7</v>
      </c>
      <c r="F27384" s="240" t="s">
        <v>27</v>
      </c>
      <c r="G27384" s="9">
        <f>SUM(A27384*E27384)</f>
        <v>182061.87999999998</v>
      </c>
    </row>
    <row r="27385" spans="1:7">
      <c r="A27385" s="310"/>
      <c r="B27385" s="286"/>
      <c r="C27385" s="284"/>
      <c r="D27385" s="300"/>
      <c r="E27385" s="289" t="s">
        <v>28</v>
      </c>
      <c r="F27385" s="290"/>
      <c r="G27385" s="291"/>
    </row>
    <row r="27386" spans="1:7">
      <c r="A27386" s="283">
        <v>2020</v>
      </c>
      <c r="B27386" s="283" t="s">
        <v>39</v>
      </c>
      <c r="C27386" s="285" t="s">
        <v>29</v>
      </c>
      <c r="D27386" s="287" t="s">
        <v>402</v>
      </c>
      <c r="E27386" s="253">
        <v>180.5</v>
      </c>
      <c r="F27386" s="240" t="s">
        <v>165</v>
      </c>
      <c r="G27386" s="9">
        <f>SUM(A27386*E27386)</f>
        <v>364610</v>
      </c>
    </row>
    <row r="27387" spans="1:7">
      <c r="A27387" s="284"/>
      <c r="B27387" s="284"/>
      <c r="C27387" s="286"/>
      <c r="D27387" s="288"/>
      <c r="E27387" s="289" t="s">
        <v>403</v>
      </c>
      <c r="F27387" s="290"/>
      <c r="G27387" s="291"/>
    </row>
    <row r="27388" spans="1:7">
      <c r="A27388" s="283">
        <v>28917</v>
      </c>
      <c r="B27388" s="283" t="s">
        <v>10</v>
      </c>
      <c r="C27388" s="229" t="s">
        <v>33</v>
      </c>
      <c r="D27388" s="287" t="s">
        <v>395</v>
      </c>
      <c r="E27388" s="253">
        <v>1141.25</v>
      </c>
      <c r="F27388" s="240" t="s">
        <v>13</v>
      </c>
      <c r="G27388" s="9">
        <f>SUM(A27388*E27388/100)</f>
        <v>330015.26250000001</v>
      </c>
    </row>
    <row r="27389" spans="1:7">
      <c r="A27389" s="284"/>
      <c r="B27389" s="284"/>
      <c r="C27389" s="247" t="s">
        <v>99</v>
      </c>
      <c r="D27389" s="288"/>
      <c r="E27389" s="289" t="s">
        <v>256</v>
      </c>
      <c r="F27389" s="290"/>
      <c r="G27389" s="291"/>
    </row>
    <row r="27390" spans="1:7">
      <c r="A27390" s="283">
        <v>28917</v>
      </c>
      <c r="B27390" s="356" t="s">
        <v>10</v>
      </c>
      <c r="C27390" s="229" t="s">
        <v>36</v>
      </c>
      <c r="D27390" s="358" t="s">
        <v>928</v>
      </c>
      <c r="E27390" s="253">
        <v>579.41</v>
      </c>
      <c r="F27390" s="240" t="s">
        <v>13</v>
      </c>
      <c r="G27390" s="9">
        <f>SUM(A27390*E27390/100)</f>
        <v>167547.98969999998</v>
      </c>
    </row>
    <row r="27391" spans="1:7" ht="35.25" customHeight="1">
      <c r="A27391" s="284"/>
      <c r="B27391" s="357"/>
      <c r="C27391" s="230"/>
      <c r="D27391" s="359"/>
      <c r="E27391" s="289" t="s">
        <v>929</v>
      </c>
      <c r="F27391" s="290"/>
      <c r="G27391" s="291"/>
    </row>
    <row r="27392" spans="1:7">
      <c r="A27392" s="283">
        <v>28917</v>
      </c>
      <c r="B27392" s="356" t="s">
        <v>10</v>
      </c>
      <c r="C27392" s="229" t="s">
        <v>40</v>
      </c>
      <c r="D27392" s="358" t="s">
        <v>930</v>
      </c>
      <c r="E27392" s="253">
        <v>96.8</v>
      </c>
      <c r="F27392" s="240" t="s">
        <v>254</v>
      </c>
      <c r="G27392" s="9">
        <f>SUM(A27392*E27392/1000)</f>
        <v>2799.1656000000003</v>
      </c>
    </row>
    <row r="27393" spans="1:7">
      <c r="A27393" s="284"/>
      <c r="B27393" s="357"/>
      <c r="C27393" s="230"/>
      <c r="D27393" s="359"/>
      <c r="E27393" s="289" t="s">
        <v>931</v>
      </c>
      <c r="F27393" s="290"/>
      <c r="G27393" s="291"/>
    </row>
    <row r="27394" spans="1:7">
      <c r="A27394" s="283">
        <v>1263</v>
      </c>
      <c r="B27394" s="283" t="s">
        <v>10</v>
      </c>
      <c r="C27394" s="285" t="s">
        <v>44</v>
      </c>
      <c r="D27394" s="287" t="s">
        <v>243</v>
      </c>
      <c r="E27394" s="253">
        <v>9416.2800000000007</v>
      </c>
      <c r="F27394" s="240" t="s">
        <v>13</v>
      </c>
      <c r="G27394" s="9">
        <f>SUM(A27394*E27394/100)</f>
        <v>118927.6164</v>
      </c>
    </row>
    <row r="27395" spans="1:7">
      <c r="A27395" s="284"/>
      <c r="B27395" s="284"/>
      <c r="C27395" s="286"/>
      <c r="D27395" s="288"/>
      <c r="E27395" s="289" t="s">
        <v>244</v>
      </c>
      <c r="F27395" s="290"/>
      <c r="G27395" s="291"/>
    </row>
    <row r="27396" spans="1:7">
      <c r="A27396" s="283">
        <v>2526</v>
      </c>
      <c r="B27396" s="283" t="s">
        <v>10</v>
      </c>
      <c r="C27396" s="285" t="s">
        <v>47</v>
      </c>
      <c r="D27396" s="287" t="s">
        <v>932</v>
      </c>
      <c r="E27396" s="253">
        <v>223.97</v>
      </c>
      <c r="F27396" s="240" t="s">
        <v>165</v>
      </c>
      <c r="G27396" s="9">
        <f>SUM(A27396*E27396)</f>
        <v>565748.22</v>
      </c>
    </row>
    <row r="27397" spans="1:7" ht="91.5" customHeight="1">
      <c r="A27397" s="284"/>
      <c r="B27397" s="284"/>
      <c r="C27397" s="286"/>
      <c r="D27397" s="288"/>
      <c r="E27397" s="289" t="s">
        <v>933</v>
      </c>
      <c r="F27397" s="290"/>
      <c r="G27397" s="291"/>
    </row>
    <row r="27398" spans="1:7">
      <c r="A27398" s="283">
        <v>14459</v>
      </c>
      <c r="B27398" s="283" t="s">
        <v>10</v>
      </c>
      <c r="C27398" s="285" t="s">
        <v>50</v>
      </c>
      <c r="D27398" s="287" t="s">
        <v>934</v>
      </c>
      <c r="E27398" s="253">
        <v>181.5</v>
      </c>
      <c r="F27398" s="240" t="s">
        <v>42</v>
      </c>
      <c r="G27398" s="9">
        <f>SUM(A27398*E27398/100)</f>
        <v>26243.084999999999</v>
      </c>
    </row>
    <row r="27399" spans="1:7">
      <c r="A27399" s="284"/>
      <c r="B27399" s="284"/>
      <c r="C27399" s="286"/>
      <c r="D27399" s="288"/>
      <c r="E27399" s="289" t="s">
        <v>935</v>
      </c>
      <c r="F27399" s="290"/>
      <c r="G27399" s="291"/>
    </row>
    <row r="27400" spans="1:7">
      <c r="A27400" s="283">
        <v>2000</v>
      </c>
      <c r="B27400" s="283" t="s">
        <v>936</v>
      </c>
      <c r="C27400" s="285" t="s">
        <v>54</v>
      </c>
      <c r="D27400" s="287" t="s">
        <v>937</v>
      </c>
      <c r="E27400" s="253">
        <v>136.12</v>
      </c>
      <c r="F27400" s="240" t="s">
        <v>938</v>
      </c>
      <c r="G27400" s="9">
        <f>SUM(A27400*E27400)</f>
        <v>272240</v>
      </c>
    </row>
    <row r="27401" spans="1:7">
      <c r="A27401" s="284"/>
      <c r="B27401" s="284"/>
      <c r="C27401" s="286"/>
      <c r="D27401" s="288"/>
      <c r="E27401" s="289" t="s">
        <v>939</v>
      </c>
      <c r="F27401" s="290"/>
      <c r="G27401" s="291"/>
    </row>
    <row r="27402" spans="1:7">
      <c r="A27402" s="283">
        <v>13424</v>
      </c>
      <c r="B27402" s="283" t="s">
        <v>39</v>
      </c>
      <c r="C27402" s="285" t="s">
        <v>57</v>
      </c>
      <c r="D27402" s="287" t="s">
        <v>940</v>
      </c>
      <c r="E27402" s="253">
        <v>1210</v>
      </c>
      <c r="F27402" s="240" t="s">
        <v>42</v>
      </c>
      <c r="G27402" s="9">
        <f>SUM(A27402*E27402/100)</f>
        <v>162430.39999999999</v>
      </c>
    </row>
    <row r="27403" spans="1:7">
      <c r="A27403" s="284"/>
      <c r="B27403" s="284"/>
      <c r="C27403" s="286"/>
      <c r="D27403" s="288"/>
      <c r="E27403" s="289" t="s">
        <v>941</v>
      </c>
      <c r="F27403" s="290"/>
      <c r="G27403" s="291"/>
    </row>
    <row r="27404" spans="1:7" s="17" customFormat="1">
      <c r="A27404" s="255"/>
      <c r="B27404" s="255"/>
      <c r="C27404" s="2"/>
      <c r="D27404" s="13"/>
      <c r="E27404" s="14"/>
      <c r="F27404" s="15" t="s">
        <v>942</v>
      </c>
      <c r="G27404" s="16">
        <v>2839475</v>
      </c>
    </row>
    <row r="27405" spans="1:7" s="12" customFormat="1">
      <c r="A27405" s="52"/>
      <c r="B27405" s="52"/>
      <c r="C27405" s="51"/>
      <c r="D27405" s="171" t="s">
        <v>943</v>
      </c>
      <c r="E27405" s="52"/>
      <c r="F27405" s="52"/>
      <c r="G27405" s="58"/>
    </row>
    <row r="27406" spans="1:7">
      <c r="A27406" s="283"/>
      <c r="B27406" s="283"/>
      <c r="C27406" s="285" t="s">
        <v>11</v>
      </c>
      <c r="D27406" s="287" t="s">
        <v>932</v>
      </c>
      <c r="E27406" s="296"/>
      <c r="F27406" s="297"/>
      <c r="G27406" s="298"/>
    </row>
    <row r="27407" spans="1:7">
      <c r="A27407" s="284"/>
      <c r="B27407" s="284"/>
      <c r="C27407" s="286"/>
      <c r="D27407" s="288"/>
      <c r="E27407" s="306"/>
      <c r="F27407" s="307"/>
      <c r="G27407" s="308"/>
    </row>
    <row r="27408" spans="1:7">
      <c r="A27408" s="283">
        <v>400</v>
      </c>
      <c r="B27408" s="283" t="s">
        <v>107</v>
      </c>
      <c r="C27408" s="285" t="s">
        <v>154</v>
      </c>
      <c r="D27408" s="287" t="s">
        <v>944</v>
      </c>
      <c r="E27408" s="253">
        <v>66</v>
      </c>
      <c r="F27408" s="240" t="s">
        <v>42</v>
      </c>
      <c r="G27408" s="9">
        <f>SUM(A27408*E27408)</f>
        <v>26400</v>
      </c>
    </row>
    <row r="27409" spans="1:7">
      <c r="A27409" s="284"/>
      <c r="B27409" s="284"/>
      <c r="C27409" s="286"/>
      <c r="D27409" s="288"/>
      <c r="E27409" s="289" t="s">
        <v>945</v>
      </c>
      <c r="F27409" s="290"/>
      <c r="G27409" s="291"/>
    </row>
    <row r="27410" spans="1:7">
      <c r="A27410" s="283">
        <v>300</v>
      </c>
      <c r="B27410" s="283" t="s">
        <v>107</v>
      </c>
      <c r="C27410" s="285" t="s">
        <v>157</v>
      </c>
      <c r="D27410" s="287" t="s">
        <v>946</v>
      </c>
      <c r="E27410" s="253">
        <v>28</v>
      </c>
      <c r="F27410" s="240" t="s">
        <v>938</v>
      </c>
      <c r="G27410" s="9">
        <f>SUM(A27410*E27410)</f>
        <v>8400</v>
      </c>
    </row>
    <row r="27411" spans="1:7">
      <c r="A27411" s="284"/>
      <c r="B27411" s="284"/>
      <c r="C27411" s="286"/>
      <c r="D27411" s="288"/>
      <c r="E27411" s="289" t="s">
        <v>947</v>
      </c>
      <c r="F27411" s="290"/>
      <c r="G27411" s="291"/>
    </row>
    <row r="27412" spans="1:7" s="17" customFormat="1">
      <c r="A27412" s="255"/>
      <c r="B27412" s="255"/>
      <c r="C27412" s="2"/>
      <c r="D27412" s="13"/>
      <c r="E27412" s="14"/>
      <c r="F27412" s="15" t="s">
        <v>948</v>
      </c>
      <c r="G27412" s="16">
        <v>48000</v>
      </c>
    </row>
    <row r="27413" spans="1:7" s="12" customFormat="1">
      <c r="A27413" s="52"/>
      <c r="B27413" s="52"/>
      <c r="C27413" s="51"/>
      <c r="D27413" s="171" t="s">
        <v>949</v>
      </c>
      <c r="E27413" s="52"/>
      <c r="F27413" s="52"/>
      <c r="G27413" s="58"/>
    </row>
    <row r="27414" spans="1:7" s="12" customFormat="1" ht="63.75">
      <c r="A27414" s="240">
        <v>811</v>
      </c>
      <c r="B27414" s="240" t="s">
        <v>107</v>
      </c>
      <c r="C27414" s="240" t="s">
        <v>11</v>
      </c>
      <c r="D27414" s="241" t="s">
        <v>950</v>
      </c>
      <c r="E27414" s="253"/>
      <c r="F27414" s="240" t="s">
        <v>111</v>
      </c>
      <c r="G27414" s="9"/>
    </row>
    <row r="27415" spans="1:7" s="12" customFormat="1" ht="25.5">
      <c r="A27415" s="240">
        <v>2</v>
      </c>
      <c r="B27415" s="240" t="s">
        <v>72</v>
      </c>
      <c r="C27415" s="240" t="s">
        <v>15</v>
      </c>
      <c r="D27415" s="241" t="s">
        <v>951</v>
      </c>
      <c r="E27415" s="253"/>
      <c r="F27415" s="240" t="s">
        <v>75</v>
      </c>
      <c r="G27415" s="9"/>
    </row>
    <row r="27416" spans="1:7" s="17" customFormat="1">
      <c r="A27416" s="255"/>
      <c r="B27416" s="255"/>
      <c r="C27416" s="2"/>
      <c r="D27416" s="13"/>
      <c r="E27416" s="14"/>
      <c r="F27416" s="15" t="s">
        <v>952</v>
      </c>
      <c r="G27416" s="16"/>
    </row>
    <row r="27417" spans="1:7" s="12" customFormat="1">
      <c r="A27417" s="52"/>
      <c r="B27417" s="52"/>
      <c r="C27417" s="51"/>
      <c r="D27417" s="171" t="s">
        <v>953</v>
      </c>
      <c r="E27417" s="52"/>
      <c r="F27417" s="52"/>
      <c r="G27417" s="58"/>
    </row>
    <row r="27418" spans="1:7">
      <c r="A27418" s="283">
        <v>656</v>
      </c>
      <c r="B27418" s="283" t="s">
        <v>10</v>
      </c>
      <c r="C27418" s="285" t="s">
        <v>11</v>
      </c>
      <c r="D27418" s="287" t="s">
        <v>926</v>
      </c>
      <c r="E27418" s="253">
        <v>7260</v>
      </c>
      <c r="F27418" s="240" t="s">
        <v>242</v>
      </c>
      <c r="G27418" s="9">
        <f>SUM(A27418*E27418/1000)</f>
        <v>4762.5600000000004</v>
      </c>
    </row>
    <row r="27419" spans="1:7">
      <c r="A27419" s="284"/>
      <c r="B27419" s="284"/>
      <c r="C27419" s="286"/>
      <c r="D27419" s="288"/>
      <c r="E27419" s="289" t="s">
        <v>927</v>
      </c>
      <c r="F27419" s="290"/>
      <c r="G27419" s="291"/>
    </row>
    <row r="27420" spans="1:7">
      <c r="A27420" s="283">
        <v>109</v>
      </c>
      <c r="B27420" s="283" t="s">
        <v>10</v>
      </c>
      <c r="C27420" s="285" t="s">
        <v>15</v>
      </c>
      <c r="D27420" s="287" t="s">
        <v>375</v>
      </c>
      <c r="E27420" s="253">
        <v>8694.9500000000007</v>
      </c>
      <c r="F27420" s="240" t="s">
        <v>13</v>
      </c>
      <c r="G27420" s="9">
        <f>SUM(A27420*E27420/100)</f>
        <v>9477.4955000000009</v>
      </c>
    </row>
    <row r="27421" spans="1:7">
      <c r="A27421" s="284"/>
      <c r="B27421" s="284"/>
      <c r="C27421" s="286"/>
      <c r="D27421" s="288"/>
      <c r="E27421" s="289" t="s">
        <v>14</v>
      </c>
      <c r="F27421" s="290"/>
      <c r="G27421" s="291"/>
    </row>
    <row r="27422" spans="1:7" s="10" customFormat="1">
      <c r="A27422" s="285">
        <v>291</v>
      </c>
      <c r="B27422" s="285" t="s">
        <v>10</v>
      </c>
      <c r="C27422" s="283" t="s">
        <v>18</v>
      </c>
      <c r="D27422" s="299" t="s">
        <v>30</v>
      </c>
      <c r="E27422" s="253">
        <v>337</v>
      </c>
      <c r="F27422" s="240" t="s">
        <v>31</v>
      </c>
      <c r="G27422" s="9">
        <f>SUM(A27422*E27422)</f>
        <v>98067</v>
      </c>
    </row>
    <row r="27423" spans="1:7" s="10" customFormat="1">
      <c r="A27423" s="286"/>
      <c r="B27423" s="286"/>
      <c r="C27423" s="284"/>
      <c r="D27423" s="300"/>
      <c r="E27423" s="301" t="s">
        <v>32</v>
      </c>
      <c r="F27423" s="302"/>
      <c r="G27423" s="303"/>
    </row>
    <row r="27424" spans="1:7">
      <c r="A27424" s="309">
        <v>16.29</v>
      </c>
      <c r="B27424" s="285" t="s">
        <v>24</v>
      </c>
      <c r="C27424" s="283" t="s">
        <v>21</v>
      </c>
      <c r="D27424" s="299" t="s">
        <v>26</v>
      </c>
      <c r="E27424" s="253">
        <v>5001.7</v>
      </c>
      <c r="F27424" s="240" t="s">
        <v>27</v>
      </c>
      <c r="G27424" s="9">
        <f>SUM(A27424*E27424)</f>
        <v>81477.692999999999</v>
      </c>
    </row>
    <row r="27425" spans="1:7">
      <c r="A27425" s="310"/>
      <c r="B27425" s="286"/>
      <c r="C27425" s="284"/>
      <c r="D27425" s="300"/>
      <c r="E27425" s="289" t="s">
        <v>28</v>
      </c>
      <c r="F27425" s="290"/>
      <c r="G27425" s="291"/>
    </row>
    <row r="27426" spans="1:7">
      <c r="A27426" s="283">
        <v>75</v>
      </c>
      <c r="B27426" s="283" t="s">
        <v>10</v>
      </c>
      <c r="C27426" s="229" t="s">
        <v>25</v>
      </c>
      <c r="D27426" s="287" t="s">
        <v>34</v>
      </c>
      <c r="E27426" s="253">
        <v>14429.25</v>
      </c>
      <c r="F27426" s="240" t="s">
        <v>13</v>
      </c>
      <c r="G27426" s="9">
        <f>SUM(A27426*E27426/100)</f>
        <v>10821.9375</v>
      </c>
    </row>
    <row r="27427" spans="1:7">
      <c r="A27427" s="284"/>
      <c r="B27427" s="284"/>
      <c r="C27427" s="230"/>
      <c r="D27427" s="288"/>
      <c r="E27427" s="289" t="s">
        <v>35</v>
      </c>
      <c r="F27427" s="290"/>
      <c r="G27427" s="291"/>
    </row>
    <row r="27428" spans="1:7" ht="51">
      <c r="A27428" s="227"/>
      <c r="B27428" s="227"/>
      <c r="C27428" s="229" t="s">
        <v>29</v>
      </c>
      <c r="D27428" s="231" t="s">
        <v>153</v>
      </c>
      <c r="E27428" s="296"/>
      <c r="F27428" s="297"/>
      <c r="G27428" s="298"/>
    </row>
    <row r="27429" spans="1:7">
      <c r="A27429" s="283">
        <v>215</v>
      </c>
      <c r="B27429" s="283" t="s">
        <v>39</v>
      </c>
      <c r="C27429" s="285" t="s">
        <v>154</v>
      </c>
      <c r="D27429" s="287" t="s">
        <v>155</v>
      </c>
      <c r="E27429" s="253">
        <v>2548.29</v>
      </c>
      <c r="F27429" s="240" t="s">
        <v>42</v>
      </c>
      <c r="G27429" s="9">
        <f>SUM(A27429*E27429/100)</f>
        <v>5478.8234999999995</v>
      </c>
    </row>
    <row r="27430" spans="1:7">
      <c r="A27430" s="284"/>
      <c r="B27430" s="284"/>
      <c r="C27430" s="286"/>
      <c r="D27430" s="288"/>
      <c r="E27430" s="289" t="s">
        <v>821</v>
      </c>
      <c r="F27430" s="290"/>
      <c r="G27430" s="291"/>
    </row>
    <row r="27431" spans="1:7" s="17" customFormat="1">
      <c r="A27431" s="255"/>
      <c r="B27431" s="255"/>
      <c r="C27431" s="2"/>
      <c r="D27431" s="13"/>
      <c r="E27431" s="14"/>
      <c r="F27431" s="15" t="s">
        <v>954</v>
      </c>
      <c r="G27431" s="16">
        <v>210086</v>
      </c>
    </row>
    <row r="27432" spans="1:7" s="12" customFormat="1">
      <c r="A27432" s="52"/>
      <c r="B27432" s="52"/>
      <c r="C27432" s="51"/>
      <c r="D27432" s="171" t="s">
        <v>955</v>
      </c>
      <c r="E27432" s="52"/>
      <c r="F27432" s="52"/>
      <c r="G27432" s="58"/>
    </row>
    <row r="27433" spans="1:7">
      <c r="A27433" s="283"/>
      <c r="B27433" s="283"/>
      <c r="C27433" s="285" t="s">
        <v>11</v>
      </c>
      <c r="D27433" s="287" t="s">
        <v>956</v>
      </c>
      <c r="E27433" s="296"/>
      <c r="F27433" s="297"/>
      <c r="G27433" s="298"/>
    </row>
    <row r="27434" spans="1:7">
      <c r="A27434" s="284"/>
      <c r="B27434" s="284"/>
      <c r="C27434" s="286"/>
      <c r="D27434" s="288"/>
      <c r="E27434" s="306"/>
      <c r="F27434" s="307"/>
      <c r="G27434" s="308"/>
    </row>
    <row r="27435" spans="1:7">
      <c r="A27435" s="283">
        <v>80</v>
      </c>
      <c r="B27435" s="283" t="s">
        <v>107</v>
      </c>
      <c r="C27435" s="285" t="s">
        <v>154</v>
      </c>
      <c r="D27435" s="287" t="s">
        <v>957</v>
      </c>
      <c r="E27435" s="253">
        <v>534.79999999999995</v>
      </c>
      <c r="F27435" s="240" t="s">
        <v>958</v>
      </c>
      <c r="G27435" s="8">
        <f>SUM(A27435*E27435)</f>
        <v>42784</v>
      </c>
    </row>
    <row r="27436" spans="1:7">
      <c r="A27436" s="284"/>
      <c r="B27436" s="284"/>
      <c r="C27436" s="286"/>
      <c r="D27436" s="288"/>
      <c r="E27436" s="289" t="s">
        <v>959</v>
      </c>
      <c r="F27436" s="290"/>
      <c r="G27436" s="291"/>
    </row>
    <row r="27437" spans="1:7">
      <c r="A27437" s="283">
        <v>250</v>
      </c>
      <c r="B27437" s="283" t="s">
        <v>107</v>
      </c>
      <c r="C27437" s="285" t="s">
        <v>157</v>
      </c>
      <c r="D27437" s="287" t="s">
        <v>960</v>
      </c>
      <c r="E27437" s="253">
        <v>1204.1300000000001</v>
      </c>
      <c r="F27437" s="240" t="s">
        <v>75</v>
      </c>
      <c r="G27437" s="8">
        <f>SUM(A27437*E27437)</f>
        <v>301032.5</v>
      </c>
    </row>
    <row r="27438" spans="1:7">
      <c r="A27438" s="284"/>
      <c r="B27438" s="284"/>
      <c r="C27438" s="286"/>
      <c r="D27438" s="288"/>
      <c r="E27438" s="289" t="s">
        <v>961</v>
      </c>
      <c r="F27438" s="290"/>
      <c r="G27438" s="291"/>
    </row>
    <row r="27439" spans="1:7">
      <c r="A27439" s="283">
        <v>10</v>
      </c>
      <c r="B27439" s="283" t="s">
        <v>72</v>
      </c>
      <c r="C27439" s="285" t="s">
        <v>15</v>
      </c>
      <c r="D27439" s="287" t="s">
        <v>113</v>
      </c>
      <c r="E27439" s="253">
        <v>14748</v>
      </c>
      <c r="F27439" s="240" t="s">
        <v>75</v>
      </c>
      <c r="G27439" s="8">
        <f>SUM(A27439*E27439)</f>
        <v>147480</v>
      </c>
    </row>
    <row r="27440" spans="1:7">
      <c r="A27440" s="284"/>
      <c r="B27440" s="284"/>
      <c r="C27440" s="286"/>
      <c r="D27440" s="288"/>
      <c r="E27440" s="289" t="s">
        <v>114</v>
      </c>
      <c r="F27440" s="290"/>
      <c r="G27440" s="291"/>
    </row>
    <row r="27441" spans="1:7">
      <c r="A27441" s="283">
        <v>25</v>
      </c>
      <c r="B27441" s="283" t="s">
        <v>72</v>
      </c>
      <c r="C27441" s="285" t="s">
        <v>18</v>
      </c>
      <c r="D27441" s="287" t="s">
        <v>962</v>
      </c>
      <c r="E27441" s="253">
        <v>47437</v>
      </c>
      <c r="F27441" s="240" t="s">
        <v>75</v>
      </c>
      <c r="G27441" s="8">
        <f>SUM(A27441*E27441)</f>
        <v>1185925</v>
      </c>
    </row>
    <row r="27442" spans="1:7">
      <c r="A27442" s="284"/>
      <c r="B27442" s="284"/>
      <c r="C27442" s="286"/>
      <c r="D27442" s="288"/>
      <c r="E27442" s="289" t="s">
        <v>963</v>
      </c>
      <c r="F27442" s="290"/>
      <c r="G27442" s="291"/>
    </row>
    <row r="27443" spans="1:7" s="17" customFormat="1">
      <c r="A27443" s="255"/>
      <c r="B27443" s="255"/>
      <c r="C27443" s="2"/>
      <c r="D27443" s="13"/>
      <c r="E27443" s="14"/>
      <c r="F27443" s="15" t="s">
        <v>964</v>
      </c>
      <c r="G27443" s="16">
        <v>1677222</v>
      </c>
    </row>
    <row r="27444" spans="1:7" s="12" customFormat="1">
      <c r="A27444" s="52"/>
      <c r="B27444" s="52"/>
      <c r="C27444" s="51"/>
      <c r="D27444" s="34"/>
      <c r="E27444" s="52"/>
      <c r="F27444" s="52"/>
      <c r="G27444" s="58"/>
    </row>
    <row r="27445" spans="1:7" s="12" customFormat="1">
      <c r="A27445" s="52"/>
      <c r="B27445" s="52"/>
      <c r="C27445" s="51"/>
      <c r="D27445" s="34"/>
      <c r="E27445" s="52"/>
      <c r="F27445" s="52"/>
      <c r="G27445" s="58"/>
    </row>
    <row r="27446" spans="1:7" s="12" customFormat="1">
      <c r="A27446" s="52"/>
      <c r="B27446" s="52"/>
      <c r="C27446" s="51"/>
      <c r="D27446" s="34"/>
      <c r="E27446" s="52"/>
      <c r="F27446" s="52"/>
      <c r="G27446" s="58"/>
    </row>
    <row r="27447" spans="1:7" s="22" customFormat="1">
      <c r="A27447" s="34" t="s">
        <v>965</v>
      </c>
      <c r="B27447" s="35"/>
      <c r="C27447" s="36" t="s">
        <v>966</v>
      </c>
      <c r="D27447" s="37"/>
      <c r="F27447" s="38" t="s">
        <v>131</v>
      </c>
      <c r="G27447" s="36"/>
    </row>
    <row r="27448" spans="1:7" s="22" customFormat="1">
      <c r="A27448" s="34" t="s">
        <v>132</v>
      </c>
      <c r="B27448" s="35"/>
      <c r="C27448" s="36" t="s">
        <v>967</v>
      </c>
      <c r="D27448" s="37"/>
      <c r="F27448" s="38"/>
      <c r="G27448" s="36"/>
    </row>
    <row r="27449" spans="1:7" s="17" customFormat="1">
      <c r="A27449" s="34" t="s">
        <v>968</v>
      </c>
      <c r="B27449" s="39"/>
      <c r="C27449" s="36" t="s">
        <v>296</v>
      </c>
      <c r="D27449" s="40"/>
      <c r="F27449" s="38" t="s">
        <v>131</v>
      </c>
    </row>
    <row r="27450" spans="1:7" s="12" customFormat="1">
      <c r="A27450" s="41"/>
      <c r="B27450" s="36"/>
      <c r="C27450" s="36"/>
      <c r="D27450" s="42"/>
      <c r="E27450" s="43" t="s">
        <v>138</v>
      </c>
      <c r="F27450" s="44"/>
      <c r="G27450" s="44"/>
    </row>
    <row r="27451" spans="1:7" s="12" customFormat="1">
      <c r="A27451" s="41"/>
      <c r="B27451" s="36"/>
      <c r="C27451" s="36"/>
      <c r="D27451" s="42"/>
      <c r="E27451" s="36"/>
      <c r="F27451" s="36"/>
      <c r="G27451" s="45"/>
    </row>
    <row r="27452" spans="1:7" s="12" customFormat="1">
      <c r="A27452" s="41"/>
      <c r="B27452" s="36"/>
      <c r="C27452" s="36"/>
      <c r="D27452" s="42"/>
      <c r="E27452" s="46" t="s">
        <v>140</v>
      </c>
      <c r="F27452" s="36"/>
      <c r="G27452" s="45"/>
    </row>
    <row r="27453" spans="1:7" s="12" customFormat="1">
      <c r="A27453" s="37" t="s">
        <v>139</v>
      </c>
      <c r="B27453" s="36"/>
      <c r="C27453" s="36"/>
      <c r="D27453" s="42"/>
      <c r="E27453" s="46" t="s">
        <v>141</v>
      </c>
      <c r="F27453" s="36"/>
      <c r="G27453" s="45"/>
    </row>
    <row r="27454" spans="1:7" s="12" customFormat="1">
      <c r="A27454" s="41"/>
      <c r="B27454" s="36"/>
      <c r="C27454" s="36"/>
      <c r="D27454" s="42"/>
      <c r="E27454" s="46" t="s">
        <v>142</v>
      </c>
      <c r="F27454" s="36"/>
      <c r="G27454" s="45"/>
    </row>
    <row r="27491" spans="1:7">
      <c r="A27491" s="278" t="s">
        <v>0</v>
      </c>
      <c r="B27491" s="278"/>
      <c r="C27491" s="278"/>
      <c r="D27491" s="278"/>
      <c r="E27491" s="278"/>
      <c r="F27491" s="278"/>
      <c r="G27491" s="278"/>
    </row>
    <row r="27492" spans="1:7">
      <c r="A27492" s="279" t="s">
        <v>1</v>
      </c>
      <c r="B27492" s="279"/>
      <c r="C27492" s="279"/>
      <c r="D27492" s="279"/>
      <c r="E27492" s="279"/>
      <c r="F27492" s="279"/>
      <c r="G27492" s="279"/>
    </row>
    <row r="27493" spans="1:7" ht="42.75" customHeight="1">
      <c r="A27493" s="1" t="s">
        <v>2</v>
      </c>
      <c r="B27493" s="245"/>
      <c r="C27493" s="245"/>
      <c r="D27493" s="344" t="s">
        <v>811</v>
      </c>
      <c r="E27493" s="344"/>
      <c r="F27493" s="344"/>
      <c r="G27493" s="344"/>
    </row>
    <row r="27494" spans="1:7" ht="25.5">
      <c r="A27494" s="281" t="s">
        <v>3</v>
      </c>
      <c r="B27494" s="282"/>
      <c r="C27494" s="2" t="s">
        <v>4</v>
      </c>
      <c r="D27494" s="62" t="s">
        <v>5</v>
      </c>
      <c r="E27494" s="255" t="s">
        <v>6</v>
      </c>
      <c r="F27494" s="255" t="s">
        <v>7</v>
      </c>
      <c r="G27494" s="3" t="s">
        <v>8</v>
      </c>
    </row>
    <row r="27495" spans="1:7">
      <c r="A27495" s="243"/>
      <c r="B27495" s="244"/>
      <c r="C27495" s="2"/>
      <c r="D27495" s="72" t="s">
        <v>9</v>
      </c>
      <c r="E27495" s="255"/>
      <c r="F27495" s="255"/>
      <c r="G27495" s="3"/>
    </row>
    <row r="27496" spans="1:7">
      <c r="A27496" s="243"/>
      <c r="B27496" s="244"/>
      <c r="C27496" s="2"/>
      <c r="D27496" s="72" t="s">
        <v>391</v>
      </c>
      <c r="E27496" s="255"/>
      <c r="F27496" s="255"/>
      <c r="G27496" s="3"/>
    </row>
    <row r="27497" spans="1:7">
      <c r="A27497" s="283">
        <v>2596</v>
      </c>
      <c r="B27497" s="283" t="s">
        <v>10</v>
      </c>
      <c r="C27497" s="285" t="s">
        <v>11</v>
      </c>
      <c r="D27497" s="287" t="s">
        <v>241</v>
      </c>
      <c r="E27497" s="253">
        <v>3176.25</v>
      </c>
      <c r="F27497" s="240" t="s">
        <v>242</v>
      </c>
      <c r="G27497" s="9">
        <f>SUM(A27497*E27497/1000)</f>
        <v>8245.5450000000001</v>
      </c>
    </row>
    <row r="27498" spans="1:7">
      <c r="A27498" s="284"/>
      <c r="B27498" s="284"/>
      <c r="C27498" s="286"/>
      <c r="D27498" s="288"/>
      <c r="E27498" s="289" t="s">
        <v>180</v>
      </c>
      <c r="F27498" s="290"/>
      <c r="G27498" s="291"/>
    </row>
    <row r="27499" spans="1:7">
      <c r="A27499" s="283">
        <v>779</v>
      </c>
      <c r="B27499" s="283" t="s">
        <v>10</v>
      </c>
      <c r="C27499" s="285" t="s">
        <v>15</v>
      </c>
      <c r="D27499" s="287" t="s">
        <v>243</v>
      </c>
      <c r="E27499" s="253">
        <v>9416.2800000000007</v>
      </c>
      <c r="F27499" s="240" t="s">
        <v>13</v>
      </c>
      <c r="G27499" s="9">
        <f>SUM(A27499*E27499/100)</f>
        <v>73352.821200000006</v>
      </c>
    </row>
    <row r="27500" spans="1:7">
      <c r="A27500" s="284"/>
      <c r="B27500" s="284"/>
      <c r="C27500" s="286"/>
      <c r="D27500" s="288"/>
      <c r="E27500" s="289" t="s">
        <v>244</v>
      </c>
      <c r="F27500" s="290"/>
      <c r="G27500" s="291"/>
    </row>
    <row r="27501" spans="1:7">
      <c r="A27501" s="283">
        <v>4245</v>
      </c>
      <c r="B27501" s="283" t="s">
        <v>10</v>
      </c>
      <c r="C27501" s="285" t="s">
        <v>18</v>
      </c>
      <c r="D27501" s="287" t="s">
        <v>245</v>
      </c>
      <c r="E27501" s="253">
        <v>25321</v>
      </c>
      <c r="F27501" s="240" t="s">
        <v>13</v>
      </c>
      <c r="G27501" s="8">
        <f>SUM(A27501*E27501/100)</f>
        <v>1074876.45</v>
      </c>
    </row>
    <row r="27502" spans="1:7">
      <c r="A27502" s="284"/>
      <c r="B27502" s="284"/>
      <c r="C27502" s="286"/>
      <c r="D27502" s="288"/>
      <c r="E27502" s="289" t="s">
        <v>316</v>
      </c>
      <c r="F27502" s="290"/>
      <c r="G27502" s="291"/>
    </row>
    <row r="27503" spans="1:7" s="10" customFormat="1">
      <c r="A27503" s="285">
        <v>2453</v>
      </c>
      <c r="B27503" s="285" t="s">
        <v>10</v>
      </c>
      <c r="C27503" s="283" t="s">
        <v>21</v>
      </c>
      <c r="D27503" s="299" t="s">
        <v>30</v>
      </c>
      <c r="E27503" s="253">
        <v>337</v>
      </c>
      <c r="F27503" s="240" t="s">
        <v>31</v>
      </c>
      <c r="G27503" s="9">
        <f>SUM(A27503*E27503)</f>
        <v>826661</v>
      </c>
    </row>
    <row r="27504" spans="1:7" s="10" customFormat="1">
      <c r="A27504" s="286"/>
      <c r="B27504" s="286"/>
      <c r="C27504" s="284"/>
      <c r="D27504" s="300"/>
      <c r="E27504" s="301" t="s">
        <v>32</v>
      </c>
      <c r="F27504" s="302"/>
      <c r="G27504" s="303"/>
    </row>
    <row r="27505" spans="1:7">
      <c r="A27505" s="309">
        <v>167.4</v>
      </c>
      <c r="B27505" s="285" t="s">
        <v>24</v>
      </c>
      <c r="C27505" s="283" t="s">
        <v>57</v>
      </c>
      <c r="D27505" s="299" t="s">
        <v>26</v>
      </c>
      <c r="E27505" s="253">
        <v>5001.7</v>
      </c>
      <c r="F27505" s="240" t="s">
        <v>27</v>
      </c>
      <c r="G27505" s="9">
        <f>SUM(A27505*E27505)</f>
        <v>837284.58</v>
      </c>
    </row>
    <row r="27506" spans="1:7">
      <c r="A27506" s="310"/>
      <c r="B27506" s="286"/>
      <c r="C27506" s="284"/>
      <c r="D27506" s="300"/>
      <c r="E27506" s="289" t="s">
        <v>28</v>
      </c>
      <c r="F27506" s="290"/>
      <c r="G27506" s="291"/>
    </row>
    <row r="27507" spans="1:7">
      <c r="A27507" s="283">
        <v>3757</v>
      </c>
      <c r="B27507" s="283" t="s">
        <v>10</v>
      </c>
      <c r="C27507" s="285" t="s">
        <v>29</v>
      </c>
      <c r="D27507" s="287" t="s">
        <v>37</v>
      </c>
      <c r="E27507" s="253">
        <v>12674.4</v>
      </c>
      <c r="F27507" s="240" t="s">
        <v>13</v>
      </c>
      <c r="G27507" s="9">
        <f>SUM(A27507*E27507/100)</f>
        <v>476177.20799999998</v>
      </c>
    </row>
    <row r="27508" spans="1:7">
      <c r="A27508" s="284"/>
      <c r="B27508" s="284"/>
      <c r="C27508" s="286"/>
      <c r="D27508" s="288"/>
      <c r="E27508" s="289" t="s">
        <v>392</v>
      </c>
      <c r="F27508" s="290"/>
      <c r="G27508" s="291"/>
    </row>
    <row r="27509" spans="1:7">
      <c r="A27509" s="283"/>
      <c r="B27509" s="283"/>
      <c r="C27509" s="285" t="s">
        <v>33</v>
      </c>
      <c r="D27509" s="328" t="s">
        <v>246</v>
      </c>
      <c r="E27509" s="232"/>
      <c r="F27509" s="48"/>
      <c r="G27509" s="49"/>
    </row>
    <row r="27510" spans="1:7" ht="89.25" customHeight="1">
      <c r="A27510" s="284"/>
      <c r="B27510" s="284"/>
      <c r="C27510" s="286"/>
      <c r="D27510" s="329"/>
      <c r="E27510" s="317"/>
      <c r="F27510" s="318"/>
      <c r="G27510" s="319"/>
    </row>
    <row r="27511" spans="1:7">
      <c r="A27511" s="283">
        <v>378</v>
      </c>
      <c r="B27511" s="283" t="s">
        <v>107</v>
      </c>
      <c r="C27511" s="285"/>
      <c r="D27511" s="287" t="s">
        <v>247</v>
      </c>
      <c r="E27511" s="253">
        <v>228.9</v>
      </c>
      <c r="F27511" s="240" t="s">
        <v>111</v>
      </c>
      <c r="G27511" s="9">
        <f>SUM(A27511*E27511)</f>
        <v>86524.2</v>
      </c>
    </row>
    <row r="27512" spans="1:7">
      <c r="A27512" s="284"/>
      <c r="B27512" s="284"/>
      <c r="C27512" s="286"/>
      <c r="D27512" s="288"/>
      <c r="E27512" s="289" t="s">
        <v>248</v>
      </c>
      <c r="F27512" s="290"/>
      <c r="G27512" s="291"/>
    </row>
    <row r="27513" spans="1:7">
      <c r="A27513" s="283">
        <v>257</v>
      </c>
      <c r="B27513" s="283" t="s">
        <v>107</v>
      </c>
      <c r="C27513" s="285"/>
      <c r="D27513" s="287" t="s">
        <v>249</v>
      </c>
      <c r="E27513" s="252">
        <v>240.5</v>
      </c>
      <c r="F27513" s="230" t="s">
        <v>111</v>
      </c>
      <c r="G27513" s="9">
        <f>SUM(A27513*E27513)</f>
        <v>61808.5</v>
      </c>
    </row>
    <row r="27514" spans="1:7">
      <c r="A27514" s="284"/>
      <c r="B27514" s="284"/>
      <c r="C27514" s="286"/>
      <c r="D27514" s="288"/>
      <c r="E27514" s="289" t="s">
        <v>250</v>
      </c>
      <c r="F27514" s="290"/>
      <c r="G27514" s="291"/>
    </row>
    <row r="27515" spans="1:7">
      <c r="A27515" s="285">
        <v>570</v>
      </c>
      <c r="B27515" s="285" t="s">
        <v>39</v>
      </c>
      <c r="C27515" s="283" t="s">
        <v>36</v>
      </c>
      <c r="D27515" s="287" t="s">
        <v>251</v>
      </c>
      <c r="E27515" s="253">
        <v>902.93</v>
      </c>
      <c r="F27515" s="240" t="s">
        <v>165</v>
      </c>
      <c r="G27515" s="9">
        <f>SUM(A27515*E27515)</f>
        <v>514670.1</v>
      </c>
    </row>
    <row r="27516" spans="1:7">
      <c r="A27516" s="286"/>
      <c r="B27516" s="286"/>
      <c r="C27516" s="284"/>
      <c r="D27516" s="288"/>
      <c r="E27516" s="289" t="s">
        <v>252</v>
      </c>
      <c r="F27516" s="290"/>
      <c r="G27516" s="291"/>
    </row>
    <row r="27517" spans="1:7">
      <c r="A27517" s="283">
        <v>1731</v>
      </c>
      <c r="B27517" s="283" t="s">
        <v>10</v>
      </c>
      <c r="C27517" s="285" t="s">
        <v>40</v>
      </c>
      <c r="D27517" s="287" t="s">
        <v>253</v>
      </c>
      <c r="E27517" s="253">
        <v>1512.5</v>
      </c>
      <c r="F27517" s="240" t="s">
        <v>254</v>
      </c>
      <c r="G27517" s="9">
        <f>SUM(A27517*E27517/1000)</f>
        <v>2618.1374999999998</v>
      </c>
    </row>
    <row r="27518" spans="1:7">
      <c r="A27518" s="284"/>
      <c r="B27518" s="284"/>
      <c r="C27518" s="286"/>
      <c r="D27518" s="288"/>
      <c r="E27518" s="289" t="s">
        <v>304</v>
      </c>
      <c r="F27518" s="290"/>
      <c r="G27518" s="291"/>
    </row>
    <row r="27519" spans="1:7">
      <c r="A27519" s="283">
        <v>3692</v>
      </c>
      <c r="B27519" s="283" t="s">
        <v>10</v>
      </c>
      <c r="C27519" s="285" t="s">
        <v>44</v>
      </c>
      <c r="D27519" s="287" t="s">
        <v>393</v>
      </c>
      <c r="E27519" s="253">
        <v>3630</v>
      </c>
      <c r="F27519" s="240" t="s">
        <v>254</v>
      </c>
      <c r="G27519" s="9">
        <f>SUM(A27519*E27519/1000)</f>
        <v>13401.96</v>
      </c>
    </row>
    <row r="27520" spans="1:7" ht="52.5" customHeight="1">
      <c r="A27520" s="284"/>
      <c r="B27520" s="284"/>
      <c r="C27520" s="286"/>
      <c r="D27520" s="288"/>
      <c r="E27520" s="289" t="s">
        <v>394</v>
      </c>
      <c r="F27520" s="290"/>
      <c r="G27520" s="291"/>
    </row>
    <row r="27521" spans="1:7">
      <c r="A27521" s="283">
        <v>1846</v>
      </c>
      <c r="B27521" s="283" t="s">
        <v>10</v>
      </c>
      <c r="C27521" s="229" t="s">
        <v>47</v>
      </c>
      <c r="D27521" s="287" t="s">
        <v>395</v>
      </c>
      <c r="E27521" s="253">
        <v>1141.25</v>
      </c>
      <c r="F27521" s="240" t="s">
        <v>13</v>
      </c>
      <c r="G27521" s="9">
        <f>SUM(A27521*E27521/100)</f>
        <v>21067.474999999999</v>
      </c>
    </row>
    <row r="27522" spans="1:7">
      <c r="A27522" s="284"/>
      <c r="B27522" s="284"/>
      <c r="C27522" s="230" t="s">
        <v>99</v>
      </c>
      <c r="D27522" s="288"/>
      <c r="E27522" s="289" t="s">
        <v>256</v>
      </c>
      <c r="F27522" s="290"/>
      <c r="G27522" s="291"/>
    </row>
    <row r="27523" spans="1:7">
      <c r="A27523" s="283">
        <v>1846</v>
      </c>
      <c r="B27523" s="283" t="s">
        <v>10</v>
      </c>
      <c r="C27523" s="230" t="s">
        <v>102</v>
      </c>
      <c r="D27523" s="287" t="s">
        <v>396</v>
      </c>
      <c r="E27523" s="253">
        <v>5794.1</v>
      </c>
      <c r="F27523" s="240" t="s">
        <v>397</v>
      </c>
      <c r="G27523" s="9">
        <f>SUM(A27523*E27523/1000)</f>
        <v>10695.908600000001</v>
      </c>
    </row>
    <row r="27524" spans="1:7">
      <c r="A27524" s="284"/>
      <c r="B27524" s="284"/>
      <c r="C27524" s="230"/>
      <c r="D27524" s="288"/>
      <c r="E27524" s="289" t="s">
        <v>398</v>
      </c>
      <c r="F27524" s="290"/>
      <c r="G27524" s="291"/>
    </row>
    <row r="27525" spans="1:7">
      <c r="A27525" s="283">
        <v>1231</v>
      </c>
      <c r="B27525" s="283" t="s">
        <v>10</v>
      </c>
      <c r="C27525" s="285" t="s">
        <v>50</v>
      </c>
      <c r="D27525" s="287" t="s">
        <v>375</v>
      </c>
      <c r="E27525" s="253">
        <v>8694.9500000000007</v>
      </c>
      <c r="F27525" s="240" t="s">
        <v>13</v>
      </c>
      <c r="G27525" s="9">
        <f>SUM(A27525*E27525/100)</f>
        <v>107034.83450000001</v>
      </c>
    </row>
    <row r="27526" spans="1:7">
      <c r="A27526" s="284"/>
      <c r="B27526" s="284"/>
      <c r="C27526" s="286"/>
      <c r="D27526" s="288"/>
      <c r="E27526" s="289" t="s">
        <v>14</v>
      </c>
      <c r="F27526" s="290"/>
      <c r="G27526" s="291"/>
    </row>
    <row r="27527" spans="1:7" s="11" customFormat="1">
      <c r="A27527" s="285">
        <v>9262</v>
      </c>
      <c r="B27527" s="285" t="s">
        <v>39</v>
      </c>
      <c r="C27527" s="283" t="s">
        <v>54</v>
      </c>
      <c r="D27527" s="287" t="s">
        <v>41</v>
      </c>
      <c r="E27527" s="253">
        <v>2206.6</v>
      </c>
      <c r="F27527" s="240" t="s">
        <v>42</v>
      </c>
      <c r="G27527" s="9">
        <f>SUM(A27527*E27527/100)</f>
        <v>204375.29199999999</v>
      </c>
    </row>
    <row r="27528" spans="1:7" s="11" customFormat="1">
      <c r="A27528" s="286"/>
      <c r="B27528" s="286"/>
      <c r="C27528" s="284"/>
      <c r="D27528" s="288"/>
      <c r="E27528" s="293" t="s">
        <v>43</v>
      </c>
      <c r="F27528" s="294"/>
      <c r="G27528" s="295"/>
    </row>
    <row r="27529" spans="1:7" s="11" customFormat="1">
      <c r="A27529" s="285">
        <v>7875</v>
      </c>
      <c r="B27529" s="285" t="s">
        <v>39</v>
      </c>
      <c r="C27529" s="283" t="s">
        <v>57</v>
      </c>
      <c r="D27529" s="287" t="s">
        <v>45</v>
      </c>
      <c r="E27529" s="240">
        <v>2197.52</v>
      </c>
      <c r="F27529" s="240" t="s">
        <v>42</v>
      </c>
      <c r="G27529" s="9">
        <f>SUM(A27529*E27529/100)</f>
        <v>173054.7</v>
      </c>
    </row>
    <row r="27530" spans="1:7" s="11" customFormat="1">
      <c r="A27530" s="286"/>
      <c r="B27530" s="286"/>
      <c r="C27530" s="284"/>
      <c r="D27530" s="288"/>
      <c r="E27530" s="293" t="s">
        <v>46</v>
      </c>
      <c r="F27530" s="294"/>
      <c r="G27530" s="295"/>
    </row>
    <row r="27531" spans="1:7" s="12" customFormat="1">
      <c r="A27531" s="285">
        <v>1397</v>
      </c>
      <c r="B27531" s="285" t="s">
        <v>39</v>
      </c>
      <c r="C27531" s="285" t="s">
        <v>60</v>
      </c>
      <c r="D27531" s="287" t="s">
        <v>265</v>
      </c>
      <c r="E27531" s="240">
        <v>567.48</v>
      </c>
      <c r="F27531" s="240" t="s">
        <v>266</v>
      </c>
      <c r="G27531" s="9">
        <f>SUM(A27531*E27531)</f>
        <v>792769.56</v>
      </c>
    </row>
    <row r="27532" spans="1:7" s="12" customFormat="1" ht="40.5" customHeight="1">
      <c r="A27532" s="286"/>
      <c r="B27532" s="286"/>
      <c r="C27532" s="286"/>
      <c r="D27532" s="288"/>
      <c r="E27532" s="289" t="s">
        <v>399</v>
      </c>
      <c r="F27532" s="290"/>
      <c r="G27532" s="291"/>
    </row>
    <row r="27533" spans="1:7">
      <c r="A27533" s="283">
        <v>182</v>
      </c>
      <c r="B27533" s="283" t="s">
        <v>10</v>
      </c>
      <c r="C27533" s="229" t="s">
        <v>63</v>
      </c>
      <c r="D27533" s="287" t="s">
        <v>34</v>
      </c>
      <c r="E27533" s="253">
        <v>14429.25</v>
      </c>
      <c r="F27533" s="240" t="s">
        <v>13</v>
      </c>
      <c r="G27533" s="9">
        <f>SUM(A27533*E27533/100)</f>
        <v>26261.235000000001</v>
      </c>
    </row>
    <row r="27534" spans="1:7">
      <c r="A27534" s="284"/>
      <c r="B27534" s="284"/>
      <c r="C27534" s="230"/>
      <c r="D27534" s="288"/>
      <c r="E27534" s="289" t="s">
        <v>35</v>
      </c>
      <c r="F27534" s="290"/>
      <c r="G27534" s="291"/>
    </row>
    <row r="27535" spans="1:7" s="12" customFormat="1">
      <c r="A27535" s="285">
        <v>207</v>
      </c>
      <c r="B27535" s="285" t="s">
        <v>39</v>
      </c>
      <c r="C27535" s="285" t="s">
        <v>66</v>
      </c>
      <c r="D27535" s="287" t="s">
        <v>278</v>
      </c>
      <c r="E27535" s="240">
        <v>186.04</v>
      </c>
      <c r="F27535" s="240" t="s">
        <v>266</v>
      </c>
      <c r="G27535" s="9">
        <f>SUM(A27535*E27535)</f>
        <v>38510.28</v>
      </c>
    </row>
    <row r="27536" spans="1:7" s="12" customFormat="1" ht="122.25" customHeight="1">
      <c r="A27536" s="286"/>
      <c r="B27536" s="286"/>
      <c r="C27536" s="286"/>
      <c r="D27536" s="288"/>
      <c r="E27536" s="311" t="s">
        <v>279</v>
      </c>
      <c r="F27536" s="311"/>
      <c r="G27536" s="311"/>
    </row>
    <row r="27537" spans="1:7" s="12" customFormat="1">
      <c r="A27537" s="285">
        <v>158</v>
      </c>
      <c r="B27537" s="285" t="s">
        <v>39</v>
      </c>
      <c r="C27537" s="285" t="s">
        <v>69</v>
      </c>
      <c r="D27537" s="287" t="s">
        <v>48</v>
      </c>
      <c r="E27537" s="240">
        <v>27678.86</v>
      </c>
      <c r="F27537" s="240" t="s">
        <v>42</v>
      </c>
      <c r="G27537" s="9">
        <f>SUM(A27537*E27537/100)</f>
        <v>43732.5988</v>
      </c>
    </row>
    <row r="27538" spans="1:7" s="12" customFormat="1">
      <c r="A27538" s="286"/>
      <c r="B27538" s="286"/>
      <c r="C27538" s="286"/>
      <c r="D27538" s="288"/>
      <c r="E27538" s="311" t="s">
        <v>49</v>
      </c>
      <c r="F27538" s="311"/>
      <c r="G27538" s="311"/>
    </row>
    <row r="27539" spans="1:7">
      <c r="A27539" s="285">
        <v>352</v>
      </c>
      <c r="B27539" s="285" t="s">
        <v>39</v>
      </c>
      <c r="C27539" s="283" t="s">
        <v>73</v>
      </c>
      <c r="D27539" s="287" t="s">
        <v>51</v>
      </c>
      <c r="E27539" s="253">
        <v>28253.61</v>
      </c>
      <c r="F27539" s="240" t="s">
        <v>52</v>
      </c>
      <c r="G27539" s="9">
        <f>SUM(A27539*E27539/100)</f>
        <v>99452.707200000004</v>
      </c>
    </row>
    <row r="27540" spans="1:7">
      <c r="A27540" s="286"/>
      <c r="B27540" s="286"/>
      <c r="C27540" s="284"/>
      <c r="D27540" s="288"/>
      <c r="E27540" s="289" t="s">
        <v>53</v>
      </c>
      <c r="F27540" s="290"/>
      <c r="G27540" s="291"/>
    </row>
    <row r="27541" spans="1:7">
      <c r="A27541" s="285">
        <v>68</v>
      </c>
      <c r="B27541" s="285" t="s">
        <v>39</v>
      </c>
      <c r="C27541" s="283" t="s">
        <v>208</v>
      </c>
      <c r="D27541" s="287" t="s">
        <v>251</v>
      </c>
      <c r="E27541" s="253">
        <v>2364.63</v>
      </c>
      <c r="F27541" s="240" t="s">
        <v>165</v>
      </c>
      <c r="G27541" s="9">
        <f>SUM(A27541*E27541)</f>
        <v>160794.84</v>
      </c>
    </row>
    <row r="27542" spans="1:7">
      <c r="A27542" s="286"/>
      <c r="B27542" s="286"/>
      <c r="C27542" s="284"/>
      <c r="D27542" s="288"/>
      <c r="E27542" s="289" t="s">
        <v>315</v>
      </c>
      <c r="F27542" s="290"/>
      <c r="G27542" s="291"/>
    </row>
    <row r="27543" spans="1:7">
      <c r="A27543" s="283">
        <v>1555</v>
      </c>
      <c r="B27543" s="283" t="s">
        <v>39</v>
      </c>
      <c r="C27543" s="285" t="s">
        <v>209</v>
      </c>
      <c r="D27543" s="287" t="s">
        <v>64</v>
      </c>
      <c r="E27543" s="253">
        <v>829.95</v>
      </c>
      <c r="F27543" s="240" t="s">
        <v>42</v>
      </c>
      <c r="G27543" s="8">
        <f>SUM(A27543*E27543/100)</f>
        <v>12905.7225</v>
      </c>
    </row>
    <row r="27544" spans="1:7">
      <c r="A27544" s="284"/>
      <c r="B27544" s="284"/>
      <c r="C27544" s="286"/>
      <c r="D27544" s="288"/>
      <c r="E27544" s="289" t="s">
        <v>343</v>
      </c>
      <c r="F27544" s="290"/>
      <c r="G27544" s="291"/>
    </row>
    <row r="27545" spans="1:7" s="12" customFormat="1">
      <c r="A27545" s="285">
        <v>5078</v>
      </c>
      <c r="B27545" s="285" t="s">
        <v>39</v>
      </c>
      <c r="C27545" s="283" t="s">
        <v>210</v>
      </c>
      <c r="D27545" s="287" t="s">
        <v>167</v>
      </c>
      <c r="E27545" s="253">
        <v>442.75</v>
      </c>
      <c r="F27545" s="240" t="s">
        <v>52</v>
      </c>
      <c r="G27545" s="9">
        <f>SUM(A27545*E27545/100)</f>
        <v>22482.845000000001</v>
      </c>
    </row>
    <row r="27546" spans="1:7" s="12" customFormat="1" ht="30.75" customHeight="1">
      <c r="A27546" s="286"/>
      <c r="B27546" s="286"/>
      <c r="C27546" s="284"/>
      <c r="D27546" s="288"/>
      <c r="E27546" s="289" t="s">
        <v>168</v>
      </c>
      <c r="F27546" s="290"/>
      <c r="G27546" s="291"/>
    </row>
    <row r="27547" spans="1:7">
      <c r="A27547" s="285">
        <v>5078</v>
      </c>
      <c r="B27547" s="285" t="s">
        <v>39</v>
      </c>
      <c r="C27547" s="283" t="s">
        <v>213</v>
      </c>
      <c r="D27547" s="287" t="s">
        <v>58</v>
      </c>
      <c r="E27547" s="253">
        <v>1079.6500000000001</v>
      </c>
      <c r="F27547" s="240" t="s">
        <v>42</v>
      </c>
      <c r="G27547" s="8">
        <f>SUM(A27547*E27547/100)</f>
        <v>54824.627</v>
      </c>
    </row>
    <row r="27548" spans="1:7">
      <c r="A27548" s="286"/>
      <c r="B27548" s="286"/>
      <c r="C27548" s="284"/>
      <c r="D27548" s="288"/>
      <c r="E27548" s="289" t="s">
        <v>59</v>
      </c>
      <c r="F27548" s="290"/>
      <c r="G27548" s="291"/>
    </row>
    <row r="27549" spans="1:7">
      <c r="A27549" s="285">
        <v>36</v>
      </c>
      <c r="B27549" s="285" t="s">
        <v>39</v>
      </c>
      <c r="C27549" s="283" t="s">
        <v>272</v>
      </c>
      <c r="D27549" s="287" t="s">
        <v>307</v>
      </c>
      <c r="E27549" s="253">
        <v>1778.5</v>
      </c>
      <c r="F27549" s="240" t="s">
        <v>165</v>
      </c>
      <c r="G27549" s="8">
        <f>SUM(A27549*E27549)</f>
        <v>64026</v>
      </c>
    </row>
    <row r="27550" spans="1:7" ht="41.25" customHeight="1">
      <c r="A27550" s="286"/>
      <c r="B27550" s="286"/>
      <c r="C27550" s="284"/>
      <c r="D27550" s="288"/>
      <c r="E27550" s="289" t="s">
        <v>308</v>
      </c>
      <c r="F27550" s="290"/>
      <c r="G27550" s="291"/>
    </row>
    <row r="27551" spans="1:7">
      <c r="A27551" s="285">
        <v>1348</v>
      </c>
      <c r="B27551" s="285" t="s">
        <v>39</v>
      </c>
      <c r="C27551" s="283" t="s">
        <v>286</v>
      </c>
      <c r="D27551" s="287" t="s">
        <v>400</v>
      </c>
      <c r="E27551" s="253">
        <v>1662.21</v>
      </c>
      <c r="F27551" s="240" t="s">
        <v>42</v>
      </c>
      <c r="G27551" s="8">
        <f>SUM(A27551*E27551/100)</f>
        <v>22406.590800000002</v>
      </c>
    </row>
    <row r="27552" spans="1:7" ht="36.75" customHeight="1">
      <c r="A27552" s="286"/>
      <c r="B27552" s="286"/>
      <c r="C27552" s="284"/>
      <c r="D27552" s="288"/>
      <c r="E27552" s="289" t="s">
        <v>401</v>
      </c>
      <c r="F27552" s="290"/>
      <c r="G27552" s="291"/>
    </row>
    <row r="27553" spans="1:7">
      <c r="A27553" s="283">
        <v>228</v>
      </c>
      <c r="B27553" s="283" t="s">
        <v>39</v>
      </c>
      <c r="C27553" s="285" t="s">
        <v>287</v>
      </c>
      <c r="D27553" s="287" t="s">
        <v>402</v>
      </c>
      <c r="E27553" s="253">
        <v>180.5</v>
      </c>
      <c r="F27553" s="240" t="s">
        <v>165</v>
      </c>
      <c r="G27553" s="9">
        <f>SUM(A27553*E27553)</f>
        <v>41154</v>
      </c>
    </row>
    <row r="27554" spans="1:7">
      <c r="A27554" s="284"/>
      <c r="B27554" s="284"/>
      <c r="C27554" s="286"/>
      <c r="D27554" s="288"/>
      <c r="E27554" s="289" t="s">
        <v>403</v>
      </c>
      <c r="F27554" s="290"/>
      <c r="G27554" s="291"/>
    </row>
    <row r="27555" spans="1:7">
      <c r="A27555" s="285">
        <v>228</v>
      </c>
      <c r="B27555" s="285" t="s">
        <v>39</v>
      </c>
      <c r="C27555" s="283" t="s">
        <v>288</v>
      </c>
      <c r="D27555" s="287" t="s">
        <v>404</v>
      </c>
      <c r="E27555" s="253">
        <v>190.75</v>
      </c>
      <c r="F27555" s="240" t="s">
        <v>165</v>
      </c>
      <c r="G27555" s="8">
        <f>SUM(A27555*E27555)</f>
        <v>43491</v>
      </c>
    </row>
    <row r="27556" spans="1:7">
      <c r="A27556" s="286"/>
      <c r="B27556" s="286"/>
      <c r="C27556" s="284"/>
      <c r="D27556" s="288"/>
      <c r="E27556" s="289" t="s">
        <v>405</v>
      </c>
      <c r="F27556" s="290"/>
      <c r="G27556" s="291"/>
    </row>
    <row r="27557" spans="1:7">
      <c r="A27557" s="243"/>
      <c r="B27557" s="244"/>
      <c r="C27557" s="2"/>
      <c r="D27557" s="62"/>
      <c r="E27557" s="255"/>
      <c r="F27557" s="15" t="s">
        <v>406</v>
      </c>
      <c r="G27557" s="73">
        <v>5938253</v>
      </c>
    </row>
    <row r="27558" spans="1:7">
      <c r="A27558" s="243"/>
      <c r="B27558" s="244"/>
      <c r="C27558" s="2"/>
      <c r="D27558" s="72" t="s">
        <v>407</v>
      </c>
      <c r="E27558" s="255"/>
      <c r="F27558" s="255"/>
      <c r="G27558" s="3"/>
    </row>
    <row r="27559" spans="1:7" s="10" customFormat="1">
      <c r="A27559" s="285">
        <v>2453</v>
      </c>
      <c r="B27559" s="285" t="s">
        <v>10</v>
      </c>
      <c r="C27559" s="283" t="s">
        <v>11</v>
      </c>
      <c r="D27559" s="299" t="s">
        <v>30</v>
      </c>
      <c r="E27559" s="253">
        <v>337</v>
      </c>
      <c r="F27559" s="240" t="s">
        <v>31</v>
      </c>
      <c r="G27559" s="9">
        <f>SUM(A27559*E27559)</f>
        <v>826661</v>
      </c>
    </row>
    <row r="27560" spans="1:7" s="10" customFormat="1">
      <c r="A27560" s="286"/>
      <c r="B27560" s="286"/>
      <c r="C27560" s="284"/>
      <c r="D27560" s="300"/>
      <c r="E27560" s="301" t="s">
        <v>32</v>
      </c>
      <c r="F27560" s="302"/>
      <c r="G27560" s="303"/>
    </row>
    <row r="27561" spans="1:7">
      <c r="A27561" s="309">
        <v>167.4</v>
      </c>
      <c r="B27561" s="285" t="s">
        <v>24</v>
      </c>
      <c r="C27561" s="283" t="s">
        <v>57</v>
      </c>
      <c r="D27561" s="299" t="s">
        <v>26</v>
      </c>
      <c r="E27561" s="253">
        <v>5001.7</v>
      </c>
      <c r="F27561" s="240" t="s">
        <v>27</v>
      </c>
      <c r="G27561" s="9">
        <f>SUM(A27561*E27561)</f>
        <v>837284.58</v>
      </c>
    </row>
    <row r="27562" spans="1:7">
      <c r="A27562" s="310"/>
      <c r="B27562" s="286"/>
      <c r="C27562" s="284"/>
      <c r="D27562" s="300"/>
      <c r="E27562" s="289" t="s">
        <v>28</v>
      </c>
      <c r="F27562" s="290"/>
      <c r="G27562" s="291"/>
    </row>
    <row r="27563" spans="1:7">
      <c r="A27563" s="283">
        <v>3757</v>
      </c>
      <c r="B27563" s="283" t="s">
        <v>10</v>
      </c>
      <c r="C27563" s="285" t="s">
        <v>29</v>
      </c>
      <c r="D27563" s="287" t="s">
        <v>37</v>
      </c>
      <c r="E27563" s="253">
        <v>12674.4</v>
      </c>
      <c r="F27563" s="240" t="s">
        <v>13</v>
      </c>
      <c r="G27563" s="9">
        <f>SUM(A27563*E27563/100)</f>
        <v>476177.20799999998</v>
      </c>
    </row>
    <row r="27564" spans="1:7">
      <c r="A27564" s="284"/>
      <c r="B27564" s="284"/>
      <c r="C27564" s="286"/>
      <c r="D27564" s="288"/>
      <c r="E27564" s="289" t="s">
        <v>392</v>
      </c>
      <c r="F27564" s="290"/>
      <c r="G27564" s="291"/>
    </row>
    <row r="27565" spans="1:7">
      <c r="A27565" s="283"/>
      <c r="B27565" s="283"/>
      <c r="C27565" s="285" t="s">
        <v>33</v>
      </c>
      <c r="D27565" s="328" t="s">
        <v>246</v>
      </c>
      <c r="E27565" s="232"/>
      <c r="F27565" s="48"/>
      <c r="G27565" s="49"/>
    </row>
    <row r="27566" spans="1:7">
      <c r="A27566" s="284"/>
      <c r="B27566" s="284"/>
      <c r="C27566" s="286"/>
      <c r="D27566" s="329"/>
      <c r="E27566" s="317"/>
      <c r="F27566" s="318"/>
      <c r="G27566" s="319"/>
    </row>
    <row r="27567" spans="1:7">
      <c r="A27567" s="283">
        <v>378</v>
      </c>
      <c r="B27567" s="283" t="s">
        <v>107</v>
      </c>
      <c r="C27567" s="285"/>
      <c r="D27567" s="287" t="s">
        <v>247</v>
      </c>
      <c r="E27567" s="253">
        <v>228.9</v>
      </c>
      <c r="F27567" s="240" t="s">
        <v>111</v>
      </c>
      <c r="G27567" s="9">
        <f>SUM(A27567*E27567)</f>
        <v>86524.2</v>
      </c>
    </row>
    <row r="27568" spans="1:7">
      <c r="A27568" s="284"/>
      <c r="B27568" s="284"/>
      <c r="C27568" s="286"/>
      <c r="D27568" s="288"/>
      <c r="E27568" s="289" t="s">
        <v>248</v>
      </c>
      <c r="F27568" s="290"/>
      <c r="G27568" s="291"/>
    </row>
    <row r="27569" spans="1:7">
      <c r="A27569" s="283">
        <v>257</v>
      </c>
      <c r="B27569" s="283" t="s">
        <v>107</v>
      </c>
      <c r="C27569" s="285"/>
      <c r="D27569" s="287" t="s">
        <v>249</v>
      </c>
      <c r="E27569" s="252">
        <v>240.5</v>
      </c>
      <c r="F27569" s="230" t="s">
        <v>111</v>
      </c>
      <c r="G27569" s="9">
        <f>SUM(A27569*E27569)</f>
        <v>61808.5</v>
      </c>
    </row>
    <row r="27570" spans="1:7">
      <c r="A27570" s="284"/>
      <c r="B27570" s="284"/>
      <c r="C27570" s="286"/>
      <c r="D27570" s="288"/>
      <c r="E27570" s="289" t="s">
        <v>250</v>
      </c>
      <c r="F27570" s="290"/>
      <c r="G27570" s="291"/>
    </row>
    <row r="27571" spans="1:7">
      <c r="A27571" s="285">
        <v>570</v>
      </c>
      <c r="B27571" s="285" t="s">
        <v>39</v>
      </c>
      <c r="C27571" s="283" t="s">
        <v>36</v>
      </c>
      <c r="D27571" s="287" t="s">
        <v>251</v>
      </c>
      <c r="E27571" s="253">
        <v>902.93</v>
      </c>
      <c r="F27571" s="240" t="s">
        <v>165</v>
      </c>
      <c r="G27571" s="9">
        <f>SUM(A27571*E27571)</f>
        <v>514670.1</v>
      </c>
    </row>
    <row r="27572" spans="1:7">
      <c r="A27572" s="286"/>
      <c r="B27572" s="286"/>
      <c r="C27572" s="284"/>
      <c r="D27572" s="288"/>
      <c r="E27572" s="289" t="s">
        <v>252</v>
      </c>
      <c r="F27572" s="290"/>
      <c r="G27572" s="291"/>
    </row>
    <row r="27573" spans="1:7" s="11" customFormat="1">
      <c r="A27573" s="285">
        <v>9262</v>
      </c>
      <c r="B27573" s="285" t="s">
        <v>39</v>
      </c>
      <c r="C27573" s="283" t="s">
        <v>40</v>
      </c>
      <c r="D27573" s="287" t="s">
        <v>41</v>
      </c>
      <c r="E27573" s="253">
        <v>2206.6</v>
      </c>
      <c r="F27573" s="240" t="s">
        <v>42</v>
      </c>
      <c r="G27573" s="9">
        <f>SUM(A27573*E27573/100)</f>
        <v>204375.29199999999</v>
      </c>
    </row>
    <row r="27574" spans="1:7" s="11" customFormat="1">
      <c r="A27574" s="286"/>
      <c r="B27574" s="286"/>
      <c r="C27574" s="284"/>
      <c r="D27574" s="288"/>
      <c r="E27574" s="293" t="s">
        <v>43</v>
      </c>
      <c r="F27574" s="294"/>
      <c r="G27574" s="295"/>
    </row>
    <row r="27575" spans="1:7" s="11" customFormat="1">
      <c r="A27575" s="285">
        <v>7875</v>
      </c>
      <c r="B27575" s="285" t="s">
        <v>39</v>
      </c>
      <c r="C27575" s="283" t="s">
        <v>44</v>
      </c>
      <c r="D27575" s="287" t="s">
        <v>45</v>
      </c>
      <c r="E27575" s="240">
        <v>2197.52</v>
      </c>
      <c r="F27575" s="240" t="s">
        <v>42</v>
      </c>
      <c r="G27575" s="9">
        <f>SUM(A27575*E27575/100)</f>
        <v>173054.7</v>
      </c>
    </row>
    <row r="27576" spans="1:7" s="11" customFormat="1">
      <c r="A27576" s="286"/>
      <c r="B27576" s="286"/>
      <c r="C27576" s="284"/>
      <c r="D27576" s="288"/>
      <c r="E27576" s="293" t="s">
        <v>46</v>
      </c>
      <c r="F27576" s="294"/>
      <c r="G27576" s="295"/>
    </row>
    <row r="27577" spans="1:7" s="12" customFormat="1">
      <c r="A27577" s="285">
        <v>1397</v>
      </c>
      <c r="B27577" s="285" t="s">
        <v>39</v>
      </c>
      <c r="C27577" s="285" t="s">
        <v>47</v>
      </c>
      <c r="D27577" s="287" t="s">
        <v>265</v>
      </c>
      <c r="E27577" s="240">
        <v>567.48</v>
      </c>
      <c r="F27577" s="240" t="s">
        <v>266</v>
      </c>
      <c r="G27577" s="9">
        <f>SUM(A27577*E27577)</f>
        <v>792769.56</v>
      </c>
    </row>
    <row r="27578" spans="1:7" s="12" customFormat="1">
      <c r="A27578" s="286"/>
      <c r="B27578" s="286"/>
      <c r="C27578" s="286"/>
      <c r="D27578" s="288"/>
      <c r="E27578" s="289" t="s">
        <v>399</v>
      </c>
      <c r="F27578" s="290"/>
      <c r="G27578" s="291"/>
    </row>
    <row r="27579" spans="1:7">
      <c r="A27579" s="283">
        <v>182</v>
      </c>
      <c r="B27579" s="283" t="s">
        <v>10</v>
      </c>
      <c r="C27579" s="229" t="s">
        <v>50</v>
      </c>
      <c r="D27579" s="287" t="s">
        <v>34</v>
      </c>
      <c r="E27579" s="253">
        <v>14429.25</v>
      </c>
      <c r="F27579" s="240" t="s">
        <v>13</v>
      </c>
      <c r="G27579" s="9">
        <f>SUM(A27579*E27579/100)</f>
        <v>26261.235000000001</v>
      </c>
    </row>
    <row r="27580" spans="1:7">
      <c r="A27580" s="284"/>
      <c r="B27580" s="284"/>
      <c r="C27580" s="230"/>
      <c r="D27580" s="288"/>
      <c r="E27580" s="289" t="s">
        <v>35</v>
      </c>
      <c r="F27580" s="290"/>
      <c r="G27580" s="291"/>
    </row>
    <row r="27581" spans="1:7" s="12" customFormat="1">
      <c r="A27581" s="285">
        <v>207</v>
      </c>
      <c r="B27581" s="285" t="s">
        <v>39</v>
      </c>
      <c r="C27581" s="285" t="s">
        <v>54</v>
      </c>
      <c r="D27581" s="287" t="s">
        <v>278</v>
      </c>
      <c r="E27581" s="240">
        <v>186.04</v>
      </c>
      <c r="F27581" s="240" t="s">
        <v>266</v>
      </c>
      <c r="G27581" s="9">
        <f>SUM(A27581*E27581)</f>
        <v>38510.28</v>
      </c>
    </row>
    <row r="27582" spans="1:7" s="12" customFormat="1">
      <c r="A27582" s="286"/>
      <c r="B27582" s="286"/>
      <c r="C27582" s="286"/>
      <c r="D27582" s="288"/>
      <c r="E27582" s="311" t="s">
        <v>279</v>
      </c>
      <c r="F27582" s="311"/>
      <c r="G27582" s="311"/>
    </row>
    <row r="27583" spans="1:7" ht="51">
      <c r="A27583" s="227"/>
      <c r="B27583" s="227"/>
      <c r="C27583" s="229" t="s">
        <v>57</v>
      </c>
      <c r="D27583" s="231" t="s">
        <v>153</v>
      </c>
      <c r="E27583" s="296"/>
      <c r="F27583" s="297"/>
      <c r="G27583" s="298"/>
    </row>
    <row r="27584" spans="1:7">
      <c r="A27584" s="283">
        <v>1189</v>
      </c>
      <c r="B27584" s="283" t="s">
        <v>39</v>
      </c>
      <c r="C27584" s="285" t="s">
        <v>99</v>
      </c>
      <c r="D27584" s="287" t="s">
        <v>158</v>
      </c>
      <c r="E27584" s="253">
        <v>3275.5</v>
      </c>
      <c r="F27584" s="240" t="s">
        <v>42</v>
      </c>
      <c r="G27584" s="9">
        <f>SUM(A27584*E27584/100)</f>
        <v>38945.695</v>
      </c>
    </row>
    <row r="27585" spans="1:7">
      <c r="A27585" s="284"/>
      <c r="B27585" s="284"/>
      <c r="C27585" s="286"/>
      <c r="D27585" s="288"/>
      <c r="E27585" s="289" t="s">
        <v>408</v>
      </c>
      <c r="F27585" s="290"/>
      <c r="G27585" s="291"/>
    </row>
    <row r="27586" spans="1:7" s="12" customFormat="1">
      <c r="A27586" s="285">
        <v>158</v>
      </c>
      <c r="B27586" s="285" t="s">
        <v>39</v>
      </c>
      <c r="C27586" s="285" t="s">
        <v>60</v>
      </c>
      <c r="D27586" s="287" t="s">
        <v>48</v>
      </c>
      <c r="E27586" s="240">
        <v>27678.86</v>
      </c>
      <c r="F27586" s="240" t="s">
        <v>42</v>
      </c>
      <c r="G27586" s="9">
        <f>SUM(A27586*E27586/100)</f>
        <v>43732.5988</v>
      </c>
    </row>
    <row r="27587" spans="1:7" s="12" customFormat="1">
      <c r="A27587" s="286"/>
      <c r="B27587" s="286"/>
      <c r="C27587" s="286"/>
      <c r="D27587" s="288"/>
      <c r="E27587" s="311" t="s">
        <v>49</v>
      </c>
      <c r="F27587" s="311"/>
      <c r="G27587" s="311"/>
    </row>
    <row r="27588" spans="1:7">
      <c r="A27588" s="285">
        <v>352</v>
      </c>
      <c r="B27588" s="285" t="s">
        <v>39</v>
      </c>
      <c r="C27588" s="283" t="s">
        <v>63</v>
      </c>
      <c r="D27588" s="287" t="s">
        <v>51</v>
      </c>
      <c r="E27588" s="253">
        <v>28253.61</v>
      </c>
      <c r="F27588" s="240" t="s">
        <v>52</v>
      </c>
      <c r="G27588" s="9">
        <f>SUM(A27588*E27588/100)</f>
        <v>99452.707200000004</v>
      </c>
    </row>
    <row r="27589" spans="1:7">
      <c r="A27589" s="286"/>
      <c r="B27589" s="286"/>
      <c r="C27589" s="284"/>
      <c r="D27589" s="288"/>
      <c r="E27589" s="289" t="s">
        <v>53</v>
      </c>
      <c r="F27589" s="290"/>
      <c r="G27589" s="291"/>
    </row>
    <row r="27590" spans="1:7">
      <c r="A27590" s="285">
        <v>68</v>
      </c>
      <c r="B27590" s="285" t="s">
        <v>39</v>
      </c>
      <c r="C27590" s="283" t="s">
        <v>66</v>
      </c>
      <c r="D27590" s="287" t="s">
        <v>251</v>
      </c>
      <c r="E27590" s="253">
        <v>2364.63</v>
      </c>
      <c r="F27590" s="240" t="s">
        <v>165</v>
      </c>
      <c r="G27590" s="9">
        <f>SUM(A27590*E27590)</f>
        <v>160794.84</v>
      </c>
    </row>
    <row r="27591" spans="1:7">
      <c r="A27591" s="286"/>
      <c r="B27591" s="286"/>
      <c r="C27591" s="284"/>
      <c r="D27591" s="288"/>
      <c r="E27591" s="289" t="s">
        <v>315</v>
      </c>
      <c r="F27591" s="290"/>
      <c r="G27591" s="291"/>
    </row>
    <row r="27592" spans="1:7">
      <c r="A27592" s="283">
        <v>1555</v>
      </c>
      <c r="B27592" s="283" t="s">
        <v>39</v>
      </c>
      <c r="C27592" s="285" t="s">
        <v>69</v>
      </c>
      <c r="D27592" s="287" t="s">
        <v>64</v>
      </c>
      <c r="E27592" s="253">
        <v>829.95</v>
      </c>
      <c r="F27592" s="240" t="s">
        <v>42</v>
      </c>
      <c r="G27592" s="8">
        <f>SUM(A27592*E27592/100)</f>
        <v>12905.7225</v>
      </c>
    </row>
    <row r="27593" spans="1:7">
      <c r="A27593" s="284"/>
      <c r="B27593" s="284"/>
      <c r="C27593" s="286"/>
      <c r="D27593" s="288"/>
      <c r="E27593" s="289" t="s">
        <v>343</v>
      </c>
      <c r="F27593" s="290"/>
      <c r="G27593" s="291"/>
    </row>
    <row r="27594" spans="1:7" s="12" customFormat="1">
      <c r="A27594" s="285">
        <v>5078</v>
      </c>
      <c r="B27594" s="285" t="s">
        <v>39</v>
      </c>
      <c r="C27594" s="283" t="s">
        <v>73</v>
      </c>
      <c r="D27594" s="287" t="s">
        <v>167</v>
      </c>
      <c r="E27594" s="253">
        <v>442.75</v>
      </c>
      <c r="F27594" s="240" t="s">
        <v>52</v>
      </c>
      <c r="G27594" s="9">
        <f>SUM(A27594*E27594/100)</f>
        <v>22482.845000000001</v>
      </c>
    </row>
    <row r="27595" spans="1:7" s="12" customFormat="1">
      <c r="A27595" s="286"/>
      <c r="B27595" s="286"/>
      <c r="C27595" s="284"/>
      <c r="D27595" s="288"/>
      <c r="E27595" s="289" t="s">
        <v>168</v>
      </c>
      <c r="F27595" s="290"/>
      <c r="G27595" s="291"/>
    </row>
    <row r="27596" spans="1:7">
      <c r="A27596" s="285">
        <v>5078</v>
      </c>
      <c r="B27596" s="285" t="s">
        <v>39</v>
      </c>
      <c r="C27596" s="283" t="s">
        <v>208</v>
      </c>
      <c r="D27596" s="287" t="s">
        <v>58</v>
      </c>
      <c r="E27596" s="253">
        <v>1079.6500000000001</v>
      </c>
      <c r="F27596" s="240" t="s">
        <v>42</v>
      </c>
      <c r="G27596" s="8">
        <f>SUM(A27596*E27596/100)</f>
        <v>54824.627</v>
      </c>
    </row>
    <row r="27597" spans="1:7">
      <c r="A27597" s="286"/>
      <c r="B27597" s="286"/>
      <c r="C27597" s="284"/>
      <c r="D27597" s="288"/>
      <c r="E27597" s="289" t="s">
        <v>59</v>
      </c>
      <c r="F27597" s="290"/>
      <c r="G27597" s="291"/>
    </row>
    <row r="27598" spans="1:7">
      <c r="A27598" s="285">
        <v>36</v>
      </c>
      <c r="B27598" s="285" t="s">
        <v>39</v>
      </c>
      <c r="C27598" s="283" t="s">
        <v>209</v>
      </c>
      <c r="D27598" s="287" t="s">
        <v>307</v>
      </c>
      <c r="E27598" s="253">
        <v>1778.5</v>
      </c>
      <c r="F27598" s="240" t="s">
        <v>42</v>
      </c>
      <c r="G27598" s="9">
        <v>690058</v>
      </c>
    </row>
    <row r="27599" spans="1:7">
      <c r="A27599" s="286"/>
      <c r="B27599" s="286"/>
      <c r="C27599" s="284"/>
      <c r="D27599" s="288"/>
      <c r="E27599" s="289" t="s">
        <v>308</v>
      </c>
      <c r="F27599" s="290"/>
      <c r="G27599" s="291"/>
    </row>
    <row r="27600" spans="1:7">
      <c r="A27600" s="283">
        <v>6</v>
      </c>
      <c r="B27600" s="283" t="s">
        <v>72</v>
      </c>
      <c r="C27600" s="285" t="s">
        <v>210</v>
      </c>
      <c r="D27600" s="287" t="s">
        <v>409</v>
      </c>
      <c r="E27600" s="253">
        <v>604.16999999999996</v>
      </c>
      <c r="F27600" s="240" t="s">
        <v>75</v>
      </c>
      <c r="G27600" s="9">
        <f>SUM(A27600*E27600)</f>
        <v>3625.0199999999995</v>
      </c>
    </row>
    <row r="27601" spans="1:7">
      <c r="A27601" s="284"/>
      <c r="B27601" s="284"/>
      <c r="C27601" s="286"/>
      <c r="D27601" s="288"/>
      <c r="E27601" s="289" t="s">
        <v>410</v>
      </c>
      <c r="F27601" s="290"/>
      <c r="G27601" s="291"/>
    </row>
    <row r="27602" spans="1:7">
      <c r="A27602" s="285">
        <v>1348</v>
      </c>
      <c r="B27602" s="285" t="s">
        <v>39</v>
      </c>
      <c r="C27602" s="283" t="s">
        <v>213</v>
      </c>
      <c r="D27602" s="287" t="s">
        <v>400</v>
      </c>
      <c r="E27602" s="253">
        <v>1662.21</v>
      </c>
      <c r="F27602" s="240" t="s">
        <v>42</v>
      </c>
      <c r="G27602" s="8">
        <f>SUM(A27602*E27602/100)</f>
        <v>22406.590800000002</v>
      </c>
    </row>
    <row r="27603" spans="1:7">
      <c r="A27603" s="286"/>
      <c r="B27603" s="286"/>
      <c r="C27603" s="284"/>
      <c r="D27603" s="288"/>
      <c r="E27603" s="289" t="s">
        <v>401</v>
      </c>
      <c r="F27603" s="290"/>
      <c r="G27603" s="291"/>
    </row>
    <row r="27604" spans="1:7">
      <c r="A27604" s="283">
        <v>228</v>
      </c>
      <c r="B27604" s="283" t="s">
        <v>39</v>
      </c>
      <c r="C27604" s="285" t="s">
        <v>272</v>
      </c>
      <c r="D27604" s="287" t="s">
        <v>402</v>
      </c>
      <c r="E27604" s="253">
        <v>180.5</v>
      </c>
      <c r="F27604" s="240" t="s">
        <v>165</v>
      </c>
      <c r="G27604" s="9">
        <f>SUM(A27604*E27604)</f>
        <v>41154</v>
      </c>
    </row>
    <row r="27605" spans="1:7">
      <c r="A27605" s="284"/>
      <c r="B27605" s="284"/>
      <c r="C27605" s="286"/>
      <c r="D27605" s="288"/>
      <c r="E27605" s="289" t="s">
        <v>403</v>
      </c>
      <c r="F27605" s="290"/>
      <c r="G27605" s="291"/>
    </row>
    <row r="27606" spans="1:7">
      <c r="A27606" s="285">
        <v>228</v>
      </c>
      <c r="B27606" s="285" t="s">
        <v>39</v>
      </c>
      <c r="C27606" s="283" t="s">
        <v>286</v>
      </c>
      <c r="D27606" s="287" t="s">
        <v>404</v>
      </c>
      <c r="E27606" s="253">
        <v>190.75</v>
      </c>
      <c r="F27606" s="240" t="s">
        <v>165</v>
      </c>
      <c r="G27606" s="8">
        <f>SUM(A27606*E27606)</f>
        <v>43491</v>
      </c>
    </row>
    <row r="27607" spans="1:7">
      <c r="A27607" s="286"/>
      <c r="B27607" s="286"/>
      <c r="C27607" s="284"/>
      <c r="D27607" s="288"/>
      <c r="E27607" s="289" t="s">
        <v>405</v>
      </c>
      <c r="F27607" s="290"/>
      <c r="G27607" s="291"/>
    </row>
    <row r="27608" spans="1:7">
      <c r="A27608" s="243"/>
      <c r="B27608" s="244"/>
      <c r="C27608" s="2"/>
      <c r="D27608" s="62"/>
      <c r="E27608" s="255"/>
      <c r="F27608" s="15" t="s">
        <v>411</v>
      </c>
      <c r="G27608" s="73">
        <v>4683319</v>
      </c>
    </row>
    <row r="27609" spans="1:7">
      <c r="A27609" s="243"/>
      <c r="B27609" s="244"/>
      <c r="C27609" s="2"/>
      <c r="D27609" s="62"/>
      <c r="E27609" s="255"/>
      <c r="F27609" s="255"/>
      <c r="G27609" s="3"/>
    </row>
    <row r="27610" spans="1:7">
      <c r="A27610" s="243"/>
      <c r="B27610" s="244"/>
      <c r="C27610" s="2"/>
      <c r="D27610" s="76" t="s">
        <v>259</v>
      </c>
      <c r="E27610" s="255"/>
      <c r="F27610" s="255"/>
      <c r="G27610" s="3"/>
    </row>
    <row r="27611" spans="1:7">
      <c r="A27611" s="243"/>
      <c r="B27611" s="244"/>
      <c r="C27611" s="2"/>
      <c r="D27611" s="62"/>
      <c r="E27611" s="255"/>
      <c r="F27611" s="15" t="s">
        <v>406</v>
      </c>
      <c r="G27611" s="73">
        <v>5938253</v>
      </c>
    </row>
    <row r="27612" spans="1:7">
      <c r="A27612" s="243"/>
      <c r="B27612" s="244"/>
      <c r="C27612" s="2"/>
      <c r="D27612" s="62"/>
      <c r="E27612" s="255"/>
      <c r="F27612" s="15" t="s">
        <v>411</v>
      </c>
      <c r="G27612" s="73">
        <v>4683319</v>
      </c>
    </row>
    <row r="27613" spans="1:7">
      <c r="A27613" s="243"/>
      <c r="B27613" s="244"/>
      <c r="C27613" s="2"/>
      <c r="D27613" s="62"/>
      <c r="E27613" s="255"/>
      <c r="F27613" s="15" t="s">
        <v>260</v>
      </c>
      <c r="G27613" s="73">
        <f>SUM(G27611:G27612)</f>
        <v>10621572</v>
      </c>
    </row>
    <row r="27614" spans="1:7" s="22" customFormat="1">
      <c r="B27614" s="35"/>
      <c r="C27614" s="36"/>
      <c r="D27614" s="37"/>
      <c r="E27614" s="36"/>
      <c r="F27614" s="45"/>
      <c r="G27614" s="36"/>
    </row>
    <row r="27615" spans="1:7" s="12" customFormat="1">
      <c r="A27615" s="34" t="s">
        <v>302</v>
      </c>
      <c r="B27615" s="35"/>
      <c r="C27615" s="36" t="s">
        <v>412</v>
      </c>
      <c r="D27615" s="37"/>
      <c r="E27615" s="36" t="s">
        <v>131</v>
      </c>
      <c r="F27615" s="45"/>
      <c r="G27615" s="36"/>
    </row>
    <row r="27616" spans="1:7" s="12" customFormat="1">
      <c r="A27616" s="41"/>
      <c r="B27616" s="36"/>
      <c r="C27616" s="36"/>
      <c r="D27616" s="42"/>
      <c r="E27616" s="36"/>
      <c r="F27616" s="65"/>
      <c r="G27616" s="66"/>
    </row>
    <row r="27617" spans="1:7" s="12" customFormat="1">
      <c r="A27617" s="41"/>
      <c r="B27617" s="36"/>
      <c r="C27617" s="36"/>
      <c r="D27617" s="42"/>
      <c r="E27617" s="38" t="s">
        <v>138</v>
      </c>
      <c r="F27617" s="67"/>
      <c r="G27617" s="67"/>
    </row>
    <row r="27618" spans="1:7" s="12" customFormat="1">
      <c r="A27618" s="41"/>
      <c r="B27618" s="36"/>
      <c r="C27618" s="36"/>
      <c r="D27618" s="42"/>
      <c r="E27618" s="36"/>
      <c r="F27618" s="36"/>
      <c r="G27618" s="45"/>
    </row>
    <row r="27619" spans="1:7" s="12" customFormat="1">
      <c r="A27619" s="41"/>
      <c r="B27619" s="36"/>
      <c r="C27619" s="36"/>
      <c r="D27619" s="42"/>
      <c r="E27619" s="36"/>
      <c r="F27619" s="36"/>
      <c r="G27619" s="45"/>
    </row>
    <row r="27620" spans="1:7" s="12" customFormat="1">
      <c r="A27620" s="41"/>
      <c r="B27620" s="36"/>
      <c r="C27620" s="36"/>
      <c r="D27620" s="42"/>
      <c r="E27620" s="46" t="s">
        <v>140</v>
      </c>
      <c r="F27620" s="36"/>
      <c r="G27620" s="45"/>
    </row>
    <row r="27621" spans="1:7" s="12" customFormat="1">
      <c r="A27621" s="37" t="s">
        <v>139</v>
      </c>
      <c r="B27621" s="36"/>
      <c r="C27621" s="36"/>
      <c r="D27621" s="42"/>
      <c r="E27621" s="46" t="s">
        <v>141</v>
      </c>
      <c r="F27621" s="36"/>
      <c r="G27621" s="45"/>
    </row>
    <row r="27622" spans="1:7" s="12" customFormat="1">
      <c r="A27622" s="41"/>
      <c r="B27622" s="36"/>
      <c r="C27622" s="36"/>
      <c r="D27622" s="42"/>
      <c r="E27622" s="46" t="s">
        <v>142</v>
      </c>
      <c r="F27622" s="36"/>
      <c r="G27622" s="45"/>
    </row>
    <row r="27644" spans="1:7">
      <c r="A27644" s="278" t="s">
        <v>0</v>
      </c>
      <c r="B27644" s="278"/>
      <c r="C27644" s="278"/>
      <c r="D27644" s="278"/>
      <c r="E27644" s="278"/>
      <c r="F27644" s="278"/>
      <c r="G27644" s="278"/>
    </row>
    <row r="27645" spans="1:7">
      <c r="A27645" s="279" t="s">
        <v>1</v>
      </c>
      <c r="B27645" s="279"/>
      <c r="C27645" s="279"/>
      <c r="D27645" s="279"/>
      <c r="E27645" s="279"/>
      <c r="F27645" s="279"/>
      <c r="G27645" s="279"/>
    </row>
    <row r="27646" spans="1:7" ht="47.25" customHeight="1">
      <c r="A27646" s="1" t="s">
        <v>2</v>
      </c>
      <c r="B27646" s="245"/>
      <c r="C27646" s="245"/>
      <c r="D27646" s="316" t="s">
        <v>143</v>
      </c>
      <c r="E27646" s="316"/>
      <c r="F27646" s="316"/>
      <c r="G27646" s="316"/>
    </row>
    <row r="27647" spans="1:7" ht="25.5">
      <c r="A27647" s="281" t="s">
        <v>3</v>
      </c>
      <c r="B27647" s="282"/>
      <c r="C27647" s="2" t="s">
        <v>4</v>
      </c>
      <c r="D27647" s="255" t="s">
        <v>5</v>
      </c>
      <c r="E27647" s="255" t="s">
        <v>6</v>
      </c>
      <c r="F27647" s="255" t="s">
        <v>7</v>
      </c>
      <c r="G27647" s="3" t="s">
        <v>8</v>
      </c>
    </row>
    <row r="27648" spans="1:7">
      <c r="A27648" s="4"/>
      <c r="B27648" s="4"/>
      <c r="C27648" s="5"/>
      <c r="D27648" s="6" t="s">
        <v>9</v>
      </c>
      <c r="E27648" s="4"/>
      <c r="F27648" s="4"/>
      <c r="G27648" s="7"/>
    </row>
    <row r="27649" spans="1:7">
      <c r="A27649" s="240">
        <v>1316</v>
      </c>
      <c r="B27649" s="240" t="s">
        <v>39</v>
      </c>
      <c r="C27649" s="239" t="s">
        <v>11</v>
      </c>
      <c r="D27649" s="287" t="s">
        <v>144</v>
      </c>
      <c r="E27649" s="253">
        <v>5445</v>
      </c>
      <c r="F27649" s="240" t="s">
        <v>42</v>
      </c>
      <c r="G27649" s="9">
        <f>SUM(A27649*E27649/100)</f>
        <v>71656.2</v>
      </c>
    </row>
    <row r="27650" spans="1:7" ht="45" customHeight="1">
      <c r="A27650" s="240"/>
      <c r="B27650" s="240"/>
      <c r="C27650" s="239"/>
      <c r="D27650" s="288"/>
      <c r="E27650" s="289" t="s">
        <v>145</v>
      </c>
      <c r="F27650" s="290"/>
      <c r="G27650" s="291"/>
    </row>
    <row r="27651" spans="1:7" s="12" customFormat="1">
      <c r="A27651" s="285">
        <v>788</v>
      </c>
      <c r="B27651" s="285" t="s">
        <v>10</v>
      </c>
      <c r="C27651" s="283" t="s">
        <v>15</v>
      </c>
      <c r="D27651" s="287" t="s">
        <v>146</v>
      </c>
      <c r="E27651" s="253">
        <v>3327.5</v>
      </c>
      <c r="F27651" s="240" t="s">
        <v>147</v>
      </c>
      <c r="G27651" s="9">
        <f>SUM(A27651*E27651/100)</f>
        <v>26220.7</v>
      </c>
    </row>
    <row r="27652" spans="1:7" s="12" customFormat="1">
      <c r="A27652" s="286"/>
      <c r="B27652" s="286"/>
      <c r="C27652" s="284"/>
      <c r="D27652" s="288"/>
      <c r="E27652" s="289" t="s">
        <v>148</v>
      </c>
      <c r="F27652" s="290"/>
      <c r="G27652" s="291"/>
    </row>
    <row r="27653" spans="1:7" s="11" customFormat="1">
      <c r="A27653" s="285">
        <v>3314</v>
      </c>
      <c r="B27653" s="285" t="s">
        <v>39</v>
      </c>
      <c r="C27653" s="283" t="s">
        <v>18</v>
      </c>
      <c r="D27653" s="287" t="s">
        <v>149</v>
      </c>
      <c r="E27653" s="253">
        <v>121</v>
      </c>
      <c r="F27653" s="240" t="s">
        <v>42</v>
      </c>
      <c r="G27653" s="9">
        <f>SUM(A27653*E27653/100)</f>
        <v>4009.94</v>
      </c>
    </row>
    <row r="27654" spans="1:7" s="11" customFormat="1">
      <c r="A27654" s="286"/>
      <c r="B27654" s="286"/>
      <c r="C27654" s="284"/>
      <c r="D27654" s="288"/>
      <c r="E27654" s="293" t="s">
        <v>150</v>
      </c>
      <c r="F27654" s="294"/>
      <c r="G27654" s="295"/>
    </row>
    <row r="27655" spans="1:7" s="10" customFormat="1">
      <c r="A27655" s="240">
        <v>1316</v>
      </c>
      <c r="B27655" s="240" t="s">
        <v>10</v>
      </c>
      <c r="C27655" s="239" t="s">
        <v>21</v>
      </c>
      <c r="D27655" s="299" t="s">
        <v>30</v>
      </c>
      <c r="E27655" s="253">
        <v>337</v>
      </c>
      <c r="F27655" s="240" t="s">
        <v>31</v>
      </c>
      <c r="G27655" s="9">
        <f>SUM(A27655*E27655)</f>
        <v>443492</v>
      </c>
    </row>
    <row r="27656" spans="1:7" s="10" customFormat="1">
      <c r="A27656" s="240"/>
      <c r="B27656" s="240"/>
      <c r="C27656" s="239"/>
      <c r="D27656" s="300"/>
      <c r="E27656" s="301" t="s">
        <v>32</v>
      </c>
      <c r="F27656" s="302"/>
      <c r="G27656" s="303"/>
    </row>
    <row r="27657" spans="1:7">
      <c r="A27657" s="309">
        <v>85.54</v>
      </c>
      <c r="B27657" s="285" t="s">
        <v>24</v>
      </c>
      <c r="C27657" s="283" t="s">
        <v>25</v>
      </c>
      <c r="D27657" s="299" t="s">
        <v>26</v>
      </c>
      <c r="E27657" s="253">
        <v>5001.7</v>
      </c>
      <c r="F27657" s="240" t="s">
        <v>27</v>
      </c>
      <c r="G27657" s="9">
        <f>SUM(A27657*E27657)</f>
        <v>427845.41800000001</v>
      </c>
    </row>
    <row r="27658" spans="1:7">
      <c r="A27658" s="310"/>
      <c r="B27658" s="286"/>
      <c r="C27658" s="284"/>
      <c r="D27658" s="300"/>
      <c r="E27658" s="289" t="s">
        <v>28</v>
      </c>
      <c r="F27658" s="290"/>
      <c r="G27658" s="291"/>
    </row>
    <row r="27659" spans="1:7" s="12" customFormat="1">
      <c r="A27659" s="285">
        <v>3314</v>
      </c>
      <c r="B27659" s="285" t="s">
        <v>39</v>
      </c>
      <c r="C27659" s="283" t="s">
        <v>29</v>
      </c>
      <c r="D27659" s="287" t="s">
        <v>151</v>
      </c>
      <c r="E27659" s="253">
        <v>660</v>
      </c>
      <c r="F27659" s="240" t="s">
        <v>42</v>
      </c>
      <c r="G27659" s="9">
        <f>SUM(A27659*E27659/100)</f>
        <v>21872.400000000001</v>
      </c>
    </row>
    <row r="27660" spans="1:7" s="12" customFormat="1" ht="27.75" customHeight="1">
      <c r="A27660" s="286"/>
      <c r="B27660" s="286"/>
      <c r="C27660" s="284"/>
      <c r="D27660" s="288"/>
      <c r="E27660" s="293" t="s">
        <v>152</v>
      </c>
      <c r="F27660" s="294"/>
      <c r="G27660" s="295"/>
    </row>
    <row r="27661" spans="1:7" s="11" customFormat="1">
      <c r="A27661" s="240">
        <v>3314</v>
      </c>
      <c r="B27661" s="240" t="s">
        <v>39</v>
      </c>
      <c r="C27661" s="239" t="s">
        <v>33</v>
      </c>
      <c r="D27661" s="287" t="s">
        <v>41</v>
      </c>
      <c r="E27661" s="253">
        <v>2206.6</v>
      </c>
      <c r="F27661" s="240" t="s">
        <v>42</v>
      </c>
      <c r="G27661" s="9">
        <f>SUM(A27661*E27661/100)</f>
        <v>73126.723999999987</v>
      </c>
    </row>
    <row r="27662" spans="1:7" s="11" customFormat="1">
      <c r="A27662" s="240"/>
      <c r="B27662" s="240"/>
      <c r="C27662" s="239"/>
      <c r="D27662" s="288"/>
      <c r="E27662" s="293" t="s">
        <v>43</v>
      </c>
      <c r="F27662" s="294"/>
      <c r="G27662" s="295"/>
    </row>
    <row r="27663" spans="1:7" s="11" customFormat="1">
      <c r="A27663" s="240">
        <v>2424</v>
      </c>
      <c r="B27663" s="240" t="s">
        <v>39</v>
      </c>
      <c r="C27663" s="239" t="s">
        <v>36</v>
      </c>
      <c r="D27663" s="287" t="s">
        <v>45</v>
      </c>
      <c r="E27663" s="240">
        <v>2197.52</v>
      </c>
      <c r="F27663" s="240" t="s">
        <v>42</v>
      </c>
      <c r="G27663" s="9">
        <f>SUM(A27663*E27663/100)</f>
        <v>53267.884799999993</v>
      </c>
    </row>
    <row r="27664" spans="1:7" s="11" customFormat="1">
      <c r="A27664" s="240"/>
      <c r="B27664" s="240"/>
      <c r="C27664" s="239"/>
      <c r="D27664" s="288"/>
      <c r="E27664" s="293" t="s">
        <v>46</v>
      </c>
      <c r="F27664" s="294"/>
      <c r="G27664" s="295"/>
    </row>
    <row r="27665" spans="1:7" s="12" customFormat="1">
      <c r="A27665" s="285">
        <v>144</v>
      </c>
      <c r="B27665" s="285" t="s">
        <v>39</v>
      </c>
      <c r="C27665" s="285" t="s">
        <v>40</v>
      </c>
      <c r="D27665" s="287" t="s">
        <v>48</v>
      </c>
      <c r="E27665" s="240">
        <v>27678.86</v>
      </c>
      <c r="F27665" s="240" t="s">
        <v>42</v>
      </c>
      <c r="G27665" s="9">
        <f>SUM(A27665*E27665/100)</f>
        <v>39857.558400000002</v>
      </c>
    </row>
    <row r="27666" spans="1:7" s="12" customFormat="1">
      <c r="A27666" s="286"/>
      <c r="B27666" s="286"/>
      <c r="C27666" s="286"/>
      <c r="D27666" s="288"/>
      <c r="E27666" s="311" t="s">
        <v>49</v>
      </c>
      <c r="F27666" s="311"/>
      <c r="G27666" s="311"/>
    </row>
    <row r="27667" spans="1:7">
      <c r="A27667" s="240">
        <v>580</v>
      </c>
      <c r="B27667" s="240" t="s">
        <v>39</v>
      </c>
      <c r="C27667" s="239" t="s">
        <v>44</v>
      </c>
      <c r="D27667" s="287" t="s">
        <v>51</v>
      </c>
      <c r="E27667" s="253">
        <v>28253.61</v>
      </c>
      <c r="F27667" s="240" t="s">
        <v>52</v>
      </c>
      <c r="G27667" s="9">
        <f>SUM(A27667*E27667/100)</f>
        <v>163870.93799999999</v>
      </c>
    </row>
    <row r="27668" spans="1:7">
      <c r="A27668" s="240"/>
      <c r="B27668" s="240"/>
      <c r="C27668" s="239"/>
      <c r="D27668" s="288"/>
      <c r="E27668" s="289" t="s">
        <v>53</v>
      </c>
      <c r="F27668" s="290"/>
      <c r="G27668" s="291"/>
    </row>
    <row r="27669" spans="1:7" ht="51">
      <c r="A27669" s="227"/>
      <c r="B27669" s="227"/>
      <c r="C27669" s="229" t="s">
        <v>47</v>
      </c>
      <c r="D27669" s="231" t="s">
        <v>153</v>
      </c>
      <c r="E27669" s="296"/>
      <c r="F27669" s="297"/>
      <c r="G27669" s="298"/>
    </row>
    <row r="27670" spans="1:7">
      <c r="A27670" s="283">
        <v>5262</v>
      </c>
      <c r="B27670" s="283" t="s">
        <v>39</v>
      </c>
      <c r="C27670" s="285" t="s">
        <v>154</v>
      </c>
      <c r="D27670" s="287" t="s">
        <v>155</v>
      </c>
      <c r="E27670" s="253">
        <v>2548.29</v>
      </c>
      <c r="F27670" s="240" t="s">
        <v>42</v>
      </c>
      <c r="G27670" s="9">
        <f>SUM(A27670*E27670/100)</f>
        <v>134091.01980000001</v>
      </c>
    </row>
    <row r="27671" spans="1:7">
      <c r="A27671" s="284"/>
      <c r="B27671" s="284"/>
      <c r="C27671" s="286"/>
      <c r="D27671" s="288"/>
      <c r="E27671" s="289" t="s">
        <v>156</v>
      </c>
      <c r="F27671" s="290"/>
      <c r="G27671" s="291"/>
    </row>
    <row r="27672" spans="1:7">
      <c r="A27672" s="283">
        <v>4490</v>
      </c>
      <c r="B27672" s="283" t="s">
        <v>39</v>
      </c>
      <c r="C27672" s="285" t="s">
        <v>157</v>
      </c>
      <c r="D27672" s="287" t="s">
        <v>158</v>
      </c>
      <c r="E27672" s="253">
        <v>3275.5</v>
      </c>
      <c r="F27672" s="240" t="s">
        <v>42</v>
      </c>
      <c r="G27672" s="9">
        <f>SUM(A27672*E27672/100)</f>
        <v>147069.95000000001</v>
      </c>
    </row>
    <row r="27673" spans="1:7">
      <c r="A27673" s="284"/>
      <c r="B27673" s="284"/>
      <c r="C27673" s="286"/>
      <c r="D27673" s="288"/>
      <c r="E27673" s="289" t="s">
        <v>159</v>
      </c>
      <c r="F27673" s="290"/>
      <c r="G27673" s="291"/>
    </row>
    <row r="27674" spans="1:7">
      <c r="A27674" s="283">
        <v>5262</v>
      </c>
      <c r="B27674" s="283" t="s">
        <v>39</v>
      </c>
      <c r="C27674" s="285" t="s">
        <v>50</v>
      </c>
      <c r="D27674" s="287" t="s">
        <v>160</v>
      </c>
      <c r="E27674" s="253">
        <v>1887.4</v>
      </c>
      <c r="F27674" s="240" t="s">
        <v>42</v>
      </c>
      <c r="G27674" s="9">
        <f>SUM(A27674*E27674/100)</f>
        <v>99314.988000000012</v>
      </c>
    </row>
    <row r="27675" spans="1:7" ht="38.25" customHeight="1">
      <c r="A27675" s="284"/>
      <c r="B27675" s="284"/>
      <c r="C27675" s="286"/>
      <c r="D27675" s="288"/>
      <c r="E27675" s="289" t="s">
        <v>161</v>
      </c>
      <c r="F27675" s="290"/>
      <c r="G27675" s="291"/>
    </row>
    <row r="27676" spans="1:7">
      <c r="A27676" s="285">
        <v>24</v>
      </c>
      <c r="B27676" s="285" t="s">
        <v>72</v>
      </c>
      <c r="C27676" s="283" t="s">
        <v>54</v>
      </c>
      <c r="D27676" s="287" t="s">
        <v>162</v>
      </c>
      <c r="E27676" s="253">
        <v>604.16999999999996</v>
      </c>
      <c r="F27676" s="240" t="s">
        <v>75</v>
      </c>
      <c r="G27676" s="9">
        <f>SUM(A27676*E27676)</f>
        <v>14500.079999999998</v>
      </c>
    </row>
    <row r="27677" spans="1:7">
      <c r="A27677" s="286"/>
      <c r="B27677" s="286"/>
      <c r="C27677" s="284"/>
      <c r="D27677" s="288"/>
      <c r="E27677" s="289" t="s">
        <v>163</v>
      </c>
      <c r="F27677" s="290"/>
      <c r="G27677" s="291"/>
    </row>
    <row r="27678" spans="1:7" s="12" customFormat="1">
      <c r="A27678" s="285">
        <v>140</v>
      </c>
      <c r="B27678" s="285" t="s">
        <v>39</v>
      </c>
      <c r="C27678" s="283" t="s">
        <v>57</v>
      </c>
      <c r="D27678" s="287" t="s">
        <v>164</v>
      </c>
      <c r="E27678" s="253">
        <v>1273.76</v>
      </c>
      <c r="F27678" s="240" t="s">
        <v>165</v>
      </c>
      <c r="G27678" s="9">
        <f>SUM(A27678*E27678)</f>
        <v>178326.39999999999</v>
      </c>
    </row>
    <row r="27679" spans="1:7" s="12" customFormat="1">
      <c r="A27679" s="286"/>
      <c r="B27679" s="286"/>
      <c r="C27679" s="284"/>
      <c r="D27679" s="288"/>
      <c r="E27679" s="289" t="s">
        <v>166</v>
      </c>
      <c r="F27679" s="290"/>
      <c r="G27679" s="291"/>
    </row>
    <row r="27680" spans="1:7" s="12" customFormat="1">
      <c r="A27680" s="240">
        <v>2184</v>
      </c>
      <c r="B27680" s="240" t="s">
        <v>39</v>
      </c>
      <c r="C27680" s="239" t="s">
        <v>60</v>
      </c>
      <c r="D27680" s="287" t="s">
        <v>167</v>
      </c>
      <c r="E27680" s="253">
        <v>442.75</v>
      </c>
      <c r="F27680" s="240" t="s">
        <v>52</v>
      </c>
      <c r="G27680" s="9">
        <f>SUM(A27680*E27680/100)</f>
        <v>9669.66</v>
      </c>
    </row>
    <row r="27681" spans="1:7" s="12" customFormat="1">
      <c r="A27681" s="240"/>
      <c r="B27681" s="240"/>
      <c r="C27681" s="239"/>
      <c r="D27681" s="288"/>
      <c r="E27681" s="289" t="s">
        <v>168</v>
      </c>
      <c r="F27681" s="290"/>
      <c r="G27681" s="291"/>
    </row>
    <row r="27682" spans="1:7">
      <c r="A27682" s="285">
        <v>12151</v>
      </c>
      <c r="B27682" s="285" t="s">
        <v>39</v>
      </c>
      <c r="C27682" s="283" t="s">
        <v>63</v>
      </c>
      <c r="D27682" s="287" t="s">
        <v>58</v>
      </c>
      <c r="E27682" s="253">
        <v>1079.6500000000001</v>
      </c>
      <c r="F27682" s="240" t="s">
        <v>42</v>
      </c>
      <c r="G27682" s="8">
        <f>SUM(A27682*E27682/100)</f>
        <v>131188.2715</v>
      </c>
    </row>
    <row r="27683" spans="1:7">
      <c r="A27683" s="286"/>
      <c r="B27683" s="286"/>
      <c r="C27683" s="284"/>
      <c r="D27683" s="288"/>
      <c r="E27683" s="289" t="s">
        <v>59</v>
      </c>
      <c r="F27683" s="290"/>
      <c r="G27683" s="291"/>
    </row>
    <row r="27684" spans="1:7">
      <c r="A27684" s="285">
        <v>4350</v>
      </c>
      <c r="B27684" s="285" t="s">
        <v>39</v>
      </c>
      <c r="C27684" s="283" t="s">
        <v>66</v>
      </c>
      <c r="D27684" s="287" t="s">
        <v>58</v>
      </c>
      <c r="E27684" s="253">
        <v>1303.17</v>
      </c>
      <c r="F27684" s="240" t="s">
        <v>165</v>
      </c>
      <c r="G27684" s="8">
        <f>SUM(A27684*E27684/100)</f>
        <v>56687.894999999997</v>
      </c>
    </row>
    <row r="27685" spans="1:7">
      <c r="A27685" s="286"/>
      <c r="B27685" s="286"/>
      <c r="C27685" s="284"/>
      <c r="D27685" s="288"/>
      <c r="E27685" s="289" t="s">
        <v>169</v>
      </c>
      <c r="F27685" s="290"/>
      <c r="G27685" s="291"/>
    </row>
    <row r="27686" spans="1:7">
      <c r="A27686" s="285">
        <v>1586</v>
      </c>
      <c r="B27686" s="285" t="s">
        <v>39</v>
      </c>
      <c r="C27686" s="283" t="s">
        <v>69</v>
      </c>
      <c r="D27686" s="287" t="s">
        <v>170</v>
      </c>
      <c r="E27686" s="253">
        <v>1160.06</v>
      </c>
      <c r="F27686" s="240" t="s">
        <v>42</v>
      </c>
      <c r="G27686" s="8">
        <f>SUM(A27686*E27686/100)</f>
        <v>18398.551599999999</v>
      </c>
    </row>
    <row r="27687" spans="1:7" ht="60" customHeight="1">
      <c r="A27687" s="286"/>
      <c r="B27687" s="286"/>
      <c r="C27687" s="284"/>
      <c r="D27687" s="288"/>
      <c r="E27687" s="289" t="s">
        <v>171</v>
      </c>
      <c r="F27687" s="290"/>
      <c r="G27687" s="291"/>
    </row>
    <row r="27688" spans="1:7">
      <c r="A27688" s="285">
        <v>240</v>
      </c>
      <c r="B27688" s="285" t="s">
        <v>39</v>
      </c>
      <c r="C27688" s="283" t="s">
        <v>73</v>
      </c>
      <c r="D27688" s="287" t="s">
        <v>172</v>
      </c>
      <c r="E27688" s="253">
        <v>190.72</v>
      </c>
      <c r="F27688" s="240" t="s">
        <v>165</v>
      </c>
      <c r="G27688" s="8">
        <f>SUM(A27688*E27688)</f>
        <v>45772.800000000003</v>
      </c>
    </row>
    <row r="27689" spans="1:7" ht="30" customHeight="1">
      <c r="A27689" s="286"/>
      <c r="B27689" s="286"/>
      <c r="C27689" s="284"/>
      <c r="D27689" s="288"/>
      <c r="E27689" s="289" t="s">
        <v>173</v>
      </c>
      <c r="F27689" s="290"/>
      <c r="G27689" s="291"/>
    </row>
    <row r="27690" spans="1:7" s="17" customFormat="1">
      <c r="A27690" s="255"/>
      <c r="B27690" s="255"/>
      <c r="C27690" s="2"/>
      <c r="D27690" s="13"/>
      <c r="E27690" s="14"/>
      <c r="F27690" s="15" t="s">
        <v>174</v>
      </c>
      <c r="G27690" s="16">
        <v>2160232</v>
      </c>
    </row>
    <row r="27691" spans="1:7" s="17" customFormat="1">
      <c r="A27691" s="255"/>
      <c r="B27691" s="255"/>
      <c r="C27691" s="2"/>
      <c r="D27691" s="13"/>
      <c r="E27691" s="14"/>
      <c r="F27691" s="15" t="s">
        <v>175</v>
      </c>
      <c r="G27691" s="16">
        <v>540058</v>
      </c>
    </row>
    <row r="27692" spans="1:7" s="17" customFormat="1">
      <c r="A27692" s="255"/>
      <c r="B27692" s="255"/>
      <c r="C27692" s="2"/>
      <c r="D27692" s="13"/>
      <c r="E27692" s="14"/>
      <c r="F27692" s="15" t="s">
        <v>176</v>
      </c>
      <c r="G27692" s="16">
        <v>5940638</v>
      </c>
    </row>
    <row r="27693" spans="1:7">
      <c r="A27693" s="18"/>
      <c r="B27693" s="19"/>
      <c r="C27693" s="19"/>
      <c r="D27693" s="78" t="s">
        <v>78</v>
      </c>
      <c r="E27693" s="19"/>
      <c r="F27693" s="19"/>
      <c r="G27693" s="21"/>
    </row>
    <row r="27694" spans="1:7">
      <c r="A27694" s="283">
        <v>11</v>
      </c>
      <c r="B27694" s="283" t="s">
        <v>72</v>
      </c>
      <c r="C27694" s="285" t="s">
        <v>11</v>
      </c>
      <c r="D27694" s="287" t="s">
        <v>177</v>
      </c>
      <c r="E27694" s="253">
        <v>6166.6</v>
      </c>
      <c r="F27694" s="240" t="s">
        <v>75</v>
      </c>
      <c r="G27694" s="8">
        <f>SUM(A27694*E27694)</f>
        <v>67832.600000000006</v>
      </c>
    </row>
    <row r="27695" spans="1:7" ht="117" customHeight="1">
      <c r="A27695" s="284"/>
      <c r="B27695" s="284"/>
      <c r="C27695" s="286"/>
      <c r="D27695" s="288"/>
      <c r="E27695" s="289" t="s">
        <v>178</v>
      </c>
      <c r="F27695" s="290"/>
      <c r="G27695" s="291"/>
    </row>
    <row r="27696" spans="1:7">
      <c r="A27696" s="283">
        <v>11</v>
      </c>
      <c r="B27696" s="283" t="s">
        <v>72</v>
      </c>
      <c r="C27696" s="285" t="s">
        <v>15</v>
      </c>
      <c r="D27696" s="287" t="s">
        <v>179</v>
      </c>
      <c r="E27696" s="253">
        <v>1233.6500000000001</v>
      </c>
      <c r="F27696" s="240" t="s">
        <v>75</v>
      </c>
      <c r="G27696" s="8">
        <f>SUM(A27696*E27696)</f>
        <v>13570.150000000001</v>
      </c>
    </row>
    <row r="27697" spans="1:7" ht="166.5" customHeight="1">
      <c r="A27697" s="284"/>
      <c r="B27697" s="284"/>
      <c r="C27697" s="286"/>
      <c r="D27697" s="288"/>
      <c r="E27697" s="289" t="s">
        <v>180</v>
      </c>
      <c r="F27697" s="290"/>
      <c r="G27697" s="291"/>
    </row>
    <row r="27698" spans="1:7">
      <c r="A27698" s="283">
        <v>11</v>
      </c>
      <c r="B27698" s="283" t="s">
        <v>72</v>
      </c>
      <c r="C27698" s="285" t="s">
        <v>18</v>
      </c>
      <c r="D27698" s="287" t="s">
        <v>181</v>
      </c>
      <c r="E27698" s="253">
        <v>566.70000000000005</v>
      </c>
      <c r="F27698" s="240" t="s">
        <v>75</v>
      </c>
      <c r="G27698" s="8">
        <f>SUM(A27698*E27698)</f>
        <v>6233.7000000000007</v>
      </c>
    </row>
    <row r="27699" spans="1:7" ht="39.75" customHeight="1">
      <c r="A27699" s="284"/>
      <c r="B27699" s="284"/>
      <c r="C27699" s="286"/>
      <c r="D27699" s="288"/>
      <c r="E27699" s="289" t="s">
        <v>182</v>
      </c>
      <c r="F27699" s="290"/>
      <c r="G27699" s="291"/>
    </row>
    <row r="27700" spans="1:7">
      <c r="A27700" s="283">
        <v>11</v>
      </c>
      <c r="B27700" s="283" t="s">
        <v>89</v>
      </c>
      <c r="C27700" s="285" t="s">
        <v>21</v>
      </c>
      <c r="D27700" s="287" t="s">
        <v>183</v>
      </c>
      <c r="E27700" s="253">
        <v>5712.3</v>
      </c>
      <c r="F27700" s="240" t="s">
        <v>75</v>
      </c>
      <c r="G27700" s="8">
        <f>SUM(A27700*E27700)</f>
        <v>62835.3</v>
      </c>
    </row>
    <row r="27701" spans="1:7" ht="132.75" customHeight="1">
      <c r="A27701" s="284"/>
      <c r="B27701" s="284"/>
      <c r="C27701" s="286"/>
      <c r="D27701" s="288"/>
      <c r="E27701" s="289" t="s">
        <v>184</v>
      </c>
      <c r="F27701" s="290"/>
      <c r="G27701" s="291"/>
    </row>
    <row r="27702" spans="1:7">
      <c r="A27702" s="283">
        <v>11</v>
      </c>
      <c r="B27702" s="283" t="s">
        <v>72</v>
      </c>
      <c r="C27702" s="285" t="s">
        <v>25</v>
      </c>
      <c r="D27702" s="287" t="s">
        <v>94</v>
      </c>
      <c r="E27702" s="253">
        <v>2533.4699999999998</v>
      </c>
      <c r="F27702" s="240" t="s">
        <v>75</v>
      </c>
      <c r="G27702" s="8">
        <f>SUM(A27702*E27702)</f>
        <v>27868.17</v>
      </c>
    </row>
    <row r="27703" spans="1:7" ht="33" customHeight="1">
      <c r="A27703" s="284"/>
      <c r="B27703" s="284"/>
      <c r="C27703" s="286"/>
      <c r="D27703" s="288"/>
      <c r="E27703" s="289" t="s">
        <v>185</v>
      </c>
      <c r="F27703" s="290"/>
      <c r="G27703" s="291"/>
    </row>
    <row r="27704" spans="1:7">
      <c r="A27704" s="283">
        <v>11</v>
      </c>
      <c r="B27704" s="283" t="s">
        <v>72</v>
      </c>
      <c r="C27704" s="285" t="s">
        <v>29</v>
      </c>
      <c r="D27704" s="287" t="s">
        <v>186</v>
      </c>
      <c r="E27704" s="253">
        <v>1671.58</v>
      </c>
      <c r="F27704" s="240" t="s">
        <v>75</v>
      </c>
      <c r="G27704" s="8">
        <f>SUM(A27704*E27704)</f>
        <v>18387.379999999997</v>
      </c>
    </row>
    <row r="27705" spans="1:7" ht="90.75" customHeight="1">
      <c r="A27705" s="284"/>
      <c r="B27705" s="284"/>
      <c r="C27705" s="286"/>
      <c r="D27705" s="288"/>
      <c r="E27705" s="289" t="s">
        <v>187</v>
      </c>
      <c r="F27705" s="290"/>
      <c r="G27705" s="291"/>
    </row>
    <row r="27706" spans="1:7">
      <c r="A27706" s="283">
        <v>11</v>
      </c>
      <c r="B27706" s="283" t="s">
        <v>72</v>
      </c>
      <c r="C27706" s="285" t="s">
        <v>33</v>
      </c>
      <c r="D27706" s="287" t="s">
        <v>83</v>
      </c>
      <c r="E27706" s="253">
        <v>447.15</v>
      </c>
      <c r="F27706" s="240" t="s">
        <v>75</v>
      </c>
      <c r="G27706" s="8">
        <f>SUM(A27706*E27706)</f>
        <v>4918.6499999999996</v>
      </c>
    </row>
    <row r="27707" spans="1:7" ht="38.25" customHeight="1">
      <c r="A27707" s="284"/>
      <c r="B27707" s="284"/>
      <c r="C27707" s="286"/>
      <c r="D27707" s="288"/>
      <c r="E27707" s="289" t="s">
        <v>84</v>
      </c>
      <c r="F27707" s="290"/>
      <c r="G27707" s="291"/>
    </row>
    <row r="27708" spans="1:7">
      <c r="A27708" s="283">
        <v>44</v>
      </c>
      <c r="B27708" s="283" t="s">
        <v>72</v>
      </c>
      <c r="C27708" s="285" t="s">
        <v>36</v>
      </c>
      <c r="D27708" s="287" t="s">
        <v>85</v>
      </c>
      <c r="E27708" s="253">
        <v>1109.46</v>
      </c>
      <c r="F27708" s="240" t="s">
        <v>75</v>
      </c>
      <c r="G27708" s="8">
        <f>SUM(A27708*E27708)</f>
        <v>48816.240000000005</v>
      </c>
    </row>
    <row r="27709" spans="1:7" ht="25.5" customHeight="1">
      <c r="A27709" s="284"/>
      <c r="B27709" s="284"/>
      <c r="C27709" s="286"/>
      <c r="D27709" s="288"/>
      <c r="E27709" s="320" t="s">
        <v>86</v>
      </c>
      <c r="F27709" s="321"/>
      <c r="G27709" s="322"/>
    </row>
    <row r="27710" spans="1:7">
      <c r="A27710" s="283"/>
      <c r="B27710" s="283"/>
      <c r="C27710" s="285" t="s">
        <v>40</v>
      </c>
      <c r="D27710" s="328" t="s">
        <v>188</v>
      </c>
      <c r="E27710" s="232"/>
      <c r="F27710" s="48"/>
      <c r="G27710" s="49"/>
    </row>
    <row r="27711" spans="1:7">
      <c r="A27711" s="284"/>
      <c r="B27711" s="284"/>
      <c r="C27711" s="286"/>
      <c r="D27711" s="329"/>
      <c r="E27711" s="317"/>
      <c r="F27711" s="318"/>
      <c r="G27711" s="319"/>
    </row>
    <row r="27712" spans="1:7">
      <c r="A27712" s="283">
        <v>11</v>
      </c>
      <c r="B27712" s="283" t="s">
        <v>72</v>
      </c>
      <c r="C27712" s="285" t="s">
        <v>99</v>
      </c>
      <c r="D27712" s="287" t="s">
        <v>103</v>
      </c>
      <c r="E27712" s="252">
        <v>318.33999999999997</v>
      </c>
      <c r="F27712" s="230" t="s">
        <v>75</v>
      </c>
      <c r="G27712" s="50">
        <f>SUM(A27712*E27712)</f>
        <v>3501.74</v>
      </c>
    </row>
    <row r="27713" spans="1:7">
      <c r="A27713" s="284"/>
      <c r="B27713" s="284"/>
      <c r="C27713" s="286"/>
      <c r="D27713" s="288"/>
      <c r="E27713" s="289" t="s">
        <v>189</v>
      </c>
      <c r="F27713" s="290"/>
      <c r="G27713" s="291"/>
    </row>
    <row r="27714" spans="1:7">
      <c r="A27714" s="283">
        <v>11</v>
      </c>
      <c r="B27714" s="283" t="s">
        <v>72</v>
      </c>
      <c r="C27714" s="285" t="s">
        <v>157</v>
      </c>
      <c r="D27714" s="287" t="s">
        <v>190</v>
      </c>
      <c r="E27714" s="252">
        <v>235.84</v>
      </c>
      <c r="F27714" s="230" t="s">
        <v>75</v>
      </c>
      <c r="G27714" s="50">
        <f>SUM(A27714*E27714)</f>
        <v>2594.2400000000002</v>
      </c>
    </row>
    <row r="27715" spans="1:7">
      <c r="A27715" s="284"/>
      <c r="B27715" s="284"/>
      <c r="C27715" s="286"/>
      <c r="D27715" s="288"/>
      <c r="E27715" s="289" t="s">
        <v>191</v>
      </c>
      <c r="F27715" s="290"/>
      <c r="G27715" s="291"/>
    </row>
    <row r="27716" spans="1:7" s="17" customFormat="1">
      <c r="A27716" s="239"/>
      <c r="B27716" s="239"/>
      <c r="C27716" s="240"/>
      <c r="D27716" s="241"/>
      <c r="E27716" s="14"/>
      <c r="F27716" s="15" t="s">
        <v>105</v>
      </c>
      <c r="G27716" s="30">
        <v>268126</v>
      </c>
    </row>
    <row r="27717" spans="1:7" ht="25.5">
      <c r="A27717" s="239"/>
      <c r="B27717" s="239"/>
      <c r="C27717" s="240"/>
      <c r="D27717" s="31" t="s">
        <v>106</v>
      </c>
      <c r="E27717" s="238"/>
      <c r="F27717" s="238"/>
      <c r="G27717" s="238"/>
    </row>
    <row r="27718" spans="1:7">
      <c r="A27718" s="283"/>
      <c r="B27718" s="283"/>
      <c r="C27718" s="285" t="s">
        <v>11</v>
      </c>
      <c r="D27718" s="287" t="s">
        <v>192</v>
      </c>
      <c r="E27718" s="296"/>
      <c r="F27718" s="297"/>
      <c r="G27718" s="298"/>
    </row>
    <row r="27719" spans="1:7" ht="73.5" customHeight="1">
      <c r="A27719" s="284"/>
      <c r="B27719" s="284"/>
      <c r="C27719" s="286"/>
      <c r="D27719" s="288"/>
      <c r="E27719" s="306"/>
      <c r="F27719" s="307"/>
      <c r="G27719" s="308"/>
    </row>
    <row r="27720" spans="1:7">
      <c r="A27720" s="227">
        <v>165</v>
      </c>
      <c r="B27720" s="227" t="s">
        <v>107</v>
      </c>
      <c r="C27720" s="285" t="s">
        <v>154</v>
      </c>
      <c r="D27720" s="231" t="s">
        <v>193</v>
      </c>
      <c r="E27720" s="253">
        <v>486</v>
      </c>
      <c r="F27720" s="240" t="s">
        <v>111</v>
      </c>
      <c r="G27720" s="8">
        <f>SUM(A27720*E27720)</f>
        <v>80190</v>
      </c>
    </row>
    <row r="27721" spans="1:7">
      <c r="A27721" s="228"/>
      <c r="B27721" s="228"/>
      <c r="C27721" s="286"/>
      <c r="D27721" s="237"/>
      <c r="E27721" s="289" t="s">
        <v>194</v>
      </c>
      <c r="F27721" s="290"/>
      <c r="G27721" s="291"/>
    </row>
    <row r="27722" spans="1:7">
      <c r="A27722" s="283">
        <v>440</v>
      </c>
      <c r="B27722" s="283" t="s">
        <v>107</v>
      </c>
      <c r="C27722" s="285" t="s">
        <v>157</v>
      </c>
      <c r="D27722" s="287" t="s">
        <v>195</v>
      </c>
      <c r="E27722" s="253">
        <v>226</v>
      </c>
      <c r="F27722" s="240" t="s">
        <v>111</v>
      </c>
      <c r="G27722" s="8">
        <f>SUM(A27722*E27722)</f>
        <v>99440</v>
      </c>
    </row>
    <row r="27723" spans="1:7">
      <c r="A27723" s="284"/>
      <c r="B27723" s="284"/>
      <c r="C27723" s="286"/>
      <c r="D27723" s="288"/>
      <c r="E27723" s="289" t="s">
        <v>196</v>
      </c>
      <c r="F27723" s="290"/>
      <c r="G27723" s="291"/>
    </row>
    <row r="27724" spans="1:7">
      <c r="A27724" s="227">
        <v>550</v>
      </c>
      <c r="B27724" s="227" t="s">
        <v>107</v>
      </c>
      <c r="C27724" s="229" t="s">
        <v>197</v>
      </c>
      <c r="D27724" s="231" t="s">
        <v>198</v>
      </c>
      <c r="E27724" s="253">
        <v>28</v>
      </c>
      <c r="F27724" s="240" t="s">
        <v>111</v>
      </c>
      <c r="G27724" s="8">
        <f>SUM(A27724*E27724)</f>
        <v>15400</v>
      </c>
    </row>
    <row r="27725" spans="1:7">
      <c r="A27725" s="228"/>
      <c r="B27725" s="228"/>
      <c r="C27725" s="230"/>
      <c r="D27725" s="237"/>
      <c r="E27725" s="289" t="s">
        <v>199</v>
      </c>
      <c r="F27725" s="290"/>
      <c r="G27725" s="291"/>
    </row>
    <row r="27726" spans="1:7">
      <c r="A27726" s="283">
        <v>11</v>
      </c>
      <c r="B27726" s="283" t="s">
        <v>72</v>
      </c>
      <c r="C27726" s="285" t="s">
        <v>15</v>
      </c>
      <c r="D27726" s="287" t="s">
        <v>113</v>
      </c>
      <c r="E27726" s="253">
        <v>14748</v>
      </c>
      <c r="F27726" s="240" t="s">
        <v>75</v>
      </c>
      <c r="G27726" s="8">
        <f>SUM(A27726*E27726)</f>
        <v>162228</v>
      </c>
    </row>
    <row r="27727" spans="1:7" ht="200.25" customHeight="1">
      <c r="A27727" s="284"/>
      <c r="B27727" s="284"/>
      <c r="C27727" s="286"/>
      <c r="D27727" s="288"/>
      <c r="E27727" s="289" t="s">
        <v>114</v>
      </c>
      <c r="F27727" s="290"/>
      <c r="G27727" s="291"/>
    </row>
    <row r="27728" spans="1:7" s="17" customFormat="1" ht="29.25" customHeight="1">
      <c r="A27728" s="2"/>
      <c r="B27728" s="2"/>
      <c r="C27728" s="255"/>
      <c r="D27728" s="13"/>
      <c r="E27728" s="14"/>
      <c r="F27728" s="15" t="s">
        <v>116</v>
      </c>
      <c r="G27728" s="16">
        <v>357258</v>
      </c>
    </row>
    <row r="27729" spans="1:7">
      <c r="A27729" s="51"/>
      <c r="B27729" s="51"/>
      <c r="C27729" s="52"/>
      <c r="D27729" s="53"/>
      <c r="E27729" s="54"/>
      <c r="F27729" s="55"/>
      <c r="G27729" s="56"/>
    </row>
    <row r="27730" spans="1:7" s="22" customFormat="1" ht="36.75" customHeight="1">
      <c r="A27730" s="34" t="s">
        <v>129</v>
      </c>
      <c r="B27730" s="35"/>
      <c r="C27730" s="36" t="s">
        <v>130</v>
      </c>
      <c r="D27730" s="36"/>
      <c r="F27730" s="38" t="s">
        <v>131</v>
      </c>
      <c r="G27730" s="36"/>
    </row>
    <row r="27731" spans="1:7" s="17" customFormat="1" ht="36.75" customHeight="1">
      <c r="A27731" s="34" t="s">
        <v>132</v>
      </c>
      <c r="B27731" s="35"/>
      <c r="C27731" s="36" t="s">
        <v>133</v>
      </c>
      <c r="D27731" s="36"/>
      <c r="E27731" s="22"/>
      <c r="F27731" s="38" t="s">
        <v>131</v>
      </c>
    </row>
    <row r="27732" spans="1:7" s="17" customFormat="1" ht="36.75" customHeight="1">
      <c r="A27732" s="34" t="s">
        <v>134</v>
      </c>
      <c r="B27732" s="39"/>
      <c r="C27732" s="36" t="s">
        <v>135</v>
      </c>
      <c r="D27732" s="79"/>
      <c r="F27732" s="38" t="s">
        <v>131</v>
      </c>
    </row>
    <row r="27733" spans="1:7" s="12" customFormat="1" ht="36.75" customHeight="1">
      <c r="A27733" s="41"/>
      <c r="B27733" s="36"/>
      <c r="C27733" s="36"/>
      <c r="D27733" s="80"/>
      <c r="E27733" s="43" t="s">
        <v>138</v>
      </c>
      <c r="F27733" s="44"/>
      <c r="G27733" s="44"/>
    </row>
    <row r="27734" spans="1:7" s="12" customFormat="1" ht="12" customHeight="1">
      <c r="A27734" s="41"/>
      <c r="B27734" s="36"/>
      <c r="C27734" s="36"/>
      <c r="D27734" s="80"/>
      <c r="E27734" s="43"/>
      <c r="F27734" s="202"/>
      <c r="G27734" s="202"/>
    </row>
    <row r="27735" spans="1:7" s="12" customFormat="1" ht="12" customHeight="1">
      <c r="A27735" s="41"/>
      <c r="B27735" s="36"/>
      <c r="C27735" s="36"/>
      <c r="D27735" s="80"/>
      <c r="E27735" s="43"/>
      <c r="F27735" s="202"/>
      <c r="G27735" s="202"/>
    </row>
    <row r="27736" spans="1:7" s="12" customFormat="1" ht="12" customHeight="1">
      <c r="A27736" s="41"/>
      <c r="B27736" s="36"/>
      <c r="C27736" s="36"/>
      <c r="D27736" s="80"/>
      <c r="E27736" s="43"/>
      <c r="F27736" s="202"/>
      <c r="G27736" s="202"/>
    </row>
    <row r="27737" spans="1:7" s="12" customFormat="1" ht="12" customHeight="1">
      <c r="A27737" s="41"/>
      <c r="B27737" s="36"/>
      <c r="C27737" s="36"/>
      <c r="D27737" s="80"/>
      <c r="E27737" s="43"/>
      <c r="F27737" s="202"/>
      <c r="G27737" s="202"/>
    </row>
    <row r="27738" spans="1:7" s="12" customFormat="1" ht="12" customHeight="1">
      <c r="A27738" s="41"/>
      <c r="B27738" s="36"/>
      <c r="C27738" s="36"/>
      <c r="D27738" s="80"/>
      <c r="E27738" s="43"/>
      <c r="F27738" s="202"/>
      <c r="G27738" s="202"/>
    </row>
    <row r="27739" spans="1:7" s="12" customFormat="1">
      <c r="A27739" s="41"/>
      <c r="B27739" s="36"/>
      <c r="C27739" s="36"/>
      <c r="D27739" s="80"/>
      <c r="E27739" s="36"/>
      <c r="F27739" s="36"/>
      <c r="G27739" s="45"/>
    </row>
    <row r="27740" spans="1:7" s="12" customFormat="1">
      <c r="A27740" s="37" t="s">
        <v>139</v>
      </c>
      <c r="B27740" s="36"/>
      <c r="C27740" s="36"/>
      <c r="D27740" s="80"/>
      <c r="E27740" s="46" t="s">
        <v>140</v>
      </c>
      <c r="F27740" s="36"/>
      <c r="G27740" s="45"/>
    </row>
    <row r="27741" spans="1:7" s="12" customFormat="1">
      <c r="B27741" s="36"/>
      <c r="C27741" s="36"/>
      <c r="D27741" s="80"/>
      <c r="E27741" s="46" t="s">
        <v>141</v>
      </c>
      <c r="F27741" s="36"/>
      <c r="G27741" s="45"/>
    </row>
    <row r="27742" spans="1:7" s="12" customFormat="1">
      <c r="B27742" s="36"/>
      <c r="C27742" s="36"/>
      <c r="D27742" s="80"/>
      <c r="E27742" s="46" t="s">
        <v>142</v>
      </c>
      <c r="F27742" s="36"/>
      <c r="G27742" s="45"/>
    </row>
    <row r="27770" spans="1:7">
      <c r="A27770" s="278" t="s">
        <v>0</v>
      </c>
      <c r="B27770" s="278"/>
      <c r="C27770" s="278"/>
      <c r="D27770" s="278"/>
      <c r="E27770" s="278"/>
      <c r="F27770" s="278"/>
      <c r="G27770" s="278"/>
    </row>
    <row r="27771" spans="1:7">
      <c r="A27771" s="279" t="s">
        <v>1</v>
      </c>
      <c r="B27771" s="279"/>
      <c r="C27771" s="279"/>
      <c r="D27771" s="279"/>
      <c r="E27771" s="279"/>
      <c r="F27771" s="279"/>
      <c r="G27771" s="279"/>
    </row>
    <row r="27772" spans="1:7" ht="42.75" customHeight="1">
      <c r="A27772" s="1" t="s">
        <v>2</v>
      </c>
      <c r="B27772" s="245"/>
      <c r="C27772" s="245"/>
      <c r="D27772" s="316" t="s">
        <v>297</v>
      </c>
      <c r="E27772" s="316"/>
      <c r="F27772" s="316"/>
      <c r="G27772" s="316"/>
    </row>
    <row r="27773" spans="1:7" ht="25.5">
      <c r="A27773" s="281" t="s">
        <v>3</v>
      </c>
      <c r="B27773" s="282"/>
      <c r="C27773" s="2" t="s">
        <v>4</v>
      </c>
      <c r="D27773" s="255" t="s">
        <v>5</v>
      </c>
      <c r="E27773" s="255" t="s">
        <v>6</v>
      </c>
      <c r="F27773" s="255" t="s">
        <v>7</v>
      </c>
      <c r="G27773" s="3" t="s">
        <v>8</v>
      </c>
    </row>
    <row r="27774" spans="1:7" s="12" customFormat="1">
      <c r="A27774" s="52"/>
      <c r="B27774" s="52"/>
      <c r="C27774" s="51"/>
      <c r="D27774" s="57" t="s">
        <v>9</v>
      </c>
      <c r="E27774" s="52"/>
      <c r="F27774" s="52"/>
      <c r="G27774" s="58"/>
    </row>
    <row r="27775" spans="1:7">
      <c r="A27775" s="240">
        <v>657</v>
      </c>
      <c r="B27775" s="240" t="s">
        <v>39</v>
      </c>
      <c r="C27775" s="239" t="s">
        <v>11</v>
      </c>
      <c r="D27775" s="287" t="s">
        <v>144</v>
      </c>
      <c r="E27775" s="253">
        <v>5445</v>
      </c>
      <c r="F27775" s="240" t="s">
        <v>42</v>
      </c>
      <c r="G27775" s="9">
        <f>SUM(A27775*E27775/100)</f>
        <v>35773.65</v>
      </c>
    </row>
    <row r="27776" spans="1:7">
      <c r="A27776" s="240"/>
      <c r="B27776" s="240"/>
      <c r="C27776" s="239"/>
      <c r="D27776" s="288"/>
      <c r="E27776" s="289" t="s">
        <v>145</v>
      </c>
      <c r="F27776" s="290"/>
      <c r="G27776" s="291"/>
    </row>
    <row r="27777" spans="1:7" s="12" customFormat="1">
      <c r="A27777" s="285">
        <v>302</v>
      </c>
      <c r="B27777" s="285" t="s">
        <v>10</v>
      </c>
      <c r="C27777" s="283" t="s">
        <v>15</v>
      </c>
      <c r="D27777" s="287" t="s">
        <v>146</v>
      </c>
      <c r="E27777" s="253">
        <v>3327.5</v>
      </c>
      <c r="F27777" s="240" t="s">
        <v>147</v>
      </c>
      <c r="G27777" s="9">
        <f>SUM(A27777*E27777/100)</f>
        <v>10049.049999999999</v>
      </c>
    </row>
    <row r="27778" spans="1:7" s="12" customFormat="1">
      <c r="A27778" s="286"/>
      <c r="B27778" s="286"/>
      <c r="C27778" s="284"/>
      <c r="D27778" s="288"/>
      <c r="E27778" s="289" t="s">
        <v>148</v>
      </c>
      <c r="F27778" s="290"/>
      <c r="G27778" s="291"/>
    </row>
    <row r="27779" spans="1:7" s="11" customFormat="1">
      <c r="A27779" s="240">
        <v>1336</v>
      </c>
      <c r="B27779" s="240" t="s">
        <v>39</v>
      </c>
      <c r="C27779" s="239" t="s">
        <v>18</v>
      </c>
      <c r="D27779" s="287" t="s">
        <v>149</v>
      </c>
      <c r="E27779" s="253">
        <v>121</v>
      </c>
      <c r="F27779" s="240" t="s">
        <v>42</v>
      </c>
      <c r="G27779" s="9">
        <f>SUM(A27779*E27779/100)</f>
        <v>1616.56</v>
      </c>
    </row>
    <row r="27780" spans="1:7" s="11" customFormat="1">
      <c r="A27780" s="240"/>
      <c r="B27780" s="240"/>
      <c r="C27780" s="239"/>
      <c r="D27780" s="288"/>
      <c r="E27780" s="293" t="s">
        <v>150</v>
      </c>
      <c r="F27780" s="294"/>
      <c r="G27780" s="295"/>
    </row>
    <row r="27781" spans="1:7" s="22" customFormat="1">
      <c r="A27781" s="285">
        <v>195</v>
      </c>
      <c r="B27781" s="285" t="s">
        <v>10</v>
      </c>
      <c r="C27781" s="283" t="s">
        <v>21</v>
      </c>
      <c r="D27781" s="287" t="s">
        <v>200</v>
      </c>
      <c r="E27781" s="253">
        <v>1285.6300000000001</v>
      </c>
      <c r="F27781" s="240" t="s">
        <v>147</v>
      </c>
      <c r="G27781" s="9">
        <f>SUM(A27781*E27781/100)</f>
        <v>2506.9785000000002</v>
      </c>
    </row>
    <row r="27782" spans="1:7" s="22" customFormat="1">
      <c r="A27782" s="286"/>
      <c r="B27782" s="286"/>
      <c r="C27782" s="284"/>
      <c r="D27782" s="288"/>
      <c r="E27782" s="289" t="s">
        <v>201</v>
      </c>
      <c r="F27782" s="290"/>
      <c r="G27782" s="291"/>
    </row>
    <row r="27783" spans="1:7">
      <c r="A27783" s="240">
        <v>657</v>
      </c>
      <c r="B27783" s="240" t="s">
        <v>10</v>
      </c>
      <c r="C27783" s="239" t="s">
        <v>25</v>
      </c>
      <c r="D27783" s="299" t="s">
        <v>30</v>
      </c>
      <c r="E27783" s="253">
        <v>337</v>
      </c>
      <c r="F27783" s="240" t="s">
        <v>31</v>
      </c>
      <c r="G27783" s="9">
        <f>SUM(A27783*E27783)</f>
        <v>221409</v>
      </c>
    </row>
    <row r="27784" spans="1:7">
      <c r="A27784" s="240"/>
      <c r="B27784" s="240"/>
      <c r="C27784" s="239"/>
      <c r="D27784" s="300"/>
      <c r="E27784" s="301" t="s">
        <v>32</v>
      </c>
      <c r="F27784" s="302"/>
      <c r="G27784" s="303"/>
    </row>
    <row r="27785" spans="1:7">
      <c r="A27785" s="283">
        <v>396</v>
      </c>
      <c r="B27785" s="283" t="s">
        <v>10</v>
      </c>
      <c r="C27785" s="285" t="s">
        <v>29</v>
      </c>
      <c r="D27785" s="287" t="s">
        <v>204</v>
      </c>
      <c r="E27785" s="253">
        <v>12346.65</v>
      </c>
      <c r="F27785" s="240" t="s">
        <v>13</v>
      </c>
      <c r="G27785" s="9">
        <f>SUM(A27785*E27785/100)</f>
        <v>48892.733999999997</v>
      </c>
    </row>
    <row r="27786" spans="1:7">
      <c r="A27786" s="284"/>
      <c r="B27786" s="284"/>
      <c r="C27786" s="286"/>
      <c r="D27786" s="288"/>
      <c r="E27786" s="289" t="s">
        <v>205</v>
      </c>
      <c r="F27786" s="290"/>
      <c r="G27786" s="291"/>
    </row>
    <row r="27787" spans="1:7">
      <c r="A27787" s="309">
        <v>42.7</v>
      </c>
      <c r="B27787" s="285" t="s">
        <v>24</v>
      </c>
      <c r="C27787" s="283" t="s">
        <v>33</v>
      </c>
      <c r="D27787" s="299" t="s">
        <v>26</v>
      </c>
      <c r="E27787" s="253">
        <v>5001.7</v>
      </c>
      <c r="F27787" s="240" t="s">
        <v>27</v>
      </c>
      <c r="G27787" s="9">
        <f>SUM(A27787*E27787)</f>
        <v>213572.59</v>
      </c>
    </row>
    <row r="27788" spans="1:7">
      <c r="A27788" s="310"/>
      <c r="B27788" s="286"/>
      <c r="C27788" s="284"/>
      <c r="D27788" s="300"/>
      <c r="E27788" s="289" t="s">
        <v>28</v>
      </c>
      <c r="F27788" s="290"/>
      <c r="G27788" s="291"/>
    </row>
    <row r="27789" spans="1:7" s="12" customFormat="1">
      <c r="A27789" s="240">
        <v>1336</v>
      </c>
      <c r="B27789" s="240" t="s">
        <v>39</v>
      </c>
      <c r="C27789" s="239" t="s">
        <v>36</v>
      </c>
      <c r="D27789" s="287" t="s">
        <v>151</v>
      </c>
      <c r="E27789" s="253">
        <v>660</v>
      </c>
      <c r="F27789" s="240" t="s">
        <v>42</v>
      </c>
      <c r="G27789" s="9">
        <f>SUM(A27789*E27789/100)</f>
        <v>8817.6</v>
      </c>
    </row>
    <row r="27790" spans="1:7" s="12" customFormat="1">
      <c r="A27790" s="240"/>
      <c r="B27790" s="240"/>
      <c r="C27790" s="239"/>
      <c r="D27790" s="288"/>
      <c r="E27790" s="293" t="s">
        <v>152</v>
      </c>
      <c r="F27790" s="294"/>
      <c r="G27790" s="295"/>
    </row>
    <row r="27791" spans="1:7" s="12" customFormat="1">
      <c r="A27791" s="240">
        <v>2392</v>
      </c>
      <c r="B27791" s="240" t="s">
        <v>39</v>
      </c>
      <c r="C27791" s="239" t="s">
        <v>40</v>
      </c>
      <c r="D27791" s="287" t="s">
        <v>41</v>
      </c>
      <c r="E27791" s="253">
        <v>2206.6</v>
      </c>
      <c r="F27791" s="240" t="s">
        <v>42</v>
      </c>
      <c r="G27791" s="9">
        <f>SUM(A27791*E27791/100)</f>
        <v>52781.872000000003</v>
      </c>
    </row>
    <row r="27792" spans="1:7" s="12" customFormat="1">
      <c r="A27792" s="240"/>
      <c r="B27792" s="240"/>
      <c r="C27792" s="239"/>
      <c r="D27792" s="288"/>
      <c r="E27792" s="293" t="s">
        <v>43</v>
      </c>
      <c r="F27792" s="294"/>
      <c r="G27792" s="295"/>
    </row>
    <row r="27793" spans="1:7" s="12" customFormat="1">
      <c r="A27793" s="240">
        <v>1991</v>
      </c>
      <c r="B27793" s="240" t="s">
        <v>39</v>
      </c>
      <c r="C27793" s="239" t="s">
        <v>44</v>
      </c>
      <c r="D27793" s="287" t="s">
        <v>45</v>
      </c>
      <c r="E27793" s="240">
        <v>2197.52</v>
      </c>
      <c r="F27793" s="240" t="s">
        <v>42</v>
      </c>
      <c r="G27793" s="9">
        <f>SUM(A27793*E27793/100)</f>
        <v>43752.623200000002</v>
      </c>
    </row>
    <row r="27794" spans="1:7" s="12" customFormat="1">
      <c r="A27794" s="240"/>
      <c r="B27794" s="240"/>
      <c r="C27794" s="239"/>
      <c r="D27794" s="288"/>
      <c r="E27794" s="293" t="s">
        <v>46</v>
      </c>
      <c r="F27794" s="294"/>
      <c r="G27794" s="295"/>
    </row>
    <row r="27795" spans="1:7" s="12" customFormat="1">
      <c r="A27795" s="285">
        <v>130</v>
      </c>
      <c r="B27795" s="285" t="s">
        <v>39</v>
      </c>
      <c r="C27795" s="285" t="s">
        <v>47</v>
      </c>
      <c r="D27795" s="287" t="s">
        <v>48</v>
      </c>
      <c r="E27795" s="240">
        <v>27678.86</v>
      </c>
      <c r="F27795" s="240" t="s">
        <v>42</v>
      </c>
      <c r="G27795" s="9">
        <f>SUM(A27795*E27795/100)</f>
        <v>35982.518000000004</v>
      </c>
    </row>
    <row r="27796" spans="1:7" s="12" customFormat="1">
      <c r="A27796" s="286"/>
      <c r="B27796" s="286"/>
      <c r="C27796" s="286"/>
      <c r="D27796" s="288"/>
      <c r="E27796" s="311" t="s">
        <v>49</v>
      </c>
      <c r="F27796" s="311"/>
      <c r="G27796" s="311"/>
    </row>
    <row r="27797" spans="1:7">
      <c r="A27797" s="240">
        <v>452</v>
      </c>
      <c r="B27797" s="240" t="s">
        <v>39</v>
      </c>
      <c r="C27797" s="239" t="s">
        <v>50</v>
      </c>
      <c r="D27797" s="287" t="s">
        <v>51</v>
      </c>
      <c r="E27797" s="253">
        <v>28253.61</v>
      </c>
      <c r="F27797" s="240" t="s">
        <v>52</v>
      </c>
      <c r="G27797" s="9">
        <f>SUM(A27797*E27797/100)</f>
        <v>127706.3172</v>
      </c>
    </row>
    <row r="27798" spans="1:7">
      <c r="A27798" s="240"/>
      <c r="B27798" s="240"/>
      <c r="C27798" s="239"/>
      <c r="D27798" s="288"/>
      <c r="E27798" s="289" t="s">
        <v>53</v>
      </c>
      <c r="F27798" s="290"/>
      <c r="G27798" s="291"/>
    </row>
    <row r="27799" spans="1:7" ht="51">
      <c r="A27799" s="227"/>
      <c r="B27799" s="227"/>
      <c r="C27799" s="229" t="s">
        <v>54</v>
      </c>
      <c r="D27799" s="231" t="s">
        <v>153</v>
      </c>
      <c r="E27799" s="296"/>
      <c r="F27799" s="297"/>
      <c r="G27799" s="298"/>
    </row>
    <row r="27800" spans="1:7">
      <c r="A27800" s="283">
        <v>1314</v>
      </c>
      <c r="B27800" s="283" t="s">
        <v>39</v>
      </c>
      <c r="C27800" s="285" t="s">
        <v>154</v>
      </c>
      <c r="D27800" s="287" t="s">
        <v>155</v>
      </c>
      <c r="E27800" s="253">
        <v>2548.29</v>
      </c>
      <c r="F27800" s="240" t="s">
        <v>42</v>
      </c>
      <c r="G27800" s="9">
        <f>SUM(A27800*E27800/100)</f>
        <v>33484.530599999998</v>
      </c>
    </row>
    <row r="27801" spans="1:7">
      <c r="A27801" s="284"/>
      <c r="B27801" s="284"/>
      <c r="C27801" s="286"/>
      <c r="D27801" s="288"/>
      <c r="E27801" s="289" t="s">
        <v>156</v>
      </c>
      <c r="F27801" s="290"/>
      <c r="G27801" s="291"/>
    </row>
    <row r="27802" spans="1:7">
      <c r="A27802" s="283">
        <v>924</v>
      </c>
      <c r="B27802" s="283" t="s">
        <v>39</v>
      </c>
      <c r="C27802" s="285" t="s">
        <v>157</v>
      </c>
      <c r="D27802" s="287" t="s">
        <v>158</v>
      </c>
      <c r="E27802" s="253">
        <v>3275.5</v>
      </c>
      <c r="F27802" s="240" t="s">
        <v>42</v>
      </c>
      <c r="G27802" s="9">
        <f>SUM(A27802*E27802/100)</f>
        <v>30265.62</v>
      </c>
    </row>
    <row r="27803" spans="1:7">
      <c r="A27803" s="284"/>
      <c r="B27803" s="284"/>
      <c r="C27803" s="286"/>
      <c r="D27803" s="288"/>
      <c r="E27803" s="289" t="s">
        <v>159</v>
      </c>
      <c r="F27803" s="290"/>
      <c r="G27803" s="291"/>
    </row>
    <row r="27804" spans="1:7">
      <c r="A27804" s="283">
        <v>1314</v>
      </c>
      <c r="B27804" s="283" t="s">
        <v>39</v>
      </c>
      <c r="C27804" s="285" t="s">
        <v>57</v>
      </c>
      <c r="D27804" s="287" t="s">
        <v>160</v>
      </c>
      <c r="E27804" s="253">
        <v>1887.4</v>
      </c>
      <c r="F27804" s="240" t="s">
        <v>42</v>
      </c>
      <c r="G27804" s="9">
        <f>SUM(A27804*E27804/100)</f>
        <v>24800.436000000002</v>
      </c>
    </row>
    <row r="27805" spans="1:7">
      <c r="A27805" s="284"/>
      <c r="B27805" s="284"/>
      <c r="C27805" s="286"/>
      <c r="D27805" s="288"/>
      <c r="E27805" s="289" t="s">
        <v>161</v>
      </c>
      <c r="F27805" s="290"/>
      <c r="G27805" s="291"/>
    </row>
    <row r="27806" spans="1:7">
      <c r="A27806" s="285">
        <v>8</v>
      </c>
      <c r="B27806" s="285" t="s">
        <v>72</v>
      </c>
      <c r="C27806" s="283" t="s">
        <v>60</v>
      </c>
      <c r="D27806" s="287" t="s">
        <v>162</v>
      </c>
      <c r="E27806" s="253">
        <v>604.16999999999996</v>
      </c>
      <c r="F27806" s="240" t="s">
        <v>75</v>
      </c>
      <c r="G27806" s="9">
        <f>SUM(A27806*E27806)</f>
        <v>4833.3599999999997</v>
      </c>
    </row>
    <row r="27807" spans="1:7">
      <c r="A27807" s="286"/>
      <c r="B27807" s="286"/>
      <c r="C27807" s="284"/>
      <c r="D27807" s="288"/>
      <c r="E27807" s="289" t="s">
        <v>163</v>
      </c>
      <c r="F27807" s="290"/>
      <c r="G27807" s="291"/>
    </row>
    <row r="27808" spans="1:7" s="12" customFormat="1">
      <c r="A27808" s="285">
        <v>70</v>
      </c>
      <c r="B27808" s="285" t="s">
        <v>39</v>
      </c>
      <c r="C27808" s="283" t="s">
        <v>63</v>
      </c>
      <c r="D27808" s="287" t="s">
        <v>164</v>
      </c>
      <c r="E27808" s="253">
        <v>1273.76</v>
      </c>
      <c r="F27808" s="240" t="s">
        <v>165</v>
      </c>
      <c r="G27808" s="9">
        <f>SUM(A27808*E27808)</f>
        <v>89163.199999999997</v>
      </c>
    </row>
    <row r="27809" spans="1:7" s="12" customFormat="1">
      <c r="A27809" s="286"/>
      <c r="B27809" s="286"/>
      <c r="C27809" s="284"/>
      <c r="D27809" s="288"/>
      <c r="E27809" s="289" t="s">
        <v>166</v>
      </c>
      <c r="F27809" s="290"/>
      <c r="G27809" s="291"/>
    </row>
    <row r="27810" spans="1:7">
      <c r="A27810" s="283">
        <v>1314</v>
      </c>
      <c r="B27810" s="283" t="s">
        <v>39</v>
      </c>
      <c r="C27810" s="285" t="s">
        <v>66</v>
      </c>
      <c r="D27810" s="287" t="s">
        <v>64</v>
      </c>
      <c r="E27810" s="253">
        <v>829.95</v>
      </c>
      <c r="F27810" s="240" t="s">
        <v>42</v>
      </c>
      <c r="G27810" s="8">
        <f>SUM(A27810*E27810/100)</f>
        <v>10905.543</v>
      </c>
    </row>
    <row r="27811" spans="1:7">
      <c r="A27811" s="284"/>
      <c r="B27811" s="284"/>
      <c r="C27811" s="286"/>
      <c r="D27811" s="288"/>
      <c r="E27811" s="289" t="s">
        <v>65</v>
      </c>
      <c r="F27811" s="290"/>
      <c r="G27811" s="291"/>
    </row>
    <row r="27812" spans="1:7">
      <c r="A27812" s="285">
        <v>3580</v>
      </c>
      <c r="B27812" s="285" t="s">
        <v>39</v>
      </c>
      <c r="C27812" s="283" t="s">
        <v>69</v>
      </c>
      <c r="D27812" s="287" t="s">
        <v>58</v>
      </c>
      <c r="E27812" s="253">
        <v>1079.6500000000001</v>
      </c>
      <c r="F27812" s="240" t="s">
        <v>42</v>
      </c>
      <c r="G27812" s="8">
        <f>SUM(A27812*E27812/100)</f>
        <v>38651.47</v>
      </c>
    </row>
    <row r="27813" spans="1:7">
      <c r="A27813" s="286"/>
      <c r="B27813" s="286"/>
      <c r="C27813" s="284"/>
      <c r="D27813" s="288"/>
      <c r="E27813" s="289" t="s">
        <v>59</v>
      </c>
      <c r="F27813" s="290"/>
      <c r="G27813" s="291"/>
    </row>
    <row r="27814" spans="1:7">
      <c r="A27814" s="285">
        <v>3171</v>
      </c>
      <c r="B27814" s="285" t="s">
        <v>39</v>
      </c>
      <c r="C27814" s="283" t="s">
        <v>73</v>
      </c>
      <c r="D27814" s="287" t="s">
        <v>58</v>
      </c>
      <c r="E27814" s="253">
        <v>1303.17</v>
      </c>
      <c r="F27814" s="240" t="s">
        <v>165</v>
      </c>
      <c r="G27814" s="8">
        <f>SUM(A27814*E27814/100)</f>
        <v>41323.520700000001</v>
      </c>
    </row>
    <row r="27815" spans="1:7">
      <c r="A27815" s="286"/>
      <c r="B27815" s="286"/>
      <c r="C27815" s="284"/>
      <c r="D27815" s="288"/>
      <c r="E27815" s="289" t="s">
        <v>169</v>
      </c>
      <c r="F27815" s="290"/>
      <c r="G27815" s="291"/>
    </row>
    <row r="27816" spans="1:7">
      <c r="A27816" s="285">
        <v>777</v>
      </c>
      <c r="B27816" s="285" t="s">
        <v>39</v>
      </c>
      <c r="C27816" s="283" t="s">
        <v>208</v>
      </c>
      <c r="D27816" s="287" t="s">
        <v>170</v>
      </c>
      <c r="E27816" s="253">
        <v>1160.06</v>
      </c>
      <c r="F27816" s="240" t="s">
        <v>42</v>
      </c>
      <c r="G27816" s="8">
        <f>SUM(A27816*E27816/100)</f>
        <v>9013.6661999999997</v>
      </c>
    </row>
    <row r="27817" spans="1:7">
      <c r="A27817" s="286"/>
      <c r="B27817" s="286"/>
      <c r="C27817" s="284"/>
      <c r="D27817" s="288"/>
      <c r="E27817" s="289" t="s">
        <v>171</v>
      </c>
      <c r="F27817" s="290"/>
      <c r="G27817" s="291"/>
    </row>
    <row r="27818" spans="1:7">
      <c r="A27818" s="285">
        <v>112</v>
      </c>
      <c r="B27818" s="285" t="s">
        <v>39</v>
      </c>
      <c r="C27818" s="283" t="s">
        <v>209</v>
      </c>
      <c r="D27818" s="287" t="s">
        <v>172</v>
      </c>
      <c r="E27818" s="253">
        <v>190.72</v>
      </c>
      <c r="F27818" s="240" t="s">
        <v>165</v>
      </c>
      <c r="G27818" s="8">
        <f>SUM(A27818*E27818)</f>
        <v>21360.639999999999</v>
      </c>
    </row>
    <row r="27819" spans="1:7">
      <c r="A27819" s="286"/>
      <c r="B27819" s="286"/>
      <c r="C27819" s="284"/>
      <c r="D27819" s="288"/>
      <c r="E27819" s="289" t="s">
        <v>173</v>
      </c>
      <c r="F27819" s="290"/>
      <c r="G27819" s="291"/>
    </row>
    <row r="27820" spans="1:7" s="12" customFormat="1">
      <c r="A27820" s="240"/>
      <c r="B27820" s="240"/>
      <c r="C27820" s="239"/>
      <c r="D27820" s="31"/>
      <c r="E27820" s="240"/>
      <c r="F27820" s="32" t="s">
        <v>433</v>
      </c>
      <c r="G27820" s="61">
        <v>1182093</v>
      </c>
    </row>
    <row r="27821" spans="1:7">
      <c r="A27821" s="240"/>
      <c r="B27821" s="240"/>
      <c r="C27821" s="239"/>
      <c r="D27821" s="241"/>
      <c r="E27821" s="238"/>
      <c r="F27821" s="32" t="s">
        <v>434</v>
      </c>
      <c r="G27821" s="33">
        <v>3546300</v>
      </c>
    </row>
    <row r="27822" spans="1:7">
      <c r="A27822" s="18"/>
      <c r="B27822" s="19"/>
      <c r="C27822" s="19"/>
      <c r="D27822" s="78" t="s">
        <v>78</v>
      </c>
      <c r="E27822" s="19"/>
      <c r="F27822" s="19"/>
      <c r="G27822" s="21"/>
    </row>
    <row r="27823" spans="1:7">
      <c r="A27823" s="283">
        <v>6</v>
      </c>
      <c r="B27823" s="283" t="s">
        <v>72</v>
      </c>
      <c r="C27823" s="285" t="s">
        <v>11</v>
      </c>
      <c r="D27823" s="287" t="s">
        <v>177</v>
      </c>
      <c r="E27823" s="253">
        <v>6166.6</v>
      </c>
      <c r="F27823" s="240" t="s">
        <v>75</v>
      </c>
      <c r="G27823" s="8">
        <f>SUM(A27823*E27823)</f>
        <v>36999.600000000006</v>
      </c>
    </row>
    <row r="27824" spans="1:7">
      <c r="A27824" s="284"/>
      <c r="B27824" s="284"/>
      <c r="C27824" s="286"/>
      <c r="D27824" s="288"/>
      <c r="E27824" s="289" t="s">
        <v>178</v>
      </c>
      <c r="F27824" s="290"/>
      <c r="G27824" s="291"/>
    </row>
    <row r="27825" spans="1:7">
      <c r="A27825" s="283">
        <v>6</v>
      </c>
      <c r="B27825" s="283" t="s">
        <v>72</v>
      </c>
      <c r="C27825" s="285" t="s">
        <v>15</v>
      </c>
      <c r="D27825" s="287" t="s">
        <v>179</v>
      </c>
      <c r="E27825" s="253">
        <v>1233.6500000000001</v>
      </c>
      <c r="F27825" s="240" t="s">
        <v>75</v>
      </c>
      <c r="G27825" s="8">
        <f>SUM(A27825*E27825)</f>
        <v>7401.9000000000005</v>
      </c>
    </row>
    <row r="27826" spans="1:7">
      <c r="A27826" s="284"/>
      <c r="B27826" s="284"/>
      <c r="C27826" s="286"/>
      <c r="D27826" s="288"/>
      <c r="E27826" s="289" t="s">
        <v>180</v>
      </c>
      <c r="F27826" s="290"/>
      <c r="G27826" s="291"/>
    </row>
    <row r="27827" spans="1:7">
      <c r="A27827" s="283">
        <v>6</v>
      </c>
      <c r="B27827" s="283" t="s">
        <v>72</v>
      </c>
      <c r="C27827" s="285" t="s">
        <v>18</v>
      </c>
      <c r="D27827" s="287" t="s">
        <v>219</v>
      </c>
      <c r="E27827" s="253">
        <v>270.60000000000002</v>
      </c>
      <c r="F27827" s="240" t="s">
        <v>75</v>
      </c>
      <c r="G27827" s="8">
        <f>SUM(A27827*E27827)</f>
        <v>1623.6000000000001</v>
      </c>
    </row>
    <row r="27828" spans="1:7">
      <c r="A27828" s="284"/>
      <c r="B27828" s="284"/>
      <c r="C27828" s="286"/>
      <c r="D27828" s="288"/>
      <c r="E27828" s="289" t="s">
        <v>220</v>
      </c>
      <c r="F27828" s="290"/>
      <c r="G27828" s="291"/>
    </row>
    <row r="27829" spans="1:7">
      <c r="A27829" s="283">
        <v>8</v>
      </c>
      <c r="B27829" s="283" t="s">
        <v>72</v>
      </c>
      <c r="C27829" s="285" t="s">
        <v>21</v>
      </c>
      <c r="D27829" s="287" t="s">
        <v>181</v>
      </c>
      <c r="E27829" s="253">
        <v>566.70000000000005</v>
      </c>
      <c r="F27829" s="240" t="s">
        <v>75</v>
      </c>
      <c r="G27829" s="8">
        <f>SUM(A27829*E27829)</f>
        <v>4533.6000000000004</v>
      </c>
    </row>
    <row r="27830" spans="1:7">
      <c r="A27830" s="284"/>
      <c r="B27830" s="284"/>
      <c r="C27830" s="286"/>
      <c r="D27830" s="288"/>
      <c r="E27830" s="289" t="s">
        <v>182</v>
      </c>
      <c r="F27830" s="290"/>
      <c r="G27830" s="291"/>
    </row>
    <row r="27831" spans="1:7">
      <c r="A27831" s="283">
        <v>2</v>
      </c>
      <c r="B27831" s="283" t="s">
        <v>72</v>
      </c>
      <c r="C27831" s="285" t="s">
        <v>25</v>
      </c>
      <c r="D27831" s="287" t="s">
        <v>183</v>
      </c>
      <c r="E27831" s="253">
        <v>5712.3</v>
      </c>
      <c r="F27831" s="240" t="s">
        <v>75</v>
      </c>
      <c r="G27831" s="8">
        <f>SUM(A27831*E27831)</f>
        <v>11424.6</v>
      </c>
    </row>
    <row r="27832" spans="1:7">
      <c r="A27832" s="284"/>
      <c r="B27832" s="284"/>
      <c r="C27832" s="286"/>
      <c r="D27832" s="288"/>
      <c r="E27832" s="289" t="s">
        <v>184</v>
      </c>
      <c r="F27832" s="290"/>
      <c r="G27832" s="291"/>
    </row>
    <row r="27833" spans="1:7">
      <c r="A27833" s="283">
        <v>6</v>
      </c>
      <c r="B27833" s="283" t="s">
        <v>72</v>
      </c>
      <c r="C27833" s="285" t="s">
        <v>29</v>
      </c>
      <c r="D27833" s="287" t="s">
        <v>94</v>
      </c>
      <c r="E27833" s="253">
        <v>2533.4699999999998</v>
      </c>
      <c r="F27833" s="240" t="s">
        <v>75</v>
      </c>
      <c r="G27833" s="8">
        <f>SUM(A27833*E27833)</f>
        <v>15200.82</v>
      </c>
    </row>
    <row r="27834" spans="1:7">
      <c r="A27834" s="284"/>
      <c r="B27834" s="284"/>
      <c r="C27834" s="286"/>
      <c r="D27834" s="288"/>
      <c r="E27834" s="289" t="s">
        <v>185</v>
      </c>
      <c r="F27834" s="290"/>
      <c r="G27834" s="291"/>
    </row>
    <row r="27835" spans="1:7">
      <c r="A27835" s="283"/>
      <c r="B27835" s="283"/>
      <c r="C27835" s="285" t="s">
        <v>33</v>
      </c>
      <c r="D27835" s="287" t="s">
        <v>226</v>
      </c>
      <c r="E27835" s="296"/>
      <c r="F27835" s="297"/>
      <c r="G27835" s="298"/>
    </row>
    <row r="27836" spans="1:7" ht="105" customHeight="1">
      <c r="A27836" s="284"/>
      <c r="B27836" s="284"/>
      <c r="C27836" s="286"/>
      <c r="D27836" s="288"/>
      <c r="E27836" s="306"/>
      <c r="F27836" s="307"/>
      <c r="G27836" s="308"/>
    </row>
    <row r="27837" spans="1:7">
      <c r="A27837" s="283">
        <v>60</v>
      </c>
      <c r="B27837" s="283" t="s">
        <v>107</v>
      </c>
      <c r="C27837" s="285" t="s">
        <v>99</v>
      </c>
      <c r="D27837" s="287" t="s">
        <v>227</v>
      </c>
      <c r="E27837" s="253">
        <v>73.209999999999994</v>
      </c>
      <c r="F27837" s="240" t="s">
        <v>111</v>
      </c>
      <c r="G27837" s="8">
        <f>SUM(A27837*E27837)</f>
        <v>4392.5999999999995</v>
      </c>
    </row>
    <row r="27838" spans="1:7">
      <c r="A27838" s="284"/>
      <c r="B27838" s="284"/>
      <c r="C27838" s="286"/>
      <c r="D27838" s="288"/>
      <c r="E27838" s="289" t="s">
        <v>228</v>
      </c>
      <c r="F27838" s="290"/>
      <c r="G27838" s="291"/>
    </row>
    <row r="27839" spans="1:7">
      <c r="A27839" s="283">
        <v>60</v>
      </c>
      <c r="B27839" s="283" t="s">
        <v>72</v>
      </c>
      <c r="C27839" s="285" t="s">
        <v>102</v>
      </c>
      <c r="D27839" s="287" t="s">
        <v>229</v>
      </c>
      <c r="E27839" s="253">
        <v>95.79</v>
      </c>
      <c r="F27839" s="240" t="s">
        <v>111</v>
      </c>
      <c r="G27839" s="8">
        <f>SUM(A27839*E27839)</f>
        <v>5747.4000000000005</v>
      </c>
    </row>
    <row r="27840" spans="1:7">
      <c r="A27840" s="284"/>
      <c r="B27840" s="284"/>
      <c r="C27840" s="286"/>
      <c r="D27840" s="288"/>
      <c r="E27840" s="289" t="s">
        <v>230</v>
      </c>
      <c r="F27840" s="290"/>
      <c r="G27840" s="291"/>
    </row>
    <row r="27841" spans="1:7">
      <c r="A27841" s="283">
        <v>6</v>
      </c>
      <c r="B27841" s="283" t="s">
        <v>72</v>
      </c>
      <c r="C27841" s="285" t="s">
        <v>36</v>
      </c>
      <c r="D27841" s="287" t="s">
        <v>186</v>
      </c>
      <c r="E27841" s="253">
        <v>1671.58</v>
      </c>
      <c r="F27841" s="240" t="s">
        <v>75</v>
      </c>
      <c r="G27841" s="8">
        <f>SUM(A27841*E27841)</f>
        <v>10029.48</v>
      </c>
    </row>
    <row r="27842" spans="1:7">
      <c r="A27842" s="284"/>
      <c r="B27842" s="284"/>
      <c r="C27842" s="286"/>
      <c r="D27842" s="288"/>
      <c r="E27842" s="289" t="s">
        <v>187</v>
      </c>
      <c r="F27842" s="290"/>
      <c r="G27842" s="291"/>
    </row>
    <row r="27843" spans="1:7">
      <c r="A27843" s="283">
        <v>12</v>
      </c>
      <c r="B27843" s="283" t="s">
        <v>72</v>
      </c>
      <c r="C27843" s="285" t="s">
        <v>40</v>
      </c>
      <c r="D27843" s="287" t="s">
        <v>83</v>
      </c>
      <c r="E27843" s="253">
        <v>447.15</v>
      </c>
      <c r="F27843" s="240" t="s">
        <v>75</v>
      </c>
      <c r="G27843" s="8">
        <f>SUM(A27843*E27843)</f>
        <v>5365.7999999999993</v>
      </c>
    </row>
    <row r="27844" spans="1:7">
      <c r="A27844" s="284"/>
      <c r="B27844" s="284"/>
      <c r="C27844" s="286"/>
      <c r="D27844" s="288"/>
      <c r="E27844" s="289" t="s">
        <v>84</v>
      </c>
      <c r="F27844" s="290"/>
      <c r="G27844" s="291"/>
    </row>
    <row r="27845" spans="1:7">
      <c r="A27845" s="283">
        <v>12</v>
      </c>
      <c r="B27845" s="283" t="s">
        <v>72</v>
      </c>
      <c r="C27845" s="285" t="s">
        <v>44</v>
      </c>
      <c r="D27845" s="287" t="s">
        <v>85</v>
      </c>
      <c r="E27845" s="253">
        <v>1109.46</v>
      </c>
      <c r="F27845" s="240" t="s">
        <v>75</v>
      </c>
      <c r="G27845" s="8">
        <f>SUM(A27845*E27845)</f>
        <v>13313.52</v>
      </c>
    </row>
    <row r="27846" spans="1:7">
      <c r="A27846" s="284"/>
      <c r="B27846" s="284"/>
      <c r="C27846" s="286"/>
      <c r="D27846" s="288"/>
      <c r="E27846" s="320" t="s">
        <v>86</v>
      </c>
      <c r="F27846" s="321"/>
      <c r="G27846" s="322"/>
    </row>
    <row r="27847" spans="1:7">
      <c r="A27847" s="283"/>
      <c r="B27847" s="283"/>
      <c r="C27847" s="285" t="s">
        <v>47</v>
      </c>
      <c r="D27847" s="328" t="s">
        <v>188</v>
      </c>
      <c r="E27847" s="232"/>
      <c r="F27847" s="48"/>
      <c r="G27847" s="49"/>
    </row>
    <row r="27848" spans="1:7">
      <c r="A27848" s="284"/>
      <c r="B27848" s="284"/>
      <c r="C27848" s="286"/>
      <c r="D27848" s="329"/>
      <c r="E27848" s="317"/>
      <c r="F27848" s="318"/>
      <c r="G27848" s="319"/>
    </row>
    <row r="27849" spans="1:7">
      <c r="A27849" s="283">
        <v>4</v>
      </c>
      <c r="B27849" s="283" t="s">
        <v>72</v>
      </c>
      <c r="C27849" s="285" t="s">
        <v>99</v>
      </c>
      <c r="D27849" s="287" t="s">
        <v>103</v>
      </c>
      <c r="E27849" s="252">
        <v>318.33999999999997</v>
      </c>
      <c r="F27849" s="230" t="s">
        <v>75</v>
      </c>
      <c r="G27849" s="50">
        <f>SUM(A27849*E27849)</f>
        <v>1273.3599999999999</v>
      </c>
    </row>
    <row r="27850" spans="1:7">
      <c r="A27850" s="284"/>
      <c r="B27850" s="284"/>
      <c r="C27850" s="286"/>
      <c r="D27850" s="288"/>
      <c r="E27850" s="289" t="s">
        <v>189</v>
      </c>
      <c r="F27850" s="290"/>
      <c r="G27850" s="291"/>
    </row>
    <row r="27851" spans="1:7">
      <c r="A27851" s="283">
        <v>3</v>
      </c>
      <c r="B27851" s="283" t="s">
        <v>72</v>
      </c>
      <c r="C27851" s="285" t="s">
        <v>157</v>
      </c>
      <c r="D27851" s="287" t="s">
        <v>190</v>
      </c>
      <c r="E27851" s="253">
        <v>235.84</v>
      </c>
      <c r="F27851" s="240" t="s">
        <v>75</v>
      </c>
      <c r="G27851" s="8">
        <f>SUM(A27851*E27851)</f>
        <v>707.52</v>
      </c>
    </row>
    <row r="27852" spans="1:7">
      <c r="A27852" s="284"/>
      <c r="B27852" s="284"/>
      <c r="C27852" s="286"/>
      <c r="D27852" s="288"/>
      <c r="E27852" s="289" t="s">
        <v>298</v>
      </c>
      <c r="F27852" s="290"/>
      <c r="G27852" s="291"/>
    </row>
    <row r="27853" spans="1:7" s="22" customFormat="1">
      <c r="A27853" s="283"/>
      <c r="B27853" s="283"/>
      <c r="C27853" s="285" t="s">
        <v>50</v>
      </c>
      <c r="D27853" s="287" t="s">
        <v>231</v>
      </c>
      <c r="E27853" s="24"/>
      <c r="F27853" s="25"/>
      <c r="G27853" s="26"/>
    </row>
    <row r="27854" spans="1:7" s="22" customFormat="1" ht="80.25" customHeight="1">
      <c r="A27854" s="284"/>
      <c r="B27854" s="284"/>
      <c r="C27854" s="286"/>
      <c r="D27854" s="288"/>
      <c r="E27854" s="27"/>
      <c r="F27854" s="28"/>
      <c r="G27854" s="29"/>
    </row>
    <row r="27855" spans="1:7" s="22" customFormat="1">
      <c r="A27855" s="283">
        <v>60</v>
      </c>
      <c r="B27855" s="283" t="s">
        <v>107</v>
      </c>
      <c r="C27855" s="285"/>
      <c r="D27855" s="287" t="s">
        <v>232</v>
      </c>
      <c r="E27855" s="253">
        <v>199.25</v>
      </c>
      <c r="F27855" s="240" t="s">
        <v>111</v>
      </c>
      <c r="G27855" s="8">
        <f>SUM(A27855*E27855)</f>
        <v>11955</v>
      </c>
    </row>
    <row r="27856" spans="1:7" s="22" customFormat="1" ht="37.5" customHeight="1">
      <c r="A27856" s="284"/>
      <c r="B27856" s="284"/>
      <c r="C27856" s="286"/>
      <c r="D27856" s="288"/>
      <c r="E27856" s="289" t="s">
        <v>233</v>
      </c>
      <c r="F27856" s="290"/>
      <c r="G27856" s="291"/>
    </row>
    <row r="27857" spans="1:7" s="22" customFormat="1">
      <c r="A27857" s="283">
        <v>120</v>
      </c>
      <c r="B27857" s="283" t="s">
        <v>107</v>
      </c>
      <c r="C27857" s="285"/>
      <c r="D27857" s="287" t="s">
        <v>234</v>
      </c>
      <c r="E27857" s="253">
        <v>250.6</v>
      </c>
      <c r="F27857" s="240" t="s">
        <v>111</v>
      </c>
      <c r="G27857" s="8">
        <f>SUM(A27857*E27857)</f>
        <v>30072</v>
      </c>
    </row>
    <row r="27858" spans="1:7" s="22" customFormat="1">
      <c r="A27858" s="284"/>
      <c r="B27858" s="284"/>
      <c r="C27858" s="286"/>
      <c r="D27858" s="288"/>
      <c r="E27858" s="289" t="s">
        <v>235</v>
      </c>
      <c r="F27858" s="290"/>
      <c r="G27858" s="291"/>
    </row>
    <row r="27859" spans="1:7">
      <c r="A27859" s="283">
        <v>9</v>
      </c>
      <c r="B27859" s="283" t="s">
        <v>72</v>
      </c>
      <c r="C27859" s="285" t="s">
        <v>54</v>
      </c>
      <c r="D27859" s="287" t="s">
        <v>222</v>
      </c>
      <c r="E27859" s="253">
        <v>2376</v>
      </c>
      <c r="F27859" s="240" t="s">
        <v>75</v>
      </c>
      <c r="G27859" s="8">
        <f>SUM(A27859*E27859)</f>
        <v>21384</v>
      </c>
    </row>
    <row r="27860" spans="1:7">
      <c r="A27860" s="284"/>
      <c r="B27860" s="284"/>
      <c r="C27860" s="286"/>
      <c r="D27860" s="288"/>
      <c r="E27860" s="289" t="s">
        <v>223</v>
      </c>
      <c r="F27860" s="290"/>
      <c r="G27860" s="291"/>
    </row>
    <row r="27861" spans="1:7">
      <c r="A27861" s="283"/>
      <c r="B27861" s="283"/>
      <c r="C27861" s="285" t="s">
        <v>57</v>
      </c>
      <c r="D27861" s="287" t="s">
        <v>236</v>
      </c>
      <c r="E27861" s="296"/>
      <c r="F27861" s="297"/>
      <c r="G27861" s="298"/>
    </row>
    <row r="27862" spans="1:7">
      <c r="A27862" s="284"/>
      <c r="B27862" s="284"/>
      <c r="C27862" s="286"/>
      <c r="D27862" s="288"/>
      <c r="E27862" s="306"/>
      <c r="F27862" s="307"/>
      <c r="G27862" s="308"/>
    </row>
    <row r="27863" spans="1:7">
      <c r="A27863" s="283">
        <v>100</v>
      </c>
      <c r="B27863" s="283" t="s">
        <v>107</v>
      </c>
      <c r="C27863" s="285" t="s">
        <v>99</v>
      </c>
      <c r="D27863" s="287" t="s">
        <v>237</v>
      </c>
      <c r="E27863" s="253">
        <v>44.05</v>
      </c>
      <c r="F27863" s="240" t="s">
        <v>111</v>
      </c>
      <c r="G27863" s="8">
        <f>SUM(A27863*E27863)</f>
        <v>4405</v>
      </c>
    </row>
    <row r="27864" spans="1:7">
      <c r="A27864" s="284"/>
      <c r="B27864" s="284"/>
      <c r="C27864" s="286"/>
      <c r="D27864" s="288"/>
      <c r="E27864" s="289" t="s">
        <v>299</v>
      </c>
      <c r="F27864" s="290"/>
      <c r="G27864" s="291"/>
    </row>
    <row r="27865" spans="1:7">
      <c r="A27865" s="283">
        <v>2</v>
      </c>
      <c r="B27865" s="283" t="s">
        <v>72</v>
      </c>
      <c r="C27865" s="285" t="s">
        <v>60</v>
      </c>
      <c r="D27865" s="287" t="s">
        <v>239</v>
      </c>
      <c r="E27865" s="253">
        <v>2587</v>
      </c>
      <c r="F27865" s="240" t="s">
        <v>75</v>
      </c>
      <c r="G27865" s="8">
        <f>SUM(A27865*E27865)</f>
        <v>5174</v>
      </c>
    </row>
    <row r="27866" spans="1:7">
      <c r="A27866" s="284"/>
      <c r="B27866" s="284"/>
      <c r="C27866" s="286"/>
      <c r="D27866" s="288"/>
      <c r="E27866" s="289" t="s">
        <v>240</v>
      </c>
      <c r="F27866" s="290"/>
      <c r="G27866" s="291"/>
    </row>
    <row r="27867" spans="1:7" s="17" customFormat="1">
      <c r="A27867" s="59"/>
      <c r="B27867" s="2"/>
      <c r="C27867" s="255"/>
      <c r="D27867" s="13"/>
      <c r="E27867" s="14"/>
      <c r="F27867" s="15" t="s">
        <v>105</v>
      </c>
      <c r="G27867" s="30">
        <v>204574</v>
      </c>
    </row>
    <row r="27868" spans="1:7" ht="25.5">
      <c r="A27868" s="239"/>
      <c r="B27868" s="246"/>
      <c r="C27868" s="247"/>
      <c r="D27868" s="57" t="s">
        <v>290</v>
      </c>
      <c r="E27868" s="248"/>
      <c r="F27868" s="249"/>
      <c r="G27868" s="250"/>
    </row>
    <row r="27869" spans="1:7">
      <c r="A27869" s="283">
        <v>15</v>
      </c>
      <c r="B27869" s="283" t="s">
        <v>72</v>
      </c>
      <c r="C27869" s="285" t="s">
        <v>11</v>
      </c>
      <c r="D27869" s="287" t="s">
        <v>113</v>
      </c>
      <c r="E27869" s="253">
        <v>14748</v>
      </c>
      <c r="F27869" s="240" t="s">
        <v>75</v>
      </c>
      <c r="G27869" s="8">
        <f>SUM(A27869*E27869)</f>
        <v>221220</v>
      </c>
    </row>
    <row r="27870" spans="1:7">
      <c r="A27870" s="284"/>
      <c r="B27870" s="284"/>
      <c r="C27870" s="286"/>
      <c r="D27870" s="288"/>
      <c r="E27870" s="289" t="s">
        <v>114</v>
      </c>
      <c r="F27870" s="290"/>
      <c r="G27870" s="291"/>
    </row>
    <row r="27871" spans="1:7">
      <c r="A27871" s="283"/>
      <c r="B27871" s="283"/>
      <c r="C27871" s="285" t="s">
        <v>15</v>
      </c>
      <c r="D27871" s="287" t="s">
        <v>192</v>
      </c>
      <c r="E27871" s="296"/>
      <c r="F27871" s="297"/>
      <c r="G27871" s="298"/>
    </row>
    <row r="27872" spans="1:7">
      <c r="A27872" s="284"/>
      <c r="B27872" s="284"/>
      <c r="C27872" s="286"/>
      <c r="D27872" s="288"/>
      <c r="E27872" s="306"/>
      <c r="F27872" s="307"/>
      <c r="G27872" s="308"/>
    </row>
    <row r="27873" spans="1:7">
      <c r="A27873" s="283">
        <v>150</v>
      </c>
      <c r="B27873" s="283" t="s">
        <v>107</v>
      </c>
      <c r="C27873" s="285" t="s">
        <v>99</v>
      </c>
      <c r="D27873" s="287" t="s">
        <v>195</v>
      </c>
      <c r="E27873" s="253">
        <v>226</v>
      </c>
      <c r="F27873" s="240" t="s">
        <v>111</v>
      </c>
      <c r="G27873" s="8">
        <f>SUM(A27873*E27873)</f>
        <v>33900</v>
      </c>
    </row>
    <row r="27874" spans="1:7">
      <c r="A27874" s="284"/>
      <c r="B27874" s="284"/>
      <c r="C27874" s="286"/>
      <c r="D27874" s="288"/>
      <c r="E27874" s="289" t="s">
        <v>196</v>
      </c>
      <c r="F27874" s="290"/>
      <c r="G27874" s="291"/>
    </row>
    <row r="27875" spans="1:7">
      <c r="A27875" s="283">
        <v>60</v>
      </c>
      <c r="B27875" s="283" t="s">
        <v>107</v>
      </c>
      <c r="C27875" s="285" t="s">
        <v>102</v>
      </c>
      <c r="D27875" s="287" t="s">
        <v>193</v>
      </c>
      <c r="E27875" s="253">
        <v>486</v>
      </c>
      <c r="F27875" s="240" t="s">
        <v>111</v>
      </c>
      <c r="G27875" s="8">
        <f>SUM(A27875*E27875)</f>
        <v>29160</v>
      </c>
    </row>
    <row r="27876" spans="1:7">
      <c r="A27876" s="284"/>
      <c r="B27876" s="284"/>
      <c r="C27876" s="286"/>
      <c r="D27876" s="288"/>
      <c r="E27876" s="289" t="s">
        <v>196</v>
      </c>
      <c r="F27876" s="290"/>
      <c r="G27876" s="291"/>
    </row>
    <row r="27877" spans="1:7">
      <c r="A27877" s="239"/>
      <c r="B27877" s="239"/>
      <c r="C27877" s="240"/>
      <c r="D27877" s="241"/>
      <c r="E27877" s="238"/>
      <c r="F27877" s="32" t="s">
        <v>116</v>
      </c>
      <c r="G27877" s="60">
        <v>240036</v>
      </c>
    </row>
    <row r="27878" spans="1:7">
      <c r="A27878" s="51"/>
      <c r="B27878" s="51"/>
      <c r="C27878" s="52"/>
      <c r="D27878" s="53"/>
      <c r="E27878" s="54"/>
      <c r="F27878" s="55"/>
      <c r="G27878" s="56"/>
    </row>
    <row r="27879" spans="1:7" s="22" customFormat="1">
      <c r="A27879" s="34" t="s">
        <v>129</v>
      </c>
      <c r="B27879" s="35"/>
      <c r="C27879" s="36" t="s">
        <v>130</v>
      </c>
      <c r="D27879" s="36"/>
      <c r="F27879" s="38" t="s">
        <v>131</v>
      </c>
      <c r="G27879" s="36"/>
    </row>
    <row r="27880" spans="1:7" s="17" customFormat="1">
      <c r="A27880" s="34" t="s">
        <v>132</v>
      </c>
      <c r="B27880" s="35"/>
      <c r="C27880" s="36" t="s">
        <v>133</v>
      </c>
      <c r="D27880" s="36"/>
      <c r="E27880" s="22"/>
      <c r="F27880" s="38" t="s">
        <v>131</v>
      </c>
    </row>
    <row r="27881" spans="1:7" s="17" customFormat="1">
      <c r="A27881" s="34" t="s">
        <v>134</v>
      </c>
      <c r="B27881" s="39"/>
      <c r="C27881" s="36" t="s">
        <v>135</v>
      </c>
      <c r="D27881" s="79"/>
      <c r="F27881" s="38" t="s">
        <v>131</v>
      </c>
    </row>
    <row r="27882" spans="1:7" s="12" customFormat="1">
      <c r="A27882" s="41"/>
      <c r="B27882" s="36"/>
      <c r="C27882" s="36"/>
      <c r="D27882" s="80"/>
      <c r="E27882" s="43" t="s">
        <v>138</v>
      </c>
      <c r="F27882" s="44"/>
      <c r="G27882" s="44"/>
    </row>
    <row r="27883" spans="1:7" s="12" customFormat="1">
      <c r="A27883" s="41"/>
      <c r="B27883" s="36"/>
      <c r="C27883" s="36"/>
      <c r="D27883" s="80"/>
      <c r="E27883" s="36"/>
      <c r="F27883" s="36"/>
      <c r="G27883" s="45"/>
    </row>
    <row r="27884" spans="1:7" s="12" customFormat="1">
      <c r="A27884" s="37" t="s">
        <v>139</v>
      </c>
      <c r="B27884" s="36"/>
      <c r="C27884" s="36"/>
      <c r="D27884" s="80"/>
      <c r="E27884" s="46" t="s">
        <v>140</v>
      </c>
      <c r="F27884" s="36"/>
      <c r="G27884" s="45"/>
    </row>
    <row r="27885" spans="1:7" s="12" customFormat="1">
      <c r="B27885" s="36"/>
      <c r="C27885" s="36"/>
      <c r="D27885" s="80"/>
      <c r="E27885" s="46" t="s">
        <v>141</v>
      </c>
      <c r="F27885" s="36"/>
      <c r="G27885" s="45"/>
    </row>
    <row r="27886" spans="1:7" s="12" customFormat="1">
      <c r="B27886" s="36"/>
      <c r="C27886" s="36"/>
      <c r="D27886" s="80"/>
      <c r="E27886" s="46" t="s">
        <v>142</v>
      </c>
      <c r="F27886" s="36"/>
      <c r="G27886" s="45"/>
    </row>
    <row r="27893" spans="1:7">
      <c r="A27893" s="278" t="s">
        <v>0</v>
      </c>
      <c r="B27893" s="278"/>
      <c r="C27893" s="278"/>
      <c r="D27893" s="278"/>
      <c r="E27893" s="278"/>
      <c r="F27893" s="278"/>
      <c r="G27893" s="278"/>
    </row>
    <row r="27894" spans="1:7">
      <c r="A27894" s="279" t="s">
        <v>1</v>
      </c>
      <c r="B27894" s="279"/>
      <c r="C27894" s="279"/>
      <c r="D27894" s="279"/>
      <c r="E27894" s="279"/>
      <c r="F27894" s="279"/>
      <c r="G27894" s="279"/>
    </row>
    <row r="27895" spans="1:7" ht="45" customHeight="1">
      <c r="A27895" s="1" t="s">
        <v>2</v>
      </c>
      <c r="B27895" s="245"/>
      <c r="C27895" s="245"/>
      <c r="D27895" s="316" t="s">
        <v>435</v>
      </c>
      <c r="E27895" s="316"/>
      <c r="F27895" s="316"/>
      <c r="G27895" s="316"/>
    </row>
    <row r="27896" spans="1:7" ht="25.5">
      <c r="A27896" s="281" t="s">
        <v>3</v>
      </c>
      <c r="B27896" s="282"/>
      <c r="C27896" s="2" t="s">
        <v>4</v>
      </c>
      <c r="D27896" s="255" t="s">
        <v>5</v>
      </c>
      <c r="E27896" s="255" t="s">
        <v>6</v>
      </c>
      <c r="F27896" s="255" t="s">
        <v>7</v>
      </c>
      <c r="G27896" s="3" t="s">
        <v>8</v>
      </c>
    </row>
    <row r="27897" spans="1:7">
      <c r="A27897" s="4"/>
      <c r="B27897" s="4"/>
      <c r="C27897" s="5"/>
      <c r="D27897" s="6" t="s">
        <v>9</v>
      </c>
      <c r="E27897" s="4"/>
      <c r="F27897" s="4"/>
      <c r="G27897" s="7"/>
    </row>
    <row r="27898" spans="1:7">
      <c r="A27898" s="240">
        <v>268</v>
      </c>
      <c r="B27898" s="240" t="s">
        <v>39</v>
      </c>
      <c r="C27898" s="239" t="s">
        <v>11</v>
      </c>
      <c r="D27898" s="287" t="s">
        <v>144</v>
      </c>
      <c r="E27898" s="253">
        <v>5445</v>
      </c>
      <c r="F27898" s="240" t="s">
        <v>42</v>
      </c>
      <c r="G27898" s="9">
        <f>SUM(A27898*E27898/100)</f>
        <v>14592.6</v>
      </c>
    </row>
    <row r="27899" spans="1:7">
      <c r="A27899" s="240"/>
      <c r="B27899" s="240"/>
      <c r="C27899" s="239"/>
      <c r="D27899" s="288"/>
      <c r="E27899" s="289" t="s">
        <v>145</v>
      </c>
      <c r="F27899" s="290"/>
      <c r="G27899" s="291"/>
    </row>
    <row r="27900" spans="1:7" s="11" customFormat="1">
      <c r="A27900" s="240">
        <v>784</v>
      </c>
      <c r="B27900" s="240" t="s">
        <v>39</v>
      </c>
      <c r="C27900" s="239" t="s">
        <v>15</v>
      </c>
      <c r="D27900" s="287" t="s">
        <v>149</v>
      </c>
      <c r="E27900" s="253">
        <v>121</v>
      </c>
      <c r="F27900" s="240" t="s">
        <v>42</v>
      </c>
      <c r="G27900" s="9">
        <f>SUM(A27900*E27900/100)</f>
        <v>948.64</v>
      </c>
    </row>
    <row r="27901" spans="1:7" s="11" customFormat="1">
      <c r="A27901" s="240"/>
      <c r="B27901" s="240"/>
      <c r="C27901" s="239"/>
      <c r="D27901" s="288"/>
      <c r="E27901" s="293" t="s">
        <v>150</v>
      </c>
      <c r="F27901" s="294"/>
      <c r="G27901" s="295"/>
    </row>
    <row r="27902" spans="1:7" s="22" customFormat="1">
      <c r="A27902" s="285">
        <v>116</v>
      </c>
      <c r="B27902" s="285" t="s">
        <v>10</v>
      </c>
      <c r="C27902" s="283" t="s">
        <v>18</v>
      </c>
      <c r="D27902" s="287" t="s">
        <v>200</v>
      </c>
      <c r="E27902" s="253">
        <v>1285.6300000000001</v>
      </c>
      <c r="F27902" s="240" t="s">
        <v>147</v>
      </c>
      <c r="G27902" s="9">
        <f>SUM(A27902*E27902/100)</f>
        <v>1491.3308000000002</v>
      </c>
    </row>
    <row r="27903" spans="1:7" s="22" customFormat="1">
      <c r="A27903" s="286"/>
      <c r="B27903" s="286"/>
      <c r="C27903" s="284"/>
      <c r="D27903" s="288"/>
      <c r="E27903" s="289" t="s">
        <v>201</v>
      </c>
      <c r="F27903" s="290"/>
      <c r="G27903" s="291"/>
    </row>
    <row r="27904" spans="1:7">
      <c r="A27904" s="283">
        <v>886</v>
      </c>
      <c r="B27904" s="283" t="s">
        <v>10</v>
      </c>
      <c r="C27904" s="285" t="s">
        <v>21</v>
      </c>
      <c r="D27904" s="287" t="s">
        <v>202</v>
      </c>
      <c r="E27904" s="253">
        <v>1720.66</v>
      </c>
      <c r="F27904" s="240" t="s">
        <v>13</v>
      </c>
      <c r="G27904" s="9">
        <f>SUM(A27904*E27904/100)</f>
        <v>15245.0476</v>
      </c>
    </row>
    <row r="27905" spans="1:7" ht="49.5" customHeight="1">
      <c r="A27905" s="284"/>
      <c r="B27905" s="284"/>
      <c r="C27905" s="286"/>
      <c r="D27905" s="288"/>
      <c r="E27905" s="289" t="s">
        <v>203</v>
      </c>
      <c r="F27905" s="290"/>
      <c r="G27905" s="291"/>
    </row>
    <row r="27906" spans="1:7">
      <c r="A27906" s="283">
        <v>230</v>
      </c>
      <c r="B27906" s="283" t="s">
        <v>10</v>
      </c>
      <c r="C27906" s="285" t="s">
        <v>25</v>
      </c>
      <c r="D27906" s="287" t="s">
        <v>37</v>
      </c>
      <c r="E27906" s="253">
        <v>12674.36</v>
      </c>
      <c r="F27906" s="240" t="s">
        <v>13</v>
      </c>
      <c r="G27906" s="9">
        <f>SUM(A27906*E27906/100)</f>
        <v>29151.028000000002</v>
      </c>
    </row>
    <row r="27907" spans="1:7">
      <c r="A27907" s="284"/>
      <c r="B27907" s="284"/>
      <c r="C27907" s="286"/>
      <c r="D27907" s="288"/>
      <c r="E27907" s="289" t="s">
        <v>38</v>
      </c>
      <c r="F27907" s="290"/>
      <c r="G27907" s="291"/>
    </row>
    <row r="27908" spans="1:7">
      <c r="A27908" s="283">
        <v>116</v>
      </c>
      <c r="B27908" s="283" t="s">
        <v>10</v>
      </c>
      <c r="C27908" s="285" t="s">
        <v>29</v>
      </c>
      <c r="D27908" s="287" t="s">
        <v>204</v>
      </c>
      <c r="E27908" s="253">
        <v>12346.65</v>
      </c>
      <c r="F27908" s="240" t="s">
        <v>13</v>
      </c>
      <c r="G27908" s="9">
        <f>SUM(A27908*E27908/100)</f>
        <v>14322.114</v>
      </c>
    </row>
    <row r="27909" spans="1:7">
      <c r="A27909" s="284"/>
      <c r="B27909" s="284"/>
      <c r="C27909" s="286"/>
      <c r="D27909" s="288"/>
      <c r="E27909" s="289" t="s">
        <v>205</v>
      </c>
      <c r="F27909" s="290"/>
      <c r="G27909" s="291"/>
    </row>
    <row r="27910" spans="1:7" s="10" customFormat="1">
      <c r="A27910" s="240">
        <v>268</v>
      </c>
      <c r="B27910" s="240" t="s">
        <v>10</v>
      </c>
      <c r="C27910" s="239" t="s">
        <v>33</v>
      </c>
      <c r="D27910" s="299" t="s">
        <v>30</v>
      </c>
      <c r="E27910" s="253">
        <v>337</v>
      </c>
      <c r="F27910" s="240" t="s">
        <v>31</v>
      </c>
      <c r="G27910" s="9">
        <f>SUM(A27910*E27910)</f>
        <v>90316</v>
      </c>
    </row>
    <row r="27911" spans="1:7" s="10" customFormat="1">
      <c r="A27911" s="240"/>
      <c r="B27911" s="240"/>
      <c r="C27911" s="239"/>
      <c r="D27911" s="300"/>
      <c r="E27911" s="301" t="s">
        <v>32</v>
      </c>
      <c r="F27911" s="302"/>
      <c r="G27911" s="303"/>
    </row>
    <row r="27912" spans="1:7">
      <c r="A27912" s="309">
        <v>13.4</v>
      </c>
      <c r="B27912" s="285" t="s">
        <v>24</v>
      </c>
      <c r="C27912" s="283" t="s">
        <v>36</v>
      </c>
      <c r="D27912" s="299" t="s">
        <v>26</v>
      </c>
      <c r="E27912" s="253">
        <v>5001.7</v>
      </c>
      <c r="F27912" s="240" t="s">
        <v>27</v>
      </c>
      <c r="G27912" s="9">
        <f>SUM(A27912*E27912)</f>
        <v>67022.78</v>
      </c>
    </row>
    <row r="27913" spans="1:7">
      <c r="A27913" s="310"/>
      <c r="B27913" s="286"/>
      <c r="C27913" s="284"/>
      <c r="D27913" s="300"/>
      <c r="E27913" s="289" t="s">
        <v>28</v>
      </c>
      <c r="F27913" s="290"/>
      <c r="G27913" s="291"/>
    </row>
    <row r="27914" spans="1:7" s="12" customFormat="1">
      <c r="A27914" s="240">
        <v>784</v>
      </c>
      <c r="B27914" s="240" t="s">
        <v>39</v>
      </c>
      <c r="C27914" s="239" t="s">
        <v>40</v>
      </c>
      <c r="D27914" s="287" t="s">
        <v>151</v>
      </c>
      <c r="E27914" s="253">
        <v>660</v>
      </c>
      <c r="F27914" s="240" t="s">
        <v>42</v>
      </c>
      <c r="G27914" s="9">
        <f>SUM(A27914*E27914/100)</f>
        <v>5174.3999999999996</v>
      </c>
    </row>
    <row r="27915" spans="1:7" s="12" customFormat="1">
      <c r="A27915" s="240"/>
      <c r="B27915" s="240"/>
      <c r="C27915" s="239"/>
      <c r="D27915" s="288"/>
      <c r="E27915" s="293" t="s">
        <v>152</v>
      </c>
      <c r="F27915" s="294"/>
      <c r="G27915" s="295"/>
    </row>
    <row r="27916" spans="1:7" s="11" customFormat="1">
      <c r="A27916" s="240">
        <v>2417</v>
      </c>
      <c r="B27916" s="240" t="s">
        <v>39</v>
      </c>
      <c r="C27916" s="239" t="s">
        <v>44</v>
      </c>
      <c r="D27916" s="287" t="s">
        <v>41</v>
      </c>
      <c r="E27916" s="253">
        <v>2206.6</v>
      </c>
      <c r="F27916" s="240" t="s">
        <v>42</v>
      </c>
      <c r="G27916" s="9">
        <f>SUM(A27916*E27916/100)</f>
        <v>53333.522000000004</v>
      </c>
    </row>
    <row r="27917" spans="1:7" s="11" customFormat="1">
      <c r="A27917" s="240"/>
      <c r="B27917" s="240"/>
      <c r="C27917" s="239"/>
      <c r="D27917" s="288"/>
      <c r="E27917" s="293" t="s">
        <v>43</v>
      </c>
      <c r="F27917" s="294"/>
      <c r="G27917" s="295"/>
    </row>
    <row r="27918" spans="1:7" s="11" customFormat="1">
      <c r="A27918" s="240">
        <v>2417</v>
      </c>
      <c r="B27918" s="240" t="s">
        <v>39</v>
      </c>
      <c r="C27918" s="239" t="s">
        <v>47</v>
      </c>
      <c r="D27918" s="287" t="s">
        <v>45</v>
      </c>
      <c r="E27918" s="240">
        <v>2197.52</v>
      </c>
      <c r="F27918" s="240" t="s">
        <v>42</v>
      </c>
      <c r="G27918" s="9">
        <f>SUM(A27918*E27918/100)</f>
        <v>53114.058400000002</v>
      </c>
    </row>
    <row r="27919" spans="1:7" s="11" customFormat="1">
      <c r="A27919" s="240"/>
      <c r="B27919" s="240"/>
      <c r="C27919" s="239"/>
      <c r="D27919" s="288"/>
      <c r="E27919" s="293" t="s">
        <v>46</v>
      </c>
      <c r="F27919" s="294"/>
      <c r="G27919" s="295"/>
    </row>
    <row r="27920" spans="1:7">
      <c r="A27920" s="283">
        <v>146</v>
      </c>
      <c r="B27920" s="283" t="s">
        <v>10</v>
      </c>
      <c r="C27920" s="285" t="s">
        <v>50</v>
      </c>
      <c r="D27920" s="287" t="s">
        <v>22</v>
      </c>
      <c r="E27920" s="253">
        <v>8122.95</v>
      </c>
      <c r="F27920" s="240" t="s">
        <v>13</v>
      </c>
      <c r="G27920" s="9">
        <f>SUM(A27920*E27920/100)</f>
        <v>11859.507</v>
      </c>
    </row>
    <row r="27921" spans="1:7">
      <c r="A27921" s="284"/>
      <c r="B27921" s="284"/>
      <c r="C27921" s="286"/>
      <c r="D27921" s="288"/>
      <c r="E27921" s="289" t="s">
        <v>23</v>
      </c>
      <c r="F27921" s="290"/>
      <c r="G27921" s="291"/>
    </row>
    <row r="27922" spans="1:7" ht="51">
      <c r="A27922" s="227"/>
      <c r="B27922" s="227"/>
      <c r="C27922" s="229" t="s">
        <v>54</v>
      </c>
      <c r="D27922" s="231" t="s">
        <v>153</v>
      </c>
      <c r="E27922" s="296"/>
      <c r="F27922" s="297"/>
      <c r="G27922" s="298"/>
    </row>
    <row r="27923" spans="1:7">
      <c r="A27923" s="283">
        <v>390</v>
      </c>
      <c r="B27923" s="283" t="s">
        <v>39</v>
      </c>
      <c r="C27923" s="285" t="s">
        <v>154</v>
      </c>
      <c r="D27923" s="287" t="s">
        <v>158</v>
      </c>
      <c r="E27923" s="253">
        <v>3275.5</v>
      </c>
      <c r="F27923" s="240" t="s">
        <v>42</v>
      </c>
      <c r="G27923" s="9">
        <f>SUM(A27923*E27923/100)</f>
        <v>12774.45</v>
      </c>
    </row>
    <row r="27924" spans="1:7">
      <c r="A27924" s="284"/>
      <c r="B27924" s="284"/>
      <c r="C27924" s="286"/>
      <c r="D27924" s="288"/>
      <c r="E27924" s="289" t="s">
        <v>159</v>
      </c>
      <c r="F27924" s="290"/>
      <c r="G27924" s="291"/>
    </row>
    <row r="27925" spans="1:7">
      <c r="A27925" s="283">
        <v>420</v>
      </c>
      <c r="B27925" s="283" t="s">
        <v>39</v>
      </c>
      <c r="C27925" s="285" t="s">
        <v>157</v>
      </c>
      <c r="D27925" s="287" t="s">
        <v>155</v>
      </c>
      <c r="E27925" s="253">
        <v>2548.29</v>
      </c>
      <c r="F27925" s="240" t="s">
        <v>42</v>
      </c>
      <c r="G27925" s="9">
        <f>SUM(A27925*E27925/100)</f>
        <v>10702.818000000001</v>
      </c>
    </row>
    <row r="27926" spans="1:7">
      <c r="A27926" s="284"/>
      <c r="B27926" s="284"/>
      <c r="C27926" s="286"/>
      <c r="D27926" s="288"/>
      <c r="E27926" s="289" t="s">
        <v>156</v>
      </c>
      <c r="F27926" s="290"/>
      <c r="G27926" s="291"/>
    </row>
    <row r="27927" spans="1:7">
      <c r="A27927" s="283">
        <v>420</v>
      </c>
      <c r="B27927" s="283" t="s">
        <v>39</v>
      </c>
      <c r="C27927" s="285" t="s">
        <v>57</v>
      </c>
      <c r="D27927" s="287" t="s">
        <v>160</v>
      </c>
      <c r="E27927" s="253">
        <v>1887.4</v>
      </c>
      <c r="F27927" s="240" t="s">
        <v>42</v>
      </c>
      <c r="G27927" s="9">
        <f>SUM(A27927*E27927/100)</f>
        <v>7927.08</v>
      </c>
    </row>
    <row r="27928" spans="1:7">
      <c r="A27928" s="284"/>
      <c r="B27928" s="284"/>
      <c r="C27928" s="286"/>
      <c r="D27928" s="288"/>
      <c r="E27928" s="289" t="s">
        <v>161</v>
      </c>
      <c r="F27928" s="290"/>
      <c r="G27928" s="291"/>
    </row>
    <row r="27929" spans="1:7">
      <c r="A27929" s="285">
        <v>4</v>
      </c>
      <c r="B27929" s="285" t="s">
        <v>72</v>
      </c>
      <c r="C27929" s="283" t="s">
        <v>60</v>
      </c>
      <c r="D27929" s="287" t="s">
        <v>162</v>
      </c>
      <c r="E27929" s="253">
        <v>604.16999999999996</v>
      </c>
      <c r="F27929" s="240" t="s">
        <v>75</v>
      </c>
      <c r="G27929" s="9">
        <f>SUM(A27929*E27929)</f>
        <v>2416.6799999999998</v>
      </c>
    </row>
    <row r="27930" spans="1:7">
      <c r="A27930" s="286"/>
      <c r="B27930" s="286"/>
      <c r="C27930" s="284"/>
      <c r="D27930" s="288"/>
      <c r="E27930" s="289" t="s">
        <v>163</v>
      </c>
      <c r="F27930" s="290"/>
      <c r="G27930" s="291"/>
    </row>
    <row r="27931" spans="1:7">
      <c r="A27931" s="4"/>
      <c r="B27931" s="4"/>
      <c r="C27931" s="5"/>
      <c r="D27931" s="68"/>
      <c r="E27931" s="4"/>
      <c r="F27931" s="4"/>
      <c r="G27931" s="7"/>
    </row>
    <row r="27932" spans="1:7" s="12" customFormat="1">
      <c r="A27932" s="285">
        <v>32</v>
      </c>
      <c r="B27932" s="285" t="s">
        <v>39</v>
      </c>
      <c r="C27932" s="285" t="s">
        <v>63</v>
      </c>
      <c r="D27932" s="287" t="s">
        <v>48</v>
      </c>
      <c r="E27932" s="240">
        <v>27678.86</v>
      </c>
      <c r="F27932" s="240" t="s">
        <v>42</v>
      </c>
      <c r="G27932" s="9">
        <f>SUM(A27932*E27932/100)</f>
        <v>8857.235200000001</v>
      </c>
    </row>
    <row r="27933" spans="1:7" s="12" customFormat="1">
      <c r="A27933" s="286"/>
      <c r="B27933" s="286"/>
      <c r="C27933" s="286"/>
      <c r="D27933" s="288"/>
      <c r="E27933" s="311" t="s">
        <v>49</v>
      </c>
      <c r="F27933" s="311"/>
      <c r="G27933" s="311"/>
    </row>
    <row r="27934" spans="1:7">
      <c r="A27934" s="240">
        <v>108</v>
      </c>
      <c r="B27934" s="240" t="s">
        <v>39</v>
      </c>
      <c r="C27934" s="239" t="s">
        <v>66</v>
      </c>
      <c r="D27934" s="287" t="s">
        <v>51</v>
      </c>
      <c r="E27934" s="253">
        <v>28253.61</v>
      </c>
      <c r="F27934" s="240" t="s">
        <v>52</v>
      </c>
      <c r="G27934" s="9">
        <f>SUM(A27934*E27934/100)</f>
        <v>30513.898799999999</v>
      </c>
    </row>
    <row r="27935" spans="1:7">
      <c r="A27935" s="240"/>
      <c r="B27935" s="240"/>
      <c r="C27935" s="239"/>
      <c r="D27935" s="288"/>
      <c r="E27935" s="289" t="s">
        <v>53</v>
      </c>
      <c r="F27935" s="290"/>
      <c r="G27935" s="291"/>
    </row>
    <row r="27936" spans="1:7" s="12" customFormat="1">
      <c r="A27936" s="285">
        <v>28</v>
      </c>
      <c r="B27936" s="285" t="s">
        <v>39</v>
      </c>
      <c r="C27936" s="283" t="s">
        <v>69</v>
      </c>
      <c r="D27936" s="287" t="s">
        <v>164</v>
      </c>
      <c r="E27936" s="253">
        <v>1273.76</v>
      </c>
      <c r="F27936" s="240" t="s">
        <v>165</v>
      </c>
      <c r="G27936" s="9">
        <f>SUM(A27936*E27936)</f>
        <v>35665.279999999999</v>
      </c>
    </row>
    <row r="27937" spans="1:7" s="12" customFormat="1" ht="15.75" customHeight="1">
      <c r="A27937" s="286"/>
      <c r="B27937" s="286"/>
      <c r="C27937" s="284"/>
      <c r="D27937" s="288"/>
      <c r="E27937" s="289" t="s">
        <v>166</v>
      </c>
      <c r="F27937" s="290"/>
      <c r="G27937" s="291"/>
    </row>
    <row r="27938" spans="1:7" s="12" customFormat="1">
      <c r="A27938" s="285">
        <v>2417</v>
      </c>
      <c r="B27938" s="285" t="s">
        <v>39</v>
      </c>
      <c r="C27938" s="283" t="s">
        <v>73</v>
      </c>
      <c r="D27938" s="287" t="s">
        <v>206</v>
      </c>
      <c r="E27938" s="253">
        <v>859.9</v>
      </c>
      <c r="F27938" s="240" t="s">
        <v>52</v>
      </c>
      <c r="G27938" s="9">
        <f>SUM(A27938*E27938/100)</f>
        <v>20783.782999999999</v>
      </c>
    </row>
    <row r="27939" spans="1:7" s="12" customFormat="1" ht="40.5" customHeight="1">
      <c r="A27939" s="286"/>
      <c r="B27939" s="286"/>
      <c r="C27939" s="284"/>
      <c r="D27939" s="288"/>
      <c r="E27939" s="289" t="s">
        <v>207</v>
      </c>
      <c r="F27939" s="290"/>
      <c r="G27939" s="291"/>
    </row>
    <row r="27940" spans="1:7">
      <c r="A27940" s="283">
        <v>288</v>
      </c>
      <c r="B27940" s="283" t="s">
        <v>39</v>
      </c>
      <c r="C27940" s="285" t="s">
        <v>208</v>
      </c>
      <c r="D27940" s="287" t="s">
        <v>64</v>
      </c>
      <c r="E27940" s="253">
        <v>829.95</v>
      </c>
      <c r="F27940" s="240" t="s">
        <v>42</v>
      </c>
      <c r="G27940" s="8">
        <f>SUM(A27940*E27940/100)</f>
        <v>2390.2559999999999</v>
      </c>
    </row>
    <row r="27941" spans="1:7">
      <c r="A27941" s="284"/>
      <c r="B27941" s="284"/>
      <c r="C27941" s="286"/>
      <c r="D27941" s="288"/>
      <c r="E27941" s="289" t="s">
        <v>65</v>
      </c>
      <c r="F27941" s="290"/>
      <c r="G27941" s="291"/>
    </row>
    <row r="27942" spans="1:7">
      <c r="A27942" s="285">
        <v>56</v>
      </c>
      <c r="B27942" s="285" t="s">
        <v>39</v>
      </c>
      <c r="C27942" s="283" t="s">
        <v>209</v>
      </c>
      <c r="D27942" s="287" t="s">
        <v>61</v>
      </c>
      <c r="E27942" s="253">
        <v>2116.41</v>
      </c>
      <c r="F27942" s="240" t="s">
        <v>42</v>
      </c>
      <c r="G27942" s="9">
        <f>SUM(A27942*E27942/100)</f>
        <v>1185.1895999999999</v>
      </c>
    </row>
    <row r="27943" spans="1:7">
      <c r="A27943" s="286"/>
      <c r="B27943" s="286"/>
      <c r="C27943" s="284"/>
      <c r="D27943" s="288"/>
      <c r="E27943" s="289" t="s">
        <v>62</v>
      </c>
      <c r="F27943" s="290"/>
      <c r="G27943" s="291"/>
    </row>
    <row r="27944" spans="1:7">
      <c r="A27944" s="283">
        <v>28</v>
      </c>
      <c r="B27944" s="283" t="s">
        <v>39</v>
      </c>
      <c r="C27944" s="285" t="s">
        <v>210</v>
      </c>
      <c r="D27944" s="287" t="s">
        <v>211</v>
      </c>
      <c r="E27944" s="253">
        <v>726.72</v>
      </c>
      <c r="F27944" s="240" t="s">
        <v>165</v>
      </c>
      <c r="G27944" s="9">
        <f>SUM(A27944*E27944)</f>
        <v>20348.16</v>
      </c>
    </row>
    <row r="27945" spans="1:7" ht="54" customHeight="1">
      <c r="A27945" s="284"/>
      <c r="B27945" s="284"/>
      <c r="C27945" s="286"/>
      <c r="D27945" s="288"/>
      <c r="E27945" s="289" t="s">
        <v>212</v>
      </c>
      <c r="F27945" s="290"/>
      <c r="G27945" s="291"/>
    </row>
    <row r="27946" spans="1:7">
      <c r="A27946" s="283">
        <v>56</v>
      </c>
      <c r="B27946" s="283" t="s">
        <v>39</v>
      </c>
      <c r="C27946" s="285" t="s">
        <v>213</v>
      </c>
      <c r="D27946" s="287" t="s">
        <v>214</v>
      </c>
      <c r="E27946" s="253">
        <v>1270.83</v>
      </c>
      <c r="F27946" s="240" t="s">
        <v>42</v>
      </c>
      <c r="G27946" s="9">
        <f>SUM(A27946*E27946/100)</f>
        <v>711.66480000000001</v>
      </c>
    </row>
    <row r="27947" spans="1:7">
      <c r="A27947" s="284"/>
      <c r="B27947" s="284"/>
      <c r="C27947" s="286"/>
      <c r="D27947" s="288"/>
      <c r="E27947" s="289" t="s">
        <v>215</v>
      </c>
      <c r="F27947" s="290"/>
      <c r="G27947" s="291"/>
    </row>
    <row r="27948" spans="1:7" s="17" customFormat="1">
      <c r="A27948" s="255"/>
      <c r="B27948" s="255"/>
      <c r="C27948" s="2"/>
      <c r="D27948" s="13"/>
      <c r="E27948" s="14"/>
      <c r="F27948" s="15" t="s">
        <v>216</v>
      </c>
      <c r="G27948" s="16">
        <v>510848</v>
      </c>
    </row>
    <row r="27949" spans="1:7" s="17" customFormat="1">
      <c r="A27949" s="255"/>
      <c r="B27949" s="255"/>
      <c r="C27949" s="2"/>
      <c r="D27949" s="13"/>
      <c r="E27949" s="14"/>
      <c r="F27949" s="15" t="s">
        <v>217</v>
      </c>
      <c r="G27949" s="16" t="s">
        <v>218</v>
      </c>
    </row>
    <row r="27950" spans="1:7">
      <c r="A27950" s="18"/>
      <c r="B27950" s="19"/>
      <c r="C27950" s="19"/>
      <c r="D27950" s="78" t="s">
        <v>78</v>
      </c>
      <c r="E27950" s="19"/>
      <c r="F27950" s="19"/>
      <c r="G27950" s="21"/>
    </row>
    <row r="27951" spans="1:7">
      <c r="A27951" s="283">
        <v>6</v>
      </c>
      <c r="B27951" s="283" t="s">
        <v>72</v>
      </c>
      <c r="C27951" s="285" t="s">
        <v>11</v>
      </c>
      <c r="D27951" s="287" t="s">
        <v>177</v>
      </c>
      <c r="E27951" s="253">
        <v>6166.6</v>
      </c>
      <c r="F27951" s="240" t="s">
        <v>75</v>
      </c>
      <c r="G27951" s="8">
        <f>SUM(A27951*E27951)</f>
        <v>36999.600000000006</v>
      </c>
    </row>
    <row r="27952" spans="1:7">
      <c r="A27952" s="284"/>
      <c r="B27952" s="284"/>
      <c r="C27952" s="286"/>
      <c r="D27952" s="288"/>
      <c r="E27952" s="289" t="s">
        <v>178</v>
      </c>
      <c r="F27952" s="290"/>
      <c r="G27952" s="291"/>
    </row>
    <row r="27953" spans="1:7">
      <c r="A27953" s="283">
        <v>6</v>
      </c>
      <c r="B27953" s="283" t="s">
        <v>72</v>
      </c>
      <c r="C27953" s="285" t="s">
        <v>15</v>
      </c>
      <c r="D27953" s="287" t="s">
        <v>179</v>
      </c>
      <c r="E27953" s="253">
        <v>1233.6500000000001</v>
      </c>
      <c r="F27953" s="240" t="s">
        <v>75</v>
      </c>
      <c r="G27953" s="8">
        <f>SUM(A27953*E27953)</f>
        <v>7401.9000000000005</v>
      </c>
    </row>
    <row r="27954" spans="1:7">
      <c r="A27954" s="284"/>
      <c r="B27954" s="284"/>
      <c r="C27954" s="286"/>
      <c r="D27954" s="288"/>
      <c r="E27954" s="289" t="s">
        <v>180</v>
      </c>
      <c r="F27954" s="290"/>
      <c r="G27954" s="291"/>
    </row>
    <row r="27955" spans="1:7">
      <c r="A27955" s="283">
        <v>6</v>
      </c>
      <c r="B27955" s="283" t="s">
        <v>72</v>
      </c>
      <c r="C27955" s="285" t="s">
        <v>18</v>
      </c>
      <c r="D27955" s="287" t="s">
        <v>219</v>
      </c>
      <c r="E27955" s="253">
        <v>270.60000000000002</v>
      </c>
      <c r="F27955" s="240" t="s">
        <v>75</v>
      </c>
      <c r="G27955" s="8">
        <f>SUM(A27955*E27955)</f>
        <v>1623.6000000000001</v>
      </c>
    </row>
    <row r="27956" spans="1:7">
      <c r="A27956" s="284"/>
      <c r="B27956" s="284"/>
      <c r="C27956" s="286"/>
      <c r="D27956" s="288"/>
      <c r="E27956" s="289" t="s">
        <v>220</v>
      </c>
      <c r="F27956" s="290"/>
      <c r="G27956" s="291"/>
    </row>
    <row r="27957" spans="1:7">
      <c r="A27957" s="283">
        <v>6</v>
      </c>
      <c r="B27957" s="283" t="s">
        <v>72</v>
      </c>
      <c r="C27957" s="285" t="s">
        <v>21</v>
      </c>
      <c r="D27957" s="287" t="s">
        <v>181</v>
      </c>
      <c r="E27957" s="253">
        <v>566.70000000000005</v>
      </c>
      <c r="F27957" s="240" t="s">
        <v>75</v>
      </c>
      <c r="G27957" s="8">
        <f>SUM(A27957*E27957)</f>
        <v>3400.2000000000003</v>
      </c>
    </row>
    <row r="27958" spans="1:7">
      <c r="A27958" s="284"/>
      <c r="B27958" s="284"/>
      <c r="C27958" s="286"/>
      <c r="D27958" s="288"/>
      <c r="E27958" s="289" t="s">
        <v>182</v>
      </c>
      <c r="F27958" s="290"/>
      <c r="G27958" s="291"/>
    </row>
    <row r="27959" spans="1:7">
      <c r="A27959" s="283">
        <v>6</v>
      </c>
      <c r="B27959" s="283" t="s">
        <v>89</v>
      </c>
      <c r="C27959" s="285" t="s">
        <v>25</v>
      </c>
      <c r="D27959" s="287" t="s">
        <v>183</v>
      </c>
      <c r="E27959" s="253">
        <v>5712.3</v>
      </c>
      <c r="F27959" s="240" t="s">
        <v>75</v>
      </c>
      <c r="G27959" s="8">
        <f>SUM(A27959*E27959)</f>
        <v>34273.800000000003</v>
      </c>
    </row>
    <row r="27960" spans="1:7">
      <c r="A27960" s="284"/>
      <c r="B27960" s="284"/>
      <c r="C27960" s="286"/>
      <c r="D27960" s="288"/>
      <c r="E27960" s="289" t="s">
        <v>184</v>
      </c>
      <c r="F27960" s="290"/>
      <c r="G27960" s="291"/>
    </row>
    <row r="27961" spans="1:7">
      <c r="A27961" s="283">
        <v>6</v>
      </c>
      <c r="B27961" s="283" t="s">
        <v>72</v>
      </c>
      <c r="C27961" s="285" t="s">
        <v>29</v>
      </c>
      <c r="D27961" s="287" t="s">
        <v>94</v>
      </c>
      <c r="E27961" s="253">
        <v>938.47</v>
      </c>
      <c r="F27961" s="240" t="s">
        <v>75</v>
      </c>
      <c r="G27961" s="8">
        <f>SUM(A27961*E27961)</f>
        <v>5630.82</v>
      </c>
    </row>
    <row r="27962" spans="1:7">
      <c r="A27962" s="284"/>
      <c r="B27962" s="284"/>
      <c r="C27962" s="286"/>
      <c r="D27962" s="288"/>
      <c r="E27962" s="289" t="s">
        <v>95</v>
      </c>
      <c r="F27962" s="290"/>
      <c r="G27962" s="291"/>
    </row>
    <row r="27963" spans="1:7">
      <c r="A27963" s="283">
        <v>6</v>
      </c>
      <c r="B27963" s="283" t="s">
        <v>72</v>
      </c>
      <c r="C27963" s="285" t="s">
        <v>33</v>
      </c>
      <c r="D27963" s="287" t="s">
        <v>186</v>
      </c>
      <c r="E27963" s="253">
        <v>1671.58</v>
      </c>
      <c r="F27963" s="240" t="s">
        <v>75</v>
      </c>
      <c r="G27963" s="8">
        <f>SUM(A27963*E27963)</f>
        <v>10029.48</v>
      </c>
    </row>
    <row r="27964" spans="1:7">
      <c r="A27964" s="284"/>
      <c r="B27964" s="284"/>
      <c r="C27964" s="286"/>
      <c r="D27964" s="288"/>
      <c r="E27964" s="289" t="s">
        <v>187</v>
      </c>
      <c r="F27964" s="290"/>
      <c r="G27964" s="291"/>
    </row>
    <row r="27965" spans="1:7">
      <c r="A27965" s="283">
        <v>6</v>
      </c>
      <c r="B27965" s="283" t="s">
        <v>72</v>
      </c>
      <c r="C27965" s="285" t="s">
        <v>36</v>
      </c>
      <c r="D27965" s="287" t="s">
        <v>83</v>
      </c>
      <c r="E27965" s="253">
        <v>447.15</v>
      </c>
      <c r="F27965" s="240" t="s">
        <v>75</v>
      </c>
      <c r="G27965" s="8">
        <f>SUM(A27965*E27965)</f>
        <v>2682.8999999999996</v>
      </c>
    </row>
    <row r="27966" spans="1:7">
      <c r="A27966" s="284"/>
      <c r="B27966" s="284"/>
      <c r="C27966" s="286"/>
      <c r="D27966" s="288"/>
      <c r="E27966" s="289" t="s">
        <v>84</v>
      </c>
      <c r="F27966" s="290"/>
      <c r="G27966" s="291"/>
    </row>
    <row r="27967" spans="1:7">
      <c r="A27967" s="283">
        <v>6</v>
      </c>
      <c r="B27967" s="283" t="s">
        <v>72</v>
      </c>
      <c r="C27967" s="285" t="s">
        <v>40</v>
      </c>
      <c r="D27967" s="287" t="s">
        <v>85</v>
      </c>
      <c r="E27967" s="253">
        <v>1109.46</v>
      </c>
      <c r="F27967" s="240" t="s">
        <v>75</v>
      </c>
      <c r="G27967" s="8">
        <f>SUM(A27967*E27967)</f>
        <v>6656.76</v>
      </c>
    </row>
    <row r="27968" spans="1:7">
      <c r="A27968" s="284"/>
      <c r="B27968" s="284"/>
      <c r="C27968" s="286"/>
      <c r="D27968" s="288"/>
      <c r="E27968" s="320" t="s">
        <v>86</v>
      </c>
      <c r="F27968" s="321"/>
      <c r="G27968" s="322"/>
    </row>
    <row r="27969" spans="1:7">
      <c r="A27969" s="283"/>
      <c r="B27969" s="283"/>
      <c r="C27969" s="285" t="s">
        <v>44</v>
      </c>
      <c r="D27969" s="328" t="s">
        <v>188</v>
      </c>
      <c r="E27969" s="232"/>
      <c r="F27969" s="48"/>
      <c r="G27969" s="49"/>
    </row>
    <row r="27970" spans="1:7">
      <c r="A27970" s="284"/>
      <c r="B27970" s="284"/>
      <c r="C27970" s="286"/>
      <c r="D27970" s="329"/>
      <c r="E27970" s="317"/>
      <c r="F27970" s="318"/>
      <c r="G27970" s="319"/>
    </row>
    <row r="27971" spans="1:7">
      <c r="A27971" s="283">
        <v>3</v>
      </c>
      <c r="B27971" s="283" t="s">
        <v>72</v>
      </c>
      <c r="C27971" s="285" t="s">
        <v>154</v>
      </c>
      <c r="D27971" s="287" t="s">
        <v>103</v>
      </c>
      <c r="E27971" s="252">
        <v>235.84</v>
      </c>
      <c r="F27971" s="230" t="s">
        <v>75</v>
      </c>
      <c r="G27971" s="50">
        <f>SUM(A27971*E27971)</f>
        <v>707.52</v>
      </c>
    </row>
    <row r="27972" spans="1:7">
      <c r="A27972" s="284"/>
      <c r="B27972" s="284"/>
      <c r="C27972" s="286"/>
      <c r="D27972" s="288"/>
      <c r="E27972" s="289" t="s">
        <v>221</v>
      </c>
      <c r="F27972" s="290"/>
      <c r="G27972" s="291"/>
    </row>
    <row r="27973" spans="1:7">
      <c r="A27973" s="283">
        <v>6</v>
      </c>
      <c r="B27973" s="283" t="s">
        <v>72</v>
      </c>
      <c r="C27973" s="285" t="s">
        <v>50</v>
      </c>
      <c r="D27973" s="287" t="s">
        <v>222</v>
      </c>
      <c r="E27973" s="253">
        <v>2376</v>
      </c>
      <c r="F27973" s="240" t="s">
        <v>75</v>
      </c>
      <c r="G27973" s="8">
        <f>SUM(A27973*E27973)</f>
        <v>14256</v>
      </c>
    </row>
    <row r="27974" spans="1:7">
      <c r="A27974" s="284"/>
      <c r="B27974" s="284"/>
      <c r="C27974" s="286"/>
      <c r="D27974" s="288"/>
      <c r="E27974" s="289" t="s">
        <v>223</v>
      </c>
      <c r="F27974" s="290"/>
      <c r="G27974" s="291"/>
    </row>
    <row r="27975" spans="1:7" s="17" customFormat="1">
      <c r="A27975" s="239"/>
      <c r="B27975" s="239"/>
      <c r="C27975" s="240"/>
      <c r="D27975" s="241"/>
      <c r="E27975" s="14"/>
      <c r="F27975" s="15" t="s">
        <v>105</v>
      </c>
      <c r="G27975" s="30">
        <v>123664</v>
      </c>
    </row>
    <row r="27976" spans="1:7" ht="25.5">
      <c r="A27976" s="239"/>
      <c r="B27976" s="239"/>
      <c r="C27976" s="240"/>
      <c r="D27976" s="31" t="s">
        <v>106</v>
      </c>
      <c r="E27976" s="238"/>
      <c r="F27976" s="238"/>
      <c r="G27976" s="238"/>
    </row>
    <row r="27977" spans="1:7">
      <c r="A27977" s="283"/>
      <c r="B27977" s="283"/>
      <c r="C27977" s="285" t="s">
        <v>11</v>
      </c>
      <c r="D27977" s="287" t="s">
        <v>192</v>
      </c>
      <c r="E27977" s="296"/>
      <c r="F27977" s="297"/>
      <c r="G27977" s="298"/>
    </row>
    <row r="27978" spans="1:7">
      <c r="A27978" s="284"/>
      <c r="B27978" s="284"/>
      <c r="C27978" s="286"/>
      <c r="D27978" s="288"/>
      <c r="E27978" s="306"/>
      <c r="F27978" s="307"/>
      <c r="G27978" s="308"/>
    </row>
    <row r="27979" spans="1:7">
      <c r="A27979" s="283">
        <v>150</v>
      </c>
      <c r="B27979" s="283" t="s">
        <v>107</v>
      </c>
      <c r="C27979" s="285" t="s">
        <v>154</v>
      </c>
      <c r="D27979" s="287" t="s">
        <v>198</v>
      </c>
      <c r="E27979" s="253">
        <v>28</v>
      </c>
      <c r="F27979" s="240" t="s">
        <v>111</v>
      </c>
      <c r="G27979" s="8">
        <f>SUM(A27979*E27979)</f>
        <v>4200</v>
      </c>
    </row>
    <row r="27980" spans="1:7">
      <c r="A27980" s="284"/>
      <c r="B27980" s="284"/>
      <c r="C27980" s="286"/>
      <c r="D27980" s="288"/>
      <c r="E27980" s="289" t="s">
        <v>199</v>
      </c>
      <c r="F27980" s="290"/>
      <c r="G27980" s="291"/>
    </row>
    <row r="27981" spans="1:7">
      <c r="A27981" s="227">
        <v>120</v>
      </c>
      <c r="B27981" s="227" t="s">
        <v>107</v>
      </c>
      <c r="C27981" s="229" t="s">
        <v>157</v>
      </c>
      <c r="D27981" s="231" t="s">
        <v>224</v>
      </c>
      <c r="E27981" s="253">
        <v>34</v>
      </c>
      <c r="F27981" s="240" t="s">
        <v>111</v>
      </c>
      <c r="G27981" s="8">
        <f>SUM(A27981*E27981)</f>
        <v>4080</v>
      </c>
    </row>
    <row r="27982" spans="1:7">
      <c r="A27982" s="228"/>
      <c r="B27982" s="228"/>
      <c r="C27982" s="230"/>
      <c r="D27982" s="237"/>
      <c r="E27982" s="289" t="s">
        <v>225</v>
      </c>
      <c r="F27982" s="290"/>
      <c r="G27982" s="291"/>
    </row>
    <row r="27983" spans="1:7">
      <c r="A27983" s="239"/>
      <c r="B27983" s="239"/>
      <c r="C27983" s="240"/>
      <c r="D27983" s="241"/>
      <c r="E27983" s="238"/>
      <c r="F27983" s="32" t="s">
        <v>116</v>
      </c>
      <c r="G27983" s="33">
        <f>SUM(G27977,G27979,G27981)</f>
        <v>8280</v>
      </c>
    </row>
    <row r="27984" spans="1:7">
      <c r="A27984" s="51"/>
      <c r="B27984" s="51"/>
      <c r="C27984" s="52"/>
      <c r="D27984" s="53"/>
      <c r="E27984" s="54"/>
      <c r="F27984" s="55"/>
      <c r="G27984" s="56"/>
    </row>
    <row r="27985" spans="1:7" s="22" customFormat="1">
      <c r="A27985" s="34" t="s">
        <v>129</v>
      </c>
      <c r="B27985" s="35"/>
      <c r="C27985" s="36" t="s">
        <v>130</v>
      </c>
      <c r="D27985" s="36"/>
      <c r="F27985" s="38" t="s">
        <v>131</v>
      </c>
      <c r="G27985" s="36"/>
    </row>
    <row r="27986" spans="1:7" s="17" customFormat="1">
      <c r="A27986" s="34" t="s">
        <v>132</v>
      </c>
      <c r="B27986" s="35"/>
      <c r="C27986" s="36" t="s">
        <v>133</v>
      </c>
      <c r="D27986" s="36"/>
      <c r="E27986" s="22"/>
      <c r="F27986" s="38" t="s">
        <v>131</v>
      </c>
    </row>
    <row r="27987" spans="1:7" s="17" customFormat="1">
      <c r="A27987" s="34" t="s">
        <v>134</v>
      </c>
      <c r="B27987" s="39"/>
      <c r="C27987" s="36" t="s">
        <v>135</v>
      </c>
      <c r="D27987" s="79"/>
      <c r="F27987" s="38" t="s">
        <v>131</v>
      </c>
    </row>
    <row r="27988" spans="1:7" s="12" customFormat="1">
      <c r="A27988" s="41"/>
      <c r="B27988" s="36"/>
      <c r="C27988" s="36"/>
      <c r="D27988" s="80"/>
      <c r="E27988" s="43" t="s">
        <v>138</v>
      </c>
      <c r="F27988" s="44"/>
      <c r="G27988" s="44"/>
    </row>
    <row r="27989" spans="1:7" s="12" customFormat="1">
      <c r="A27989" s="41"/>
      <c r="B27989" s="36"/>
      <c r="C27989" s="36"/>
      <c r="D27989" s="80"/>
      <c r="E27989" s="36"/>
      <c r="F27989" s="36"/>
      <c r="G27989" s="45"/>
    </row>
    <row r="27990" spans="1:7" s="12" customFormat="1">
      <c r="A27990" s="37" t="s">
        <v>139</v>
      </c>
      <c r="B27990" s="36"/>
      <c r="C27990" s="36"/>
      <c r="D27990" s="80"/>
      <c r="E27990" s="46" t="s">
        <v>140</v>
      </c>
      <c r="F27990" s="36"/>
      <c r="G27990" s="45"/>
    </row>
    <row r="27991" spans="1:7" s="12" customFormat="1">
      <c r="B27991" s="36"/>
      <c r="C27991" s="36"/>
      <c r="D27991" s="80"/>
      <c r="E27991" s="46" t="s">
        <v>141</v>
      </c>
      <c r="F27991" s="36"/>
      <c r="G27991" s="45"/>
    </row>
    <row r="27992" spans="1:7" s="12" customFormat="1">
      <c r="B27992" s="36"/>
      <c r="C27992" s="36"/>
      <c r="D27992" s="80"/>
      <c r="E27992" s="46" t="s">
        <v>142</v>
      </c>
      <c r="F27992" s="36"/>
      <c r="G27992" s="45"/>
    </row>
    <row r="28014" spans="1:7">
      <c r="A28014" s="278" t="s">
        <v>0</v>
      </c>
      <c r="B28014" s="278"/>
      <c r="C28014" s="278"/>
      <c r="D28014" s="278"/>
      <c r="E28014" s="278"/>
      <c r="F28014" s="278"/>
      <c r="G28014" s="278"/>
    </row>
    <row r="28015" spans="1:7">
      <c r="A28015" s="279" t="s">
        <v>1</v>
      </c>
      <c r="B28015" s="279"/>
      <c r="C28015" s="279"/>
      <c r="D28015" s="279"/>
      <c r="E28015" s="279"/>
      <c r="F28015" s="279"/>
      <c r="G28015" s="279"/>
    </row>
    <row r="28016" spans="1:7" ht="49.5" customHeight="1">
      <c r="A28016" s="1" t="s">
        <v>2</v>
      </c>
      <c r="B28016" s="245"/>
      <c r="C28016" s="245"/>
      <c r="D28016" s="316" t="s">
        <v>261</v>
      </c>
      <c r="E28016" s="316"/>
      <c r="F28016" s="316"/>
      <c r="G28016" s="316"/>
    </row>
    <row r="28017" spans="1:7">
      <c r="A28017" s="4"/>
      <c r="B28017" s="4"/>
      <c r="C28017" s="5"/>
      <c r="D28017" s="68"/>
      <c r="E28017" s="4"/>
      <c r="F28017" s="4"/>
      <c r="G28017" s="7"/>
    </row>
    <row r="28018" spans="1:7" s="12" customFormat="1">
      <c r="A28018" s="52"/>
      <c r="B28018" s="52"/>
      <c r="C28018" s="51"/>
      <c r="D28018" s="57" t="s">
        <v>9</v>
      </c>
      <c r="E28018" s="52"/>
      <c r="F28018" s="52"/>
      <c r="G28018" s="58"/>
    </row>
    <row r="28019" spans="1:7">
      <c r="A28019" s="240">
        <v>1934</v>
      </c>
      <c r="B28019" s="240" t="s">
        <v>39</v>
      </c>
      <c r="C28019" s="239" t="s">
        <v>11</v>
      </c>
      <c r="D28019" s="287" t="s">
        <v>144</v>
      </c>
      <c r="E28019" s="253">
        <v>5445</v>
      </c>
      <c r="F28019" s="240" t="s">
        <v>42</v>
      </c>
      <c r="G28019" s="9">
        <f>SUM(A28019*E28019/100)</f>
        <v>105306.3</v>
      </c>
    </row>
    <row r="28020" spans="1:7">
      <c r="A28020" s="240"/>
      <c r="B28020" s="240"/>
      <c r="C28020" s="239"/>
      <c r="D28020" s="288"/>
      <c r="E28020" s="289" t="s">
        <v>145</v>
      </c>
      <c r="F28020" s="290"/>
      <c r="G28020" s="291"/>
    </row>
    <row r="28021" spans="1:7" s="11" customFormat="1">
      <c r="A28021" s="240">
        <v>4343</v>
      </c>
      <c r="B28021" s="240" t="s">
        <v>39</v>
      </c>
      <c r="C28021" s="239" t="s">
        <v>15</v>
      </c>
      <c r="D28021" s="287" t="s">
        <v>149</v>
      </c>
      <c r="E28021" s="253">
        <v>121</v>
      </c>
      <c r="F28021" s="240" t="s">
        <v>42</v>
      </c>
      <c r="G28021" s="9">
        <f>SUM(A28021*E28021/100)</f>
        <v>5255.03</v>
      </c>
    </row>
    <row r="28022" spans="1:7" s="11" customFormat="1">
      <c r="A28022" s="240"/>
      <c r="B28022" s="240"/>
      <c r="C28022" s="239"/>
      <c r="D28022" s="288"/>
      <c r="E28022" s="293" t="s">
        <v>150</v>
      </c>
      <c r="F28022" s="294"/>
      <c r="G28022" s="295"/>
    </row>
    <row r="28023" spans="1:7">
      <c r="A28023" s="283">
        <v>5509</v>
      </c>
      <c r="B28023" s="283" t="s">
        <v>10</v>
      </c>
      <c r="C28023" s="229" t="s">
        <v>18</v>
      </c>
      <c r="D28023" s="287" t="s">
        <v>255</v>
      </c>
      <c r="E28023" s="253">
        <v>1141.25</v>
      </c>
      <c r="F28023" s="240" t="s">
        <v>13</v>
      </c>
      <c r="G28023" s="9">
        <f>SUM(A28023*E28023/100)</f>
        <v>62871.462500000001</v>
      </c>
    </row>
    <row r="28024" spans="1:7">
      <c r="A28024" s="284"/>
      <c r="B28024" s="284"/>
      <c r="C28024" s="230"/>
      <c r="D28024" s="288"/>
      <c r="E28024" s="289" t="s">
        <v>256</v>
      </c>
      <c r="F28024" s="290"/>
      <c r="G28024" s="291"/>
    </row>
    <row r="28025" spans="1:7">
      <c r="A28025" s="283">
        <v>5509</v>
      </c>
      <c r="B28025" s="283" t="s">
        <v>10</v>
      </c>
      <c r="C28025" s="229" t="s">
        <v>21</v>
      </c>
      <c r="D28025" s="287" t="s">
        <v>262</v>
      </c>
      <c r="E28025" s="253">
        <v>771</v>
      </c>
      <c r="F28025" s="240" t="s">
        <v>13</v>
      </c>
      <c r="G28025" s="9">
        <f>SUM(A28025*E28025/100)</f>
        <v>42474.39</v>
      </c>
    </row>
    <row r="28026" spans="1:7">
      <c r="A28026" s="284"/>
      <c r="B28026" s="284"/>
      <c r="C28026" s="230"/>
      <c r="D28026" s="288"/>
      <c r="E28026" s="289" t="s">
        <v>263</v>
      </c>
      <c r="F28026" s="290"/>
      <c r="G28026" s="291"/>
    </row>
    <row r="28027" spans="1:7">
      <c r="A28027" s="283">
        <v>1353</v>
      </c>
      <c r="B28027" s="283" t="s">
        <v>10</v>
      </c>
      <c r="C28027" s="285" t="s">
        <v>25</v>
      </c>
      <c r="D28027" s="287" t="s">
        <v>37</v>
      </c>
      <c r="E28027" s="253">
        <v>12674.36</v>
      </c>
      <c r="F28027" s="240" t="s">
        <v>13</v>
      </c>
      <c r="G28027" s="9">
        <f>SUM(A28027*E28027/100)</f>
        <v>171484.09080000001</v>
      </c>
    </row>
    <row r="28028" spans="1:7">
      <c r="A28028" s="284"/>
      <c r="B28028" s="284"/>
      <c r="C28028" s="286"/>
      <c r="D28028" s="288"/>
      <c r="E28028" s="289" t="s">
        <v>38</v>
      </c>
      <c r="F28028" s="290"/>
      <c r="G28028" s="291"/>
    </row>
    <row r="28029" spans="1:7">
      <c r="A28029" s="283">
        <v>390</v>
      </c>
      <c r="B28029" s="283" t="s">
        <v>10</v>
      </c>
      <c r="C28029" s="285" t="s">
        <v>29</v>
      </c>
      <c r="D28029" s="287" t="s">
        <v>204</v>
      </c>
      <c r="E28029" s="253">
        <v>12346.65</v>
      </c>
      <c r="F28029" s="240" t="s">
        <v>13</v>
      </c>
      <c r="G28029" s="9">
        <f>SUM(A28029*E28029/100)</f>
        <v>48151.934999999998</v>
      </c>
    </row>
    <row r="28030" spans="1:7">
      <c r="A28030" s="284"/>
      <c r="B28030" s="284"/>
      <c r="C28030" s="286"/>
      <c r="D28030" s="288"/>
      <c r="E28030" s="289" t="s">
        <v>205</v>
      </c>
      <c r="F28030" s="290"/>
      <c r="G28030" s="291"/>
    </row>
    <row r="28031" spans="1:7">
      <c r="A28031" s="283">
        <v>1818</v>
      </c>
      <c r="B28031" s="283" t="s">
        <v>10</v>
      </c>
      <c r="C28031" s="285" t="s">
        <v>33</v>
      </c>
      <c r="D28031" s="287" t="s">
        <v>22</v>
      </c>
      <c r="E28031" s="253">
        <v>8122.95</v>
      </c>
      <c r="F28031" s="240" t="s">
        <v>13</v>
      </c>
      <c r="G28031" s="9">
        <f>SUM(A28031*E28031/100)</f>
        <v>147675.231</v>
      </c>
    </row>
    <row r="28032" spans="1:7">
      <c r="A28032" s="284"/>
      <c r="B28032" s="284"/>
      <c r="C28032" s="286"/>
      <c r="D28032" s="288"/>
      <c r="E28032" s="289" t="s">
        <v>23</v>
      </c>
      <c r="F28032" s="290"/>
      <c r="G28032" s="291"/>
    </row>
    <row r="28033" spans="1:7">
      <c r="A28033" s="240">
        <v>1934</v>
      </c>
      <c r="B28033" s="240" t="s">
        <v>10</v>
      </c>
      <c r="C28033" s="239" t="s">
        <v>36</v>
      </c>
      <c r="D28033" s="299" t="s">
        <v>30</v>
      </c>
      <c r="E28033" s="253">
        <v>337</v>
      </c>
      <c r="F28033" s="240" t="s">
        <v>31</v>
      </c>
      <c r="G28033" s="9">
        <f>SUM(A28033*E28033)</f>
        <v>651758</v>
      </c>
    </row>
    <row r="28034" spans="1:7">
      <c r="A28034" s="240"/>
      <c r="B28034" s="240"/>
      <c r="C28034" s="239"/>
      <c r="D28034" s="300"/>
      <c r="E28034" s="301" t="s">
        <v>32</v>
      </c>
      <c r="F28034" s="302"/>
      <c r="G28034" s="303"/>
    </row>
    <row r="28035" spans="1:7">
      <c r="A28035" s="309">
        <v>108.3</v>
      </c>
      <c r="B28035" s="285" t="s">
        <v>24</v>
      </c>
      <c r="C28035" s="283" t="s">
        <v>40</v>
      </c>
      <c r="D28035" s="299" t="s">
        <v>26</v>
      </c>
      <c r="E28035" s="253">
        <v>5001.7</v>
      </c>
      <c r="F28035" s="240" t="s">
        <v>27</v>
      </c>
      <c r="G28035" s="9">
        <f>SUM(A28035*E28035)</f>
        <v>541684.11</v>
      </c>
    </row>
    <row r="28036" spans="1:7">
      <c r="A28036" s="310"/>
      <c r="B28036" s="286"/>
      <c r="C28036" s="284"/>
      <c r="D28036" s="300"/>
      <c r="E28036" s="289" t="s">
        <v>28</v>
      </c>
      <c r="F28036" s="290"/>
      <c r="G28036" s="291"/>
    </row>
    <row r="28037" spans="1:7" s="12" customFormat="1">
      <c r="A28037" s="240">
        <v>4343</v>
      </c>
      <c r="B28037" s="240" t="s">
        <v>39</v>
      </c>
      <c r="C28037" s="239" t="s">
        <v>44</v>
      </c>
      <c r="D28037" s="287" t="s">
        <v>151</v>
      </c>
      <c r="E28037" s="253">
        <v>660</v>
      </c>
      <c r="F28037" s="240" t="s">
        <v>42</v>
      </c>
      <c r="G28037" s="9">
        <f>SUM(A28037*E28037/100)</f>
        <v>28663.8</v>
      </c>
    </row>
    <row r="28038" spans="1:7" s="12" customFormat="1">
      <c r="A28038" s="240"/>
      <c r="B28038" s="240"/>
      <c r="C28038" s="239"/>
      <c r="D28038" s="288"/>
      <c r="E28038" s="293" t="s">
        <v>152</v>
      </c>
      <c r="F28038" s="294"/>
      <c r="G28038" s="295"/>
    </row>
    <row r="28039" spans="1:7" s="12" customFormat="1">
      <c r="A28039" s="240">
        <v>7871</v>
      </c>
      <c r="B28039" s="240" t="s">
        <v>39</v>
      </c>
      <c r="C28039" s="239" t="s">
        <v>47</v>
      </c>
      <c r="D28039" s="287" t="s">
        <v>41</v>
      </c>
      <c r="E28039" s="253">
        <v>2206.6</v>
      </c>
      <c r="F28039" s="240" t="s">
        <v>42</v>
      </c>
      <c r="G28039" s="9">
        <f>SUM(A28039*E28039/100)</f>
        <v>173681.48599999998</v>
      </c>
    </row>
    <row r="28040" spans="1:7" s="12" customFormat="1">
      <c r="A28040" s="240"/>
      <c r="B28040" s="240"/>
      <c r="C28040" s="239"/>
      <c r="D28040" s="288"/>
      <c r="E28040" s="293" t="s">
        <v>43</v>
      </c>
      <c r="F28040" s="294"/>
      <c r="G28040" s="295"/>
    </row>
    <row r="28041" spans="1:7" s="12" customFormat="1">
      <c r="A28041" s="240">
        <v>7871</v>
      </c>
      <c r="B28041" s="240" t="s">
        <v>39</v>
      </c>
      <c r="C28041" s="239" t="s">
        <v>50</v>
      </c>
      <c r="D28041" s="287" t="s">
        <v>45</v>
      </c>
      <c r="E28041" s="240">
        <v>2197.52</v>
      </c>
      <c r="F28041" s="240" t="s">
        <v>42</v>
      </c>
      <c r="G28041" s="9">
        <f>SUM(A28041*E28041/100)</f>
        <v>172966.79919999998</v>
      </c>
    </row>
    <row r="28042" spans="1:7" s="12" customFormat="1">
      <c r="A28042" s="240"/>
      <c r="B28042" s="240"/>
      <c r="C28042" s="239"/>
      <c r="D28042" s="288"/>
      <c r="E28042" s="293" t="s">
        <v>46</v>
      </c>
      <c r="F28042" s="294"/>
      <c r="G28042" s="295"/>
    </row>
    <row r="28043" spans="1:7">
      <c r="A28043" s="283">
        <v>476</v>
      </c>
      <c r="B28043" s="283" t="s">
        <v>10</v>
      </c>
      <c r="C28043" s="229" t="s">
        <v>54</v>
      </c>
      <c r="D28043" s="287" t="s">
        <v>34</v>
      </c>
      <c r="E28043" s="253">
        <v>14429.25</v>
      </c>
      <c r="F28043" s="240" t="s">
        <v>13</v>
      </c>
      <c r="G28043" s="9">
        <f>SUM(A28043*E28043/100)</f>
        <v>68683.23</v>
      </c>
    </row>
    <row r="28044" spans="1:7">
      <c r="A28044" s="284"/>
      <c r="B28044" s="284"/>
      <c r="C28044" s="230"/>
      <c r="D28044" s="288"/>
      <c r="E28044" s="289" t="s">
        <v>35</v>
      </c>
      <c r="F28044" s="290"/>
      <c r="G28044" s="291"/>
    </row>
    <row r="28045" spans="1:7">
      <c r="A28045" s="283">
        <v>4303</v>
      </c>
      <c r="B28045" s="283" t="s">
        <v>39</v>
      </c>
      <c r="C28045" s="229" t="s">
        <v>57</v>
      </c>
      <c r="D28045" s="287" t="s">
        <v>264</v>
      </c>
      <c r="E28045" s="253">
        <v>30509.77</v>
      </c>
      <c r="F28045" s="240" t="s">
        <v>42</v>
      </c>
      <c r="G28045" s="9">
        <f>SUM(A28045*E28045/100)</f>
        <v>1312835.4031</v>
      </c>
    </row>
    <row r="28046" spans="1:7">
      <c r="A28046" s="284"/>
      <c r="B28046" s="284"/>
      <c r="C28046" s="230"/>
      <c r="D28046" s="288"/>
      <c r="E28046" s="289" t="s">
        <v>159</v>
      </c>
      <c r="F28046" s="290"/>
      <c r="G28046" s="291"/>
    </row>
    <row r="28047" spans="1:7" s="12" customFormat="1">
      <c r="A28047" s="285">
        <v>97</v>
      </c>
      <c r="B28047" s="285" t="s">
        <v>39</v>
      </c>
      <c r="C28047" s="285" t="s">
        <v>60</v>
      </c>
      <c r="D28047" s="287" t="s">
        <v>265</v>
      </c>
      <c r="E28047" s="240">
        <v>567.48</v>
      </c>
      <c r="F28047" s="240" t="s">
        <v>266</v>
      </c>
      <c r="G28047" s="9">
        <f>SUM(A28047*E28047)</f>
        <v>55045.560000000005</v>
      </c>
    </row>
    <row r="28048" spans="1:7" s="12" customFormat="1">
      <c r="A28048" s="286"/>
      <c r="B28048" s="286"/>
      <c r="C28048" s="286"/>
      <c r="D28048" s="288"/>
      <c r="E28048" s="289" t="s">
        <v>267</v>
      </c>
      <c r="F28048" s="290"/>
      <c r="G28048" s="291"/>
    </row>
    <row r="28049" spans="1:7">
      <c r="A28049" s="285">
        <v>360</v>
      </c>
      <c r="B28049" s="285" t="s">
        <v>39</v>
      </c>
      <c r="C28049" s="283" t="s">
        <v>63</v>
      </c>
      <c r="D28049" s="287" t="s">
        <v>172</v>
      </c>
      <c r="E28049" s="253">
        <v>190.72</v>
      </c>
      <c r="F28049" s="240" t="s">
        <v>165</v>
      </c>
      <c r="G28049" s="8">
        <f>SUM(A28049*E28049)</f>
        <v>68659.199999999997</v>
      </c>
    </row>
    <row r="28050" spans="1:7">
      <c r="A28050" s="286"/>
      <c r="B28050" s="286"/>
      <c r="C28050" s="284"/>
      <c r="D28050" s="288"/>
      <c r="E28050" s="289" t="s">
        <v>173</v>
      </c>
      <c r="F28050" s="290"/>
      <c r="G28050" s="291"/>
    </row>
    <row r="28051" spans="1:7" s="12" customFormat="1">
      <c r="A28051" s="285">
        <v>787</v>
      </c>
      <c r="B28051" s="285" t="s">
        <v>39</v>
      </c>
      <c r="C28051" s="283" t="s">
        <v>66</v>
      </c>
      <c r="D28051" s="287" t="s">
        <v>164</v>
      </c>
      <c r="E28051" s="253">
        <v>1273.76</v>
      </c>
      <c r="F28051" s="240" t="s">
        <v>165</v>
      </c>
      <c r="G28051" s="9">
        <f>SUM(A28051*E28051)</f>
        <v>1002449.12</v>
      </c>
    </row>
    <row r="28052" spans="1:7" s="12" customFormat="1">
      <c r="A28052" s="286"/>
      <c r="B28052" s="286"/>
      <c r="C28052" s="284"/>
      <c r="D28052" s="288"/>
      <c r="E28052" s="289" t="s">
        <v>166</v>
      </c>
      <c r="F28052" s="290"/>
      <c r="G28052" s="291"/>
    </row>
    <row r="28053" spans="1:7" ht="51">
      <c r="A28053" s="227"/>
      <c r="B28053" s="227"/>
      <c r="C28053" s="229" t="s">
        <v>69</v>
      </c>
      <c r="D28053" s="231" t="s">
        <v>153</v>
      </c>
      <c r="E28053" s="296"/>
      <c r="F28053" s="297"/>
      <c r="G28053" s="298"/>
    </row>
    <row r="28054" spans="1:7">
      <c r="A28054" s="283">
        <v>2712</v>
      </c>
      <c r="B28054" s="283" t="s">
        <v>39</v>
      </c>
      <c r="C28054" s="285" t="s">
        <v>154</v>
      </c>
      <c r="D28054" s="287" t="s">
        <v>158</v>
      </c>
      <c r="E28054" s="253">
        <v>3275.5</v>
      </c>
      <c r="F28054" s="240" t="s">
        <v>42</v>
      </c>
      <c r="G28054" s="9">
        <f>SUM(A28054*E28054/100)</f>
        <v>88831.56</v>
      </c>
    </row>
    <row r="28055" spans="1:7">
      <c r="A28055" s="284"/>
      <c r="B28055" s="284"/>
      <c r="C28055" s="286"/>
      <c r="D28055" s="288"/>
      <c r="E28055" s="289" t="s">
        <v>159</v>
      </c>
      <c r="F28055" s="290"/>
      <c r="G28055" s="291"/>
    </row>
    <row r="28056" spans="1:7">
      <c r="A28056" s="283">
        <v>3868</v>
      </c>
      <c r="B28056" s="283" t="s">
        <v>39</v>
      </c>
      <c r="C28056" s="285" t="s">
        <v>157</v>
      </c>
      <c r="D28056" s="287" t="s">
        <v>155</v>
      </c>
      <c r="E28056" s="253">
        <v>2548.29</v>
      </c>
      <c r="F28056" s="240" t="s">
        <v>42</v>
      </c>
      <c r="G28056" s="9">
        <f>SUM(A28056*E28056/100)</f>
        <v>98567.857200000013</v>
      </c>
    </row>
    <row r="28057" spans="1:7">
      <c r="A28057" s="284"/>
      <c r="B28057" s="284"/>
      <c r="C28057" s="286"/>
      <c r="D28057" s="288"/>
      <c r="E28057" s="289" t="s">
        <v>156</v>
      </c>
      <c r="F28057" s="290"/>
      <c r="G28057" s="291"/>
    </row>
    <row r="28058" spans="1:7">
      <c r="A28058" s="283">
        <v>3868</v>
      </c>
      <c r="B28058" s="283" t="s">
        <v>39</v>
      </c>
      <c r="C28058" s="285" t="s">
        <v>73</v>
      </c>
      <c r="D28058" s="287" t="s">
        <v>160</v>
      </c>
      <c r="E28058" s="253">
        <v>1887.4</v>
      </c>
      <c r="F28058" s="240" t="s">
        <v>42</v>
      </c>
      <c r="G28058" s="9">
        <f>SUM(A28058*E28058/100)</f>
        <v>73004.631999999998</v>
      </c>
    </row>
    <row r="28059" spans="1:7">
      <c r="A28059" s="284"/>
      <c r="B28059" s="284"/>
      <c r="C28059" s="286"/>
      <c r="D28059" s="288"/>
      <c r="E28059" s="289" t="s">
        <v>161</v>
      </c>
      <c r="F28059" s="290"/>
      <c r="G28059" s="291"/>
    </row>
    <row r="28060" spans="1:7">
      <c r="A28060" s="285">
        <v>20</v>
      </c>
      <c r="B28060" s="285" t="s">
        <v>72</v>
      </c>
      <c r="C28060" s="283" t="s">
        <v>208</v>
      </c>
      <c r="D28060" s="287" t="s">
        <v>162</v>
      </c>
      <c r="E28060" s="253">
        <v>604.16999999999996</v>
      </c>
      <c r="F28060" s="240" t="s">
        <v>75</v>
      </c>
      <c r="G28060" s="9">
        <f>SUM(A28060*E28060)</f>
        <v>12083.4</v>
      </c>
    </row>
    <row r="28061" spans="1:7">
      <c r="A28061" s="286"/>
      <c r="B28061" s="286"/>
      <c r="C28061" s="284"/>
      <c r="D28061" s="288"/>
      <c r="E28061" s="289" t="s">
        <v>163</v>
      </c>
      <c r="F28061" s="290"/>
      <c r="G28061" s="291"/>
    </row>
    <row r="28062" spans="1:7">
      <c r="A28062" s="285">
        <v>3868</v>
      </c>
      <c r="B28062" s="285" t="s">
        <v>39</v>
      </c>
      <c r="C28062" s="283" t="s">
        <v>209</v>
      </c>
      <c r="D28062" s="287" t="s">
        <v>58</v>
      </c>
      <c r="E28062" s="253">
        <v>1079.6500000000001</v>
      </c>
      <c r="F28062" s="240" t="s">
        <v>42</v>
      </c>
      <c r="G28062" s="8">
        <f>SUM(A28062*E28062/100)</f>
        <v>41760.862000000001</v>
      </c>
    </row>
    <row r="28063" spans="1:7">
      <c r="A28063" s="286"/>
      <c r="B28063" s="286"/>
      <c r="C28063" s="284"/>
      <c r="D28063" s="288"/>
      <c r="E28063" s="289" t="s">
        <v>59</v>
      </c>
      <c r="F28063" s="290"/>
      <c r="G28063" s="291"/>
    </row>
    <row r="28064" spans="1:7">
      <c r="A28064" s="240">
        <v>8148</v>
      </c>
      <c r="B28064" s="240" t="s">
        <v>39</v>
      </c>
      <c r="C28064" s="239" t="s">
        <v>210</v>
      </c>
      <c r="D28064" s="287" t="s">
        <v>268</v>
      </c>
      <c r="E28064" s="253">
        <v>2717</v>
      </c>
      <c r="F28064" s="240" t="s">
        <v>42</v>
      </c>
      <c r="G28064" s="9">
        <f>SUM(A28064*E28064/100)</f>
        <v>221381.16</v>
      </c>
    </row>
    <row r="28065" spans="1:7">
      <c r="A28065" s="240"/>
      <c r="B28065" s="240"/>
      <c r="C28065" s="239"/>
      <c r="D28065" s="288"/>
      <c r="E28065" s="289" t="s">
        <v>269</v>
      </c>
      <c r="F28065" s="290"/>
      <c r="G28065" s="291"/>
    </row>
    <row r="28066" spans="1:7">
      <c r="A28066" s="285">
        <v>3900</v>
      </c>
      <c r="B28066" s="285" t="s">
        <v>39</v>
      </c>
      <c r="C28066" s="283" t="s">
        <v>213</v>
      </c>
      <c r="D28066" s="287" t="s">
        <v>270</v>
      </c>
      <c r="E28066" s="253">
        <v>1948.1</v>
      </c>
      <c r="F28066" s="240" t="s">
        <v>42</v>
      </c>
      <c r="G28066" s="9">
        <f>SUM(A28066*E28066/100)</f>
        <v>75975.899999999994</v>
      </c>
    </row>
    <row r="28067" spans="1:7">
      <c r="A28067" s="286"/>
      <c r="B28067" s="286"/>
      <c r="C28067" s="284"/>
      <c r="D28067" s="288"/>
      <c r="E28067" s="289" t="s">
        <v>271</v>
      </c>
      <c r="F28067" s="290"/>
      <c r="G28067" s="291"/>
    </row>
    <row r="28068" spans="1:7">
      <c r="A28068" s="285">
        <v>1544</v>
      </c>
      <c r="B28068" s="285" t="s">
        <v>39</v>
      </c>
      <c r="C28068" s="283" t="s">
        <v>272</v>
      </c>
      <c r="D28068" s="287" t="s">
        <v>61</v>
      </c>
      <c r="E28068" s="253">
        <v>2116.41</v>
      </c>
      <c r="F28068" s="240" t="s">
        <v>42</v>
      </c>
      <c r="G28068" s="9">
        <f>SUM(A28068*E28068/100)</f>
        <v>32677.370399999996</v>
      </c>
    </row>
    <row r="28069" spans="1:7">
      <c r="A28069" s="286"/>
      <c r="B28069" s="286"/>
      <c r="C28069" s="284"/>
      <c r="D28069" s="288"/>
      <c r="E28069" s="289" t="s">
        <v>62</v>
      </c>
      <c r="F28069" s="290"/>
      <c r="G28069" s="291"/>
    </row>
    <row r="28070" spans="1:7" s="17" customFormat="1">
      <c r="A28070" s="255"/>
      <c r="B28070" s="255"/>
      <c r="C28070" s="2"/>
      <c r="D28070" s="13"/>
      <c r="E28070" s="14"/>
      <c r="F28070" s="15" t="s">
        <v>273</v>
      </c>
      <c r="G28070" s="16">
        <v>5303926</v>
      </c>
    </row>
    <row r="28071" spans="1:7">
      <c r="A28071" s="18"/>
      <c r="B28071" s="19"/>
      <c r="C28071" s="19"/>
      <c r="D28071" s="78" t="s">
        <v>78</v>
      </c>
      <c r="E28071" s="19"/>
      <c r="F28071" s="19"/>
      <c r="G28071" s="21"/>
    </row>
    <row r="28072" spans="1:7">
      <c r="A28072" s="283">
        <v>6</v>
      </c>
      <c r="B28072" s="283" t="s">
        <v>72</v>
      </c>
      <c r="C28072" s="285" t="s">
        <v>11</v>
      </c>
      <c r="D28072" s="287" t="s">
        <v>177</v>
      </c>
      <c r="E28072" s="253">
        <v>6166.6</v>
      </c>
      <c r="F28072" s="240" t="s">
        <v>75</v>
      </c>
      <c r="G28072" s="8">
        <f>SUM(A28072*E28072)</f>
        <v>36999.600000000006</v>
      </c>
    </row>
    <row r="28073" spans="1:7">
      <c r="A28073" s="284"/>
      <c r="B28073" s="284"/>
      <c r="C28073" s="286"/>
      <c r="D28073" s="288"/>
      <c r="E28073" s="289" t="s">
        <v>178</v>
      </c>
      <c r="F28073" s="290"/>
      <c r="G28073" s="291"/>
    </row>
    <row r="28074" spans="1:7">
      <c r="A28074" s="283">
        <v>6</v>
      </c>
      <c r="B28074" s="283" t="s">
        <v>72</v>
      </c>
      <c r="C28074" s="285" t="s">
        <v>15</v>
      </c>
      <c r="D28074" s="287" t="s">
        <v>179</v>
      </c>
      <c r="E28074" s="253">
        <v>1233.6500000000001</v>
      </c>
      <c r="F28074" s="240" t="s">
        <v>75</v>
      </c>
      <c r="G28074" s="8">
        <f>SUM(A28074*E28074)</f>
        <v>7401.9000000000005</v>
      </c>
    </row>
    <row r="28075" spans="1:7">
      <c r="A28075" s="284"/>
      <c r="B28075" s="284"/>
      <c r="C28075" s="286"/>
      <c r="D28075" s="288"/>
      <c r="E28075" s="289" t="s">
        <v>180</v>
      </c>
      <c r="F28075" s="290"/>
      <c r="G28075" s="291"/>
    </row>
    <row r="28076" spans="1:7">
      <c r="A28076" s="283">
        <v>6</v>
      </c>
      <c r="B28076" s="283" t="s">
        <v>72</v>
      </c>
      <c r="C28076" s="285" t="s">
        <v>18</v>
      </c>
      <c r="D28076" s="287" t="s">
        <v>219</v>
      </c>
      <c r="E28076" s="253">
        <v>270.60000000000002</v>
      </c>
      <c r="F28076" s="240" t="s">
        <v>75</v>
      </c>
      <c r="G28076" s="8">
        <f>SUM(A28076*E28076)</f>
        <v>1623.6000000000001</v>
      </c>
    </row>
    <row r="28077" spans="1:7">
      <c r="A28077" s="284"/>
      <c r="B28077" s="284"/>
      <c r="C28077" s="286"/>
      <c r="D28077" s="288"/>
      <c r="E28077" s="289" t="s">
        <v>220</v>
      </c>
      <c r="F28077" s="290"/>
      <c r="G28077" s="291"/>
    </row>
    <row r="28078" spans="1:7">
      <c r="A28078" s="283">
        <v>8</v>
      </c>
      <c r="B28078" s="283" t="s">
        <v>72</v>
      </c>
      <c r="C28078" s="285" t="s">
        <v>21</v>
      </c>
      <c r="D28078" s="287" t="s">
        <v>181</v>
      </c>
      <c r="E28078" s="253">
        <v>566.70000000000005</v>
      </c>
      <c r="F28078" s="240" t="s">
        <v>75</v>
      </c>
      <c r="G28078" s="8">
        <f>SUM(A28078*E28078)</f>
        <v>4533.6000000000004</v>
      </c>
    </row>
    <row r="28079" spans="1:7">
      <c r="A28079" s="284"/>
      <c r="B28079" s="284"/>
      <c r="C28079" s="286"/>
      <c r="D28079" s="288"/>
      <c r="E28079" s="289" t="s">
        <v>182</v>
      </c>
      <c r="F28079" s="290"/>
      <c r="G28079" s="291"/>
    </row>
    <row r="28080" spans="1:7">
      <c r="A28080" s="283">
        <v>2</v>
      </c>
      <c r="B28080" s="283" t="s">
        <v>89</v>
      </c>
      <c r="C28080" s="285" t="s">
        <v>25</v>
      </c>
      <c r="D28080" s="287" t="s">
        <v>183</v>
      </c>
      <c r="E28080" s="253">
        <v>5712.3</v>
      </c>
      <c r="F28080" s="240" t="s">
        <v>75</v>
      </c>
      <c r="G28080" s="8">
        <f>SUM(A28080*E28080)</f>
        <v>11424.6</v>
      </c>
    </row>
    <row r="28081" spans="1:7">
      <c r="A28081" s="284"/>
      <c r="B28081" s="284"/>
      <c r="C28081" s="286"/>
      <c r="D28081" s="288"/>
      <c r="E28081" s="289" t="s">
        <v>184</v>
      </c>
      <c r="F28081" s="290"/>
      <c r="G28081" s="291"/>
    </row>
    <row r="28082" spans="1:7">
      <c r="A28082" s="283">
        <v>6</v>
      </c>
      <c r="B28082" s="283" t="s">
        <v>72</v>
      </c>
      <c r="C28082" s="285" t="s">
        <v>29</v>
      </c>
      <c r="D28082" s="287" t="s">
        <v>94</v>
      </c>
      <c r="E28082" s="253">
        <v>2533.4699999999998</v>
      </c>
      <c r="F28082" s="240" t="s">
        <v>75</v>
      </c>
      <c r="G28082" s="8">
        <f>SUM(A28082*E28082)</f>
        <v>15200.82</v>
      </c>
    </row>
    <row r="28083" spans="1:7">
      <c r="A28083" s="284"/>
      <c r="B28083" s="284"/>
      <c r="C28083" s="286"/>
      <c r="D28083" s="288"/>
      <c r="E28083" s="289" t="s">
        <v>185</v>
      </c>
      <c r="F28083" s="290"/>
      <c r="G28083" s="291"/>
    </row>
    <row r="28084" spans="1:7">
      <c r="A28084" s="283"/>
      <c r="B28084" s="283"/>
      <c r="C28084" s="285" t="s">
        <v>33</v>
      </c>
      <c r="D28084" s="287" t="s">
        <v>226</v>
      </c>
      <c r="E28084" s="296"/>
      <c r="F28084" s="297"/>
      <c r="G28084" s="298"/>
    </row>
    <row r="28085" spans="1:7">
      <c r="A28085" s="284"/>
      <c r="B28085" s="284"/>
      <c r="C28085" s="286"/>
      <c r="D28085" s="288"/>
      <c r="E28085" s="306"/>
      <c r="F28085" s="307"/>
      <c r="G28085" s="308"/>
    </row>
    <row r="28086" spans="1:7">
      <c r="A28086" s="283">
        <v>60</v>
      </c>
      <c r="B28086" s="283" t="s">
        <v>107</v>
      </c>
      <c r="C28086" s="285" t="s">
        <v>99</v>
      </c>
      <c r="D28086" s="287" t="s">
        <v>227</v>
      </c>
      <c r="E28086" s="253">
        <v>73.209999999999994</v>
      </c>
      <c r="F28086" s="240" t="s">
        <v>111</v>
      </c>
      <c r="G28086" s="8">
        <f>SUM(A28086*E28086)</f>
        <v>4392.5999999999995</v>
      </c>
    </row>
    <row r="28087" spans="1:7">
      <c r="A28087" s="284"/>
      <c r="B28087" s="284"/>
      <c r="C28087" s="286"/>
      <c r="D28087" s="288"/>
      <c r="E28087" s="289" t="s">
        <v>228</v>
      </c>
      <c r="F28087" s="290"/>
      <c r="G28087" s="291"/>
    </row>
    <row r="28088" spans="1:7">
      <c r="A28088" s="283">
        <v>60</v>
      </c>
      <c r="B28088" s="283" t="s">
        <v>72</v>
      </c>
      <c r="C28088" s="285" t="s">
        <v>102</v>
      </c>
      <c r="D28088" s="287" t="s">
        <v>229</v>
      </c>
      <c r="E28088" s="253">
        <v>95.79</v>
      </c>
      <c r="F28088" s="240" t="s">
        <v>111</v>
      </c>
      <c r="G28088" s="8">
        <f>SUM(A28088*E28088)</f>
        <v>5747.4000000000005</v>
      </c>
    </row>
    <row r="28089" spans="1:7">
      <c r="A28089" s="284"/>
      <c r="B28089" s="284"/>
      <c r="C28089" s="286"/>
      <c r="D28089" s="288"/>
      <c r="E28089" s="289" t="s">
        <v>230</v>
      </c>
      <c r="F28089" s="290"/>
      <c r="G28089" s="291"/>
    </row>
    <row r="28090" spans="1:7">
      <c r="A28090" s="283">
        <v>6</v>
      </c>
      <c r="B28090" s="283" t="s">
        <v>72</v>
      </c>
      <c r="C28090" s="285" t="s">
        <v>36</v>
      </c>
      <c r="D28090" s="287" t="s">
        <v>186</v>
      </c>
      <c r="E28090" s="253">
        <v>1671.58</v>
      </c>
      <c r="F28090" s="240" t="s">
        <v>75</v>
      </c>
      <c r="G28090" s="8">
        <f>SUM(A28090*E28090)</f>
        <v>10029.48</v>
      </c>
    </row>
    <row r="28091" spans="1:7">
      <c r="A28091" s="284"/>
      <c r="B28091" s="284"/>
      <c r="C28091" s="286"/>
      <c r="D28091" s="288"/>
      <c r="E28091" s="289" t="s">
        <v>187</v>
      </c>
      <c r="F28091" s="290"/>
      <c r="G28091" s="291"/>
    </row>
    <row r="28092" spans="1:7">
      <c r="A28092" s="283">
        <v>12</v>
      </c>
      <c r="B28092" s="283" t="s">
        <v>72</v>
      </c>
      <c r="C28092" s="285" t="s">
        <v>40</v>
      </c>
      <c r="D28092" s="287" t="s">
        <v>83</v>
      </c>
      <c r="E28092" s="253">
        <v>447.15</v>
      </c>
      <c r="F28092" s="240" t="s">
        <v>75</v>
      </c>
      <c r="G28092" s="8">
        <f>SUM(A28092*E28092)</f>
        <v>5365.7999999999993</v>
      </c>
    </row>
    <row r="28093" spans="1:7">
      <c r="A28093" s="284"/>
      <c r="B28093" s="284"/>
      <c r="C28093" s="286"/>
      <c r="D28093" s="288"/>
      <c r="E28093" s="289" t="s">
        <v>84</v>
      </c>
      <c r="F28093" s="290"/>
      <c r="G28093" s="291"/>
    </row>
    <row r="28094" spans="1:7">
      <c r="A28094" s="283">
        <v>12</v>
      </c>
      <c r="B28094" s="283" t="s">
        <v>72</v>
      </c>
      <c r="C28094" s="285" t="s">
        <v>44</v>
      </c>
      <c r="D28094" s="287" t="s">
        <v>85</v>
      </c>
      <c r="E28094" s="253">
        <v>1109.46</v>
      </c>
      <c r="F28094" s="240" t="s">
        <v>75</v>
      </c>
      <c r="G28094" s="8">
        <f>SUM(A28094*E28094)</f>
        <v>13313.52</v>
      </c>
    </row>
    <row r="28095" spans="1:7">
      <c r="A28095" s="284"/>
      <c r="B28095" s="284"/>
      <c r="C28095" s="286"/>
      <c r="D28095" s="288"/>
      <c r="E28095" s="320" t="s">
        <v>86</v>
      </c>
      <c r="F28095" s="321"/>
      <c r="G28095" s="322"/>
    </row>
    <row r="28096" spans="1:7">
      <c r="A28096" s="283"/>
      <c r="B28096" s="283"/>
      <c r="C28096" s="285" t="s">
        <v>47</v>
      </c>
      <c r="D28096" s="328" t="s">
        <v>188</v>
      </c>
      <c r="E28096" s="232"/>
      <c r="F28096" s="48"/>
      <c r="G28096" s="49"/>
    </row>
    <row r="28097" spans="1:7">
      <c r="A28097" s="284"/>
      <c r="B28097" s="284"/>
      <c r="C28097" s="286"/>
      <c r="D28097" s="329"/>
      <c r="E28097" s="317"/>
      <c r="F28097" s="318"/>
      <c r="G28097" s="319"/>
    </row>
    <row r="28098" spans="1:7">
      <c r="A28098" s="283">
        <v>4</v>
      </c>
      <c r="B28098" s="283" t="s">
        <v>72</v>
      </c>
      <c r="C28098" s="285" t="s">
        <v>99</v>
      </c>
      <c r="D28098" s="287" t="s">
        <v>190</v>
      </c>
      <c r="E28098" s="252">
        <v>318.33999999999997</v>
      </c>
      <c r="F28098" s="230" t="s">
        <v>75</v>
      </c>
      <c r="G28098" s="50">
        <f>SUM(A28098*E28098)</f>
        <v>1273.3599999999999</v>
      </c>
    </row>
    <row r="28099" spans="1:7">
      <c r="A28099" s="284"/>
      <c r="B28099" s="284"/>
      <c r="C28099" s="286"/>
      <c r="D28099" s="288"/>
      <c r="E28099" s="289" t="s">
        <v>189</v>
      </c>
      <c r="F28099" s="290"/>
      <c r="G28099" s="291"/>
    </row>
    <row r="28100" spans="1:7">
      <c r="A28100" s="283">
        <v>3</v>
      </c>
      <c r="B28100" s="283" t="s">
        <v>72</v>
      </c>
      <c r="C28100" s="285" t="s">
        <v>157</v>
      </c>
      <c r="D28100" s="287" t="s">
        <v>103</v>
      </c>
      <c r="E28100" s="252">
        <v>235.84</v>
      </c>
      <c r="F28100" s="230" t="s">
        <v>75</v>
      </c>
      <c r="G28100" s="50">
        <f>SUM(A28100*E28100)</f>
        <v>707.52</v>
      </c>
    </row>
    <row r="28101" spans="1:7">
      <c r="A28101" s="284"/>
      <c r="B28101" s="284"/>
      <c r="C28101" s="286"/>
      <c r="D28101" s="288"/>
      <c r="E28101" s="289" t="s">
        <v>189</v>
      </c>
      <c r="F28101" s="290"/>
      <c r="G28101" s="291"/>
    </row>
    <row r="28102" spans="1:7" s="22" customFormat="1">
      <c r="A28102" s="283"/>
      <c r="B28102" s="283"/>
      <c r="C28102" s="285" t="s">
        <v>50</v>
      </c>
      <c r="D28102" s="287" t="s">
        <v>231</v>
      </c>
      <c r="E28102" s="24"/>
      <c r="F28102" s="25"/>
      <c r="G28102" s="26"/>
    </row>
    <row r="28103" spans="1:7" s="22" customFormat="1">
      <c r="A28103" s="284"/>
      <c r="B28103" s="284"/>
      <c r="C28103" s="286"/>
      <c r="D28103" s="288"/>
      <c r="E28103" s="27"/>
      <c r="F28103" s="28"/>
      <c r="G28103" s="29"/>
    </row>
    <row r="28104" spans="1:7" s="22" customFormat="1">
      <c r="A28104" s="283">
        <v>60</v>
      </c>
      <c r="B28104" s="283" t="s">
        <v>107</v>
      </c>
      <c r="C28104" s="285"/>
      <c r="D28104" s="287" t="s">
        <v>232</v>
      </c>
      <c r="E28104" s="253">
        <v>199.25</v>
      </c>
      <c r="F28104" s="240" t="s">
        <v>111</v>
      </c>
      <c r="G28104" s="8">
        <f>SUM(A28104*E28104)</f>
        <v>11955</v>
      </c>
    </row>
    <row r="28105" spans="1:7" s="22" customFormat="1">
      <c r="A28105" s="284"/>
      <c r="B28105" s="284"/>
      <c r="C28105" s="286"/>
      <c r="D28105" s="288"/>
      <c r="E28105" s="289" t="s">
        <v>233</v>
      </c>
      <c r="F28105" s="290"/>
      <c r="G28105" s="291"/>
    </row>
    <row r="28106" spans="1:7" s="22" customFormat="1">
      <c r="A28106" s="283">
        <v>120</v>
      </c>
      <c r="B28106" s="283" t="s">
        <v>107</v>
      </c>
      <c r="C28106" s="285"/>
      <c r="D28106" s="287" t="s">
        <v>234</v>
      </c>
      <c r="E28106" s="253">
        <v>250.6</v>
      </c>
      <c r="F28106" s="240" t="s">
        <v>111</v>
      </c>
      <c r="G28106" s="8">
        <f>SUM(A28106*E28106)</f>
        <v>30072</v>
      </c>
    </row>
    <row r="28107" spans="1:7" s="22" customFormat="1">
      <c r="A28107" s="284"/>
      <c r="B28107" s="284"/>
      <c r="C28107" s="286"/>
      <c r="D28107" s="288"/>
      <c r="E28107" s="289" t="s">
        <v>235</v>
      </c>
      <c r="F28107" s="290"/>
      <c r="G28107" s="291"/>
    </row>
    <row r="28108" spans="1:7">
      <c r="A28108" s="283">
        <v>9</v>
      </c>
      <c r="B28108" s="283" t="s">
        <v>72</v>
      </c>
      <c r="C28108" s="285" t="s">
        <v>54</v>
      </c>
      <c r="D28108" s="287" t="s">
        <v>222</v>
      </c>
      <c r="E28108" s="253">
        <v>2376</v>
      </c>
      <c r="F28108" s="240" t="s">
        <v>75</v>
      </c>
      <c r="G28108" s="8">
        <f>SUM(A28108*E28108)</f>
        <v>21384</v>
      </c>
    </row>
    <row r="28109" spans="1:7">
      <c r="A28109" s="284"/>
      <c r="B28109" s="284"/>
      <c r="C28109" s="286"/>
      <c r="D28109" s="288"/>
      <c r="E28109" s="289" t="s">
        <v>223</v>
      </c>
      <c r="F28109" s="290"/>
      <c r="G28109" s="291"/>
    </row>
    <row r="28110" spans="1:7">
      <c r="A28110" s="283"/>
      <c r="B28110" s="283"/>
      <c r="C28110" s="285" t="s">
        <v>57</v>
      </c>
      <c r="D28110" s="287" t="s">
        <v>236</v>
      </c>
      <c r="E28110" s="296"/>
      <c r="F28110" s="297"/>
      <c r="G28110" s="298"/>
    </row>
    <row r="28111" spans="1:7">
      <c r="A28111" s="284"/>
      <c r="B28111" s="284"/>
      <c r="C28111" s="286"/>
      <c r="D28111" s="288"/>
      <c r="E28111" s="306"/>
      <c r="F28111" s="307"/>
      <c r="G28111" s="308"/>
    </row>
    <row r="28112" spans="1:7">
      <c r="A28112" s="283">
        <v>100</v>
      </c>
      <c r="B28112" s="283" t="s">
        <v>107</v>
      </c>
      <c r="C28112" s="285" t="s">
        <v>99</v>
      </c>
      <c r="D28112" s="287" t="s">
        <v>237</v>
      </c>
      <c r="E28112" s="253">
        <v>44.05</v>
      </c>
      <c r="F28112" s="240" t="s">
        <v>111</v>
      </c>
      <c r="G28112" s="8">
        <f>SUM(A28112*E28112)</f>
        <v>4405</v>
      </c>
    </row>
    <row r="28113" spans="1:7">
      <c r="A28113" s="284"/>
      <c r="B28113" s="284"/>
      <c r="C28113" s="286"/>
      <c r="D28113" s="288"/>
      <c r="E28113" s="289" t="s">
        <v>238</v>
      </c>
      <c r="F28113" s="290"/>
      <c r="G28113" s="291"/>
    </row>
    <row r="28114" spans="1:7">
      <c r="A28114" s="283">
        <v>2</v>
      </c>
      <c r="B28114" s="283" t="s">
        <v>72</v>
      </c>
      <c r="C28114" s="285" t="s">
        <v>60</v>
      </c>
      <c r="D28114" s="287" t="s">
        <v>239</v>
      </c>
      <c r="E28114" s="253">
        <v>2587</v>
      </c>
      <c r="F28114" s="240" t="s">
        <v>75</v>
      </c>
      <c r="G28114" s="8">
        <f>SUM(A28114*E28114)</f>
        <v>5174</v>
      </c>
    </row>
    <row r="28115" spans="1:7">
      <c r="A28115" s="284"/>
      <c r="B28115" s="284"/>
      <c r="C28115" s="286"/>
      <c r="D28115" s="288"/>
      <c r="E28115" s="289" t="s">
        <v>240</v>
      </c>
      <c r="F28115" s="290"/>
      <c r="G28115" s="291"/>
    </row>
    <row r="28116" spans="1:7" s="17" customFormat="1">
      <c r="A28116" s="239"/>
      <c r="B28116" s="239"/>
      <c r="C28116" s="240"/>
      <c r="D28116" s="241"/>
      <c r="E28116" s="14"/>
      <c r="F28116" s="15" t="s">
        <v>105</v>
      </c>
      <c r="G28116" s="30">
        <v>204574</v>
      </c>
    </row>
    <row r="28117" spans="1:7" ht="25.5">
      <c r="A28117" s="239"/>
      <c r="B28117" s="239"/>
      <c r="C28117" s="240"/>
      <c r="D28117" s="31" t="s">
        <v>106</v>
      </c>
      <c r="E28117" s="238"/>
      <c r="F28117" s="238"/>
      <c r="G28117" s="238"/>
    </row>
    <row r="28118" spans="1:7">
      <c r="A28118" s="283"/>
      <c r="B28118" s="283"/>
      <c r="C28118" s="285" t="s">
        <v>11</v>
      </c>
      <c r="D28118" s="287" t="s">
        <v>192</v>
      </c>
      <c r="E28118" s="296"/>
      <c r="F28118" s="297"/>
      <c r="G28118" s="298"/>
    </row>
    <row r="28119" spans="1:7">
      <c r="A28119" s="284"/>
      <c r="B28119" s="284"/>
      <c r="C28119" s="286"/>
      <c r="D28119" s="288"/>
      <c r="E28119" s="306"/>
      <c r="F28119" s="307"/>
      <c r="G28119" s="308"/>
    </row>
    <row r="28120" spans="1:7">
      <c r="A28120" s="283">
        <v>100</v>
      </c>
      <c r="B28120" s="283" t="s">
        <v>107</v>
      </c>
      <c r="C28120" s="285" t="s">
        <v>154</v>
      </c>
      <c r="D28120" s="287" t="s">
        <v>195</v>
      </c>
      <c r="E28120" s="253">
        <v>226</v>
      </c>
      <c r="F28120" s="240" t="s">
        <v>111</v>
      </c>
      <c r="G28120" s="8">
        <f>SUM(A28120*E28120)</f>
        <v>22600</v>
      </c>
    </row>
    <row r="28121" spans="1:7">
      <c r="A28121" s="284"/>
      <c r="B28121" s="284"/>
      <c r="C28121" s="286"/>
      <c r="D28121" s="288"/>
      <c r="E28121" s="289" t="s">
        <v>196</v>
      </c>
      <c r="F28121" s="290"/>
      <c r="G28121" s="291"/>
    </row>
    <row r="28122" spans="1:7">
      <c r="A28122" s="227">
        <v>60</v>
      </c>
      <c r="B28122" s="227" t="s">
        <v>107</v>
      </c>
      <c r="C28122" s="229" t="s">
        <v>157</v>
      </c>
      <c r="D28122" s="231" t="s">
        <v>193</v>
      </c>
      <c r="E28122" s="253">
        <v>486</v>
      </c>
      <c r="F28122" s="240" t="s">
        <v>111</v>
      </c>
      <c r="G28122" s="8">
        <f>SUM(A28122*E28122)</f>
        <v>29160</v>
      </c>
    </row>
    <row r="28123" spans="1:7">
      <c r="A28123" s="228"/>
      <c r="B28123" s="228"/>
      <c r="C28123" s="230"/>
      <c r="D28123" s="237"/>
      <c r="E28123" s="289" t="s">
        <v>194</v>
      </c>
      <c r="F28123" s="290"/>
      <c r="G28123" s="291"/>
    </row>
    <row r="28124" spans="1:7">
      <c r="A28124" s="283">
        <v>12</v>
      </c>
      <c r="B28124" s="283" t="s">
        <v>72</v>
      </c>
      <c r="C28124" s="285" t="s">
        <v>15</v>
      </c>
      <c r="D28124" s="287" t="s">
        <v>113</v>
      </c>
      <c r="E28124" s="253">
        <v>14748</v>
      </c>
      <c r="F28124" s="240" t="s">
        <v>75</v>
      </c>
      <c r="G28124" s="8">
        <f>SUM(A28124*E28124)</f>
        <v>176976</v>
      </c>
    </row>
    <row r="28125" spans="1:7">
      <c r="A28125" s="284"/>
      <c r="B28125" s="284"/>
      <c r="C28125" s="286"/>
      <c r="D28125" s="288"/>
      <c r="E28125" s="289" t="s">
        <v>114</v>
      </c>
      <c r="F28125" s="290"/>
      <c r="G28125" s="291"/>
    </row>
    <row r="28126" spans="1:7">
      <c r="A28126" s="239"/>
      <c r="B28126" s="239"/>
      <c r="C28126" s="240"/>
      <c r="D28126" s="241"/>
      <c r="E28126" s="238"/>
      <c r="F28126" s="32" t="s">
        <v>116</v>
      </c>
      <c r="G28126" s="33">
        <f>SUM(G28120,G28122,G28124)</f>
        <v>228736</v>
      </c>
    </row>
    <row r="28127" spans="1:7">
      <c r="A28127" s="51"/>
      <c r="B28127" s="51"/>
      <c r="C28127" s="52"/>
      <c r="D28127" s="53"/>
      <c r="E28127" s="54"/>
      <c r="F28127" s="55"/>
      <c r="G28127" s="56"/>
    </row>
    <row r="28128" spans="1:7" s="22" customFormat="1">
      <c r="A28128" s="34" t="s">
        <v>129</v>
      </c>
      <c r="B28128" s="35"/>
      <c r="C28128" s="36" t="s">
        <v>130</v>
      </c>
      <c r="D28128" s="36"/>
      <c r="F28128" s="38" t="s">
        <v>131</v>
      </c>
      <c r="G28128" s="36"/>
    </row>
    <row r="28129" spans="1:7" s="17" customFormat="1">
      <c r="A28129" s="34" t="s">
        <v>132</v>
      </c>
      <c r="B28129" s="35"/>
      <c r="C28129" s="36" t="s">
        <v>133</v>
      </c>
      <c r="D28129" s="36"/>
      <c r="E28129" s="22"/>
      <c r="F28129" s="38" t="s">
        <v>131</v>
      </c>
    </row>
    <row r="28130" spans="1:7" s="17" customFormat="1">
      <c r="A28130" s="34" t="s">
        <v>134</v>
      </c>
      <c r="B28130" s="39"/>
      <c r="C28130" s="36" t="s">
        <v>135</v>
      </c>
      <c r="D28130" s="79"/>
      <c r="F28130" s="38" t="s">
        <v>131</v>
      </c>
    </row>
    <row r="28131" spans="1:7" s="12" customFormat="1">
      <c r="A28131" s="41"/>
      <c r="B28131" s="36"/>
      <c r="C28131" s="36"/>
      <c r="D28131" s="80"/>
      <c r="E28131" s="43" t="s">
        <v>138</v>
      </c>
      <c r="F28131" s="44"/>
      <c r="G28131" s="44"/>
    </row>
    <row r="28132" spans="1:7" s="12" customFormat="1">
      <c r="A28132" s="41"/>
      <c r="B28132" s="36"/>
      <c r="C28132" s="36"/>
      <c r="D28132" s="80"/>
      <c r="E28132" s="36"/>
      <c r="F28132" s="36"/>
      <c r="G28132" s="45"/>
    </row>
    <row r="28133" spans="1:7" s="12" customFormat="1">
      <c r="A28133" s="37" t="s">
        <v>139</v>
      </c>
      <c r="B28133" s="36"/>
      <c r="C28133" s="36"/>
      <c r="D28133" s="80"/>
      <c r="E28133" s="46" t="s">
        <v>140</v>
      </c>
      <c r="F28133" s="36"/>
      <c r="G28133" s="45"/>
    </row>
    <row r="28134" spans="1:7" s="12" customFormat="1">
      <c r="B28134" s="36"/>
      <c r="C28134" s="36"/>
      <c r="D28134" s="80"/>
      <c r="E28134" s="46" t="s">
        <v>141</v>
      </c>
      <c r="F28134" s="36"/>
      <c r="G28134" s="45"/>
    </row>
    <row r="28135" spans="1:7" s="12" customFormat="1">
      <c r="B28135" s="36"/>
      <c r="C28135" s="36"/>
      <c r="D28135" s="80"/>
      <c r="E28135" s="46" t="s">
        <v>142</v>
      </c>
      <c r="F28135" s="36"/>
      <c r="G28135" s="45"/>
    </row>
    <row r="28288" spans="1:7">
      <c r="A28288" s="278" t="s">
        <v>0</v>
      </c>
      <c r="B28288" s="278"/>
      <c r="C28288" s="278"/>
      <c r="D28288" s="278"/>
      <c r="E28288" s="278"/>
      <c r="F28288" s="278"/>
      <c r="G28288" s="278"/>
    </row>
    <row r="28289" spans="1:7">
      <c r="A28289" s="279" t="s">
        <v>1</v>
      </c>
      <c r="B28289" s="279"/>
      <c r="C28289" s="279"/>
      <c r="D28289" s="279"/>
      <c r="E28289" s="279"/>
      <c r="F28289" s="279"/>
      <c r="G28289" s="279"/>
    </row>
    <row r="28290" spans="1:7" ht="42" customHeight="1">
      <c r="A28290" s="1" t="s">
        <v>2</v>
      </c>
      <c r="B28290" s="245"/>
      <c r="C28290" s="245"/>
      <c r="D28290" s="344" t="s">
        <v>438</v>
      </c>
      <c r="E28290" s="344"/>
      <c r="F28290" s="344"/>
      <c r="G28290" s="344"/>
    </row>
    <row r="28291" spans="1:7" ht="25.5">
      <c r="A28291" s="281" t="s">
        <v>3</v>
      </c>
      <c r="B28291" s="282"/>
      <c r="C28291" s="2" t="s">
        <v>4</v>
      </c>
      <c r="D28291" s="62" t="s">
        <v>5</v>
      </c>
      <c r="E28291" s="255" t="s">
        <v>6</v>
      </c>
      <c r="F28291" s="255" t="s">
        <v>7</v>
      </c>
      <c r="G28291" s="3" t="s">
        <v>8</v>
      </c>
    </row>
    <row r="28292" spans="1:7">
      <c r="A28292" s="243"/>
      <c r="B28292" s="244"/>
      <c r="C28292" s="2"/>
      <c r="D28292" s="72" t="s">
        <v>9</v>
      </c>
      <c r="E28292" s="255"/>
      <c r="F28292" s="255"/>
      <c r="G28292" s="3"/>
    </row>
    <row r="28293" spans="1:7">
      <c r="A28293" s="243"/>
      <c r="B28293" s="244"/>
      <c r="C28293" s="2"/>
      <c r="D28293" s="72" t="s">
        <v>391</v>
      </c>
      <c r="E28293" s="255"/>
      <c r="F28293" s="255"/>
      <c r="G28293" s="3"/>
    </row>
    <row r="28294" spans="1:7">
      <c r="A28294" s="283">
        <v>2596</v>
      </c>
      <c r="B28294" s="283" t="s">
        <v>10</v>
      </c>
      <c r="C28294" s="285" t="s">
        <v>11</v>
      </c>
      <c r="D28294" s="287" t="s">
        <v>241</v>
      </c>
      <c r="E28294" s="253">
        <v>3176.25</v>
      </c>
      <c r="F28294" s="240" t="s">
        <v>242</v>
      </c>
      <c r="G28294" s="9">
        <f>SUM(A28294*E28294/1000)</f>
        <v>8245.5450000000001</v>
      </c>
    </row>
    <row r="28295" spans="1:7">
      <c r="A28295" s="284"/>
      <c r="B28295" s="284"/>
      <c r="C28295" s="286"/>
      <c r="D28295" s="288"/>
      <c r="E28295" s="289" t="s">
        <v>180</v>
      </c>
      <c r="F28295" s="290"/>
      <c r="G28295" s="291"/>
    </row>
    <row r="28296" spans="1:7">
      <c r="A28296" s="283">
        <v>779</v>
      </c>
      <c r="B28296" s="283" t="s">
        <v>10</v>
      </c>
      <c r="C28296" s="285" t="s">
        <v>15</v>
      </c>
      <c r="D28296" s="287" t="s">
        <v>243</v>
      </c>
      <c r="E28296" s="253">
        <v>9416.2800000000007</v>
      </c>
      <c r="F28296" s="240" t="s">
        <v>13</v>
      </c>
      <c r="G28296" s="9">
        <f>SUM(A28296*E28296/100)</f>
        <v>73352.821200000006</v>
      </c>
    </row>
    <row r="28297" spans="1:7">
      <c r="A28297" s="284"/>
      <c r="B28297" s="284"/>
      <c r="C28297" s="286"/>
      <c r="D28297" s="288"/>
      <c r="E28297" s="289" t="s">
        <v>244</v>
      </c>
      <c r="F28297" s="290"/>
      <c r="G28297" s="291"/>
    </row>
    <row r="28298" spans="1:7">
      <c r="A28298" s="283">
        <v>4245</v>
      </c>
      <c r="B28298" s="283" t="s">
        <v>10</v>
      </c>
      <c r="C28298" s="285" t="s">
        <v>18</v>
      </c>
      <c r="D28298" s="287" t="s">
        <v>245</v>
      </c>
      <c r="E28298" s="253">
        <v>25321</v>
      </c>
      <c r="F28298" s="240" t="s">
        <v>13</v>
      </c>
      <c r="G28298" s="8">
        <f>SUM(A28298*E28298/100)</f>
        <v>1074876.45</v>
      </c>
    </row>
    <row r="28299" spans="1:7">
      <c r="A28299" s="284"/>
      <c r="B28299" s="284"/>
      <c r="C28299" s="286"/>
      <c r="D28299" s="288"/>
      <c r="E28299" s="289" t="s">
        <v>316</v>
      </c>
      <c r="F28299" s="290"/>
      <c r="G28299" s="291"/>
    </row>
    <row r="28300" spans="1:7" s="10" customFormat="1">
      <c r="A28300" s="285">
        <v>2453</v>
      </c>
      <c r="B28300" s="285" t="s">
        <v>10</v>
      </c>
      <c r="C28300" s="283" t="s">
        <v>21</v>
      </c>
      <c r="D28300" s="299" t="s">
        <v>30</v>
      </c>
      <c r="E28300" s="253">
        <v>337</v>
      </c>
      <c r="F28300" s="240" t="s">
        <v>31</v>
      </c>
      <c r="G28300" s="9">
        <f>SUM(A28300*E28300)</f>
        <v>826661</v>
      </c>
    </row>
    <row r="28301" spans="1:7" s="10" customFormat="1">
      <c r="A28301" s="286"/>
      <c r="B28301" s="286"/>
      <c r="C28301" s="284"/>
      <c r="D28301" s="300"/>
      <c r="E28301" s="301" t="s">
        <v>32</v>
      </c>
      <c r="F28301" s="302"/>
      <c r="G28301" s="303"/>
    </row>
    <row r="28302" spans="1:7">
      <c r="A28302" s="309">
        <v>167.4</v>
      </c>
      <c r="B28302" s="285" t="s">
        <v>24</v>
      </c>
      <c r="C28302" s="283" t="s">
        <v>57</v>
      </c>
      <c r="D28302" s="299" t="s">
        <v>26</v>
      </c>
      <c r="E28302" s="253">
        <v>5001.7</v>
      </c>
      <c r="F28302" s="240" t="s">
        <v>27</v>
      </c>
      <c r="G28302" s="9">
        <f>SUM(A28302*E28302)</f>
        <v>837284.58</v>
      </c>
    </row>
    <row r="28303" spans="1:7">
      <c r="A28303" s="310"/>
      <c r="B28303" s="286"/>
      <c r="C28303" s="284"/>
      <c r="D28303" s="300"/>
      <c r="E28303" s="289" t="s">
        <v>28</v>
      </c>
      <c r="F28303" s="290"/>
      <c r="G28303" s="291"/>
    </row>
    <row r="28304" spans="1:7">
      <c r="A28304" s="283">
        <v>3757</v>
      </c>
      <c r="B28304" s="283" t="s">
        <v>10</v>
      </c>
      <c r="C28304" s="285" t="s">
        <v>29</v>
      </c>
      <c r="D28304" s="287" t="s">
        <v>37</v>
      </c>
      <c r="E28304" s="253">
        <v>12674.4</v>
      </c>
      <c r="F28304" s="240" t="s">
        <v>13</v>
      </c>
      <c r="G28304" s="9">
        <f>SUM(A28304*E28304/100)</f>
        <v>476177.20799999998</v>
      </c>
    </row>
    <row r="28305" spans="1:7">
      <c r="A28305" s="284"/>
      <c r="B28305" s="284"/>
      <c r="C28305" s="286"/>
      <c r="D28305" s="288"/>
      <c r="E28305" s="289" t="s">
        <v>392</v>
      </c>
      <c r="F28305" s="290"/>
      <c r="G28305" s="291"/>
    </row>
    <row r="28306" spans="1:7">
      <c r="A28306" s="283"/>
      <c r="B28306" s="283"/>
      <c r="C28306" s="285" t="s">
        <v>33</v>
      </c>
      <c r="D28306" s="328" t="s">
        <v>246</v>
      </c>
      <c r="E28306" s="232"/>
      <c r="F28306" s="48"/>
      <c r="G28306" s="49"/>
    </row>
    <row r="28307" spans="1:7">
      <c r="A28307" s="284"/>
      <c r="B28307" s="284"/>
      <c r="C28307" s="286"/>
      <c r="D28307" s="329"/>
      <c r="E28307" s="317"/>
      <c r="F28307" s="318"/>
      <c r="G28307" s="319"/>
    </row>
    <row r="28308" spans="1:7">
      <c r="A28308" s="283">
        <v>378</v>
      </c>
      <c r="B28308" s="283" t="s">
        <v>107</v>
      </c>
      <c r="C28308" s="285"/>
      <c r="D28308" s="287" t="s">
        <v>247</v>
      </c>
      <c r="E28308" s="253">
        <v>228.9</v>
      </c>
      <c r="F28308" s="240" t="s">
        <v>111</v>
      </c>
      <c r="G28308" s="9">
        <f>SUM(A28308*E28308)</f>
        <v>86524.2</v>
      </c>
    </row>
    <row r="28309" spans="1:7">
      <c r="A28309" s="284"/>
      <c r="B28309" s="284"/>
      <c r="C28309" s="286"/>
      <c r="D28309" s="288"/>
      <c r="E28309" s="289" t="s">
        <v>248</v>
      </c>
      <c r="F28309" s="290"/>
      <c r="G28309" s="291"/>
    </row>
    <row r="28310" spans="1:7">
      <c r="A28310" s="283">
        <v>257</v>
      </c>
      <c r="B28310" s="283" t="s">
        <v>107</v>
      </c>
      <c r="C28310" s="285"/>
      <c r="D28310" s="287" t="s">
        <v>249</v>
      </c>
      <c r="E28310" s="252">
        <v>240.5</v>
      </c>
      <c r="F28310" s="230" t="s">
        <v>111</v>
      </c>
      <c r="G28310" s="9">
        <f>SUM(A28310*E28310)</f>
        <v>61808.5</v>
      </c>
    </row>
    <row r="28311" spans="1:7">
      <c r="A28311" s="284"/>
      <c r="B28311" s="284"/>
      <c r="C28311" s="286"/>
      <c r="D28311" s="288"/>
      <c r="E28311" s="289" t="s">
        <v>250</v>
      </c>
      <c r="F28311" s="290"/>
      <c r="G28311" s="291"/>
    </row>
    <row r="28312" spans="1:7">
      <c r="A28312" s="285">
        <v>570</v>
      </c>
      <c r="B28312" s="285" t="s">
        <v>39</v>
      </c>
      <c r="C28312" s="283" t="s">
        <v>36</v>
      </c>
      <c r="D28312" s="287" t="s">
        <v>251</v>
      </c>
      <c r="E28312" s="253">
        <v>902.93</v>
      </c>
      <c r="F28312" s="240" t="s">
        <v>165</v>
      </c>
      <c r="G28312" s="9">
        <f>SUM(A28312*E28312)</f>
        <v>514670.1</v>
      </c>
    </row>
    <row r="28313" spans="1:7">
      <c r="A28313" s="286"/>
      <c r="B28313" s="286"/>
      <c r="C28313" s="284"/>
      <c r="D28313" s="288"/>
      <c r="E28313" s="289" t="s">
        <v>252</v>
      </c>
      <c r="F28313" s="290"/>
      <c r="G28313" s="291"/>
    </row>
    <row r="28314" spans="1:7">
      <c r="A28314" s="283">
        <v>1731</v>
      </c>
      <c r="B28314" s="283" t="s">
        <v>10</v>
      </c>
      <c r="C28314" s="285" t="s">
        <v>40</v>
      </c>
      <c r="D28314" s="287" t="s">
        <v>253</v>
      </c>
      <c r="E28314" s="253">
        <v>1512.5</v>
      </c>
      <c r="F28314" s="240" t="s">
        <v>254</v>
      </c>
      <c r="G28314" s="9">
        <f>SUM(A28314*E28314/1000)</f>
        <v>2618.1374999999998</v>
      </c>
    </row>
    <row r="28315" spans="1:7">
      <c r="A28315" s="284"/>
      <c r="B28315" s="284"/>
      <c r="C28315" s="286"/>
      <c r="D28315" s="288"/>
      <c r="E28315" s="289" t="s">
        <v>304</v>
      </c>
      <c r="F28315" s="290"/>
      <c r="G28315" s="291"/>
    </row>
    <row r="28316" spans="1:7">
      <c r="A28316" s="283">
        <v>3692</v>
      </c>
      <c r="B28316" s="283" t="s">
        <v>10</v>
      </c>
      <c r="C28316" s="285" t="s">
        <v>44</v>
      </c>
      <c r="D28316" s="287" t="s">
        <v>393</v>
      </c>
      <c r="E28316" s="253">
        <v>3630</v>
      </c>
      <c r="F28316" s="240" t="s">
        <v>254</v>
      </c>
      <c r="G28316" s="9">
        <f>SUM(A28316*E28316/1000)</f>
        <v>13401.96</v>
      </c>
    </row>
    <row r="28317" spans="1:7">
      <c r="A28317" s="284"/>
      <c r="B28317" s="284"/>
      <c r="C28317" s="286"/>
      <c r="D28317" s="288"/>
      <c r="E28317" s="289" t="s">
        <v>394</v>
      </c>
      <c r="F28317" s="290"/>
      <c r="G28317" s="291"/>
    </row>
    <row r="28318" spans="1:7">
      <c r="A28318" s="283">
        <v>1846</v>
      </c>
      <c r="B28318" s="283" t="s">
        <v>10</v>
      </c>
      <c r="C28318" s="229" t="s">
        <v>47</v>
      </c>
      <c r="D28318" s="287" t="s">
        <v>395</v>
      </c>
      <c r="E28318" s="253">
        <v>1141.25</v>
      </c>
      <c r="F28318" s="240" t="s">
        <v>13</v>
      </c>
      <c r="G28318" s="9">
        <f>SUM(A28318*E28318/100)</f>
        <v>21067.474999999999</v>
      </c>
    </row>
    <row r="28319" spans="1:7">
      <c r="A28319" s="284"/>
      <c r="B28319" s="284"/>
      <c r="C28319" s="230" t="s">
        <v>99</v>
      </c>
      <c r="D28319" s="288"/>
      <c r="E28319" s="289" t="s">
        <v>256</v>
      </c>
      <c r="F28319" s="290"/>
      <c r="G28319" s="291"/>
    </row>
    <row r="28320" spans="1:7">
      <c r="A28320" s="283">
        <v>1846</v>
      </c>
      <c r="B28320" s="283" t="s">
        <v>10</v>
      </c>
      <c r="C28320" s="230" t="s">
        <v>102</v>
      </c>
      <c r="D28320" s="287" t="s">
        <v>396</v>
      </c>
      <c r="E28320" s="253">
        <v>5794.1</v>
      </c>
      <c r="F28320" s="240" t="s">
        <v>397</v>
      </c>
      <c r="G28320" s="9">
        <f>SUM(A28320*E28320/1000)</f>
        <v>10695.908600000001</v>
      </c>
    </row>
    <row r="28321" spans="1:7">
      <c r="A28321" s="284"/>
      <c r="B28321" s="284"/>
      <c r="C28321" s="230"/>
      <c r="D28321" s="288"/>
      <c r="E28321" s="289" t="s">
        <v>398</v>
      </c>
      <c r="F28321" s="290"/>
      <c r="G28321" s="291"/>
    </row>
    <row r="28322" spans="1:7">
      <c r="A28322" s="283">
        <v>1231</v>
      </c>
      <c r="B28322" s="283" t="s">
        <v>10</v>
      </c>
      <c r="C28322" s="285" t="s">
        <v>50</v>
      </c>
      <c r="D28322" s="287" t="s">
        <v>375</v>
      </c>
      <c r="E28322" s="253">
        <v>8694.9500000000007</v>
      </c>
      <c r="F28322" s="240" t="s">
        <v>13</v>
      </c>
      <c r="G28322" s="9">
        <f>SUM(A28322*E28322/100)</f>
        <v>107034.83450000001</v>
      </c>
    </row>
    <row r="28323" spans="1:7">
      <c r="A28323" s="284"/>
      <c r="B28323" s="284"/>
      <c r="C28323" s="286"/>
      <c r="D28323" s="288"/>
      <c r="E28323" s="289" t="s">
        <v>14</v>
      </c>
      <c r="F28323" s="290"/>
      <c r="G28323" s="291"/>
    </row>
    <row r="28324" spans="1:7" s="11" customFormat="1">
      <c r="A28324" s="285">
        <v>9262</v>
      </c>
      <c r="B28324" s="285" t="s">
        <v>39</v>
      </c>
      <c r="C28324" s="283" t="s">
        <v>54</v>
      </c>
      <c r="D28324" s="287" t="s">
        <v>41</v>
      </c>
      <c r="E28324" s="253">
        <v>2206.6</v>
      </c>
      <c r="F28324" s="240" t="s">
        <v>42</v>
      </c>
      <c r="G28324" s="9">
        <f>SUM(A28324*E28324/100)</f>
        <v>204375.29199999999</v>
      </c>
    </row>
    <row r="28325" spans="1:7" s="11" customFormat="1">
      <c r="A28325" s="286"/>
      <c r="B28325" s="286"/>
      <c r="C28325" s="284"/>
      <c r="D28325" s="288"/>
      <c r="E28325" s="293" t="s">
        <v>43</v>
      </c>
      <c r="F28325" s="294"/>
      <c r="G28325" s="295"/>
    </row>
    <row r="28326" spans="1:7" s="11" customFormat="1">
      <c r="A28326" s="285">
        <v>7875</v>
      </c>
      <c r="B28326" s="285" t="s">
        <v>39</v>
      </c>
      <c r="C28326" s="283" t="s">
        <v>57</v>
      </c>
      <c r="D28326" s="287" t="s">
        <v>45</v>
      </c>
      <c r="E28326" s="240">
        <v>2197.52</v>
      </c>
      <c r="F28326" s="240" t="s">
        <v>42</v>
      </c>
      <c r="G28326" s="9">
        <f>SUM(A28326*E28326/100)</f>
        <v>173054.7</v>
      </c>
    </row>
    <row r="28327" spans="1:7" s="11" customFormat="1">
      <c r="A28327" s="286"/>
      <c r="B28327" s="286"/>
      <c r="C28327" s="284"/>
      <c r="D28327" s="288"/>
      <c r="E28327" s="293" t="s">
        <v>46</v>
      </c>
      <c r="F28327" s="294"/>
      <c r="G28327" s="295"/>
    </row>
    <row r="28328" spans="1:7" s="12" customFormat="1">
      <c r="A28328" s="285">
        <v>1397</v>
      </c>
      <c r="B28328" s="285" t="s">
        <v>39</v>
      </c>
      <c r="C28328" s="285" t="s">
        <v>60</v>
      </c>
      <c r="D28328" s="287" t="s">
        <v>265</v>
      </c>
      <c r="E28328" s="240">
        <v>567.48</v>
      </c>
      <c r="F28328" s="240" t="s">
        <v>266</v>
      </c>
      <c r="G28328" s="9">
        <f>SUM(A28328*E28328)</f>
        <v>792769.56</v>
      </c>
    </row>
    <row r="28329" spans="1:7" s="12" customFormat="1">
      <c r="A28329" s="286"/>
      <c r="B28329" s="286"/>
      <c r="C28329" s="286"/>
      <c r="D28329" s="288"/>
      <c r="E28329" s="289" t="s">
        <v>399</v>
      </c>
      <c r="F28329" s="290"/>
      <c r="G28329" s="291"/>
    </row>
    <row r="28330" spans="1:7">
      <c r="A28330" s="283">
        <v>182</v>
      </c>
      <c r="B28330" s="283" t="s">
        <v>10</v>
      </c>
      <c r="C28330" s="229" t="s">
        <v>63</v>
      </c>
      <c r="D28330" s="287" t="s">
        <v>34</v>
      </c>
      <c r="E28330" s="253">
        <v>14429.25</v>
      </c>
      <c r="F28330" s="240" t="s">
        <v>13</v>
      </c>
      <c r="G28330" s="9">
        <f>SUM(A28330*E28330/100)</f>
        <v>26261.235000000001</v>
      </c>
    </row>
    <row r="28331" spans="1:7">
      <c r="A28331" s="284"/>
      <c r="B28331" s="284"/>
      <c r="C28331" s="230"/>
      <c r="D28331" s="288"/>
      <c r="E28331" s="289" t="s">
        <v>35</v>
      </c>
      <c r="F28331" s="290"/>
      <c r="G28331" s="291"/>
    </row>
    <row r="28332" spans="1:7" s="12" customFormat="1">
      <c r="A28332" s="285">
        <v>207</v>
      </c>
      <c r="B28332" s="285" t="s">
        <v>39</v>
      </c>
      <c r="C28332" s="285" t="s">
        <v>66</v>
      </c>
      <c r="D28332" s="287" t="s">
        <v>278</v>
      </c>
      <c r="E28332" s="240">
        <v>186.04</v>
      </c>
      <c r="F28332" s="240" t="s">
        <v>266</v>
      </c>
      <c r="G28332" s="9">
        <f>SUM(A28332*E28332)</f>
        <v>38510.28</v>
      </c>
    </row>
    <row r="28333" spans="1:7" s="12" customFormat="1">
      <c r="A28333" s="286"/>
      <c r="B28333" s="286"/>
      <c r="C28333" s="286"/>
      <c r="D28333" s="288"/>
      <c r="E28333" s="311" t="s">
        <v>279</v>
      </c>
      <c r="F28333" s="311"/>
      <c r="G28333" s="311"/>
    </row>
    <row r="28334" spans="1:7" s="12" customFormat="1">
      <c r="A28334" s="285">
        <v>158</v>
      </c>
      <c r="B28334" s="285" t="s">
        <v>39</v>
      </c>
      <c r="C28334" s="285" t="s">
        <v>69</v>
      </c>
      <c r="D28334" s="287" t="s">
        <v>48</v>
      </c>
      <c r="E28334" s="240">
        <v>27678.86</v>
      </c>
      <c r="F28334" s="240" t="s">
        <v>42</v>
      </c>
      <c r="G28334" s="9">
        <f>SUM(A28334*E28334/100)</f>
        <v>43732.5988</v>
      </c>
    </row>
    <row r="28335" spans="1:7" s="12" customFormat="1">
      <c r="A28335" s="286"/>
      <c r="B28335" s="286"/>
      <c r="C28335" s="286"/>
      <c r="D28335" s="288"/>
      <c r="E28335" s="311" t="s">
        <v>49</v>
      </c>
      <c r="F28335" s="311"/>
      <c r="G28335" s="311"/>
    </row>
    <row r="28336" spans="1:7">
      <c r="A28336" s="285">
        <v>352</v>
      </c>
      <c r="B28336" s="285" t="s">
        <v>39</v>
      </c>
      <c r="C28336" s="283" t="s">
        <v>73</v>
      </c>
      <c r="D28336" s="287" t="s">
        <v>51</v>
      </c>
      <c r="E28336" s="253">
        <v>28253.61</v>
      </c>
      <c r="F28336" s="240" t="s">
        <v>52</v>
      </c>
      <c r="G28336" s="9">
        <f>SUM(A28336*E28336/100)</f>
        <v>99452.707200000004</v>
      </c>
    </row>
    <row r="28337" spans="1:7">
      <c r="A28337" s="286"/>
      <c r="B28337" s="286"/>
      <c r="C28337" s="284"/>
      <c r="D28337" s="288"/>
      <c r="E28337" s="289" t="s">
        <v>53</v>
      </c>
      <c r="F28337" s="290"/>
      <c r="G28337" s="291"/>
    </row>
    <row r="28338" spans="1:7">
      <c r="A28338" s="285">
        <v>68</v>
      </c>
      <c r="B28338" s="285" t="s">
        <v>39</v>
      </c>
      <c r="C28338" s="283" t="s">
        <v>208</v>
      </c>
      <c r="D28338" s="287" t="s">
        <v>251</v>
      </c>
      <c r="E28338" s="253">
        <v>2364.63</v>
      </c>
      <c r="F28338" s="240" t="s">
        <v>165</v>
      </c>
      <c r="G28338" s="9">
        <f>SUM(A28338*E28338)</f>
        <v>160794.84</v>
      </c>
    </row>
    <row r="28339" spans="1:7">
      <c r="A28339" s="286"/>
      <c r="B28339" s="286"/>
      <c r="C28339" s="284"/>
      <c r="D28339" s="288"/>
      <c r="E28339" s="289" t="s">
        <v>315</v>
      </c>
      <c r="F28339" s="290"/>
      <c r="G28339" s="291"/>
    </row>
    <row r="28340" spans="1:7">
      <c r="A28340" s="283">
        <v>1555</v>
      </c>
      <c r="B28340" s="283" t="s">
        <v>39</v>
      </c>
      <c r="C28340" s="285" t="s">
        <v>209</v>
      </c>
      <c r="D28340" s="287" t="s">
        <v>64</v>
      </c>
      <c r="E28340" s="253">
        <v>829.95</v>
      </c>
      <c r="F28340" s="240" t="s">
        <v>42</v>
      </c>
      <c r="G28340" s="8">
        <f>SUM(A28340*E28340/100)</f>
        <v>12905.7225</v>
      </c>
    </row>
    <row r="28341" spans="1:7">
      <c r="A28341" s="284"/>
      <c r="B28341" s="284"/>
      <c r="C28341" s="286"/>
      <c r="D28341" s="288"/>
      <c r="E28341" s="289" t="s">
        <v>343</v>
      </c>
      <c r="F28341" s="290"/>
      <c r="G28341" s="291"/>
    </row>
    <row r="28342" spans="1:7" s="12" customFormat="1">
      <c r="A28342" s="285">
        <v>5078</v>
      </c>
      <c r="B28342" s="285" t="s">
        <v>39</v>
      </c>
      <c r="C28342" s="283" t="s">
        <v>210</v>
      </c>
      <c r="D28342" s="287" t="s">
        <v>167</v>
      </c>
      <c r="E28342" s="253">
        <v>442.75</v>
      </c>
      <c r="F28342" s="240" t="s">
        <v>52</v>
      </c>
      <c r="G28342" s="9">
        <f>SUM(A28342*E28342/100)</f>
        <v>22482.845000000001</v>
      </c>
    </row>
    <row r="28343" spans="1:7" s="12" customFormat="1">
      <c r="A28343" s="286"/>
      <c r="B28343" s="286"/>
      <c r="C28343" s="284"/>
      <c r="D28343" s="288"/>
      <c r="E28343" s="289" t="s">
        <v>168</v>
      </c>
      <c r="F28343" s="290"/>
      <c r="G28343" s="291"/>
    </row>
    <row r="28344" spans="1:7">
      <c r="A28344" s="285">
        <v>5078</v>
      </c>
      <c r="B28344" s="285" t="s">
        <v>39</v>
      </c>
      <c r="C28344" s="283" t="s">
        <v>213</v>
      </c>
      <c r="D28344" s="287" t="s">
        <v>58</v>
      </c>
      <c r="E28344" s="253">
        <v>1079.6500000000001</v>
      </c>
      <c r="F28344" s="240" t="s">
        <v>42</v>
      </c>
      <c r="G28344" s="8">
        <f>SUM(A28344*E28344/100)</f>
        <v>54824.627</v>
      </c>
    </row>
    <row r="28345" spans="1:7">
      <c r="A28345" s="286"/>
      <c r="B28345" s="286"/>
      <c r="C28345" s="284"/>
      <c r="D28345" s="288"/>
      <c r="E28345" s="289" t="s">
        <v>59</v>
      </c>
      <c r="F28345" s="290"/>
      <c r="G28345" s="291"/>
    </row>
    <row r="28346" spans="1:7">
      <c r="A28346" s="285">
        <v>36</v>
      </c>
      <c r="B28346" s="285" t="s">
        <v>39</v>
      </c>
      <c r="C28346" s="283" t="s">
        <v>272</v>
      </c>
      <c r="D28346" s="287" t="s">
        <v>307</v>
      </c>
      <c r="E28346" s="253">
        <v>1778.5</v>
      </c>
      <c r="F28346" s="240" t="s">
        <v>165</v>
      </c>
      <c r="G28346" s="8">
        <f>SUM(A28346*E28346)</f>
        <v>64026</v>
      </c>
    </row>
    <row r="28347" spans="1:7">
      <c r="A28347" s="286"/>
      <c r="B28347" s="286"/>
      <c r="C28347" s="284"/>
      <c r="D28347" s="288"/>
      <c r="E28347" s="289" t="s">
        <v>308</v>
      </c>
      <c r="F28347" s="290"/>
      <c r="G28347" s="291"/>
    </row>
    <row r="28348" spans="1:7">
      <c r="A28348" s="285">
        <v>1348</v>
      </c>
      <c r="B28348" s="285" t="s">
        <v>39</v>
      </c>
      <c r="C28348" s="283" t="s">
        <v>286</v>
      </c>
      <c r="D28348" s="287" t="s">
        <v>400</v>
      </c>
      <c r="E28348" s="253">
        <v>1662.21</v>
      </c>
      <c r="F28348" s="240" t="s">
        <v>42</v>
      </c>
      <c r="G28348" s="8">
        <f>SUM(A28348*E28348/100)</f>
        <v>22406.590800000002</v>
      </c>
    </row>
    <row r="28349" spans="1:7">
      <c r="A28349" s="286"/>
      <c r="B28349" s="286"/>
      <c r="C28349" s="284"/>
      <c r="D28349" s="288"/>
      <c r="E28349" s="289" t="s">
        <v>401</v>
      </c>
      <c r="F28349" s="290"/>
      <c r="G28349" s="291"/>
    </row>
    <row r="28350" spans="1:7">
      <c r="A28350" s="283">
        <v>228</v>
      </c>
      <c r="B28350" s="283" t="s">
        <v>39</v>
      </c>
      <c r="C28350" s="285" t="s">
        <v>287</v>
      </c>
      <c r="D28350" s="287" t="s">
        <v>402</v>
      </c>
      <c r="E28350" s="253">
        <v>180.5</v>
      </c>
      <c r="F28350" s="240" t="s">
        <v>165</v>
      </c>
      <c r="G28350" s="9">
        <f>SUM(A28350*E28350)</f>
        <v>41154</v>
      </c>
    </row>
    <row r="28351" spans="1:7">
      <c r="A28351" s="284"/>
      <c r="B28351" s="284"/>
      <c r="C28351" s="286"/>
      <c r="D28351" s="288"/>
      <c r="E28351" s="289" t="s">
        <v>403</v>
      </c>
      <c r="F28351" s="290"/>
      <c r="G28351" s="291"/>
    </row>
    <row r="28352" spans="1:7">
      <c r="A28352" s="285">
        <v>228</v>
      </c>
      <c r="B28352" s="285" t="s">
        <v>39</v>
      </c>
      <c r="C28352" s="283" t="s">
        <v>288</v>
      </c>
      <c r="D28352" s="287" t="s">
        <v>404</v>
      </c>
      <c r="E28352" s="253">
        <v>190.75</v>
      </c>
      <c r="F28352" s="240" t="s">
        <v>165</v>
      </c>
      <c r="G28352" s="8">
        <f>SUM(A28352*E28352)</f>
        <v>43491</v>
      </c>
    </row>
    <row r="28353" spans="1:7">
      <c r="A28353" s="286"/>
      <c r="B28353" s="286"/>
      <c r="C28353" s="284"/>
      <c r="D28353" s="288"/>
      <c r="E28353" s="289" t="s">
        <v>405</v>
      </c>
      <c r="F28353" s="290"/>
      <c r="G28353" s="291"/>
    </row>
    <row r="28354" spans="1:7">
      <c r="A28354" s="243"/>
      <c r="B28354" s="244"/>
      <c r="C28354" s="2"/>
      <c r="D28354" s="62"/>
      <c r="E28354" s="255"/>
      <c r="F28354" s="15" t="s">
        <v>406</v>
      </c>
      <c r="G28354" s="73">
        <v>5938253</v>
      </c>
    </row>
    <row r="28355" spans="1:7">
      <c r="A28355" s="243"/>
      <c r="B28355" s="244"/>
      <c r="C28355" s="2"/>
      <c r="D28355" s="72" t="s">
        <v>407</v>
      </c>
      <c r="E28355" s="255"/>
      <c r="F28355" s="255"/>
      <c r="G28355" s="3"/>
    </row>
    <row r="28356" spans="1:7" s="10" customFormat="1">
      <c r="A28356" s="285">
        <v>2453</v>
      </c>
      <c r="B28356" s="285" t="s">
        <v>10</v>
      </c>
      <c r="C28356" s="283" t="s">
        <v>11</v>
      </c>
      <c r="D28356" s="299" t="s">
        <v>30</v>
      </c>
      <c r="E28356" s="253">
        <v>337</v>
      </c>
      <c r="F28356" s="240" t="s">
        <v>31</v>
      </c>
      <c r="G28356" s="9">
        <f>SUM(A28356*E28356)</f>
        <v>826661</v>
      </c>
    </row>
    <row r="28357" spans="1:7" s="10" customFormat="1">
      <c r="A28357" s="286"/>
      <c r="B28357" s="286"/>
      <c r="C28357" s="284"/>
      <c r="D28357" s="300"/>
      <c r="E28357" s="301" t="s">
        <v>32</v>
      </c>
      <c r="F28357" s="302"/>
      <c r="G28357" s="303"/>
    </row>
    <row r="28358" spans="1:7">
      <c r="A28358" s="309">
        <v>167.4</v>
      </c>
      <c r="B28358" s="285" t="s">
        <v>24</v>
      </c>
      <c r="C28358" s="283" t="s">
        <v>57</v>
      </c>
      <c r="D28358" s="299" t="s">
        <v>26</v>
      </c>
      <c r="E28358" s="253">
        <v>5001.7</v>
      </c>
      <c r="F28358" s="240" t="s">
        <v>27</v>
      </c>
      <c r="G28358" s="9">
        <f>SUM(A28358*E28358)</f>
        <v>837284.58</v>
      </c>
    </row>
    <row r="28359" spans="1:7">
      <c r="A28359" s="310"/>
      <c r="B28359" s="286"/>
      <c r="C28359" s="284"/>
      <c r="D28359" s="300"/>
      <c r="E28359" s="289" t="s">
        <v>28</v>
      </c>
      <c r="F28359" s="290"/>
      <c r="G28359" s="291"/>
    </row>
    <row r="28360" spans="1:7">
      <c r="A28360" s="283">
        <v>3757</v>
      </c>
      <c r="B28360" s="283" t="s">
        <v>10</v>
      </c>
      <c r="C28360" s="285" t="s">
        <v>29</v>
      </c>
      <c r="D28360" s="287" t="s">
        <v>37</v>
      </c>
      <c r="E28360" s="253">
        <v>12674.4</v>
      </c>
      <c r="F28360" s="240" t="s">
        <v>13</v>
      </c>
      <c r="G28360" s="9">
        <f>SUM(A28360*E28360/100)</f>
        <v>476177.20799999998</v>
      </c>
    </row>
    <row r="28361" spans="1:7">
      <c r="A28361" s="284"/>
      <c r="B28361" s="284"/>
      <c r="C28361" s="286"/>
      <c r="D28361" s="288"/>
      <c r="E28361" s="289" t="s">
        <v>392</v>
      </c>
      <c r="F28361" s="290"/>
      <c r="G28361" s="291"/>
    </row>
    <row r="28362" spans="1:7">
      <c r="A28362" s="283"/>
      <c r="B28362" s="283"/>
      <c r="C28362" s="285" t="s">
        <v>33</v>
      </c>
      <c r="D28362" s="328" t="s">
        <v>246</v>
      </c>
      <c r="E28362" s="232"/>
      <c r="F28362" s="48"/>
      <c r="G28362" s="49"/>
    </row>
    <row r="28363" spans="1:7">
      <c r="A28363" s="284"/>
      <c r="B28363" s="284"/>
      <c r="C28363" s="286"/>
      <c r="D28363" s="329"/>
      <c r="E28363" s="317"/>
      <c r="F28363" s="318"/>
      <c r="G28363" s="319"/>
    </row>
    <row r="28364" spans="1:7">
      <c r="A28364" s="283">
        <v>378</v>
      </c>
      <c r="B28364" s="283" t="s">
        <v>107</v>
      </c>
      <c r="C28364" s="285"/>
      <c r="D28364" s="287" t="s">
        <v>247</v>
      </c>
      <c r="E28364" s="253">
        <v>228.9</v>
      </c>
      <c r="F28364" s="240" t="s">
        <v>111</v>
      </c>
      <c r="G28364" s="9">
        <f>SUM(A28364*E28364)</f>
        <v>86524.2</v>
      </c>
    </row>
    <row r="28365" spans="1:7">
      <c r="A28365" s="284"/>
      <c r="B28365" s="284"/>
      <c r="C28365" s="286"/>
      <c r="D28365" s="288"/>
      <c r="E28365" s="289" t="s">
        <v>248</v>
      </c>
      <c r="F28365" s="290"/>
      <c r="G28365" s="291"/>
    </row>
    <row r="28366" spans="1:7">
      <c r="A28366" s="283">
        <v>257</v>
      </c>
      <c r="B28366" s="283" t="s">
        <v>107</v>
      </c>
      <c r="C28366" s="285"/>
      <c r="D28366" s="287" t="s">
        <v>249</v>
      </c>
      <c r="E28366" s="252">
        <v>240.5</v>
      </c>
      <c r="F28366" s="230" t="s">
        <v>111</v>
      </c>
      <c r="G28366" s="9">
        <f>SUM(A28366*E28366)</f>
        <v>61808.5</v>
      </c>
    </row>
    <row r="28367" spans="1:7">
      <c r="A28367" s="284"/>
      <c r="B28367" s="284"/>
      <c r="C28367" s="286"/>
      <c r="D28367" s="288"/>
      <c r="E28367" s="289" t="s">
        <v>250</v>
      </c>
      <c r="F28367" s="290"/>
      <c r="G28367" s="291"/>
    </row>
    <row r="28368" spans="1:7">
      <c r="A28368" s="285">
        <v>570</v>
      </c>
      <c r="B28368" s="285" t="s">
        <v>39</v>
      </c>
      <c r="C28368" s="283" t="s">
        <v>36</v>
      </c>
      <c r="D28368" s="287" t="s">
        <v>251</v>
      </c>
      <c r="E28368" s="253">
        <v>902.93</v>
      </c>
      <c r="F28368" s="240" t="s">
        <v>165</v>
      </c>
      <c r="G28368" s="9">
        <f>SUM(A28368*E28368)</f>
        <v>514670.1</v>
      </c>
    </row>
    <row r="28369" spans="1:7">
      <c r="A28369" s="286"/>
      <c r="B28369" s="286"/>
      <c r="C28369" s="284"/>
      <c r="D28369" s="288"/>
      <c r="E28369" s="289" t="s">
        <v>252</v>
      </c>
      <c r="F28369" s="290"/>
      <c r="G28369" s="291"/>
    </row>
    <row r="28370" spans="1:7" s="11" customFormat="1">
      <c r="A28370" s="285">
        <v>9262</v>
      </c>
      <c r="B28370" s="285" t="s">
        <v>39</v>
      </c>
      <c r="C28370" s="283" t="s">
        <v>40</v>
      </c>
      <c r="D28370" s="287" t="s">
        <v>41</v>
      </c>
      <c r="E28370" s="253">
        <v>2206.6</v>
      </c>
      <c r="F28370" s="240" t="s">
        <v>42</v>
      </c>
      <c r="G28370" s="9">
        <f>SUM(A28370*E28370/100)</f>
        <v>204375.29199999999</v>
      </c>
    </row>
    <row r="28371" spans="1:7" s="11" customFormat="1">
      <c r="A28371" s="286"/>
      <c r="B28371" s="286"/>
      <c r="C28371" s="284"/>
      <c r="D28371" s="288"/>
      <c r="E28371" s="293" t="s">
        <v>43</v>
      </c>
      <c r="F28371" s="294"/>
      <c r="G28371" s="295"/>
    </row>
    <row r="28372" spans="1:7" s="11" customFormat="1">
      <c r="A28372" s="285">
        <v>7875</v>
      </c>
      <c r="B28372" s="285" t="s">
        <v>39</v>
      </c>
      <c r="C28372" s="283" t="s">
        <v>44</v>
      </c>
      <c r="D28372" s="287" t="s">
        <v>45</v>
      </c>
      <c r="E28372" s="240">
        <v>2197.52</v>
      </c>
      <c r="F28372" s="240" t="s">
        <v>42</v>
      </c>
      <c r="G28372" s="9">
        <f>SUM(A28372*E28372/100)</f>
        <v>173054.7</v>
      </c>
    </row>
    <row r="28373" spans="1:7" s="11" customFormat="1">
      <c r="A28373" s="286"/>
      <c r="B28373" s="286"/>
      <c r="C28373" s="284"/>
      <c r="D28373" s="288"/>
      <c r="E28373" s="293" t="s">
        <v>46</v>
      </c>
      <c r="F28373" s="294"/>
      <c r="G28373" s="295"/>
    </row>
    <row r="28374" spans="1:7" s="12" customFormat="1">
      <c r="A28374" s="285">
        <v>1397</v>
      </c>
      <c r="B28374" s="285" t="s">
        <v>39</v>
      </c>
      <c r="C28374" s="285" t="s">
        <v>47</v>
      </c>
      <c r="D28374" s="287" t="s">
        <v>265</v>
      </c>
      <c r="E28374" s="240">
        <v>567.48</v>
      </c>
      <c r="F28374" s="240" t="s">
        <v>266</v>
      </c>
      <c r="G28374" s="9">
        <f>SUM(A28374*E28374)</f>
        <v>792769.56</v>
      </c>
    </row>
    <row r="28375" spans="1:7" s="12" customFormat="1">
      <c r="A28375" s="286"/>
      <c r="B28375" s="286"/>
      <c r="C28375" s="286"/>
      <c r="D28375" s="288"/>
      <c r="E28375" s="289" t="s">
        <v>399</v>
      </c>
      <c r="F28375" s="290"/>
      <c r="G28375" s="291"/>
    </row>
    <row r="28376" spans="1:7">
      <c r="A28376" s="283">
        <v>182</v>
      </c>
      <c r="B28376" s="283" t="s">
        <v>10</v>
      </c>
      <c r="C28376" s="229" t="s">
        <v>50</v>
      </c>
      <c r="D28376" s="287" t="s">
        <v>34</v>
      </c>
      <c r="E28376" s="253">
        <v>14429.25</v>
      </c>
      <c r="F28376" s="240" t="s">
        <v>13</v>
      </c>
      <c r="G28376" s="9">
        <f>SUM(A28376*E28376/100)</f>
        <v>26261.235000000001</v>
      </c>
    </row>
    <row r="28377" spans="1:7">
      <c r="A28377" s="284"/>
      <c r="B28377" s="284"/>
      <c r="C28377" s="230"/>
      <c r="D28377" s="288"/>
      <c r="E28377" s="289" t="s">
        <v>35</v>
      </c>
      <c r="F28377" s="290"/>
      <c r="G28377" s="291"/>
    </row>
    <row r="28378" spans="1:7" s="12" customFormat="1">
      <c r="A28378" s="285">
        <v>207</v>
      </c>
      <c r="B28378" s="285" t="s">
        <v>39</v>
      </c>
      <c r="C28378" s="285" t="s">
        <v>54</v>
      </c>
      <c r="D28378" s="287" t="s">
        <v>278</v>
      </c>
      <c r="E28378" s="240">
        <v>186.04</v>
      </c>
      <c r="F28378" s="240" t="s">
        <v>266</v>
      </c>
      <c r="G28378" s="9">
        <f>SUM(A28378*E28378)</f>
        <v>38510.28</v>
      </c>
    </row>
    <row r="28379" spans="1:7" s="12" customFormat="1">
      <c r="A28379" s="286"/>
      <c r="B28379" s="286"/>
      <c r="C28379" s="286"/>
      <c r="D28379" s="288"/>
      <c r="E28379" s="311" t="s">
        <v>279</v>
      </c>
      <c r="F28379" s="311"/>
      <c r="G28379" s="311"/>
    </row>
    <row r="28380" spans="1:7" ht="51">
      <c r="A28380" s="227"/>
      <c r="B28380" s="227"/>
      <c r="C28380" s="229" t="s">
        <v>57</v>
      </c>
      <c r="D28380" s="231" t="s">
        <v>153</v>
      </c>
      <c r="E28380" s="296"/>
      <c r="F28380" s="297"/>
      <c r="G28380" s="298"/>
    </row>
    <row r="28381" spans="1:7">
      <c r="A28381" s="283">
        <v>1189</v>
      </c>
      <c r="B28381" s="283" t="s">
        <v>39</v>
      </c>
      <c r="C28381" s="285" t="s">
        <v>99</v>
      </c>
      <c r="D28381" s="287" t="s">
        <v>158</v>
      </c>
      <c r="E28381" s="253">
        <v>3275.5</v>
      </c>
      <c r="F28381" s="240" t="s">
        <v>42</v>
      </c>
      <c r="G28381" s="9">
        <f>SUM(A28381*E28381/100)</f>
        <v>38945.695</v>
      </c>
    </row>
    <row r="28382" spans="1:7">
      <c r="A28382" s="284"/>
      <c r="B28382" s="284"/>
      <c r="C28382" s="286"/>
      <c r="D28382" s="288"/>
      <c r="E28382" s="289" t="s">
        <v>408</v>
      </c>
      <c r="F28382" s="290"/>
      <c r="G28382" s="291"/>
    </row>
    <row r="28383" spans="1:7" s="12" customFormat="1">
      <c r="A28383" s="285">
        <v>158</v>
      </c>
      <c r="B28383" s="285" t="s">
        <v>39</v>
      </c>
      <c r="C28383" s="285" t="s">
        <v>60</v>
      </c>
      <c r="D28383" s="287" t="s">
        <v>48</v>
      </c>
      <c r="E28383" s="240">
        <v>27678.86</v>
      </c>
      <c r="F28383" s="240" t="s">
        <v>42</v>
      </c>
      <c r="G28383" s="9">
        <f>SUM(A28383*E28383/100)</f>
        <v>43732.5988</v>
      </c>
    </row>
    <row r="28384" spans="1:7" s="12" customFormat="1">
      <c r="A28384" s="286"/>
      <c r="B28384" s="286"/>
      <c r="C28384" s="286"/>
      <c r="D28384" s="288"/>
      <c r="E28384" s="311" t="s">
        <v>49</v>
      </c>
      <c r="F28384" s="311"/>
      <c r="G28384" s="311"/>
    </row>
    <row r="28385" spans="1:7">
      <c r="A28385" s="285">
        <v>352</v>
      </c>
      <c r="B28385" s="285" t="s">
        <v>39</v>
      </c>
      <c r="C28385" s="283" t="s">
        <v>63</v>
      </c>
      <c r="D28385" s="287" t="s">
        <v>51</v>
      </c>
      <c r="E28385" s="253">
        <v>28253.61</v>
      </c>
      <c r="F28385" s="240" t="s">
        <v>52</v>
      </c>
      <c r="G28385" s="9">
        <f>SUM(A28385*E28385/100)</f>
        <v>99452.707200000004</v>
      </c>
    </row>
    <row r="28386" spans="1:7">
      <c r="A28386" s="286"/>
      <c r="B28386" s="286"/>
      <c r="C28386" s="284"/>
      <c r="D28386" s="288"/>
      <c r="E28386" s="289" t="s">
        <v>53</v>
      </c>
      <c r="F28386" s="290"/>
      <c r="G28386" s="291"/>
    </row>
    <row r="28387" spans="1:7">
      <c r="A28387" s="285">
        <v>68</v>
      </c>
      <c r="B28387" s="285" t="s">
        <v>39</v>
      </c>
      <c r="C28387" s="283" t="s">
        <v>66</v>
      </c>
      <c r="D28387" s="287" t="s">
        <v>251</v>
      </c>
      <c r="E28387" s="253">
        <v>2364.63</v>
      </c>
      <c r="F28387" s="240" t="s">
        <v>165</v>
      </c>
      <c r="G28387" s="9">
        <f>SUM(A28387*E28387)</f>
        <v>160794.84</v>
      </c>
    </row>
    <row r="28388" spans="1:7">
      <c r="A28388" s="286"/>
      <c r="B28388" s="286"/>
      <c r="C28388" s="284"/>
      <c r="D28388" s="288"/>
      <c r="E28388" s="289" t="s">
        <v>315</v>
      </c>
      <c r="F28388" s="290"/>
      <c r="G28388" s="291"/>
    </row>
    <row r="28389" spans="1:7">
      <c r="A28389" s="283">
        <v>1555</v>
      </c>
      <c r="B28389" s="283" t="s">
        <v>39</v>
      </c>
      <c r="C28389" s="285" t="s">
        <v>69</v>
      </c>
      <c r="D28389" s="287" t="s">
        <v>64</v>
      </c>
      <c r="E28389" s="253">
        <v>829.95</v>
      </c>
      <c r="F28389" s="240" t="s">
        <v>42</v>
      </c>
      <c r="G28389" s="8">
        <f>SUM(A28389*E28389/100)</f>
        <v>12905.7225</v>
      </c>
    </row>
    <row r="28390" spans="1:7">
      <c r="A28390" s="284"/>
      <c r="B28390" s="284"/>
      <c r="C28390" s="286"/>
      <c r="D28390" s="288"/>
      <c r="E28390" s="289" t="s">
        <v>343</v>
      </c>
      <c r="F28390" s="290"/>
      <c r="G28390" s="291"/>
    </row>
    <row r="28391" spans="1:7" s="12" customFormat="1">
      <c r="A28391" s="285">
        <v>5078</v>
      </c>
      <c r="B28391" s="285" t="s">
        <v>39</v>
      </c>
      <c r="C28391" s="283" t="s">
        <v>73</v>
      </c>
      <c r="D28391" s="287" t="s">
        <v>167</v>
      </c>
      <c r="E28391" s="253">
        <v>442.75</v>
      </c>
      <c r="F28391" s="240" t="s">
        <v>52</v>
      </c>
      <c r="G28391" s="9">
        <f>SUM(A28391*E28391/100)</f>
        <v>22482.845000000001</v>
      </c>
    </row>
    <row r="28392" spans="1:7" s="12" customFormat="1">
      <c r="A28392" s="286"/>
      <c r="B28392" s="286"/>
      <c r="C28392" s="284"/>
      <c r="D28392" s="288"/>
      <c r="E28392" s="289" t="s">
        <v>168</v>
      </c>
      <c r="F28392" s="290"/>
      <c r="G28392" s="291"/>
    </row>
    <row r="28393" spans="1:7">
      <c r="A28393" s="285">
        <v>5078</v>
      </c>
      <c r="B28393" s="285" t="s">
        <v>39</v>
      </c>
      <c r="C28393" s="283" t="s">
        <v>208</v>
      </c>
      <c r="D28393" s="287" t="s">
        <v>58</v>
      </c>
      <c r="E28393" s="253">
        <v>1079.6500000000001</v>
      </c>
      <c r="F28393" s="240" t="s">
        <v>42</v>
      </c>
      <c r="G28393" s="8">
        <f>SUM(A28393*E28393/100)</f>
        <v>54824.627</v>
      </c>
    </row>
    <row r="28394" spans="1:7">
      <c r="A28394" s="286"/>
      <c r="B28394" s="286"/>
      <c r="C28394" s="284"/>
      <c r="D28394" s="288"/>
      <c r="E28394" s="289" t="s">
        <v>59</v>
      </c>
      <c r="F28394" s="290"/>
      <c r="G28394" s="291"/>
    </row>
    <row r="28395" spans="1:7">
      <c r="A28395" s="285">
        <v>36</v>
      </c>
      <c r="B28395" s="285" t="s">
        <v>39</v>
      </c>
      <c r="C28395" s="283" t="s">
        <v>209</v>
      </c>
      <c r="D28395" s="287" t="s">
        <v>307</v>
      </c>
      <c r="E28395" s="253">
        <v>1778.5</v>
      </c>
      <c r="F28395" s="240" t="s">
        <v>42</v>
      </c>
      <c r="G28395" s="9">
        <v>690058</v>
      </c>
    </row>
    <row r="28396" spans="1:7">
      <c r="A28396" s="286"/>
      <c r="B28396" s="286"/>
      <c r="C28396" s="284"/>
      <c r="D28396" s="288"/>
      <c r="E28396" s="289" t="s">
        <v>308</v>
      </c>
      <c r="F28396" s="290"/>
      <c r="G28396" s="291"/>
    </row>
    <row r="28397" spans="1:7">
      <c r="A28397" s="283">
        <v>6</v>
      </c>
      <c r="B28397" s="283" t="s">
        <v>72</v>
      </c>
      <c r="C28397" s="285" t="s">
        <v>210</v>
      </c>
      <c r="D28397" s="287" t="s">
        <v>409</v>
      </c>
      <c r="E28397" s="253">
        <v>604.16999999999996</v>
      </c>
      <c r="F28397" s="240" t="s">
        <v>75</v>
      </c>
      <c r="G28397" s="9">
        <f>SUM(A28397*E28397)</f>
        <v>3625.0199999999995</v>
      </c>
    </row>
    <row r="28398" spans="1:7">
      <c r="A28398" s="284"/>
      <c r="B28398" s="284"/>
      <c r="C28398" s="286"/>
      <c r="D28398" s="288"/>
      <c r="E28398" s="289" t="s">
        <v>410</v>
      </c>
      <c r="F28398" s="290"/>
      <c r="G28398" s="291"/>
    </row>
    <row r="28399" spans="1:7">
      <c r="A28399" s="285">
        <v>1348</v>
      </c>
      <c r="B28399" s="285" t="s">
        <v>39</v>
      </c>
      <c r="C28399" s="283" t="s">
        <v>213</v>
      </c>
      <c r="D28399" s="287" t="s">
        <v>400</v>
      </c>
      <c r="E28399" s="253">
        <v>1662.21</v>
      </c>
      <c r="F28399" s="240" t="s">
        <v>42</v>
      </c>
      <c r="G28399" s="8">
        <f>SUM(A28399*E28399/100)</f>
        <v>22406.590800000002</v>
      </c>
    </row>
    <row r="28400" spans="1:7">
      <c r="A28400" s="286"/>
      <c r="B28400" s="286"/>
      <c r="C28400" s="284"/>
      <c r="D28400" s="288"/>
      <c r="E28400" s="289" t="s">
        <v>401</v>
      </c>
      <c r="F28400" s="290"/>
      <c r="G28400" s="291"/>
    </row>
    <row r="28401" spans="1:7">
      <c r="A28401" s="283">
        <v>228</v>
      </c>
      <c r="B28401" s="283" t="s">
        <v>39</v>
      </c>
      <c r="C28401" s="285" t="s">
        <v>272</v>
      </c>
      <c r="D28401" s="287" t="s">
        <v>402</v>
      </c>
      <c r="E28401" s="253">
        <v>180.5</v>
      </c>
      <c r="F28401" s="240" t="s">
        <v>165</v>
      </c>
      <c r="G28401" s="9">
        <f>SUM(A28401*E28401)</f>
        <v>41154</v>
      </c>
    </row>
    <row r="28402" spans="1:7">
      <c r="A28402" s="284"/>
      <c r="B28402" s="284"/>
      <c r="C28402" s="286"/>
      <c r="D28402" s="288"/>
      <c r="E28402" s="289" t="s">
        <v>403</v>
      </c>
      <c r="F28402" s="290"/>
      <c r="G28402" s="291"/>
    </row>
    <row r="28403" spans="1:7">
      <c r="A28403" s="285">
        <v>228</v>
      </c>
      <c r="B28403" s="285" t="s">
        <v>39</v>
      </c>
      <c r="C28403" s="283" t="s">
        <v>286</v>
      </c>
      <c r="D28403" s="287" t="s">
        <v>404</v>
      </c>
      <c r="E28403" s="253">
        <v>190.75</v>
      </c>
      <c r="F28403" s="240" t="s">
        <v>165</v>
      </c>
      <c r="G28403" s="8">
        <f>SUM(A28403*E28403)</f>
        <v>43491</v>
      </c>
    </row>
    <row r="28404" spans="1:7">
      <c r="A28404" s="286"/>
      <c r="B28404" s="286"/>
      <c r="C28404" s="284"/>
      <c r="D28404" s="288"/>
      <c r="E28404" s="289" t="s">
        <v>405</v>
      </c>
      <c r="F28404" s="290"/>
      <c r="G28404" s="291"/>
    </row>
    <row r="28405" spans="1:7">
      <c r="A28405" s="243"/>
      <c r="B28405" s="244"/>
      <c r="C28405" s="2"/>
      <c r="D28405" s="62"/>
      <c r="E28405" s="255"/>
      <c r="F28405" s="15" t="s">
        <v>411</v>
      </c>
      <c r="G28405" s="73">
        <v>4683319</v>
      </c>
    </row>
    <row r="28406" spans="1:7">
      <c r="A28406" s="243"/>
      <c r="B28406" s="244"/>
      <c r="C28406" s="2"/>
      <c r="D28406" s="62"/>
      <c r="E28406" s="255"/>
      <c r="F28406" s="255"/>
      <c r="G28406" s="3"/>
    </row>
    <row r="28407" spans="1:7">
      <c r="A28407" s="243"/>
      <c r="B28407" s="244"/>
      <c r="C28407" s="2"/>
      <c r="D28407" s="76" t="s">
        <v>259</v>
      </c>
      <c r="E28407" s="255"/>
      <c r="F28407" s="255"/>
      <c r="G28407" s="3"/>
    </row>
    <row r="28408" spans="1:7">
      <c r="A28408" s="243"/>
      <c r="B28408" s="244"/>
      <c r="C28408" s="2"/>
      <c r="D28408" s="62"/>
      <c r="E28408" s="255"/>
      <c r="F28408" s="15" t="s">
        <v>406</v>
      </c>
      <c r="G28408" s="73">
        <v>5938253</v>
      </c>
    </row>
    <row r="28409" spans="1:7">
      <c r="A28409" s="243"/>
      <c r="B28409" s="244"/>
      <c r="C28409" s="2"/>
      <c r="D28409" s="62"/>
      <c r="E28409" s="255"/>
      <c r="F28409" s="15" t="s">
        <v>411</v>
      </c>
      <c r="G28409" s="73">
        <v>4683319</v>
      </c>
    </row>
    <row r="28410" spans="1:7">
      <c r="A28410" s="243"/>
      <c r="B28410" s="244"/>
      <c r="C28410" s="2"/>
      <c r="D28410" s="62"/>
      <c r="E28410" s="255"/>
      <c r="F28410" s="15" t="s">
        <v>260</v>
      </c>
      <c r="G28410" s="73">
        <f>SUM(G28408:G28409)</f>
        <v>10621572</v>
      </c>
    </row>
    <row r="28411" spans="1:7" s="22" customFormat="1">
      <c r="B28411" s="35"/>
      <c r="C28411" s="36"/>
      <c r="D28411" s="37"/>
      <c r="E28411" s="36"/>
      <c r="F28411" s="45"/>
      <c r="G28411" s="36"/>
    </row>
    <row r="28412" spans="1:7" s="12" customFormat="1">
      <c r="A28412" s="34" t="s">
        <v>302</v>
      </c>
      <c r="B28412" s="35"/>
      <c r="C28412" s="36" t="s">
        <v>437</v>
      </c>
      <c r="D28412" s="37"/>
      <c r="E28412" s="36" t="s">
        <v>131</v>
      </c>
      <c r="F28412" s="45"/>
      <c r="G28412" s="36"/>
    </row>
    <row r="28413" spans="1:7" s="12" customFormat="1">
      <c r="A28413" s="41"/>
      <c r="B28413" s="36"/>
      <c r="C28413" s="36"/>
      <c r="D28413" s="42"/>
      <c r="E28413" s="36"/>
      <c r="F28413" s="65"/>
      <c r="G28413" s="66"/>
    </row>
    <row r="28414" spans="1:7" s="12" customFormat="1">
      <c r="A28414" s="41"/>
      <c r="B28414" s="36"/>
      <c r="C28414" s="36"/>
      <c r="D28414" s="42"/>
      <c r="E28414" s="38" t="s">
        <v>138</v>
      </c>
      <c r="F28414" s="67"/>
      <c r="G28414" s="67"/>
    </row>
    <row r="28415" spans="1:7" s="12" customFormat="1">
      <c r="A28415" s="41"/>
      <c r="B28415" s="36"/>
      <c r="C28415" s="36"/>
      <c r="D28415" s="42"/>
      <c r="E28415" s="36"/>
      <c r="F28415" s="36"/>
      <c r="G28415" s="45"/>
    </row>
    <row r="28416" spans="1:7" s="12" customFormat="1">
      <c r="A28416" s="41"/>
      <c r="B28416" s="36"/>
      <c r="C28416" s="36"/>
      <c r="D28416" s="42"/>
      <c r="E28416" s="36"/>
      <c r="F28416" s="36"/>
      <c r="G28416" s="45"/>
    </row>
    <row r="28417" spans="1:7" s="12" customFormat="1">
      <c r="A28417" s="41"/>
      <c r="B28417" s="36"/>
      <c r="C28417" s="36"/>
      <c r="D28417" s="42"/>
      <c r="E28417" s="46" t="s">
        <v>140</v>
      </c>
      <c r="F28417" s="36"/>
      <c r="G28417" s="45"/>
    </row>
    <row r="28418" spans="1:7" s="12" customFormat="1">
      <c r="A28418" s="37" t="s">
        <v>139</v>
      </c>
      <c r="B28418" s="36"/>
      <c r="C28418" s="36"/>
      <c r="D28418" s="42"/>
      <c r="E28418" s="46" t="s">
        <v>141</v>
      </c>
      <c r="F28418" s="36"/>
      <c r="G28418" s="45"/>
    </row>
    <row r="28419" spans="1:7" s="12" customFormat="1">
      <c r="A28419" s="41"/>
      <c r="B28419" s="36"/>
      <c r="C28419" s="36"/>
      <c r="D28419" s="42"/>
      <c r="E28419" s="46" t="s">
        <v>142</v>
      </c>
      <c r="F28419" s="36"/>
      <c r="G28419" s="45"/>
    </row>
    <row r="28420" spans="1:7" s="12" customFormat="1">
      <c r="A28420" s="41"/>
      <c r="B28420" s="36"/>
      <c r="C28420" s="36"/>
      <c r="D28420" s="42"/>
      <c r="E28420" s="46"/>
      <c r="F28420" s="36"/>
      <c r="G28420" s="45"/>
    </row>
    <row r="28446" spans="1:7">
      <c r="A28446" s="278" t="s">
        <v>0</v>
      </c>
      <c r="B28446" s="278"/>
      <c r="C28446" s="278"/>
      <c r="D28446" s="278"/>
      <c r="E28446" s="278"/>
      <c r="F28446" s="278"/>
      <c r="G28446" s="278"/>
    </row>
    <row r="28447" spans="1:7">
      <c r="A28447" s="279" t="s">
        <v>1</v>
      </c>
      <c r="B28447" s="279"/>
      <c r="C28447" s="279"/>
      <c r="D28447" s="279"/>
      <c r="E28447" s="279"/>
      <c r="F28447" s="279"/>
      <c r="G28447" s="279"/>
    </row>
    <row r="28448" spans="1:7" ht="42" customHeight="1">
      <c r="A28448" s="1" t="s">
        <v>2</v>
      </c>
      <c r="B28448" s="245"/>
      <c r="C28448" s="245"/>
      <c r="D28448" s="344" t="s">
        <v>439</v>
      </c>
      <c r="E28448" s="344"/>
      <c r="F28448" s="344"/>
      <c r="G28448" s="344"/>
    </row>
    <row r="28449" spans="1:7" ht="25.5">
      <c r="A28449" s="281" t="s">
        <v>3</v>
      </c>
      <c r="B28449" s="282"/>
      <c r="C28449" s="2" t="s">
        <v>4</v>
      </c>
      <c r="D28449" s="62" t="s">
        <v>5</v>
      </c>
      <c r="E28449" s="255" t="s">
        <v>6</v>
      </c>
      <c r="F28449" s="255" t="s">
        <v>7</v>
      </c>
      <c r="G28449" s="3" t="s">
        <v>8</v>
      </c>
    </row>
    <row r="28450" spans="1:7">
      <c r="A28450" s="243"/>
      <c r="B28450" s="244"/>
      <c r="C28450" s="2"/>
      <c r="D28450" s="72" t="s">
        <v>9</v>
      </c>
      <c r="E28450" s="255"/>
      <c r="F28450" s="255"/>
      <c r="G28450" s="3"/>
    </row>
    <row r="28451" spans="1:7">
      <c r="A28451" s="243"/>
      <c r="B28451" s="244"/>
      <c r="C28451" s="2"/>
      <c r="D28451" s="72" t="s">
        <v>391</v>
      </c>
      <c r="E28451" s="255"/>
      <c r="F28451" s="255"/>
      <c r="G28451" s="3"/>
    </row>
    <row r="28452" spans="1:7">
      <c r="A28452" s="283">
        <v>2596</v>
      </c>
      <c r="B28452" s="283" t="s">
        <v>10</v>
      </c>
      <c r="C28452" s="285" t="s">
        <v>11</v>
      </c>
      <c r="D28452" s="287" t="s">
        <v>241</v>
      </c>
      <c r="E28452" s="253">
        <v>3176.25</v>
      </c>
      <c r="F28452" s="240" t="s">
        <v>242</v>
      </c>
      <c r="G28452" s="9">
        <f>SUM(A28452*E28452/1000)</f>
        <v>8245.5450000000001</v>
      </c>
    </row>
    <row r="28453" spans="1:7">
      <c r="A28453" s="284"/>
      <c r="B28453" s="284"/>
      <c r="C28453" s="286"/>
      <c r="D28453" s="288"/>
      <c r="E28453" s="289" t="s">
        <v>180</v>
      </c>
      <c r="F28453" s="290"/>
      <c r="G28453" s="291"/>
    </row>
    <row r="28454" spans="1:7">
      <c r="A28454" s="283">
        <v>779</v>
      </c>
      <c r="B28454" s="283" t="s">
        <v>10</v>
      </c>
      <c r="C28454" s="285" t="s">
        <v>15</v>
      </c>
      <c r="D28454" s="287" t="s">
        <v>243</v>
      </c>
      <c r="E28454" s="253">
        <v>9416.2800000000007</v>
      </c>
      <c r="F28454" s="240" t="s">
        <v>13</v>
      </c>
      <c r="G28454" s="9">
        <f>SUM(A28454*E28454/100)</f>
        <v>73352.821200000006</v>
      </c>
    </row>
    <row r="28455" spans="1:7">
      <c r="A28455" s="284"/>
      <c r="B28455" s="284"/>
      <c r="C28455" s="286"/>
      <c r="D28455" s="288"/>
      <c r="E28455" s="289" t="s">
        <v>244</v>
      </c>
      <c r="F28455" s="290"/>
      <c r="G28455" s="291"/>
    </row>
    <row r="28456" spans="1:7">
      <c r="A28456" s="283">
        <v>4245</v>
      </c>
      <c r="B28456" s="283" t="s">
        <v>10</v>
      </c>
      <c r="C28456" s="285" t="s">
        <v>18</v>
      </c>
      <c r="D28456" s="287" t="s">
        <v>245</v>
      </c>
      <c r="E28456" s="253">
        <v>25321</v>
      </c>
      <c r="F28456" s="240" t="s">
        <v>13</v>
      </c>
      <c r="G28456" s="8">
        <f>SUM(A28456*E28456/100)</f>
        <v>1074876.45</v>
      </c>
    </row>
    <row r="28457" spans="1:7">
      <c r="A28457" s="284"/>
      <c r="B28457" s="284"/>
      <c r="C28457" s="286"/>
      <c r="D28457" s="288"/>
      <c r="E28457" s="289" t="s">
        <v>316</v>
      </c>
      <c r="F28457" s="290"/>
      <c r="G28457" s="291"/>
    </row>
    <row r="28458" spans="1:7" s="10" customFormat="1">
      <c r="A28458" s="285">
        <v>2453</v>
      </c>
      <c r="B28458" s="285" t="s">
        <v>10</v>
      </c>
      <c r="C28458" s="283" t="s">
        <v>21</v>
      </c>
      <c r="D28458" s="299" t="s">
        <v>30</v>
      </c>
      <c r="E28458" s="253">
        <v>337</v>
      </c>
      <c r="F28458" s="240" t="s">
        <v>31</v>
      </c>
      <c r="G28458" s="9">
        <f>SUM(A28458*E28458)</f>
        <v>826661</v>
      </c>
    </row>
    <row r="28459" spans="1:7" s="10" customFormat="1">
      <c r="A28459" s="286"/>
      <c r="B28459" s="286"/>
      <c r="C28459" s="284"/>
      <c r="D28459" s="300"/>
      <c r="E28459" s="301" t="s">
        <v>32</v>
      </c>
      <c r="F28459" s="302"/>
      <c r="G28459" s="303"/>
    </row>
    <row r="28460" spans="1:7">
      <c r="A28460" s="309">
        <v>167.4</v>
      </c>
      <c r="B28460" s="285" t="s">
        <v>24</v>
      </c>
      <c r="C28460" s="283" t="s">
        <v>57</v>
      </c>
      <c r="D28460" s="299" t="s">
        <v>26</v>
      </c>
      <c r="E28460" s="253">
        <v>5001.7</v>
      </c>
      <c r="F28460" s="240" t="s">
        <v>27</v>
      </c>
      <c r="G28460" s="9">
        <f>SUM(A28460*E28460)</f>
        <v>837284.58</v>
      </c>
    </row>
    <row r="28461" spans="1:7">
      <c r="A28461" s="310"/>
      <c r="B28461" s="286"/>
      <c r="C28461" s="284"/>
      <c r="D28461" s="300"/>
      <c r="E28461" s="289" t="s">
        <v>28</v>
      </c>
      <c r="F28461" s="290"/>
      <c r="G28461" s="291"/>
    </row>
    <row r="28462" spans="1:7">
      <c r="A28462" s="283">
        <v>3757</v>
      </c>
      <c r="B28462" s="283" t="s">
        <v>10</v>
      </c>
      <c r="C28462" s="285" t="s">
        <v>29</v>
      </c>
      <c r="D28462" s="287" t="s">
        <v>37</v>
      </c>
      <c r="E28462" s="253">
        <v>12674.4</v>
      </c>
      <c r="F28462" s="240" t="s">
        <v>13</v>
      </c>
      <c r="G28462" s="9">
        <f>SUM(A28462*E28462/100)</f>
        <v>476177.20799999998</v>
      </c>
    </row>
    <row r="28463" spans="1:7">
      <c r="A28463" s="284"/>
      <c r="B28463" s="284"/>
      <c r="C28463" s="286"/>
      <c r="D28463" s="288"/>
      <c r="E28463" s="289" t="s">
        <v>392</v>
      </c>
      <c r="F28463" s="290"/>
      <c r="G28463" s="291"/>
    </row>
    <row r="28464" spans="1:7">
      <c r="A28464" s="283"/>
      <c r="B28464" s="283"/>
      <c r="C28464" s="285" t="s">
        <v>33</v>
      </c>
      <c r="D28464" s="328" t="s">
        <v>246</v>
      </c>
      <c r="E28464" s="232"/>
      <c r="F28464" s="48"/>
      <c r="G28464" s="49"/>
    </row>
    <row r="28465" spans="1:7">
      <c r="A28465" s="284"/>
      <c r="B28465" s="284"/>
      <c r="C28465" s="286"/>
      <c r="D28465" s="329"/>
      <c r="E28465" s="317"/>
      <c r="F28465" s="318"/>
      <c r="G28465" s="319"/>
    </row>
    <row r="28466" spans="1:7">
      <c r="A28466" s="283">
        <v>378</v>
      </c>
      <c r="B28466" s="283" t="s">
        <v>107</v>
      </c>
      <c r="C28466" s="285"/>
      <c r="D28466" s="287" t="s">
        <v>247</v>
      </c>
      <c r="E28466" s="253">
        <v>228.9</v>
      </c>
      <c r="F28466" s="240" t="s">
        <v>111</v>
      </c>
      <c r="G28466" s="9">
        <f>SUM(A28466*E28466)</f>
        <v>86524.2</v>
      </c>
    </row>
    <row r="28467" spans="1:7">
      <c r="A28467" s="284"/>
      <c r="B28467" s="284"/>
      <c r="C28467" s="286"/>
      <c r="D28467" s="288"/>
      <c r="E28467" s="289" t="s">
        <v>248</v>
      </c>
      <c r="F28467" s="290"/>
      <c r="G28467" s="291"/>
    </row>
    <row r="28468" spans="1:7">
      <c r="A28468" s="283">
        <v>257</v>
      </c>
      <c r="B28468" s="283" t="s">
        <v>107</v>
      </c>
      <c r="C28468" s="285"/>
      <c r="D28468" s="287" t="s">
        <v>249</v>
      </c>
      <c r="E28468" s="252">
        <v>240.5</v>
      </c>
      <c r="F28468" s="230" t="s">
        <v>111</v>
      </c>
      <c r="G28468" s="9">
        <f>SUM(A28468*E28468)</f>
        <v>61808.5</v>
      </c>
    </row>
    <row r="28469" spans="1:7">
      <c r="A28469" s="284"/>
      <c r="B28469" s="284"/>
      <c r="C28469" s="286"/>
      <c r="D28469" s="288"/>
      <c r="E28469" s="289" t="s">
        <v>250</v>
      </c>
      <c r="F28469" s="290"/>
      <c r="G28469" s="291"/>
    </row>
    <row r="28470" spans="1:7">
      <c r="A28470" s="285">
        <v>570</v>
      </c>
      <c r="B28470" s="285" t="s">
        <v>39</v>
      </c>
      <c r="C28470" s="283" t="s">
        <v>36</v>
      </c>
      <c r="D28470" s="287" t="s">
        <v>251</v>
      </c>
      <c r="E28470" s="253">
        <v>902.93</v>
      </c>
      <c r="F28470" s="240" t="s">
        <v>165</v>
      </c>
      <c r="G28470" s="9">
        <f>SUM(A28470*E28470)</f>
        <v>514670.1</v>
      </c>
    </row>
    <row r="28471" spans="1:7">
      <c r="A28471" s="286"/>
      <c r="B28471" s="286"/>
      <c r="C28471" s="284"/>
      <c r="D28471" s="288"/>
      <c r="E28471" s="289" t="s">
        <v>252</v>
      </c>
      <c r="F28471" s="290"/>
      <c r="G28471" s="291"/>
    </row>
    <row r="28472" spans="1:7">
      <c r="A28472" s="283">
        <v>1731</v>
      </c>
      <c r="B28472" s="283" t="s">
        <v>10</v>
      </c>
      <c r="C28472" s="285" t="s">
        <v>40</v>
      </c>
      <c r="D28472" s="287" t="s">
        <v>253</v>
      </c>
      <c r="E28472" s="253">
        <v>1512.5</v>
      </c>
      <c r="F28472" s="240" t="s">
        <v>254</v>
      </c>
      <c r="G28472" s="9">
        <f>SUM(A28472*E28472/1000)</f>
        <v>2618.1374999999998</v>
      </c>
    </row>
    <row r="28473" spans="1:7">
      <c r="A28473" s="284"/>
      <c r="B28473" s="284"/>
      <c r="C28473" s="286"/>
      <c r="D28473" s="288"/>
      <c r="E28473" s="289" t="s">
        <v>304</v>
      </c>
      <c r="F28473" s="290"/>
      <c r="G28473" s="291"/>
    </row>
    <row r="28474" spans="1:7">
      <c r="A28474" s="283">
        <v>3692</v>
      </c>
      <c r="B28474" s="283" t="s">
        <v>10</v>
      </c>
      <c r="C28474" s="285" t="s">
        <v>44</v>
      </c>
      <c r="D28474" s="287" t="s">
        <v>393</v>
      </c>
      <c r="E28474" s="253">
        <v>3630</v>
      </c>
      <c r="F28474" s="240" t="s">
        <v>254</v>
      </c>
      <c r="G28474" s="9">
        <f>SUM(A28474*E28474/1000)</f>
        <v>13401.96</v>
      </c>
    </row>
    <row r="28475" spans="1:7">
      <c r="A28475" s="284"/>
      <c r="B28475" s="284"/>
      <c r="C28475" s="286"/>
      <c r="D28475" s="288"/>
      <c r="E28475" s="289" t="s">
        <v>394</v>
      </c>
      <c r="F28475" s="290"/>
      <c r="G28475" s="291"/>
    </row>
    <row r="28476" spans="1:7">
      <c r="A28476" s="283">
        <v>1846</v>
      </c>
      <c r="B28476" s="283" t="s">
        <v>10</v>
      </c>
      <c r="C28476" s="229" t="s">
        <v>47</v>
      </c>
      <c r="D28476" s="287" t="s">
        <v>395</v>
      </c>
      <c r="E28476" s="253">
        <v>1141.25</v>
      </c>
      <c r="F28476" s="240" t="s">
        <v>13</v>
      </c>
      <c r="G28476" s="9">
        <f>SUM(A28476*E28476/100)</f>
        <v>21067.474999999999</v>
      </c>
    </row>
    <row r="28477" spans="1:7">
      <c r="A28477" s="284"/>
      <c r="B28477" s="284"/>
      <c r="C28477" s="230" t="s">
        <v>99</v>
      </c>
      <c r="D28477" s="288"/>
      <c r="E28477" s="289" t="s">
        <v>256</v>
      </c>
      <c r="F28477" s="290"/>
      <c r="G28477" s="291"/>
    </row>
    <row r="28478" spans="1:7">
      <c r="A28478" s="283">
        <v>1846</v>
      </c>
      <c r="B28478" s="283" t="s">
        <v>10</v>
      </c>
      <c r="C28478" s="230" t="s">
        <v>102</v>
      </c>
      <c r="D28478" s="287" t="s">
        <v>396</v>
      </c>
      <c r="E28478" s="253">
        <v>5794.1</v>
      </c>
      <c r="F28478" s="240" t="s">
        <v>397</v>
      </c>
      <c r="G28478" s="9">
        <f>SUM(A28478*E28478/1000)</f>
        <v>10695.908600000001</v>
      </c>
    </row>
    <row r="28479" spans="1:7">
      <c r="A28479" s="284"/>
      <c r="B28479" s="284"/>
      <c r="C28479" s="230"/>
      <c r="D28479" s="288"/>
      <c r="E28479" s="289" t="s">
        <v>398</v>
      </c>
      <c r="F28479" s="290"/>
      <c r="G28479" s="291"/>
    </row>
    <row r="28480" spans="1:7">
      <c r="A28480" s="283">
        <v>1231</v>
      </c>
      <c r="B28480" s="283" t="s">
        <v>10</v>
      </c>
      <c r="C28480" s="285" t="s">
        <v>50</v>
      </c>
      <c r="D28480" s="287" t="s">
        <v>375</v>
      </c>
      <c r="E28480" s="253">
        <v>8694.9500000000007</v>
      </c>
      <c r="F28480" s="240" t="s">
        <v>13</v>
      </c>
      <c r="G28480" s="9">
        <f>SUM(A28480*E28480/100)</f>
        <v>107034.83450000001</v>
      </c>
    </row>
    <row r="28481" spans="1:7">
      <c r="A28481" s="284"/>
      <c r="B28481" s="284"/>
      <c r="C28481" s="286"/>
      <c r="D28481" s="288"/>
      <c r="E28481" s="289" t="s">
        <v>14</v>
      </c>
      <c r="F28481" s="290"/>
      <c r="G28481" s="291"/>
    </row>
    <row r="28482" spans="1:7" s="11" customFormat="1">
      <c r="A28482" s="285">
        <v>9262</v>
      </c>
      <c r="B28482" s="285" t="s">
        <v>39</v>
      </c>
      <c r="C28482" s="283" t="s">
        <v>54</v>
      </c>
      <c r="D28482" s="287" t="s">
        <v>41</v>
      </c>
      <c r="E28482" s="253">
        <v>2206.6</v>
      </c>
      <c r="F28482" s="240" t="s">
        <v>42</v>
      </c>
      <c r="G28482" s="9">
        <f>SUM(A28482*E28482/100)</f>
        <v>204375.29199999999</v>
      </c>
    </row>
    <row r="28483" spans="1:7" s="11" customFormat="1">
      <c r="A28483" s="286"/>
      <c r="B28483" s="286"/>
      <c r="C28483" s="284"/>
      <c r="D28483" s="288"/>
      <c r="E28483" s="293" t="s">
        <v>43</v>
      </c>
      <c r="F28483" s="294"/>
      <c r="G28483" s="295"/>
    </row>
    <row r="28484" spans="1:7" s="11" customFormat="1">
      <c r="A28484" s="285">
        <v>7875</v>
      </c>
      <c r="B28484" s="285" t="s">
        <v>39</v>
      </c>
      <c r="C28484" s="283" t="s">
        <v>57</v>
      </c>
      <c r="D28484" s="287" t="s">
        <v>45</v>
      </c>
      <c r="E28484" s="240">
        <v>2197.52</v>
      </c>
      <c r="F28484" s="240" t="s">
        <v>42</v>
      </c>
      <c r="G28484" s="9">
        <f>SUM(A28484*E28484/100)</f>
        <v>173054.7</v>
      </c>
    </row>
    <row r="28485" spans="1:7" s="11" customFormat="1">
      <c r="A28485" s="286"/>
      <c r="B28485" s="286"/>
      <c r="C28485" s="284"/>
      <c r="D28485" s="288"/>
      <c r="E28485" s="293" t="s">
        <v>46</v>
      </c>
      <c r="F28485" s="294"/>
      <c r="G28485" s="295"/>
    </row>
    <row r="28486" spans="1:7" s="12" customFormat="1">
      <c r="A28486" s="285">
        <v>1397</v>
      </c>
      <c r="B28486" s="285" t="s">
        <v>39</v>
      </c>
      <c r="C28486" s="285" t="s">
        <v>60</v>
      </c>
      <c r="D28486" s="287" t="s">
        <v>265</v>
      </c>
      <c r="E28486" s="240">
        <v>567.48</v>
      </c>
      <c r="F28486" s="240" t="s">
        <v>266</v>
      </c>
      <c r="G28486" s="9">
        <f>SUM(A28486*E28486)</f>
        <v>792769.56</v>
      </c>
    </row>
    <row r="28487" spans="1:7" s="12" customFormat="1">
      <c r="A28487" s="286"/>
      <c r="B28487" s="286"/>
      <c r="C28487" s="286"/>
      <c r="D28487" s="288"/>
      <c r="E28487" s="289" t="s">
        <v>399</v>
      </c>
      <c r="F28487" s="290"/>
      <c r="G28487" s="291"/>
    </row>
    <row r="28488" spans="1:7">
      <c r="A28488" s="283">
        <v>182</v>
      </c>
      <c r="B28488" s="283" t="s">
        <v>10</v>
      </c>
      <c r="C28488" s="229" t="s">
        <v>63</v>
      </c>
      <c r="D28488" s="287" t="s">
        <v>34</v>
      </c>
      <c r="E28488" s="253">
        <v>14429.25</v>
      </c>
      <c r="F28488" s="240" t="s">
        <v>13</v>
      </c>
      <c r="G28488" s="9">
        <f>SUM(A28488*E28488/100)</f>
        <v>26261.235000000001</v>
      </c>
    </row>
    <row r="28489" spans="1:7">
      <c r="A28489" s="284"/>
      <c r="B28489" s="284"/>
      <c r="C28489" s="230"/>
      <c r="D28489" s="288"/>
      <c r="E28489" s="289" t="s">
        <v>35</v>
      </c>
      <c r="F28489" s="290"/>
      <c r="G28489" s="291"/>
    </row>
    <row r="28490" spans="1:7" s="12" customFormat="1">
      <c r="A28490" s="285">
        <v>207</v>
      </c>
      <c r="B28490" s="285" t="s">
        <v>39</v>
      </c>
      <c r="C28490" s="285" t="s">
        <v>66</v>
      </c>
      <c r="D28490" s="287" t="s">
        <v>278</v>
      </c>
      <c r="E28490" s="240">
        <v>186.04</v>
      </c>
      <c r="F28490" s="240" t="s">
        <v>266</v>
      </c>
      <c r="G28490" s="9">
        <f>SUM(A28490*E28490)</f>
        <v>38510.28</v>
      </c>
    </row>
    <row r="28491" spans="1:7" s="12" customFormat="1">
      <c r="A28491" s="286"/>
      <c r="B28491" s="286"/>
      <c r="C28491" s="286"/>
      <c r="D28491" s="288"/>
      <c r="E28491" s="311" t="s">
        <v>279</v>
      </c>
      <c r="F28491" s="311"/>
      <c r="G28491" s="311"/>
    </row>
    <row r="28492" spans="1:7" s="12" customFormat="1">
      <c r="A28492" s="285">
        <v>158</v>
      </c>
      <c r="B28492" s="285" t="s">
        <v>39</v>
      </c>
      <c r="C28492" s="285" t="s">
        <v>69</v>
      </c>
      <c r="D28492" s="287" t="s">
        <v>48</v>
      </c>
      <c r="E28492" s="240">
        <v>27678.86</v>
      </c>
      <c r="F28492" s="240" t="s">
        <v>42</v>
      </c>
      <c r="G28492" s="9">
        <f>SUM(A28492*E28492/100)</f>
        <v>43732.5988</v>
      </c>
    </row>
    <row r="28493" spans="1:7" s="12" customFormat="1">
      <c r="A28493" s="286"/>
      <c r="B28493" s="286"/>
      <c r="C28493" s="286"/>
      <c r="D28493" s="288"/>
      <c r="E28493" s="311" t="s">
        <v>49</v>
      </c>
      <c r="F28493" s="311"/>
      <c r="G28493" s="311"/>
    </row>
    <row r="28494" spans="1:7">
      <c r="A28494" s="285">
        <v>352</v>
      </c>
      <c r="B28494" s="285" t="s">
        <v>39</v>
      </c>
      <c r="C28494" s="283" t="s">
        <v>73</v>
      </c>
      <c r="D28494" s="287" t="s">
        <v>51</v>
      </c>
      <c r="E28494" s="253">
        <v>28253.61</v>
      </c>
      <c r="F28494" s="240" t="s">
        <v>52</v>
      </c>
      <c r="G28494" s="9">
        <f>SUM(A28494*E28494/100)</f>
        <v>99452.707200000004</v>
      </c>
    </row>
    <row r="28495" spans="1:7">
      <c r="A28495" s="286"/>
      <c r="B28495" s="286"/>
      <c r="C28495" s="284"/>
      <c r="D28495" s="288"/>
      <c r="E28495" s="289" t="s">
        <v>53</v>
      </c>
      <c r="F28495" s="290"/>
      <c r="G28495" s="291"/>
    </row>
    <row r="28496" spans="1:7">
      <c r="A28496" s="285">
        <v>68</v>
      </c>
      <c r="B28496" s="285" t="s">
        <v>39</v>
      </c>
      <c r="C28496" s="283" t="s">
        <v>208</v>
      </c>
      <c r="D28496" s="287" t="s">
        <v>251</v>
      </c>
      <c r="E28496" s="253">
        <v>2364.63</v>
      </c>
      <c r="F28496" s="240" t="s">
        <v>165</v>
      </c>
      <c r="G28496" s="9">
        <f>SUM(A28496*E28496)</f>
        <v>160794.84</v>
      </c>
    </row>
    <row r="28497" spans="1:7">
      <c r="A28497" s="286"/>
      <c r="B28497" s="286"/>
      <c r="C28497" s="284"/>
      <c r="D28497" s="288"/>
      <c r="E28497" s="289" t="s">
        <v>315</v>
      </c>
      <c r="F28497" s="290"/>
      <c r="G28497" s="291"/>
    </row>
    <row r="28498" spans="1:7">
      <c r="A28498" s="283">
        <v>1555</v>
      </c>
      <c r="B28498" s="283" t="s">
        <v>39</v>
      </c>
      <c r="C28498" s="285" t="s">
        <v>209</v>
      </c>
      <c r="D28498" s="287" t="s">
        <v>64</v>
      </c>
      <c r="E28498" s="253">
        <v>829.95</v>
      </c>
      <c r="F28498" s="240" t="s">
        <v>42</v>
      </c>
      <c r="G28498" s="8">
        <f>SUM(A28498*E28498/100)</f>
        <v>12905.7225</v>
      </c>
    </row>
    <row r="28499" spans="1:7">
      <c r="A28499" s="284"/>
      <c r="B28499" s="284"/>
      <c r="C28499" s="286"/>
      <c r="D28499" s="288"/>
      <c r="E28499" s="289" t="s">
        <v>343</v>
      </c>
      <c r="F28499" s="290"/>
      <c r="G28499" s="291"/>
    </row>
    <row r="28500" spans="1:7" s="12" customFormat="1">
      <c r="A28500" s="285">
        <v>5078</v>
      </c>
      <c r="B28500" s="285" t="s">
        <v>39</v>
      </c>
      <c r="C28500" s="283" t="s">
        <v>210</v>
      </c>
      <c r="D28500" s="287" t="s">
        <v>167</v>
      </c>
      <c r="E28500" s="253">
        <v>442.75</v>
      </c>
      <c r="F28500" s="240" t="s">
        <v>52</v>
      </c>
      <c r="G28500" s="9">
        <f>SUM(A28500*E28500/100)</f>
        <v>22482.845000000001</v>
      </c>
    </row>
    <row r="28501" spans="1:7" s="12" customFormat="1">
      <c r="A28501" s="286"/>
      <c r="B28501" s="286"/>
      <c r="C28501" s="284"/>
      <c r="D28501" s="288"/>
      <c r="E28501" s="289" t="s">
        <v>168</v>
      </c>
      <c r="F28501" s="290"/>
      <c r="G28501" s="291"/>
    </row>
    <row r="28502" spans="1:7">
      <c r="A28502" s="285">
        <v>5078</v>
      </c>
      <c r="B28502" s="285" t="s">
        <v>39</v>
      </c>
      <c r="C28502" s="283" t="s">
        <v>213</v>
      </c>
      <c r="D28502" s="287" t="s">
        <v>58</v>
      </c>
      <c r="E28502" s="253">
        <v>1079.6500000000001</v>
      </c>
      <c r="F28502" s="240" t="s">
        <v>42</v>
      </c>
      <c r="G28502" s="8">
        <f>SUM(A28502*E28502/100)</f>
        <v>54824.627</v>
      </c>
    </row>
    <row r="28503" spans="1:7">
      <c r="A28503" s="286"/>
      <c r="B28503" s="286"/>
      <c r="C28503" s="284"/>
      <c r="D28503" s="288"/>
      <c r="E28503" s="289" t="s">
        <v>59</v>
      </c>
      <c r="F28503" s="290"/>
      <c r="G28503" s="291"/>
    </row>
    <row r="28504" spans="1:7">
      <c r="A28504" s="285">
        <v>36</v>
      </c>
      <c r="B28504" s="285" t="s">
        <v>39</v>
      </c>
      <c r="C28504" s="283" t="s">
        <v>272</v>
      </c>
      <c r="D28504" s="287" t="s">
        <v>307</v>
      </c>
      <c r="E28504" s="253">
        <v>1778.5</v>
      </c>
      <c r="F28504" s="240" t="s">
        <v>165</v>
      </c>
      <c r="G28504" s="8">
        <f>SUM(A28504*E28504)</f>
        <v>64026</v>
      </c>
    </row>
    <row r="28505" spans="1:7">
      <c r="A28505" s="286"/>
      <c r="B28505" s="286"/>
      <c r="C28505" s="284"/>
      <c r="D28505" s="288"/>
      <c r="E28505" s="289" t="s">
        <v>308</v>
      </c>
      <c r="F28505" s="290"/>
      <c r="G28505" s="291"/>
    </row>
    <row r="28506" spans="1:7">
      <c r="A28506" s="285">
        <v>1348</v>
      </c>
      <c r="B28506" s="285" t="s">
        <v>39</v>
      </c>
      <c r="C28506" s="283" t="s">
        <v>286</v>
      </c>
      <c r="D28506" s="287" t="s">
        <v>400</v>
      </c>
      <c r="E28506" s="253">
        <v>1662.21</v>
      </c>
      <c r="F28506" s="240" t="s">
        <v>42</v>
      </c>
      <c r="G28506" s="8">
        <f>SUM(A28506*E28506/100)</f>
        <v>22406.590800000002</v>
      </c>
    </row>
    <row r="28507" spans="1:7">
      <c r="A28507" s="286"/>
      <c r="B28507" s="286"/>
      <c r="C28507" s="284"/>
      <c r="D28507" s="288"/>
      <c r="E28507" s="289" t="s">
        <v>401</v>
      </c>
      <c r="F28507" s="290"/>
      <c r="G28507" s="291"/>
    </row>
    <row r="28508" spans="1:7">
      <c r="A28508" s="283">
        <v>228</v>
      </c>
      <c r="B28508" s="283" t="s">
        <v>39</v>
      </c>
      <c r="C28508" s="285" t="s">
        <v>287</v>
      </c>
      <c r="D28508" s="287" t="s">
        <v>402</v>
      </c>
      <c r="E28508" s="253">
        <v>180.5</v>
      </c>
      <c r="F28508" s="240" t="s">
        <v>165</v>
      </c>
      <c r="G28508" s="9">
        <f>SUM(A28508*E28508)</f>
        <v>41154</v>
      </c>
    </row>
    <row r="28509" spans="1:7">
      <c r="A28509" s="284"/>
      <c r="B28509" s="284"/>
      <c r="C28509" s="286"/>
      <c r="D28509" s="288"/>
      <c r="E28509" s="289" t="s">
        <v>403</v>
      </c>
      <c r="F28509" s="290"/>
      <c r="G28509" s="291"/>
    </row>
    <row r="28510" spans="1:7">
      <c r="A28510" s="285">
        <v>228</v>
      </c>
      <c r="B28510" s="285" t="s">
        <v>39</v>
      </c>
      <c r="C28510" s="283" t="s">
        <v>288</v>
      </c>
      <c r="D28510" s="287" t="s">
        <v>404</v>
      </c>
      <c r="E28510" s="253">
        <v>190.75</v>
      </c>
      <c r="F28510" s="240" t="s">
        <v>165</v>
      </c>
      <c r="G28510" s="8">
        <f>SUM(A28510*E28510)</f>
        <v>43491</v>
      </c>
    </row>
    <row r="28511" spans="1:7">
      <c r="A28511" s="286"/>
      <c r="B28511" s="286"/>
      <c r="C28511" s="284"/>
      <c r="D28511" s="288"/>
      <c r="E28511" s="289" t="s">
        <v>405</v>
      </c>
      <c r="F28511" s="290"/>
      <c r="G28511" s="291"/>
    </row>
    <row r="28512" spans="1:7">
      <c r="A28512" s="243"/>
      <c r="B28512" s="244"/>
      <c r="C28512" s="2"/>
      <c r="D28512" s="62"/>
      <c r="E28512" s="255"/>
      <c r="F28512" s="15" t="s">
        <v>406</v>
      </c>
      <c r="G28512" s="73">
        <v>5938253</v>
      </c>
    </row>
    <row r="28513" spans="1:7">
      <c r="A28513" s="243"/>
      <c r="B28513" s="244"/>
      <c r="C28513" s="2"/>
      <c r="D28513" s="72" t="s">
        <v>407</v>
      </c>
      <c r="E28513" s="255"/>
      <c r="F28513" s="255"/>
      <c r="G28513" s="3"/>
    </row>
    <row r="28514" spans="1:7" s="10" customFormat="1">
      <c r="A28514" s="285">
        <v>2453</v>
      </c>
      <c r="B28514" s="285" t="s">
        <v>10</v>
      </c>
      <c r="C28514" s="283" t="s">
        <v>11</v>
      </c>
      <c r="D28514" s="299" t="s">
        <v>30</v>
      </c>
      <c r="E28514" s="253">
        <v>337</v>
      </c>
      <c r="F28514" s="240" t="s">
        <v>31</v>
      </c>
      <c r="G28514" s="9">
        <f>SUM(A28514*E28514)</f>
        <v>826661</v>
      </c>
    </row>
    <row r="28515" spans="1:7" s="10" customFormat="1">
      <c r="A28515" s="286"/>
      <c r="B28515" s="286"/>
      <c r="C28515" s="284"/>
      <c r="D28515" s="300"/>
      <c r="E28515" s="301" t="s">
        <v>32</v>
      </c>
      <c r="F28515" s="302"/>
      <c r="G28515" s="303"/>
    </row>
    <row r="28516" spans="1:7">
      <c r="A28516" s="309">
        <v>167.4</v>
      </c>
      <c r="B28516" s="285" t="s">
        <v>24</v>
      </c>
      <c r="C28516" s="283" t="s">
        <v>57</v>
      </c>
      <c r="D28516" s="299" t="s">
        <v>26</v>
      </c>
      <c r="E28516" s="253">
        <v>5001.7</v>
      </c>
      <c r="F28516" s="240" t="s">
        <v>27</v>
      </c>
      <c r="G28516" s="9">
        <f>SUM(A28516*E28516)</f>
        <v>837284.58</v>
      </c>
    </row>
    <row r="28517" spans="1:7">
      <c r="A28517" s="310"/>
      <c r="B28517" s="286"/>
      <c r="C28517" s="284"/>
      <c r="D28517" s="300"/>
      <c r="E28517" s="289" t="s">
        <v>28</v>
      </c>
      <c r="F28517" s="290"/>
      <c r="G28517" s="291"/>
    </row>
    <row r="28518" spans="1:7">
      <c r="A28518" s="283">
        <v>3757</v>
      </c>
      <c r="B28518" s="283" t="s">
        <v>10</v>
      </c>
      <c r="C28518" s="285" t="s">
        <v>29</v>
      </c>
      <c r="D28518" s="287" t="s">
        <v>37</v>
      </c>
      <c r="E28518" s="253">
        <v>12674.4</v>
      </c>
      <c r="F28518" s="240" t="s">
        <v>13</v>
      </c>
      <c r="G28518" s="9">
        <f>SUM(A28518*E28518/100)</f>
        <v>476177.20799999998</v>
      </c>
    </row>
    <row r="28519" spans="1:7">
      <c r="A28519" s="284"/>
      <c r="B28519" s="284"/>
      <c r="C28519" s="286"/>
      <c r="D28519" s="288"/>
      <c r="E28519" s="289" t="s">
        <v>392</v>
      </c>
      <c r="F28519" s="290"/>
      <c r="G28519" s="291"/>
    </row>
    <row r="28520" spans="1:7">
      <c r="A28520" s="283"/>
      <c r="B28520" s="283"/>
      <c r="C28520" s="285" t="s">
        <v>33</v>
      </c>
      <c r="D28520" s="328" t="s">
        <v>246</v>
      </c>
      <c r="E28520" s="232"/>
      <c r="F28520" s="48"/>
      <c r="G28520" s="49"/>
    </row>
    <row r="28521" spans="1:7">
      <c r="A28521" s="284"/>
      <c r="B28521" s="284"/>
      <c r="C28521" s="286"/>
      <c r="D28521" s="329"/>
      <c r="E28521" s="317"/>
      <c r="F28521" s="318"/>
      <c r="G28521" s="319"/>
    </row>
    <row r="28522" spans="1:7">
      <c r="A28522" s="283">
        <v>378</v>
      </c>
      <c r="B28522" s="283" t="s">
        <v>107</v>
      </c>
      <c r="C28522" s="285"/>
      <c r="D28522" s="287" t="s">
        <v>247</v>
      </c>
      <c r="E28522" s="253">
        <v>228.9</v>
      </c>
      <c r="F28522" s="240" t="s">
        <v>111</v>
      </c>
      <c r="G28522" s="9">
        <f>SUM(A28522*E28522)</f>
        <v>86524.2</v>
      </c>
    </row>
    <row r="28523" spans="1:7">
      <c r="A28523" s="284"/>
      <c r="B28523" s="284"/>
      <c r="C28523" s="286"/>
      <c r="D28523" s="288"/>
      <c r="E28523" s="289" t="s">
        <v>248</v>
      </c>
      <c r="F28523" s="290"/>
      <c r="G28523" s="291"/>
    </row>
    <row r="28524" spans="1:7">
      <c r="A28524" s="283">
        <v>257</v>
      </c>
      <c r="B28524" s="283" t="s">
        <v>107</v>
      </c>
      <c r="C28524" s="285"/>
      <c r="D28524" s="287" t="s">
        <v>249</v>
      </c>
      <c r="E28524" s="252">
        <v>240.5</v>
      </c>
      <c r="F28524" s="230" t="s">
        <v>111</v>
      </c>
      <c r="G28524" s="9">
        <f>SUM(A28524*E28524)</f>
        <v>61808.5</v>
      </c>
    </row>
    <row r="28525" spans="1:7">
      <c r="A28525" s="284"/>
      <c r="B28525" s="284"/>
      <c r="C28525" s="286"/>
      <c r="D28525" s="288"/>
      <c r="E28525" s="289" t="s">
        <v>250</v>
      </c>
      <c r="F28525" s="290"/>
      <c r="G28525" s="291"/>
    </row>
    <row r="28526" spans="1:7">
      <c r="A28526" s="285">
        <v>570</v>
      </c>
      <c r="B28526" s="285" t="s">
        <v>39</v>
      </c>
      <c r="C28526" s="283" t="s">
        <v>36</v>
      </c>
      <c r="D28526" s="287" t="s">
        <v>251</v>
      </c>
      <c r="E28526" s="253">
        <v>902.93</v>
      </c>
      <c r="F28526" s="240" t="s">
        <v>165</v>
      </c>
      <c r="G28526" s="9">
        <f>SUM(A28526*E28526)</f>
        <v>514670.1</v>
      </c>
    </row>
    <row r="28527" spans="1:7">
      <c r="A28527" s="286"/>
      <c r="B28527" s="286"/>
      <c r="C28527" s="284"/>
      <c r="D28527" s="288"/>
      <c r="E28527" s="289" t="s">
        <v>252</v>
      </c>
      <c r="F28527" s="290"/>
      <c r="G28527" s="291"/>
    </row>
    <row r="28528" spans="1:7" s="11" customFormat="1">
      <c r="A28528" s="285">
        <v>9262</v>
      </c>
      <c r="B28528" s="285" t="s">
        <v>39</v>
      </c>
      <c r="C28528" s="283" t="s">
        <v>40</v>
      </c>
      <c r="D28528" s="287" t="s">
        <v>41</v>
      </c>
      <c r="E28528" s="253">
        <v>2206.6</v>
      </c>
      <c r="F28528" s="240" t="s">
        <v>42</v>
      </c>
      <c r="G28528" s="9">
        <f>SUM(A28528*E28528/100)</f>
        <v>204375.29199999999</v>
      </c>
    </row>
    <row r="28529" spans="1:7" s="11" customFormat="1">
      <c r="A28529" s="286"/>
      <c r="B28529" s="286"/>
      <c r="C28529" s="284"/>
      <c r="D28529" s="288"/>
      <c r="E28529" s="293" t="s">
        <v>43</v>
      </c>
      <c r="F28529" s="294"/>
      <c r="G28529" s="295"/>
    </row>
    <row r="28530" spans="1:7" s="11" customFormat="1">
      <c r="A28530" s="285">
        <v>7875</v>
      </c>
      <c r="B28530" s="285" t="s">
        <v>39</v>
      </c>
      <c r="C28530" s="283" t="s">
        <v>44</v>
      </c>
      <c r="D28530" s="287" t="s">
        <v>45</v>
      </c>
      <c r="E28530" s="240">
        <v>2197.52</v>
      </c>
      <c r="F28530" s="240" t="s">
        <v>42</v>
      </c>
      <c r="G28530" s="9">
        <f>SUM(A28530*E28530/100)</f>
        <v>173054.7</v>
      </c>
    </row>
    <row r="28531" spans="1:7" s="11" customFormat="1">
      <c r="A28531" s="286"/>
      <c r="B28531" s="286"/>
      <c r="C28531" s="284"/>
      <c r="D28531" s="288"/>
      <c r="E28531" s="293" t="s">
        <v>46</v>
      </c>
      <c r="F28531" s="294"/>
      <c r="G28531" s="295"/>
    </row>
    <row r="28532" spans="1:7" s="12" customFormat="1">
      <c r="A28532" s="285">
        <v>1397</v>
      </c>
      <c r="B28532" s="285" t="s">
        <v>39</v>
      </c>
      <c r="C28532" s="285" t="s">
        <v>47</v>
      </c>
      <c r="D28532" s="287" t="s">
        <v>265</v>
      </c>
      <c r="E28532" s="240">
        <v>567.48</v>
      </c>
      <c r="F28532" s="240" t="s">
        <v>266</v>
      </c>
      <c r="G28532" s="9">
        <f>SUM(A28532*E28532)</f>
        <v>792769.56</v>
      </c>
    </row>
    <row r="28533" spans="1:7" s="12" customFormat="1">
      <c r="A28533" s="286"/>
      <c r="B28533" s="286"/>
      <c r="C28533" s="286"/>
      <c r="D28533" s="288"/>
      <c r="E28533" s="289" t="s">
        <v>399</v>
      </c>
      <c r="F28533" s="290"/>
      <c r="G28533" s="291"/>
    </row>
    <row r="28534" spans="1:7">
      <c r="A28534" s="283">
        <v>182</v>
      </c>
      <c r="B28534" s="283" t="s">
        <v>10</v>
      </c>
      <c r="C28534" s="229" t="s">
        <v>50</v>
      </c>
      <c r="D28534" s="287" t="s">
        <v>34</v>
      </c>
      <c r="E28534" s="253">
        <v>14429.25</v>
      </c>
      <c r="F28534" s="240" t="s">
        <v>13</v>
      </c>
      <c r="G28534" s="9">
        <f>SUM(A28534*E28534/100)</f>
        <v>26261.235000000001</v>
      </c>
    </row>
    <row r="28535" spans="1:7">
      <c r="A28535" s="284"/>
      <c r="B28535" s="284"/>
      <c r="C28535" s="230"/>
      <c r="D28535" s="288"/>
      <c r="E28535" s="289" t="s">
        <v>35</v>
      </c>
      <c r="F28535" s="290"/>
      <c r="G28535" s="291"/>
    </row>
    <row r="28536" spans="1:7" s="12" customFormat="1">
      <c r="A28536" s="285">
        <v>207</v>
      </c>
      <c r="B28536" s="285" t="s">
        <v>39</v>
      </c>
      <c r="C28536" s="285" t="s">
        <v>54</v>
      </c>
      <c r="D28536" s="287" t="s">
        <v>278</v>
      </c>
      <c r="E28536" s="240">
        <v>186.04</v>
      </c>
      <c r="F28536" s="240" t="s">
        <v>266</v>
      </c>
      <c r="G28536" s="9">
        <f>SUM(A28536*E28536)</f>
        <v>38510.28</v>
      </c>
    </row>
    <row r="28537" spans="1:7" s="12" customFormat="1">
      <c r="A28537" s="286"/>
      <c r="B28537" s="286"/>
      <c r="C28537" s="286"/>
      <c r="D28537" s="288"/>
      <c r="E28537" s="311" t="s">
        <v>279</v>
      </c>
      <c r="F28537" s="311"/>
      <c r="G28537" s="311"/>
    </row>
    <row r="28538" spans="1:7" ht="51">
      <c r="A28538" s="227"/>
      <c r="B28538" s="227"/>
      <c r="C28538" s="229" t="s">
        <v>57</v>
      </c>
      <c r="D28538" s="231" t="s">
        <v>153</v>
      </c>
      <c r="E28538" s="296"/>
      <c r="F28538" s="297"/>
      <c r="G28538" s="298"/>
    </row>
    <row r="28539" spans="1:7">
      <c r="A28539" s="283">
        <v>1189</v>
      </c>
      <c r="B28539" s="283" t="s">
        <v>39</v>
      </c>
      <c r="C28539" s="285" t="s">
        <v>99</v>
      </c>
      <c r="D28539" s="287" t="s">
        <v>158</v>
      </c>
      <c r="E28539" s="253">
        <v>3275.5</v>
      </c>
      <c r="F28539" s="240" t="s">
        <v>42</v>
      </c>
      <c r="G28539" s="9">
        <f>SUM(A28539*E28539/100)</f>
        <v>38945.695</v>
      </c>
    </row>
    <row r="28540" spans="1:7">
      <c r="A28540" s="284"/>
      <c r="B28540" s="284"/>
      <c r="C28540" s="286"/>
      <c r="D28540" s="288"/>
      <c r="E28540" s="289" t="s">
        <v>408</v>
      </c>
      <c r="F28540" s="290"/>
      <c r="G28540" s="291"/>
    </row>
    <row r="28541" spans="1:7" s="12" customFormat="1">
      <c r="A28541" s="285">
        <v>158</v>
      </c>
      <c r="B28541" s="285" t="s">
        <v>39</v>
      </c>
      <c r="C28541" s="285" t="s">
        <v>60</v>
      </c>
      <c r="D28541" s="287" t="s">
        <v>48</v>
      </c>
      <c r="E28541" s="240">
        <v>27678.86</v>
      </c>
      <c r="F28541" s="240" t="s">
        <v>42</v>
      </c>
      <c r="G28541" s="9">
        <f>SUM(A28541*E28541/100)</f>
        <v>43732.5988</v>
      </c>
    </row>
    <row r="28542" spans="1:7" s="12" customFormat="1">
      <c r="A28542" s="286"/>
      <c r="B28542" s="286"/>
      <c r="C28542" s="286"/>
      <c r="D28542" s="288"/>
      <c r="E28542" s="311" t="s">
        <v>49</v>
      </c>
      <c r="F28542" s="311"/>
      <c r="G28542" s="311"/>
    </row>
    <row r="28543" spans="1:7">
      <c r="A28543" s="285">
        <v>352</v>
      </c>
      <c r="B28543" s="285" t="s">
        <v>39</v>
      </c>
      <c r="C28543" s="283" t="s">
        <v>63</v>
      </c>
      <c r="D28543" s="287" t="s">
        <v>51</v>
      </c>
      <c r="E28543" s="253">
        <v>28253.61</v>
      </c>
      <c r="F28543" s="240" t="s">
        <v>52</v>
      </c>
      <c r="G28543" s="9">
        <f>SUM(A28543*E28543/100)</f>
        <v>99452.707200000004</v>
      </c>
    </row>
    <row r="28544" spans="1:7">
      <c r="A28544" s="286"/>
      <c r="B28544" s="286"/>
      <c r="C28544" s="284"/>
      <c r="D28544" s="288"/>
      <c r="E28544" s="289" t="s">
        <v>53</v>
      </c>
      <c r="F28544" s="290"/>
      <c r="G28544" s="291"/>
    </row>
    <row r="28545" spans="1:7">
      <c r="A28545" s="285">
        <v>68</v>
      </c>
      <c r="B28545" s="285" t="s">
        <v>39</v>
      </c>
      <c r="C28545" s="283" t="s">
        <v>66</v>
      </c>
      <c r="D28545" s="287" t="s">
        <v>251</v>
      </c>
      <c r="E28545" s="253">
        <v>2364.63</v>
      </c>
      <c r="F28545" s="240" t="s">
        <v>165</v>
      </c>
      <c r="G28545" s="9">
        <f>SUM(A28545*E28545)</f>
        <v>160794.84</v>
      </c>
    </row>
    <row r="28546" spans="1:7">
      <c r="A28546" s="286"/>
      <c r="B28546" s="286"/>
      <c r="C28546" s="284"/>
      <c r="D28546" s="288"/>
      <c r="E28546" s="289" t="s">
        <v>315</v>
      </c>
      <c r="F28546" s="290"/>
      <c r="G28546" s="291"/>
    </row>
    <row r="28547" spans="1:7">
      <c r="A28547" s="283">
        <v>1555</v>
      </c>
      <c r="B28547" s="283" t="s">
        <v>39</v>
      </c>
      <c r="C28547" s="285" t="s">
        <v>69</v>
      </c>
      <c r="D28547" s="287" t="s">
        <v>64</v>
      </c>
      <c r="E28547" s="253">
        <v>829.95</v>
      </c>
      <c r="F28547" s="240" t="s">
        <v>42</v>
      </c>
      <c r="G28547" s="8">
        <f>SUM(A28547*E28547/100)</f>
        <v>12905.7225</v>
      </c>
    </row>
    <row r="28548" spans="1:7">
      <c r="A28548" s="284"/>
      <c r="B28548" s="284"/>
      <c r="C28548" s="286"/>
      <c r="D28548" s="288"/>
      <c r="E28548" s="289" t="s">
        <v>343</v>
      </c>
      <c r="F28548" s="290"/>
      <c r="G28548" s="291"/>
    </row>
    <row r="28549" spans="1:7" s="12" customFormat="1">
      <c r="A28549" s="285">
        <v>5078</v>
      </c>
      <c r="B28549" s="285" t="s">
        <v>39</v>
      </c>
      <c r="C28549" s="283" t="s">
        <v>73</v>
      </c>
      <c r="D28549" s="287" t="s">
        <v>167</v>
      </c>
      <c r="E28549" s="253">
        <v>442.75</v>
      </c>
      <c r="F28549" s="240" t="s">
        <v>52</v>
      </c>
      <c r="G28549" s="9">
        <f>SUM(A28549*E28549/100)</f>
        <v>22482.845000000001</v>
      </c>
    </row>
    <row r="28550" spans="1:7" s="12" customFormat="1">
      <c r="A28550" s="286"/>
      <c r="B28550" s="286"/>
      <c r="C28550" s="284"/>
      <c r="D28550" s="288"/>
      <c r="E28550" s="289" t="s">
        <v>168</v>
      </c>
      <c r="F28550" s="290"/>
      <c r="G28550" s="291"/>
    </row>
    <row r="28551" spans="1:7">
      <c r="A28551" s="285">
        <v>5078</v>
      </c>
      <c r="B28551" s="285" t="s">
        <v>39</v>
      </c>
      <c r="C28551" s="283" t="s">
        <v>208</v>
      </c>
      <c r="D28551" s="287" t="s">
        <v>58</v>
      </c>
      <c r="E28551" s="253">
        <v>1079.6500000000001</v>
      </c>
      <c r="F28551" s="240" t="s">
        <v>42</v>
      </c>
      <c r="G28551" s="8">
        <f>SUM(A28551*E28551/100)</f>
        <v>54824.627</v>
      </c>
    </row>
    <row r="28552" spans="1:7">
      <c r="A28552" s="286"/>
      <c r="B28552" s="286"/>
      <c r="C28552" s="284"/>
      <c r="D28552" s="288"/>
      <c r="E28552" s="289" t="s">
        <v>59</v>
      </c>
      <c r="F28552" s="290"/>
      <c r="G28552" s="291"/>
    </row>
    <row r="28553" spans="1:7">
      <c r="A28553" s="285">
        <v>36</v>
      </c>
      <c r="B28553" s="285" t="s">
        <v>39</v>
      </c>
      <c r="C28553" s="283" t="s">
        <v>209</v>
      </c>
      <c r="D28553" s="287" t="s">
        <v>307</v>
      </c>
      <c r="E28553" s="253">
        <v>1778.5</v>
      </c>
      <c r="F28553" s="240" t="s">
        <v>42</v>
      </c>
      <c r="G28553" s="9">
        <v>690058</v>
      </c>
    </row>
    <row r="28554" spans="1:7">
      <c r="A28554" s="286"/>
      <c r="B28554" s="286"/>
      <c r="C28554" s="284"/>
      <c r="D28554" s="288"/>
      <c r="E28554" s="289" t="s">
        <v>308</v>
      </c>
      <c r="F28554" s="290"/>
      <c r="G28554" s="291"/>
    </row>
    <row r="28555" spans="1:7">
      <c r="A28555" s="283">
        <v>6</v>
      </c>
      <c r="B28555" s="283" t="s">
        <v>72</v>
      </c>
      <c r="C28555" s="285" t="s">
        <v>210</v>
      </c>
      <c r="D28555" s="287" t="s">
        <v>409</v>
      </c>
      <c r="E28555" s="253">
        <v>604.16999999999996</v>
      </c>
      <c r="F28555" s="240" t="s">
        <v>75</v>
      </c>
      <c r="G28555" s="9">
        <f>SUM(A28555*E28555)</f>
        <v>3625.0199999999995</v>
      </c>
    </row>
    <row r="28556" spans="1:7">
      <c r="A28556" s="284"/>
      <c r="B28556" s="284"/>
      <c r="C28556" s="286"/>
      <c r="D28556" s="288"/>
      <c r="E28556" s="289" t="s">
        <v>410</v>
      </c>
      <c r="F28556" s="290"/>
      <c r="G28556" s="291"/>
    </row>
    <row r="28557" spans="1:7">
      <c r="A28557" s="285">
        <v>1348</v>
      </c>
      <c r="B28557" s="285" t="s">
        <v>39</v>
      </c>
      <c r="C28557" s="283" t="s">
        <v>213</v>
      </c>
      <c r="D28557" s="287" t="s">
        <v>400</v>
      </c>
      <c r="E28557" s="253">
        <v>1662.21</v>
      </c>
      <c r="F28557" s="240" t="s">
        <v>42</v>
      </c>
      <c r="G28557" s="8">
        <f>SUM(A28557*E28557/100)</f>
        <v>22406.590800000002</v>
      </c>
    </row>
    <row r="28558" spans="1:7">
      <c r="A28558" s="286"/>
      <c r="B28558" s="286"/>
      <c r="C28558" s="284"/>
      <c r="D28558" s="288"/>
      <c r="E28558" s="289" t="s">
        <v>401</v>
      </c>
      <c r="F28558" s="290"/>
      <c r="G28558" s="291"/>
    </row>
    <row r="28559" spans="1:7">
      <c r="A28559" s="283">
        <v>228</v>
      </c>
      <c r="B28559" s="283" t="s">
        <v>39</v>
      </c>
      <c r="C28559" s="285" t="s">
        <v>272</v>
      </c>
      <c r="D28559" s="287" t="s">
        <v>402</v>
      </c>
      <c r="E28559" s="253">
        <v>180.5</v>
      </c>
      <c r="F28559" s="240" t="s">
        <v>165</v>
      </c>
      <c r="G28559" s="9">
        <f>SUM(A28559*E28559)</f>
        <v>41154</v>
      </c>
    </row>
    <row r="28560" spans="1:7">
      <c r="A28560" s="284"/>
      <c r="B28560" s="284"/>
      <c r="C28560" s="286"/>
      <c r="D28560" s="288"/>
      <c r="E28560" s="289" t="s">
        <v>403</v>
      </c>
      <c r="F28560" s="290"/>
      <c r="G28560" s="291"/>
    </row>
    <row r="28561" spans="1:7">
      <c r="A28561" s="285">
        <v>228</v>
      </c>
      <c r="B28561" s="285" t="s">
        <v>39</v>
      </c>
      <c r="C28561" s="283" t="s">
        <v>286</v>
      </c>
      <c r="D28561" s="287" t="s">
        <v>404</v>
      </c>
      <c r="E28561" s="253">
        <v>190.75</v>
      </c>
      <c r="F28561" s="240" t="s">
        <v>165</v>
      </c>
      <c r="G28561" s="8">
        <f>SUM(A28561*E28561)</f>
        <v>43491</v>
      </c>
    </row>
    <row r="28562" spans="1:7">
      <c r="A28562" s="286"/>
      <c r="B28562" s="286"/>
      <c r="C28562" s="284"/>
      <c r="D28562" s="288"/>
      <c r="E28562" s="289" t="s">
        <v>405</v>
      </c>
      <c r="F28562" s="290"/>
      <c r="G28562" s="291"/>
    </row>
    <row r="28563" spans="1:7">
      <c r="A28563" s="243"/>
      <c r="B28563" s="244"/>
      <c r="C28563" s="2"/>
      <c r="D28563" s="62"/>
      <c r="E28563" s="255"/>
      <c r="F28563" s="15" t="s">
        <v>411</v>
      </c>
      <c r="G28563" s="73">
        <v>4683319</v>
      </c>
    </row>
    <row r="28564" spans="1:7">
      <c r="A28564" s="243"/>
      <c r="B28564" s="244"/>
      <c r="C28564" s="2"/>
      <c r="D28564" s="62"/>
      <c r="E28564" s="255"/>
      <c r="F28564" s="255"/>
      <c r="G28564" s="3"/>
    </row>
    <row r="28565" spans="1:7">
      <c r="A28565" s="243"/>
      <c r="B28565" s="244"/>
      <c r="C28565" s="2"/>
      <c r="D28565" s="76" t="s">
        <v>259</v>
      </c>
      <c r="E28565" s="255"/>
      <c r="F28565" s="255"/>
      <c r="G28565" s="3"/>
    </row>
    <row r="28566" spans="1:7">
      <c r="A28566" s="243"/>
      <c r="B28566" s="244"/>
      <c r="C28566" s="2"/>
      <c r="D28566" s="62"/>
      <c r="E28566" s="255"/>
      <c r="F28566" s="15" t="s">
        <v>406</v>
      </c>
      <c r="G28566" s="73">
        <v>5938253</v>
      </c>
    </row>
    <row r="28567" spans="1:7">
      <c r="A28567" s="243"/>
      <c r="B28567" s="244"/>
      <c r="C28567" s="2"/>
      <c r="D28567" s="62"/>
      <c r="E28567" s="255"/>
      <c r="F28567" s="15" t="s">
        <v>411</v>
      </c>
      <c r="G28567" s="73">
        <v>4683319</v>
      </c>
    </row>
    <row r="28568" spans="1:7">
      <c r="A28568" s="243"/>
      <c r="B28568" s="244"/>
      <c r="C28568" s="2"/>
      <c r="D28568" s="62"/>
      <c r="E28568" s="255"/>
      <c r="F28568" s="15" t="s">
        <v>260</v>
      </c>
      <c r="G28568" s="73">
        <f>SUM(G28566:G28567)</f>
        <v>10621572</v>
      </c>
    </row>
    <row r="28569" spans="1:7" s="22" customFormat="1">
      <c r="B28569" s="35"/>
      <c r="C28569" s="36"/>
      <c r="D28569" s="37"/>
      <c r="E28569" s="36"/>
      <c r="F28569" s="45"/>
      <c r="G28569" s="36"/>
    </row>
    <row r="28570" spans="1:7" s="12" customFormat="1">
      <c r="A28570" s="34" t="s">
        <v>302</v>
      </c>
      <c r="B28570" s="35"/>
      <c r="C28570" s="36" t="s">
        <v>437</v>
      </c>
      <c r="D28570" s="37"/>
      <c r="E28570" s="36" t="s">
        <v>131</v>
      </c>
      <c r="F28570" s="45"/>
      <c r="G28570" s="36"/>
    </row>
    <row r="28571" spans="1:7" s="12" customFormat="1">
      <c r="A28571" s="41"/>
      <c r="B28571" s="36"/>
      <c r="C28571" s="36"/>
      <c r="D28571" s="42"/>
      <c r="E28571" s="36"/>
      <c r="F28571" s="65"/>
      <c r="G28571" s="66"/>
    </row>
    <row r="28572" spans="1:7" s="12" customFormat="1">
      <c r="A28572" s="41"/>
      <c r="B28572" s="36"/>
      <c r="C28572" s="36"/>
      <c r="D28572" s="42"/>
      <c r="E28572" s="38" t="s">
        <v>138</v>
      </c>
      <c r="F28572" s="67"/>
      <c r="G28572" s="67"/>
    </row>
    <row r="28573" spans="1:7" s="12" customFormat="1">
      <c r="A28573" s="41"/>
      <c r="B28573" s="36"/>
      <c r="C28573" s="36"/>
      <c r="D28573" s="42"/>
      <c r="E28573" s="36"/>
      <c r="F28573" s="36"/>
      <c r="G28573" s="45"/>
    </row>
    <row r="28574" spans="1:7" s="12" customFormat="1">
      <c r="A28574" s="41"/>
      <c r="B28574" s="36"/>
      <c r="C28574" s="36"/>
      <c r="D28574" s="42"/>
      <c r="E28574" s="36"/>
      <c r="F28574" s="36"/>
      <c r="G28574" s="45"/>
    </row>
    <row r="28575" spans="1:7" s="12" customFormat="1">
      <c r="A28575" s="41"/>
      <c r="B28575" s="36"/>
      <c r="C28575" s="36"/>
      <c r="D28575" s="42"/>
      <c r="E28575" s="46" t="s">
        <v>140</v>
      </c>
      <c r="F28575" s="36"/>
      <c r="G28575" s="45"/>
    </row>
    <row r="28576" spans="1:7" s="12" customFormat="1">
      <c r="A28576" s="37" t="s">
        <v>139</v>
      </c>
      <c r="B28576" s="36"/>
      <c r="C28576" s="36"/>
      <c r="D28576" s="42"/>
      <c r="E28576" s="46" t="s">
        <v>141</v>
      </c>
      <c r="F28576" s="36"/>
      <c r="G28576" s="45"/>
    </row>
    <row r="28577" spans="1:7" s="12" customFormat="1">
      <c r="A28577" s="41"/>
      <c r="B28577" s="36"/>
      <c r="C28577" s="36"/>
      <c r="D28577" s="42"/>
      <c r="E28577" s="46" t="s">
        <v>142</v>
      </c>
      <c r="F28577" s="36"/>
      <c r="G28577" s="45"/>
    </row>
    <row r="28633" spans="1:7">
      <c r="A28633" s="278" t="s">
        <v>0</v>
      </c>
      <c r="B28633" s="278"/>
      <c r="C28633" s="278"/>
      <c r="D28633" s="278"/>
      <c r="E28633" s="278"/>
      <c r="F28633" s="278"/>
      <c r="G28633" s="278"/>
    </row>
    <row r="28634" spans="1:7">
      <c r="A28634" s="279" t="s">
        <v>1</v>
      </c>
      <c r="B28634" s="279"/>
      <c r="C28634" s="279"/>
      <c r="D28634" s="279"/>
      <c r="E28634" s="279"/>
      <c r="F28634" s="279"/>
      <c r="G28634" s="279"/>
    </row>
    <row r="28635" spans="1:7" ht="50.25" customHeight="1">
      <c r="A28635" s="1" t="s">
        <v>2</v>
      </c>
      <c r="B28635" s="245"/>
      <c r="C28635" s="245"/>
      <c r="D28635" s="316" t="s">
        <v>440</v>
      </c>
      <c r="E28635" s="316"/>
      <c r="F28635" s="316"/>
      <c r="G28635" s="316"/>
    </row>
    <row r="28636" spans="1:7" ht="25.5">
      <c r="A28636" s="281" t="s">
        <v>3</v>
      </c>
      <c r="B28636" s="282"/>
      <c r="C28636" s="2" t="s">
        <v>4</v>
      </c>
      <c r="D28636" s="255" t="s">
        <v>5</v>
      </c>
      <c r="E28636" s="255" t="s">
        <v>6</v>
      </c>
      <c r="F28636" s="255" t="s">
        <v>7</v>
      </c>
      <c r="G28636" s="3" t="s">
        <v>8</v>
      </c>
    </row>
    <row r="28637" spans="1:7">
      <c r="A28637" s="4"/>
      <c r="B28637" s="4"/>
      <c r="C28637" s="5"/>
      <c r="D28637" s="6" t="s">
        <v>441</v>
      </c>
      <c r="E28637" s="4"/>
      <c r="F28637" s="4"/>
      <c r="G28637" s="7"/>
    </row>
    <row r="28638" spans="1:7" s="12" customFormat="1">
      <c r="A28638" s="285">
        <v>49218</v>
      </c>
      <c r="B28638" s="285" t="s">
        <v>10</v>
      </c>
      <c r="C28638" s="283" t="s">
        <v>11</v>
      </c>
      <c r="D28638" s="287" t="s">
        <v>442</v>
      </c>
      <c r="E28638" s="253">
        <v>9837.1</v>
      </c>
      <c r="F28638" s="240" t="s">
        <v>254</v>
      </c>
      <c r="G28638" s="9">
        <f>SUM(A28638*E28638/1000)</f>
        <v>484162.38780000003</v>
      </c>
    </row>
    <row r="28639" spans="1:7" s="12" customFormat="1">
      <c r="A28639" s="286"/>
      <c r="B28639" s="286"/>
      <c r="C28639" s="284"/>
      <c r="D28639" s="288"/>
      <c r="E28639" s="289" t="s">
        <v>443</v>
      </c>
      <c r="F28639" s="290"/>
      <c r="G28639" s="291"/>
    </row>
    <row r="28640" spans="1:7">
      <c r="A28640" s="283">
        <v>1006</v>
      </c>
      <c r="B28640" s="283" t="s">
        <v>10</v>
      </c>
      <c r="C28640" s="285" t="s">
        <v>15</v>
      </c>
      <c r="D28640" s="287" t="s">
        <v>241</v>
      </c>
      <c r="E28640" s="253">
        <v>3176.25</v>
      </c>
      <c r="F28640" s="240" t="s">
        <v>242</v>
      </c>
      <c r="G28640" s="9">
        <f>SUM(A28640*E28640/1000)</f>
        <v>3195.3074999999999</v>
      </c>
    </row>
    <row r="28641" spans="1:7">
      <c r="A28641" s="284"/>
      <c r="B28641" s="284"/>
      <c r="C28641" s="286"/>
      <c r="D28641" s="288"/>
      <c r="E28641" s="289" t="s">
        <v>180</v>
      </c>
      <c r="F28641" s="290"/>
      <c r="G28641" s="291"/>
    </row>
    <row r="28642" spans="1:7">
      <c r="A28642" s="283">
        <v>335</v>
      </c>
      <c r="B28642" s="283" t="s">
        <v>10</v>
      </c>
      <c r="C28642" s="229" t="s">
        <v>18</v>
      </c>
      <c r="D28642" s="287" t="s">
        <v>12</v>
      </c>
      <c r="E28642" s="253">
        <v>8694.9500000000007</v>
      </c>
      <c r="F28642" s="240" t="s">
        <v>13</v>
      </c>
      <c r="G28642" s="8">
        <f>SUM(A28642*E28642/100)</f>
        <v>29128.082500000004</v>
      </c>
    </row>
    <row r="28643" spans="1:7">
      <c r="A28643" s="284"/>
      <c r="B28643" s="284"/>
      <c r="C28643" s="230"/>
      <c r="D28643" s="288"/>
      <c r="E28643" s="289" t="s">
        <v>14</v>
      </c>
      <c r="F28643" s="290"/>
      <c r="G28643" s="291"/>
    </row>
    <row r="28644" spans="1:7">
      <c r="A28644" s="283">
        <v>1006</v>
      </c>
      <c r="B28644" s="283" t="s">
        <v>10</v>
      </c>
      <c r="C28644" s="285" t="s">
        <v>21</v>
      </c>
      <c r="D28644" s="287" t="s">
        <v>16</v>
      </c>
      <c r="E28644" s="253">
        <v>11948.36</v>
      </c>
      <c r="F28644" s="240" t="s">
        <v>13</v>
      </c>
      <c r="G28644" s="8">
        <f>SUM(A28644*E28644/100)</f>
        <v>120200.5016</v>
      </c>
    </row>
    <row r="28645" spans="1:7">
      <c r="A28645" s="284"/>
      <c r="B28645" s="284"/>
      <c r="C28645" s="286"/>
      <c r="D28645" s="288"/>
      <c r="E28645" s="289" t="s">
        <v>17</v>
      </c>
      <c r="F28645" s="290"/>
      <c r="G28645" s="291"/>
    </row>
    <row r="28646" spans="1:7">
      <c r="A28646" s="283">
        <v>7610</v>
      </c>
      <c r="B28646" s="283" t="s">
        <v>10</v>
      </c>
      <c r="C28646" s="285" t="s">
        <v>25</v>
      </c>
      <c r="D28646" s="287" t="s">
        <v>22</v>
      </c>
      <c r="E28646" s="253">
        <v>8122.95</v>
      </c>
      <c r="F28646" s="240" t="s">
        <v>13</v>
      </c>
      <c r="G28646" s="9">
        <f>SUM(A28646*E28646/100)</f>
        <v>618156.495</v>
      </c>
    </row>
    <row r="28647" spans="1:7">
      <c r="A28647" s="284"/>
      <c r="B28647" s="284"/>
      <c r="C28647" s="286"/>
      <c r="D28647" s="288"/>
      <c r="E28647" s="289" t="s">
        <v>23</v>
      </c>
      <c r="F28647" s="290"/>
      <c r="G28647" s="291"/>
    </row>
    <row r="28648" spans="1:7" ht="51">
      <c r="A28648" s="227"/>
      <c r="B28648" s="227"/>
      <c r="C28648" s="229" t="s">
        <v>29</v>
      </c>
      <c r="D28648" s="231" t="s">
        <v>153</v>
      </c>
      <c r="E28648" s="296"/>
      <c r="F28648" s="297"/>
      <c r="G28648" s="298"/>
    </row>
    <row r="28649" spans="1:7">
      <c r="A28649" s="283">
        <v>13306</v>
      </c>
      <c r="B28649" s="283" t="s">
        <v>39</v>
      </c>
      <c r="C28649" s="285" t="s">
        <v>154</v>
      </c>
      <c r="D28649" s="287" t="s">
        <v>331</v>
      </c>
      <c r="E28649" s="253">
        <v>4411.82</v>
      </c>
      <c r="F28649" s="240" t="s">
        <v>42</v>
      </c>
      <c r="G28649" s="9">
        <f>SUM(A28649*E28649/100)</f>
        <v>587036.76919999998</v>
      </c>
    </row>
    <row r="28650" spans="1:7">
      <c r="A28650" s="284"/>
      <c r="B28650" s="284"/>
      <c r="C28650" s="286"/>
      <c r="D28650" s="288"/>
      <c r="E28650" s="289" t="s">
        <v>332</v>
      </c>
      <c r="F28650" s="290"/>
      <c r="G28650" s="291"/>
    </row>
    <row r="28651" spans="1:7">
      <c r="A28651" s="283">
        <v>1125</v>
      </c>
      <c r="B28651" s="283" t="s">
        <v>10</v>
      </c>
      <c r="C28651" s="229" t="s">
        <v>33</v>
      </c>
      <c r="D28651" s="287" t="s">
        <v>34</v>
      </c>
      <c r="E28651" s="253">
        <v>14429.25</v>
      </c>
      <c r="F28651" s="240" t="s">
        <v>13</v>
      </c>
      <c r="G28651" s="9">
        <f>SUM(A28651*E28651/100)</f>
        <v>162329.0625</v>
      </c>
    </row>
    <row r="28652" spans="1:7">
      <c r="A28652" s="284"/>
      <c r="B28652" s="284"/>
      <c r="C28652" s="230"/>
      <c r="D28652" s="288"/>
      <c r="E28652" s="289" t="s">
        <v>35</v>
      </c>
      <c r="F28652" s="290"/>
      <c r="G28652" s="291"/>
    </row>
    <row r="28653" spans="1:7" s="17" customFormat="1">
      <c r="A28653" s="255"/>
      <c r="B28653" s="255"/>
      <c r="C28653" s="2"/>
      <c r="D28653" s="13"/>
      <c r="E28653" s="14"/>
      <c r="F28653" s="15" t="s">
        <v>444</v>
      </c>
      <c r="G28653" s="16">
        <v>2004208</v>
      </c>
    </row>
    <row r="28654" spans="1:7">
      <c r="A28654" s="4"/>
      <c r="B28654" s="4"/>
      <c r="C28654" s="5"/>
      <c r="D28654" s="68"/>
      <c r="E28654" s="4"/>
      <c r="F28654" s="4"/>
      <c r="G28654" s="7"/>
    </row>
    <row r="28655" spans="1:7">
      <c r="A28655" s="4"/>
      <c r="B28655" s="4"/>
      <c r="C28655" s="5"/>
      <c r="D28655" s="6" t="s">
        <v>445</v>
      </c>
      <c r="E28655" s="4"/>
      <c r="F28655" s="4"/>
      <c r="G28655" s="7"/>
    </row>
    <row r="28656" spans="1:7">
      <c r="A28656" s="283">
        <v>1431</v>
      </c>
      <c r="B28656" s="283" t="s">
        <v>10</v>
      </c>
      <c r="C28656" s="285" t="s">
        <v>11</v>
      </c>
      <c r="D28656" s="287" t="s">
        <v>241</v>
      </c>
      <c r="E28656" s="253">
        <v>3176.25</v>
      </c>
      <c r="F28656" s="240" t="s">
        <v>242</v>
      </c>
      <c r="G28656" s="9">
        <f>SUM(A28656*E28656/1000)</f>
        <v>4545.2137499999999</v>
      </c>
    </row>
    <row r="28657" spans="1:7">
      <c r="A28657" s="284"/>
      <c r="B28657" s="284"/>
      <c r="C28657" s="286"/>
      <c r="D28657" s="288"/>
      <c r="E28657" s="289" t="s">
        <v>180</v>
      </c>
      <c r="F28657" s="290"/>
      <c r="G28657" s="291"/>
    </row>
    <row r="28658" spans="1:7">
      <c r="A28658" s="283">
        <v>215</v>
      </c>
      <c r="B28658" s="283" t="s">
        <v>10</v>
      </c>
      <c r="C28658" s="229" t="s">
        <v>15</v>
      </c>
      <c r="D28658" s="287" t="s">
        <v>12</v>
      </c>
      <c r="E28658" s="253">
        <v>8694.9500000000007</v>
      </c>
      <c r="F28658" s="240" t="s">
        <v>13</v>
      </c>
      <c r="G28658" s="8">
        <f>SUM(A28658*E28658/100)</f>
        <v>18694.142500000002</v>
      </c>
    </row>
    <row r="28659" spans="1:7">
      <c r="A28659" s="284"/>
      <c r="B28659" s="284"/>
      <c r="C28659" s="230"/>
      <c r="D28659" s="288"/>
      <c r="E28659" s="289" t="s">
        <v>14</v>
      </c>
      <c r="F28659" s="290"/>
      <c r="G28659" s="291"/>
    </row>
    <row r="28660" spans="1:7">
      <c r="A28660" s="283">
        <v>332</v>
      </c>
      <c r="B28660" s="283" t="s">
        <v>10</v>
      </c>
      <c r="C28660" s="285" t="s">
        <v>18</v>
      </c>
      <c r="D28660" s="287" t="s">
        <v>16</v>
      </c>
      <c r="E28660" s="253">
        <v>11948.36</v>
      </c>
      <c r="F28660" s="240" t="s">
        <v>13</v>
      </c>
      <c r="G28660" s="8">
        <f>SUM(A28660*E28660/100)</f>
        <v>39668.555200000003</v>
      </c>
    </row>
    <row r="28661" spans="1:7">
      <c r="A28661" s="284"/>
      <c r="B28661" s="284"/>
      <c r="C28661" s="286"/>
      <c r="D28661" s="288"/>
      <c r="E28661" s="289" t="s">
        <v>17</v>
      </c>
      <c r="F28661" s="290"/>
      <c r="G28661" s="291"/>
    </row>
    <row r="28662" spans="1:7" s="11" customFormat="1">
      <c r="A28662" s="285">
        <v>852</v>
      </c>
      <c r="B28662" s="285" t="s">
        <v>39</v>
      </c>
      <c r="C28662" s="283" t="s">
        <v>21</v>
      </c>
      <c r="D28662" s="287" t="s">
        <v>41</v>
      </c>
      <c r="E28662" s="253">
        <v>2206.6</v>
      </c>
      <c r="F28662" s="240" t="s">
        <v>42</v>
      </c>
      <c r="G28662" s="9">
        <f>SUM(A28662*E28662/100)</f>
        <v>18800.232</v>
      </c>
    </row>
    <row r="28663" spans="1:7" s="11" customFormat="1">
      <c r="A28663" s="286"/>
      <c r="B28663" s="286"/>
      <c r="C28663" s="284"/>
      <c r="D28663" s="288"/>
      <c r="E28663" s="293" t="s">
        <v>43</v>
      </c>
      <c r="F28663" s="294"/>
      <c r="G28663" s="295"/>
    </row>
    <row r="28664" spans="1:7" s="11" customFormat="1">
      <c r="A28664" s="285">
        <v>582</v>
      </c>
      <c r="B28664" s="285" t="s">
        <v>39</v>
      </c>
      <c r="C28664" s="283" t="s">
        <v>25</v>
      </c>
      <c r="D28664" s="287" t="s">
        <v>45</v>
      </c>
      <c r="E28664" s="240">
        <v>2197.52</v>
      </c>
      <c r="F28664" s="240" t="s">
        <v>42</v>
      </c>
      <c r="G28664" s="9">
        <f>SUM(A28664*E28664/100)</f>
        <v>12789.5664</v>
      </c>
    </row>
    <row r="28665" spans="1:7" s="11" customFormat="1">
      <c r="A28665" s="286"/>
      <c r="B28665" s="286"/>
      <c r="C28665" s="284"/>
      <c r="D28665" s="288"/>
      <c r="E28665" s="293" t="s">
        <v>46</v>
      </c>
      <c r="F28665" s="294"/>
      <c r="G28665" s="295"/>
    </row>
    <row r="28666" spans="1:7">
      <c r="A28666" s="304">
        <v>7.91</v>
      </c>
      <c r="B28666" s="285" t="s">
        <v>24</v>
      </c>
      <c r="C28666" s="283" t="s">
        <v>29</v>
      </c>
      <c r="D28666" s="299" t="s">
        <v>26</v>
      </c>
      <c r="E28666" s="253">
        <v>5001.7</v>
      </c>
      <c r="F28666" s="240" t="s">
        <v>27</v>
      </c>
      <c r="G28666" s="9">
        <f>SUM(A28666*E28666)</f>
        <v>39563.447</v>
      </c>
    </row>
    <row r="28667" spans="1:7">
      <c r="A28667" s="305"/>
      <c r="B28667" s="286"/>
      <c r="C28667" s="284"/>
      <c r="D28667" s="300"/>
      <c r="E28667" s="289" t="s">
        <v>28</v>
      </c>
      <c r="F28667" s="290"/>
      <c r="G28667" s="291"/>
    </row>
    <row r="28668" spans="1:7" s="10" customFormat="1">
      <c r="A28668" s="285">
        <v>105</v>
      </c>
      <c r="B28668" s="285" t="s">
        <v>10</v>
      </c>
      <c r="C28668" s="283" t="s">
        <v>33</v>
      </c>
      <c r="D28668" s="299" t="s">
        <v>30</v>
      </c>
      <c r="E28668" s="253">
        <v>337</v>
      </c>
      <c r="F28668" s="240" t="s">
        <v>31</v>
      </c>
      <c r="G28668" s="9">
        <f>SUM(A28668*E28668)</f>
        <v>35385</v>
      </c>
    </row>
    <row r="28669" spans="1:7" s="10" customFormat="1">
      <c r="A28669" s="286"/>
      <c r="B28669" s="286"/>
      <c r="C28669" s="284"/>
      <c r="D28669" s="300"/>
      <c r="E28669" s="301" t="s">
        <v>32</v>
      </c>
      <c r="F28669" s="302"/>
      <c r="G28669" s="303"/>
    </row>
    <row r="28670" spans="1:7">
      <c r="A28670" s="283">
        <v>45</v>
      </c>
      <c r="B28670" s="283" t="s">
        <v>10</v>
      </c>
      <c r="C28670" s="229" t="s">
        <v>36</v>
      </c>
      <c r="D28670" s="287" t="s">
        <v>34</v>
      </c>
      <c r="E28670" s="253">
        <v>14429.25</v>
      </c>
      <c r="F28670" s="240" t="s">
        <v>13</v>
      </c>
      <c r="G28670" s="9">
        <f>SUM(A28670*E28670/100)</f>
        <v>6493.1625000000004</v>
      </c>
    </row>
    <row r="28671" spans="1:7">
      <c r="A28671" s="284"/>
      <c r="B28671" s="284"/>
      <c r="C28671" s="230"/>
      <c r="D28671" s="288"/>
      <c r="E28671" s="289" t="s">
        <v>35</v>
      </c>
      <c r="F28671" s="290"/>
      <c r="G28671" s="291"/>
    </row>
    <row r="28672" spans="1:7" s="22" customFormat="1">
      <c r="A28672" s="283">
        <v>8</v>
      </c>
      <c r="B28672" s="283" t="s">
        <v>107</v>
      </c>
      <c r="C28672" s="285" t="s">
        <v>40</v>
      </c>
      <c r="D28672" s="287" t="s">
        <v>446</v>
      </c>
      <c r="E28672" s="253">
        <v>333.29</v>
      </c>
      <c r="F28672" s="240" t="s">
        <v>75</v>
      </c>
      <c r="G28672" s="8">
        <f>SUM(A28672*E28672)</f>
        <v>2666.32</v>
      </c>
    </row>
    <row r="28673" spans="1:7" s="22" customFormat="1">
      <c r="A28673" s="284"/>
      <c r="B28673" s="284"/>
      <c r="C28673" s="286"/>
      <c r="D28673" s="288"/>
      <c r="E28673" s="289" t="s">
        <v>447</v>
      </c>
      <c r="F28673" s="290"/>
      <c r="G28673" s="291"/>
    </row>
    <row r="28674" spans="1:7" s="17" customFormat="1" ht="22.5" customHeight="1">
      <c r="A28674" s="255"/>
      <c r="B28674" s="255"/>
      <c r="C28674" s="2"/>
      <c r="D28674" s="13"/>
      <c r="E28674" s="14"/>
      <c r="F28674" s="15" t="s">
        <v>448</v>
      </c>
      <c r="G28674" s="16">
        <v>172597</v>
      </c>
    </row>
    <row r="28675" spans="1:7" ht="23.25" customHeight="1">
      <c r="A28675" s="4"/>
      <c r="B28675" s="4"/>
      <c r="C28675" s="5"/>
      <c r="D28675" s="6" t="s">
        <v>449</v>
      </c>
      <c r="E28675" s="4"/>
      <c r="F28675" s="4"/>
      <c r="G28675" s="7"/>
    </row>
    <row r="28676" spans="1:7" s="22" customFormat="1">
      <c r="A28676" s="283"/>
      <c r="B28676" s="283"/>
      <c r="C28676" s="285" t="s">
        <v>11</v>
      </c>
      <c r="D28676" s="328" t="s">
        <v>450</v>
      </c>
      <c r="E28676" s="232"/>
      <c r="F28676" s="48"/>
      <c r="G28676" s="49"/>
    </row>
    <row r="28677" spans="1:7" s="22" customFormat="1">
      <c r="A28677" s="284"/>
      <c r="B28677" s="284"/>
      <c r="C28677" s="286"/>
      <c r="D28677" s="329"/>
      <c r="E28677" s="317"/>
      <c r="F28677" s="318"/>
      <c r="G28677" s="319"/>
    </row>
    <row r="28678" spans="1:7">
      <c r="A28678" s="283">
        <v>663</v>
      </c>
      <c r="B28678" s="283" t="s">
        <v>107</v>
      </c>
      <c r="C28678" s="285" t="s">
        <v>154</v>
      </c>
      <c r="D28678" s="287"/>
      <c r="E28678" s="252">
        <v>2247.58</v>
      </c>
      <c r="F28678" s="230" t="s">
        <v>254</v>
      </c>
      <c r="G28678" s="50">
        <f>SUM(A28678*E28678/1000)</f>
        <v>1490.14554</v>
      </c>
    </row>
    <row r="28679" spans="1:7">
      <c r="A28679" s="284"/>
      <c r="B28679" s="284"/>
      <c r="C28679" s="286"/>
      <c r="D28679" s="288"/>
      <c r="E28679" s="289" t="s">
        <v>451</v>
      </c>
      <c r="F28679" s="290"/>
      <c r="G28679" s="291"/>
    </row>
    <row r="28680" spans="1:7">
      <c r="A28680" s="283">
        <v>663</v>
      </c>
      <c r="B28680" s="283" t="s">
        <v>107</v>
      </c>
      <c r="C28680" s="285" t="s">
        <v>157</v>
      </c>
      <c r="D28680" s="287"/>
      <c r="E28680" s="253">
        <v>2347.4</v>
      </c>
      <c r="F28680" s="230" t="s">
        <v>254</v>
      </c>
      <c r="G28680" s="50">
        <f>SUM(A28680*E28680/1000)</f>
        <v>1556.3262</v>
      </c>
    </row>
    <row r="28681" spans="1:7">
      <c r="A28681" s="284"/>
      <c r="B28681" s="284"/>
      <c r="C28681" s="286"/>
      <c r="D28681" s="288"/>
      <c r="E28681" s="289" t="s">
        <v>452</v>
      </c>
      <c r="F28681" s="290"/>
      <c r="G28681" s="291"/>
    </row>
    <row r="28682" spans="1:7" s="22" customFormat="1">
      <c r="A28682" s="283"/>
      <c r="B28682" s="283"/>
      <c r="C28682" s="285" t="s">
        <v>15</v>
      </c>
      <c r="D28682" s="328" t="s">
        <v>453</v>
      </c>
      <c r="E28682" s="232"/>
      <c r="F28682" s="48"/>
      <c r="G28682" s="49"/>
    </row>
    <row r="28683" spans="1:7" s="22" customFormat="1">
      <c r="A28683" s="284"/>
      <c r="B28683" s="284"/>
      <c r="C28683" s="286"/>
      <c r="D28683" s="329"/>
      <c r="E28683" s="317"/>
      <c r="F28683" s="318"/>
      <c r="G28683" s="319"/>
    </row>
    <row r="28684" spans="1:7">
      <c r="A28684" s="283">
        <v>663</v>
      </c>
      <c r="B28684" s="283" t="s">
        <v>107</v>
      </c>
      <c r="C28684" s="285" t="s">
        <v>154</v>
      </c>
      <c r="D28684" s="287" t="s">
        <v>454</v>
      </c>
      <c r="E28684" s="252">
        <v>11763.8</v>
      </c>
      <c r="F28684" s="230" t="s">
        <v>254</v>
      </c>
      <c r="G28684" s="50">
        <f>SUM(A28684*E28684/1000)</f>
        <v>7799.3993999999993</v>
      </c>
    </row>
    <row r="28685" spans="1:7">
      <c r="A28685" s="284"/>
      <c r="B28685" s="284"/>
      <c r="C28685" s="286"/>
      <c r="D28685" s="288"/>
      <c r="E28685" s="289" t="s">
        <v>455</v>
      </c>
      <c r="F28685" s="290"/>
      <c r="G28685" s="291"/>
    </row>
    <row r="28686" spans="1:7">
      <c r="A28686" s="283">
        <v>663</v>
      </c>
      <c r="B28686" s="283" t="s">
        <v>107</v>
      </c>
      <c r="C28686" s="285" t="s">
        <v>157</v>
      </c>
      <c r="D28686" s="287" t="s">
        <v>456</v>
      </c>
      <c r="E28686" s="253">
        <v>24200</v>
      </c>
      <c r="F28686" s="230" t="s">
        <v>254</v>
      </c>
      <c r="G28686" s="50">
        <f>SUM(A28686*E28686/1000)</f>
        <v>16044.6</v>
      </c>
    </row>
    <row r="28687" spans="1:7">
      <c r="A28687" s="284"/>
      <c r="B28687" s="284"/>
      <c r="C28687" s="286"/>
      <c r="D28687" s="288"/>
      <c r="E28687" s="289" t="s">
        <v>457</v>
      </c>
      <c r="F28687" s="290"/>
      <c r="G28687" s="291"/>
    </row>
    <row r="28688" spans="1:7">
      <c r="A28688" s="283">
        <v>54</v>
      </c>
      <c r="B28688" s="283" t="s">
        <v>10</v>
      </c>
      <c r="C28688" s="285" t="s">
        <v>18</v>
      </c>
      <c r="D28688" s="287" t="s">
        <v>458</v>
      </c>
      <c r="E28688" s="252">
        <v>704.25</v>
      </c>
      <c r="F28688" s="230" t="s">
        <v>31</v>
      </c>
      <c r="G28688" s="50">
        <f>SUM(A28688*E28688)</f>
        <v>38029.5</v>
      </c>
    </row>
    <row r="28689" spans="1:7">
      <c r="A28689" s="284"/>
      <c r="B28689" s="284"/>
      <c r="C28689" s="286"/>
      <c r="D28689" s="288"/>
      <c r="E28689" s="289" t="s">
        <v>459</v>
      </c>
      <c r="F28689" s="290"/>
      <c r="G28689" s="291"/>
    </row>
    <row r="28690" spans="1:7">
      <c r="A28690" s="283">
        <v>408</v>
      </c>
      <c r="B28690" s="283" t="s">
        <v>10</v>
      </c>
      <c r="C28690" s="285" t="s">
        <v>21</v>
      </c>
      <c r="D28690" s="287" t="s">
        <v>16</v>
      </c>
      <c r="E28690" s="253">
        <v>11948.36</v>
      </c>
      <c r="F28690" s="240" t="s">
        <v>13</v>
      </c>
      <c r="G28690" s="8">
        <f>SUM(A28690*E28690/100)</f>
        <v>48749.308799999999</v>
      </c>
    </row>
    <row r="28691" spans="1:7">
      <c r="A28691" s="284"/>
      <c r="B28691" s="284"/>
      <c r="C28691" s="286"/>
      <c r="D28691" s="288"/>
      <c r="E28691" s="289" t="s">
        <v>17</v>
      </c>
      <c r="F28691" s="290"/>
      <c r="G28691" s="291"/>
    </row>
    <row r="28692" spans="1:7">
      <c r="A28692" s="283">
        <v>408</v>
      </c>
      <c r="B28692" s="283" t="s">
        <v>10</v>
      </c>
      <c r="C28692" s="285" t="s">
        <v>25</v>
      </c>
      <c r="D28692" s="287" t="s">
        <v>460</v>
      </c>
      <c r="E28692" s="253">
        <v>1131.6300000000001</v>
      </c>
      <c r="F28692" s="240" t="s">
        <v>13</v>
      </c>
      <c r="G28692" s="8">
        <f>SUM(A28692*E28692/100)</f>
        <v>4617.0504000000001</v>
      </c>
    </row>
    <row r="28693" spans="1:7">
      <c r="A28693" s="284"/>
      <c r="B28693" s="284"/>
      <c r="C28693" s="286"/>
      <c r="D28693" s="288"/>
      <c r="E28693" s="289" t="s">
        <v>461</v>
      </c>
      <c r="F28693" s="290"/>
      <c r="G28693" s="291"/>
    </row>
    <row r="28694" spans="1:7">
      <c r="A28694" s="304">
        <v>3.2389999999999999</v>
      </c>
      <c r="B28694" s="285" t="s">
        <v>24</v>
      </c>
      <c r="C28694" s="283" t="s">
        <v>29</v>
      </c>
      <c r="D28694" s="299" t="s">
        <v>26</v>
      </c>
      <c r="E28694" s="253">
        <v>5001.7</v>
      </c>
      <c r="F28694" s="240" t="s">
        <v>27</v>
      </c>
      <c r="G28694" s="9">
        <f>SUM(A28694*E28694)</f>
        <v>16200.506299999999</v>
      </c>
    </row>
    <row r="28695" spans="1:7">
      <c r="A28695" s="305"/>
      <c r="B28695" s="286"/>
      <c r="C28695" s="284"/>
      <c r="D28695" s="300"/>
      <c r="E28695" s="289" t="s">
        <v>28</v>
      </c>
      <c r="F28695" s="290"/>
      <c r="G28695" s="291"/>
    </row>
    <row r="28696" spans="1:7" s="10" customFormat="1">
      <c r="A28696" s="285">
        <v>52</v>
      </c>
      <c r="B28696" s="285" t="s">
        <v>10</v>
      </c>
      <c r="C28696" s="283" t="s">
        <v>33</v>
      </c>
      <c r="D28696" s="299" t="s">
        <v>30</v>
      </c>
      <c r="E28696" s="253">
        <v>337</v>
      </c>
      <c r="F28696" s="240" t="s">
        <v>31</v>
      </c>
      <c r="G28696" s="9">
        <f>SUM(A28696*E28696)</f>
        <v>17524</v>
      </c>
    </row>
    <row r="28697" spans="1:7" s="10" customFormat="1">
      <c r="A28697" s="286"/>
      <c r="B28697" s="286"/>
      <c r="C28697" s="284"/>
      <c r="D28697" s="300"/>
      <c r="E28697" s="301" t="s">
        <v>32</v>
      </c>
      <c r="F28697" s="302"/>
      <c r="G28697" s="303"/>
    </row>
    <row r="28698" spans="1:7" s="11" customFormat="1">
      <c r="A28698" s="285">
        <v>290</v>
      </c>
      <c r="B28698" s="285" t="s">
        <v>39</v>
      </c>
      <c r="C28698" s="283" t="s">
        <v>36</v>
      </c>
      <c r="D28698" s="287" t="s">
        <v>41</v>
      </c>
      <c r="E28698" s="253">
        <v>2206.6</v>
      </c>
      <c r="F28698" s="240" t="s">
        <v>42</v>
      </c>
      <c r="G28698" s="9">
        <f>SUM(A28698*E28698/100)</f>
        <v>6399.14</v>
      </c>
    </row>
    <row r="28699" spans="1:7" s="11" customFormat="1">
      <c r="A28699" s="286"/>
      <c r="B28699" s="286"/>
      <c r="C28699" s="284"/>
      <c r="D28699" s="288"/>
      <c r="E28699" s="293" t="s">
        <v>43</v>
      </c>
      <c r="F28699" s="294"/>
      <c r="G28699" s="295"/>
    </row>
    <row r="28700" spans="1:7" s="11" customFormat="1">
      <c r="A28700" s="285">
        <v>290</v>
      </c>
      <c r="B28700" s="285" t="s">
        <v>39</v>
      </c>
      <c r="C28700" s="283" t="s">
        <v>40</v>
      </c>
      <c r="D28700" s="287" t="s">
        <v>45</v>
      </c>
      <c r="E28700" s="240">
        <v>2197.52</v>
      </c>
      <c r="F28700" s="240" t="s">
        <v>42</v>
      </c>
      <c r="G28700" s="9">
        <f>SUM(A28700*E28700/100)</f>
        <v>6372.8080000000009</v>
      </c>
    </row>
    <row r="28701" spans="1:7" s="11" customFormat="1">
      <c r="A28701" s="286"/>
      <c r="B28701" s="286"/>
      <c r="C28701" s="284"/>
      <c r="D28701" s="288"/>
      <c r="E28701" s="293" t="s">
        <v>46</v>
      </c>
      <c r="F28701" s="294"/>
      <c r="G28701" s="295"/>
    </row>
    <row r="28702" spans="1:7">
      <c r="A28702" s="283">
        <v>470</v>
      </c>
      <c r="B28702" s="283" t="s">
        <v>10</v>
      </c>
      <c r="C28702" s="285" t="s">
        <v>44</v>
      </c>
      <c r="D28702" s="287" t="s">
        <v>462</v>
      </c>
      <c r="E28702" s="253">
        <v>3327.5</v>
      </c>
      <c r="F28702" s="240" t="s">
        <v>13</v>
      </c>
      <c r="G28702" s="9">
        <f>SUM(A28702*E28702/100)</f>
        <v>15639.25</v>
      </c>
    </row>
    <row r="28703" spans="1:7">
      <c r="A28703" s="284"/>
      <c r="B28703" s="284"/>
      <c r="C28703" s="286"/>
      <c r="D28703" s="288"/>
      <c r="E28703" s="289" t="s">
        <v>463</v>
      </c>
      <c r="F28703" s="290"/>
      <c r="G28703" s="291"/>
    </row>
    <row r="28704" spans="1:7" s="22" customFormat="1">
      <c r="A28704" s="283">
        <v>5</v>
      </c>
      <c r="B28704" s="283" t="s">
        <v>107</v>
      </c>
      <c r="C28704" s="285" t="s">
        <v>47</v>
      </c>
      <c r="D28704" s="287" t="s">
        <v>446</v>
      </c>
      <c r="E28704" s="253">
        <v>333.29</v>
      </c>
      <c r="F28704" s="240" t="s">
        <v>75</v>
      </c>
      <c r="G28704" s="8">
        <f>SUM(A28704*E28704)</f>
        <v>1666.45</v>
      </c>
    </row>
    <row r="28705" spans="1:7" s="22" customFormat="1">
      <c r="A28705" s="284"/>
      <c r="B28705" s="284"/>
      <c r="C28705" s="286"/>
      <c r="D28705" s="288"/>
      <c r="E28705" s="289" t="s">
        <v>447</v>
      </c>
      <c r="F28705" s="290"/>
      <c r="G28705" s="291"/>
    </row>
    <row r="28706" spans="1:7" s="17" customFormat="1">
      <c r="A28706" s="255"/>
      <c r="B28706" s="255"/>
      <c r="C28706" s="2"/>
      <c r="D28706" s="13"/>
      <c r="E28706" s="14"/>
      <c r="F28706" s="15" t="s">
        <v>464</v>
      </c>
      <c r="G28706" s="16">
        <v>182088</v>
      </c>
    </row>
    <row r="28707" spans="1:7">
      <c r="A28707" s="4"/>
      <c r="B28707" s="4"/>
      <c r="C28707" s="5"/>
      <c r="D28707" s="6" t="s">
        <v>465</v>
      </c>
      <c r="E28707" s="4"/>
      <c r="F28707" s="4"/>
      <c r="G28707" s="7"/>
    </row>
    <row r="28708" spans="1:7">
      <c r="A28708" s="283">
        <v>61</v>
      </c>
      <c r="B28708" s="283" t="s">
        <v>10</v>
      </c>
      <c r="C28708" s="285" t="s">
        <v>11</v>
      </c>
      <c r="D28708" s="287" t="s">
        <v>37</v>
      </c>
      <c r="E28708" s="253">
        <v>12674.36</v>
      </c>
      <c r="F28708" s="240" t="s">
        <v>13</v>
      </c>
      <c r="G28708" s="9">
        <f>SUM(A28708*E28708/100)</f>
        <v>7731.3596000000007</v>
      </c>
    </row>
    <row r="28709" spans="1:7">
      <c r="A28709" s="284"/>
      <c r="B28709" s="284"/>
      <c r="C28709" s="286"/>
      <c r="D28709" s="288"/>
      <c r="E28709" s="289" t="s">
        <v>38</v>
      </c>
      <c r="F28709" s="290"/>
      <c r="G28709" s="291"/>
    </row>
    <row r="28710" spans="1:7">
      <c r="A28710" s="304">
        <v>48.746000000000002</v>
      </c>
      <c r="B28710" s="285" t="s">
        <v>24</v>
      </c>
      <c r="C28710" s="283" t="s">
        <v>15</v>
      </c>
      <c r="D28710" s="299" t="s">
        <v>26</v>
      </c>
      <c r="E28710" s="253">
        <v>5001.7</v>
      </c>
      <c r="F28710" s="240" t="s">
        <v>27</v>
      </c>
      <c r="G28710" s="9">
        <f>SUM(A28710*E28710)</f>
        <v>243812.8682</v>
      </c>
    </row>
    <row r="28711" spans="1:7">
      <c r="A28711" s="305"/>
      <c r="B28711" s="286"/>
      <c r="C28711" s="284"/>
      <c r="D28711" s="300"/>
      <c r="E28711" s="289" t="s">
        <v>28</v>
      </c>
      <c r="F28711" s="290"/>
      <c r="G28711" s="291"/>
    </row>
    <row r="28712" spans="1:7" s="10" customFormat="1">
      <c r="A28712" s="285">
        <v>639</v>
      </c>
      <c r="B28712" s="285" t="s">
        <v>10</v>
      </c>
      <c r="C28712" s="283" t="s">
        <v>18</v>
      </c>
      <c r="D28712" s="299" t="s">
        <v>30</v>
      </c>
      <c r="E28712" s="253">
        <v>337</v>
      </c>
      <c r="F28712" s="240" t="s">
        <v>31</v>
      </c>
      <c r="G28712" s="9">
        <f>SUM(A28712*E28712)</f>
        <v>215343</v>
      </c>
    </row>
    <row r="28713" spans="1:7" s="10" customFormat="1">
      <c r="A28713" s="286"/>
      <c r="B28713" s="286"/>
      <c r="C28713" s="284"/>
      <c r="D28713" s="300"/>
      <c r="E28713" s="301" t="s">
        <v>32</v>
      </c>
      <c r="F28713" s="302"/>
      <c r="G28713" s="303"/>
    </row>
    <row r="28714" spans="1:7">
      <c r="A28714" s="283">
        <v>559</v>
      </c>
      <c r="B28714" s="283" t="s">
        <v>10</v>
      </c>
      <c r="C28714" s="285" t="s">
        <v>21</v>
      </c>
      <c r="D28714" s="287" t="s">
        <v>37</v>
      </c>
      <c r="E28714" s="253">
        <v>12674.36</v>
      </c>
      <c r="F28714" s="240" t="s">
        <v>13</v>
      </c>
      <c r="G28714" s="9">
        <f>SUM(A28714*E28714/100)</f>
        <v>70849.672399999996</v>
      </c>
    </row>
    <row r="28715" spans="1:7">
      <c r="A28715" s="284"/>
      <c r="B28715" s="284"/>
      <c r="C28715" s="286"/>
      <c r="D28715" s="288"/>
      <c r="E28715" s="289" t="s">
        <v>38</v>
      </c>
      <c r="F28715" s="290"/>
      <c r="G28715" s="291"/>
    </row>
    <row r="28716" spans="1:7" s="11" customFormat="1">
      <c r="A28716" s="285">
        <v>1491</v>
      </c>
      <c r="B28716" s="285" t="s">
        <v>39</v>
      </c>
      <c r="C28716" s="283" t="s">
        <v>21</v>
      </c>
      <c r="D28716" s="287" t="s">
        <v>41</v>
      </c>
      <c r="E28716" s="253">
        <v>2206.6</v>
      </c>
      <c r="F28716" s="240" t="s">
        <v>42</v>
      </c>
      <c r="G28716" s="9">
        <f>SUM(A28716*E28716/100)</f>
        <v>32900.406000000003</v>
      </c>
    </row>
    <row r="28717" spans="1:7" s="11" customFormat="1">
      <c r="A28717" s="286"/>
      <c r="B28717" s="286"/>
      <c r="C28717" s="284"/>
      <c r="D28717" s="288"/>
      <c r="E28717" s="293" t="s">
        <v>43</v>
      </c>
      <c r="F28717" s="294"/>
      <c r="G28717" s="295"/>
    </row>
    <row r="28718" spans="1:7" s="11" customFormat="1">
      <c r="A28718" s="285">
        <v>840</v>
      </c>
      <c r="B28718" s="285" t="s">
        <v>39</v>
      </c>
      <c r="C28718" s="283" t="s">
        <v>25</v>
      </c>
      <c r="D28718" s="287" t="s">
        <v>45</v>
      </c>
      <c r="E28718" s="240">
        <v>2197.52</v>
      </c>
      <c r="F28718" s="240" t="s">
        <v>42</v>
      </c>
      <c r="G28718" s="9">
        <f>SUM(A28718*E28718/100)</f>
        <v>18459.168000000001</v>
      </c>
    </row>
    <row r="28719" spans="1:7" s="11" customFormat="1">
      <c r="A28719" s="286"/>
      <c r="B28719" s="286"/>
      <c r="C28719" s="284"/>
      <c r="D28719" s="288"/>
      <c r="E28719" s="293" t="s">
        <v>46</v>
      </c>
      <c r="F28719" s="294"/>
      <c r="G28719" s="295"/>
    </row>
    <row r="28720" spans="1:7">
      <c r="A28720" s="283">
        <v>41</v>
      </c>
      <c r="B28720" s="283" t="s">
        <v>10</v>
      </c>
      <c r="C28720" s="229" t="s">
        <v>29</v>
      </c>
      <c r="D28720" s="287" t="s">
        <v>34</v>
      </c>
      <c r="E28720" s="253">
        <v>14429.25</v>
      </c>
      <c r="F28720" s="240" t="s">
        <v>13</v>
      </c>
      <c r="G28720" s="9">
        <f>SUM(A28720*E28720/100)</f>
        <v>5915.9925000000003</v>
      </c>
    </row>
    <row r="28721" spans="1:7">
      <c r="A28721" s="284"/>
      <c r="B28721" s="284"/>
      <c r="C28721" s="230"/>
      <c r="D28721" s="288"/>
      <c r="E28721" s="289" t="s">
        <v>35</v>
      </c>
      <c r="F28721" s="290"/>
      <c r="G28721" s="291"/>
    </row>
    <row r="28722" spans="1:7" s="17" customFormat="1">
      <c r="A28722" s="255"/>
      <c r="B28722" s="255"/>
      <c r="C28722" s="2"/>
      <c r="D28722" s="13"/>
      <c r="E28722" s="14"/>
      <c r="F28722" s="15" t="s">
        <v>466</v>
      </c>
      <c r="G28722" s="16">
        <v>615648</v>
      </c>
    </row>
    <row r="28723" spans="1:7">
      <c r="A28723" s="4"/>
      <c r="B28723" s="4"/>
      <c r="C28723" s="5"/>
      <c r="D28723" s="6" t="s">
        <v>467</v>
      </c>
      <c r="E28723" s="4"/>
      <c r="F28723" s="4"/>
      <c r="G28723" s="7"/>
    </row>
    <row r="28724" spans="1:7">
      <c r="A28724" s="283">
        <v>540</v>
      </c>
      <c r="B28724" s="283" t="s">
        <v>107</v>
      </c>
      <c r="C28724" s="229" t="s">
        <v>11</v>
      </c>
      <c r="D28724" s="287" t="s">
        <v>468</v>
      </c>
      <c r="E28724" s="253">
        <v>160</v>
      </c>
      <c r="F28724" s="240" t="s">
        <v>111</v>
      </c>
      <c r="G28724" s="9">
        <f>SUM(A28724*E28724)</f>
        <v>86400</v>
      </c>
    </row>
    <row r="28725" spans="1:7">
      <c r="A28725" s="284"/>
      <c r="B28725" s="284"/>
      <c r="C28725" s="230"/>
      <c r="D28725" s="288"/>
      <c r="E28725" s="289" t="s">
        <v>469</v>
      </c>
      <c r="F28725" s="290"/>
      <c r="G28725" s="291"/>
    </row>
    <row r="28726" spans="1:7" s="22" customFormat="1">
      <c r="A28726" s="283"/>
      <c r="B28726" s="283"/>
      <c r="C28726" s="285" t="s">
        <v>15</v>
      </c>
      <c r="D28726" s="328" t="s">
        <v>470</v>
      </c>
      <c r="E28726" s="232"/>
      <c r="F28726" s="48"/>
      <c r="G28726" s="49"/>
    </row>
    <row r="28727" spans="1:7" s="22" customFormat="1" ht="99.75" customHeight="1">
      <c r="A28727" s="284"/>
      <c r="B28727" s="284"/>
      <c r="C28727" s="286"/>
      <c r="D28727" s="329"/>
      <c r="E28727" s="317"/>
      <c r="F28727" s="318"/>
      <c r="G28727" s="319"/>
    </row>
    <row r="28728" spans="1:7">
      <c r="A28728" s="283">
        <v>450</v>
      </c>
      <c r="B28728" s="283" t="s">
        <v>107</v>
      </c>
      <c r="C28728" s="285" t="s">
        <v>154</v>
      </c>
      <c r="D28728" s="287" t="s">
        <v>471</v>
      </c>
      <c r="E28728" s="252">
        <v>183.58</v>
      </c>
      <c r="F28728" s="230" t="s">
        <v>111</v>
      </c>
      <c r="G28728" s="50">
        <f>SUM(A28728*E28728)</f>
        <v>82611</v>
      </c>
    </row>
    <row r="28729" spans="1:7">
      <c r="A28729" s="284"/>
      <c r="B28729" s="284"/>
      <c r="C28729" s="286"/>
      <c r="D28729" s="288"/>
      <c r="E28729" s="289" t="s">
        <v>472</v>
      </c>
      <c r="F28729" s="290"/>
      <c r="G28729" s="291"/>
    </row>
    <row r="28730" spans="1:7">
      <c r="A28730" s="283">
        <v>270</v>
      </c>
      <c r="B28730" s="283" t="s">
        <v>107</v>
      </c>
      <c r="C28730" s="285" t="s">
        <v>157</v>
      </c>
      <c r="D28730" s="287" t="s">
        <v>473</v>
      </c>
      <c r="E28730" s="253">
        <v>116.2</v>
      </c>
      <c r="F28730" s="230" t="s">
        <v>111</v>
      </c>
      <c r="G28730" s="50">
        <f>SUM(A28730*E28730)</f>
        <v>31374</v>
      </c>
    </row>
    <row r="28731" spans="1:7" ht="35.25" customHeight="1">
      <c r="A28731" s="284"/>
      <c r="B28731" s="284"/>
      <c r="C28731" s="286"/>
      <c r="D28731" s="288"/>
      <c r="E28731" s="289" t="s">
        <v>474</v>
      </c>
      <c r="F28731" s="290"/>
      <c r="G28731" s="291"/>
    </row>
    <row r="28732" spans="1:7">
      <c r="A28732" s="283">
        <v>315</v>
      </c>
      <c r="B28732" s="283" t="s">
        <v>107</v>
      </c>
      <c r="C28732" s="285" t="s">
        <v>197</v>
      </c>
      <c r="D28732" s="287" t="s">
        <v>475</v>
      </c>
      <c r="E28732" s="252">
        <v>68.36</v>
      </c>
      <c r="F28732" s="230" t="s">
        <v>111</v>
      </c>
      <c r="G28732" s="50">
        <f>SUM(A28732*E28732)</f>
        <v>21533.4</v>
      </c>
    </row>
    <row r="28733" spans="1:7">
      <c r="A28733" s="284"/>
      <c r="B28733" s="284"/>
      <c r="C28733" s="286"/>
      <c r="D28733" s="288"/>
      <c r="E28733" s="289" t="s">
        <v>476</v>
      </c>
      <c r="F28733" s="290"/>
      <c r="G28733" s="291"/>
    </row>
    <row r="28734" spans="1:7">
      <c r="A28734" s="283">
        <v>9</v>
      </c>
      <c r="B28734" s="283" t="s">
        <v>72</v>
      </c>
      <c r="C28734" s="285" t="s">
        <v>18</v>
      </c>
      <c r="D28734" s="287" t="s">
        <v>477</v>
      </c>
      <c r="E28734" s="252">
        <v>271.92</v>
      </c>
      <c r="F28734" s="230" t="s">
        <v>75</v>
      </c>
      <c r="G28734" s="50">
        <f>SUM(A28734*E28734)</f>
        <v>2447.2800000000002</v>
      </c>
    </row>
    <row r="28735" spans="1:7">
      <c r="A28735" s="284"/>
      <c r="B28735" s="284"/>
      <c r="C28735" s="286"/>
      <c r="D28735" s="288"/>
      <c r="E28735" s="289" t="s">
        <v>478</v>
      </c>
      <c r="F28735" s="290"/>
      <c r="G28735" s="291"/>
    </row>
    <row r="28736" spans="1:7" s="17" customFormat="1">
      <c r="A28736" s="2"/>
      <c r="B28736" s="2"/>
      <c r="C28736" s="255"/>
      <c r="D28736" s="13"/>
      <c r="E28736" s="14"/>
      <c r="F28736" s="15" t="s">
        <v>320</v>
      </c>
      <c r="G28736" s="16">
        <v>224365</v>
      </c>
    </row>
    <row r="28737" spans="1:7" ht="25.5">
      <c r="A28737" s="239"/>
      <c r="B28737" s="239"/>
      <c r="C28737" s="240"/>
      <c r="D28737" s="31" t="s">
        <v>479</v>
      </c>
      <c r="E28737" s="238"/>
      <c r="F28737" s="238"/>
      <c r="G28737" s="238"/>
    </row>
    <row r="28738" spans="1:7">
      <c r="A28738" s="283">
        <v>2320</v>
      </c>
      <c r="B28738" s="283" t="s">
        <v>10</v>
      </c>
      <c r="C28738" s="285" t="s">
        <v>11</v>
      </c>
      <c r="D28738" s="287" t="s">
        <v>480</v>
      </c>
      <c r="E28738" s="253">
        <v>3600</v>
      </c>
      <c r="F28738" s="240" t="s">
        <v>242</v>
      </c>
      <c r="G28738" s="9">
        <f>SUM(A28738*E28738/1000)</f>
        <v>8352</v>
      </c>
    </row>
    <row r="28739" spans="1:7">
      <c r="A28739" s="284"/>
      <c r="B28739" s="284"/>
      <c r="C28739" s="286"/>
      <c r="D28739" s="288"/>
      <c r="E28739" s="289" t="s">
        <v>481</v>
      </c>
      <c r="F28739" s="290"/>
      <c r="G28739" s="291"/>
    </row>
    <row r="28740" spans="1:7" s="22" customFormat="1">
      <c r="A28740" s="283"/>
      <c r="B28740" s="283"/>
      <c r="C28740" s="285" t="s">
        <v>15</v>
      </c>
      <c r="D28740" s="328" t="s">
        <v>482</v>
      </c>
      <c r="E28740" s="232"/>
      <c r="F28740" s="48"/>
      <c r="G28740" s="49"/>
    </row>
    <row r="28741" spans="1:7" s="22" customFormat="1">
      <c r="A28741" s="284"/>
      <c r="B28741" s="284"/>
      <c r="C28741" s="286"/>
      <c r="D28741" s="329"/>
      <c r="E28741" s="317"/>
      <c r="F28741" s="318"/>
      <c r="G28741" s="319"/>
    </row>
    <row r="28742" spans="1:7">
      <c r="A28742" s="283">
        <v>350</v>
      </c>
      <c r="B28742" s="283" t="s">
        <v>107</v>
      </c>
      <c r="C28742" s="285" t="s">
        <v>154</v>
      </c>
      <c r="D28742" s="287" t="s">
        <v>483</v>
      </c>
      <c r="E28742" s="252">
        <v>286</v>
      </c>
      <c r="F28742" s="230" t="s">
        <v>111</v>
      </c>
      <c r="G28742" s="50">
        <f>SUM(A28742*E28742)</f>
        <v>100100</v>
      </c>
    </row>
    <row r="28743" spans="1:7">
      <c r="A28743" s="284"/>
      <c r="B28743" s="284"/>
      <c r="C28743" s="286"/>
      <c r="D28743" s="288"/>
      <c r="E28743" s="289" t="s">
        <v>484</v>
      </c>
      <c r="F28743" s="290"/>
      <c r="G28743" s="291"/>
    </row>
    <row r="28744" spans="1:7">
      <c r="A28744" s="283">
        <v>590</v>
      </c>
      <c r="B28744" s="283" t="s">
        <v>107</v>
      </c>
      <c r="C28744" s="285" t="s">
        <v>157</v>
      </c>
      <c r="D28744" s="287" t="s">
        <v>485</v>
      </c>
      <c r="E28744" s="253">
        <v>163</v>
      </c>
      <c r="F28744" s="230" t="s">
        <v>111</v>
      </c>
      <c r="G28744" s="50">
        <f>SUM(A28744*E28744)</f>
        <v>96170</v>
      </c>
    </row>
    <row r="28745" spans="1:7">
      <c r="A28745" s="284"/>
      <c r="B28745" s="284"/>
      <c r="C28745" s="286"/>
      <c r="D28745" s="288"/>
      <c r="E28745" s="289" t="s">
        <v>486</v>
      </c>
      <c r="F28745" s="290"/>
      <c r="G28745" s="291"/>
    </row>
    <row r="28746" spans="1:7">
      <c r="A28746" s="283">
        <v>60</v>
      </c>
      <c r="B28746" s="283" t="s">
        <v>107</v>
      </c>
      <c r="C28746" s="285" t="s">
        <v>197</v>
      </c>
      <c r="D28746" s="287" t="s">
        <v>487</v>
      </c>
      <c r="E28746" s="253">
        <v>163</v>
      </c>
      <c r="F28746" s="230" t="s">
        <v>111</v>
      </c>
      <c r="G28746" s="50">
        <f>SUM(A28746*E28746)</f>
        <v>9780</v>
      </c>
    </row>
    <row r="28747" spans="1:7">
      <c r="A28747" s="284"/>
      <c r="B28747" s="284"/>
      <c r="C28747" s="286"/>
      <c r="D28747" s="288"/>
      <c r="E28747" s="289" t="s">
        <v>486</v>
      </c>
      <c r="F28747" s="290"/>
      <c r="G28747" s="291"/>
    </row>
    <row r="28748" spans="1:7">
      <c r="A28748" s="283">
        <v>1547</v>
      </c>
      <c r="B28748" s="283" t="s">
        <v>10</v>
      </c>
      <c r="C28748" s="285" t="s">
        <v>18</v>
      </c>
      <c r="D28748" s="287" t="s">
        <v>488</v>
      </c>
      <c r="E28748" s="253">
        <v>2760</v>
      </c>
      <c r="F28748" s="240" t="s">
        <v>242</v>
      </c>
      <c r="G28748" s="9">
        <f>SUM(A28748*E28748/1000)</f>
        <v>4269.72</v>
      </c>
    </row>
    <row r="28749" spans="1:7">
      <c r="A28749" s="284"/>
      <c r="B28749" s="284"/>
      <c r="C28749" s="286"/>
      <c r="D28749" s="288"/>
      <c r="E28749" s="289" t="s">
        <v>489</v>
      </c>
      <c r="F28749" s="290"/>
      <c r="G28749" s="291"/>
    </row>
    <row r="28750" spans="1:7">
      <c r="A28750" s="283">
        <v>22</v>
      </c>
      <c r="B28750" s="283" t="s">
        <v>72</v>
      </c>
      <c r="C28750" s="285" t="s">
        <v>21</v>
      </c>
      <c r="D28750" s="287" t="s">
        <v>490</v>
      </c>
      <c r="E28750" s="253">
        <v>14748</v>
      </c>
      <c r="F28750" s="240" t="s">
        <v>75</v>
      </c>
      <c r="G28750" s="8"/>
    </row>
    <row r="28751" spans="1:7">
      <c r="A28751" s="326"/>
      <c r="B28751" s="326"/>
      <c r="C28751" s="327"/>
      <c r="D28751" s="323"/>
      <c r="E28751" s="257">
        <v>2524</v>
      </c>
      <c r="F28751" s="81"/>
      <c r="G28751" s="8"/>
    </row>
    <row r="28752" spans="1:7">
      <c r="A28752" s="284"/>
      <c r="B28752" s="284"/>
      <c r="C28752" s="286"/>
      <c r="D28752" s="288"/>
      <c r="E28752" s="289"/>
      <c r="F28752" s="290"/>
      <c r="G28752" s="291"/>
    </row>
    <row r="28753" spans="1:7">
      <c r="A28753" s="255"/>
      <c r="B28753" s="255"/>
      <c r="C28753" s="2"/>
      <c r="D28753" s="255"/>
      <c r="E28753" s="255"/>
      <c r="F28753" s="15" t="s">
        <v>491</v>
      </c>
      <c r="G28753" s="3">
        <v>274206</v>
      </c>
    </row>
    <row r="28754" spans="1:7">
      <c r="A28754" s="4"/>
      <c r="B28754" s="4"/>
      <c r="C28754" s="5"/>
      <c r="D28754" s="6" t="s">
        <v>292</v>
      </c>
      <c r="E28754" s="4"/>
      <c r="F28754" s="4"/>
      <c r="G28754" s="7"/>
    </row>
    <row r="28755" spans="1:7" ht="76.5">
      <c r="A28755" s="239">
        <v>1</v>
      </c>
      <c r="B28755" s="239" t="s">
        <v>89</v>
      </c>
      <c r="C28755" s="240" t="s">
        <v>11</v>
      </c>
      <c r="D28755" s="241" t="s">
        <v>492</v>
      </c>
      <c r="E28755" s="253"/>
      <c r="F28755" s="240" t="s">
        <v>75</v>
      </c>
      <c r="G28755" s="8"/>
    </row>
    <row r="28756" spans="1:7" ht="25.5">
      <c r="A28756" s="239">
        <v>90</v>
      </c>
      <c r="B28756" s="239" t="s">
        <v>107</v>
      </c>
      <c r="C28756" s="240" t="s">
        <v>15</v>
      </c>
      <c r="D28756" s="241" t="s">
        <v>493</v>
      </c>
      <c r="E28756" s="253"/>
      <c r="F28756" s="240" t="s">
        <v>111</v>
      </c>
      <c r="G28756" s="8"/>
    </row>
    <row r="28757" spans="1:7" ht="25.5">
      <c r="A28757" s="239">
        <v>9</v>
      </c>
      <c r="B28757" s="239" t="s">
        <v>72</v>
      </c>
      <c r="C28757" s="240" t="s">
        <v>18</v>
      </c>
      <c r="D28757" s="241" t="s">
        <v>494</v>
      </c>
      <c r="E28757" s="253"/>
      <c r="F28757" s="240" t="s">
        <v>75</v>
      </c>
      <c r="G28757" s="8"/>
    </row>
    <row r="28758" spans="1:7" s="17" customFormat="1">
      <c r="A28758" s="2"/>
      <c r="B28758" s="2"/>
      <c r="C28758" s="255"/>
      <c r="D28758" s="13"/>
      <c r="E28758" s="14"/>
      <c r="F28758" s="15" t="s">
        <v>295</v>
      </c>
      <c r="G28758" s="16"/>
    </row>
    <row r="28759" spans="1:7">
      <c r="A28759" s="51"/>
      <c r="B28759" s="51"/>
      <c r="C28759" s="52"/>
      <c r="D28759" s="53"/>
      <c r="E28759" s="54"/>
      <c r="F28759" s="55"/>
      <c r="G28759" s="77"/>
    </row>
    <row r="28760" spans="1:7">
      <c r="A28760" s="51"/>
      <c r="B28760" s="51"/>
      <c r="C28760" s="52"/>
      <c r="D28760" s="53"/>
      <c r="E28760" s="54"/>
      <c r="F28760" s="55"/>
      <c r="G28760" s="77"/>
    </row>
    <row r="28761" spans="1:7">
      <c r="A28761" s="4"/>
      <c r="B28761" s="4"/>
      <c r="C28761" s="5"/>
      <c r="D28761" s="47"/>
      <c r="E28761" s="4"/>
      <c r="F28761" s="4"/>
      <c r="G28761" s="7"/>
    </row>
    <row r="28762" spans="1:7">
      <c r="A28762" s="4"/>
      <c r="B28762" s="4"/>
      <c r="C28762" s="5"/>
      <c r="D28762" s="47"/>
      <c r="E28762" s="4"/>
      <c r="F28762" s="4"/>
      <c r="G28762" s="7"/>
    </row>
    <row r="28763" spans="1:7">
      <c r="A28763" s="4"/>
      <c r="B28763" s="4"/>
      <c r="C28763" s="5"/>
      <c r="D28763" s="47"/>
      <c r="E28763" s="4"/>
      <c r="F28763" s="4"/>
      <c r="G28763" s="7"/>
    </row>
    <row r="28764" spans="1:7">
      <c r="A28764" s="4"/>
      <c r="B28764" s="4"/>
      <c r="C28764" s="5"/>
      <c r="D28764" s="47"/>
      <c r="E28764" s="4"/>
      <c r="F28764" s="4"/>
      <c r="G28764" s="7"/>
    </row>
    <row r="28765" spans="1:7">
      <c r="A28765" s="4"/>
      <c r="B28765" s="4"/>
      <c r="C28765" s="5"/>
      <c r="D28765" s="47"/>
      <c r="E28765" s="4"/>
      <c r="F28765" s="4"/>
      <c r="G28765" s="7"/>
    </row>
    <row r="28766" spans="1:7" s="22" customFormat="1">
      <c r="A28766" s="34" t="s">
        <v>495</v>
      </c>
      <c r="B28766" s="35"/>
      <c r="C28766" s="36" t="s">
        <v>130</v>
      </c>
      <c r="D28766" s="37"/>
      <c r="F28766" s="38" t="s">
        <v>131</v>
      </c>
      <c r="G28766" s="36"/>
    </row>
    <row r="28767" spans="1:7" s="17" customFormat="1">
      <c r="A28767" s="34" t="s">
        <v>132</v>
      </c>
      <c r="B28767" s="35"/>
      <c r="C28767" s="36" t="s">
        <v>133</v>
      </c>
      <c r="D28767" s="37"/>
      <c r="E28767" s="22"/>
      <c r="F28767" s="38" t="s">
        <v>131</v>
      </c>
    </row>
    <row r="28768" spans="1:7" s="17" customFormat="1">
      <c r="A28768" s="34" t="s">
        <v>134</v>
      </c>
      <c r="B28768" s="39"/>
      <c r="C28768" s="36" t="s">
        <v>135</v>
      </c>
      <c r="D28768" s="40"/>
      <c r="F28768" s="38" t="s">
        <v>131</v>
      </c>
    </row>
    <row r="28769" spans="1:7" s="17" customFormat="1">
      <c r="A28769" s="34" t="s">
        <v>431</v>
      </c>
      <c r="B28769" s="39"/>
      <c r="C28769" s="36" t="s">
        <v>137</v>
      </c>
      <c r="D28769" s="40"/>
      <c r="F28769" s="38" t="s">
        <v>131</v>
      </c>
    </row>
    <row r="28770" spans="1:7" s="12" customFormat="1">
      <c r="A28770" s="41"/>
      <c r="B28770" s="36"/>
      <c r="C28770" s="36"/>
      <c r="D28770" s="42"/>
      <c r="E28770" s="43" t="s">
        <v>138</v>
      </c>
      <c r="F28770" s="44"/>
      <c r="G28770" s="44"/>
    </row>
    <row r="28771" spans="1:7" s="12" customFormat="1">
      <c r="A28771" s="41"/>
      <c r="B28771" s="36"/>
      <c r="C28771" s="36"/>
      <c r="D28771" s="42"/>
      <c r="E28771" s="36"/>
      <c r="F28771" s="36"/>
      <c r="G28771" s="45"/>
    </row>
    <row r="28772" spans="1:7" s="12" customFormat="1">
      <c r="A28772" s="37" t="s">
        <v>139</v>
      </c>
      <c r="B28772" s="36"/>
      <c r="C28772" s="36"/>
      <c r="D28772" s="42"/>
      <c r="E28772" s="46" t="s">
        <v>140</v>
      </c>
      <c r="F28772" s="36"/>
      <c r="G28772" s="45"/>
    </row>
    <row r="28773" spans="1:7" s="12" customFormat="1">
      <c r="B28773" s="36"/>
      <c r="C28773" s="36"/>
      <c r="D28773" s="42"/>
      <c r="E28773" s="46" t="s">
        <v>141</v>
      </c>
      <c r="F28773" s="36"/>
      <c r="G28773" s="45"/>
    </row>
    <row r="28774" spans="1:7" s="12" customFormat="1">
      <c r="B28774" s="36"/>
      <c r="C28774" s="36"/>
      <c r="D28774" s="42"/>
      <c r="E28774" s="46" t="s">
        <v>142</v>
      </c>
      <c r="F28774" s="36"/>
      <c r="G28774" s="45"/>
    </row>
    <row r="28810" spans="1:7" ht="24.75" customHeight="1"/>
    <row r="28812" spans="1:7" s="82" customFormat="1" ht="12.75">
      <c r="A28812" s="342" t="s">
        <v>496</v>
      </c>
      <c r="B28812" s="342"/>
      <c r="C28812" s="342"/>
      <c r="D28812" s="342"/>
      <c r="E28812" s="342"/>
      <c r="F28812" s="342"/>
      <c r="G28812" s="342"/>
    </row>
    <row r="28813" spans="1:7" s="82" customFormat="1" ht="26.25" customHeight="1">
      <c r="A28813" s="339" t="s">
        <v>497</v>
      </c>
      <c r="B28813" s="339"/>
      <c r="C28813" s="339"/>
      <c r="D28813" s="339"/>
      <c r="E28813" s="339"/>
      <c r="F28813" s="339"/>
      <c r="G28813" s="339"/>
    </row>
    <row r="28814" spans="1:7" s="82" customFormat="1" ht="12.75">
      <c r="A28814" s="83"/>
      <c r="B28814" s="84"/>
      <c r="C28814" s="83"/>
      <c r="D28814" s="85"/>
      <c r="E28814" s="86"/>
      <c r="F28814" s="85"/>
      <c r="G28814" s="85"/>
    </row>
    <row r="28815" spans="1:7" s="82" customFormat="1" ht="25.5">
      <c r="A28815" s="340" t="s">
        <v>3</v>
      </c>
      <c r="B28815" s="341"/>
      <c r="C28815" s="87" t="s">
        <v>4</v>
      </c>
      <c r="D28815" s="88" t="s">
        <v>5</v>
      </c>
      <c r="E28815" s="89" t="s">
        <v>6</v>
      </c>
      <c r="F28815" s="88" t="s">
        <v>7</v>
      </c>
      <c r="G28815" s="88" t="s">
        <v>8</v>
      </c>
    </row>
    <row r="28816" spans="1:7" s="82" customFormat="1" ht="12.75">
      <c r="A28816" s="90"/>
      <c r="B28816" s="91"/>
      <c r="C28816" s="90"/>
      <c r="D28816" s="92" t="s">
        <v>498</v>
      </c>
      <c r="E28816" s="93"/>
      <c r="F28816" s="91"/>
      <c r="G28816" s="91"/>
    </row>
    <row r="28817" spans="1:7" s="98" customFormat="1" ht="51">
      <c r="A28817" s="94"/>
      <c r="B28817" s="95"/>
      <c r="C28817" s="94" t="s">
        <v>11</v>
      </c>
      <c r="D28817" s="96" t="s">
        <v>499</v>
      </c>
      <c r="E28817" s="97"/>
      <c r="F28817" s="95"/>
      <c r="G28817" s="95"/>
    </row>
    <row r="28818" spans="1:7" s="98" customFormat="1" ht="12.75">
      <c r="A28818" s="333">
        <v>260</v>
      </c>
      <c r="B28818" s="333" t="s">
        <v>500</v>
      </c>
      <c r="C28818" s="333"/>
      <c r="D28818" s="335" t="s">
        <v>501</v>
      </c>
      <c r="E28818" s="97">
        <v>1130</v>
      </c>
      <c r="F28818" s="95" t="s">
        <v>502</v>
      </c>
      <c r="G28818" s="95">
        <f>SUM(A28818*E28818)</f>
        <v>293800</v>
      </c>
    </row>
    <row r="28819" spans="1:7" s="98" customFormat="1" ht="12.75">
      <c r="A28819" s="334"/>
      <c r="B28819" s="334"/>
      <c r="C28819" s="334"/>
      <c r="D28819" s="336"/>
      <c r="E28819" s="330" t="s">
        <v>503</v>
      </c>
      <c r="F28819" s="331"/>
      <c r="G28819" s="332"/>
    </row>
    <row r="28820" spans="1:7" s="98" customFormat="1" ht="12.75">
      <c r="A28820" s="333">
        <v>61</v>
      </c>
      <c r="B28820" s="333" t="s">
        <v>500</v>
      </c>
      <c r="C28820" s="333" t="s">
        <v>15</v>
      </c>
      <c r="D28820" s="335" t="s">
        <v>504</v>
      </c>
      <c r="E28820" s="97">
        <v>985</v>
      </c>
      <c r="F28820" s="95" t="s">
        <v>502</v>
      </c>
      <c r="G28820" s="95">
        <f>SUM(A28820*E28820)</f>
        <v>60085</v>
      </c>
    </row>
    <row r="28821" spans="1:7" s="98" customFormat="1" ht="12.75">
      <c r="A28821" s="334"/>
      <c r="B28821" s="334"/>
      <c r="C28821" s="334"/>
      <c r="D28821" s="336"/>
      <c r="E28821" s="330" t="s">
        <v>505</v>
      </c>
      <c r="F28821" s="331"/>
      <c r="G28821" s="332"/>
    </row>
    <row r="28822" spans="1:7" s="82" customFormat="1" ht="12.75">
      <c r="A28822" s="333">
        <v>3</v>
      </c>
      <c r="B28822" s="333" t="s">
        <v>500</v>
      </c>
      <c r="C28822" s="333" t="s">
        <v>18</v>
      </c>
      <c r="D28822" s="335" t="s">
        <v>506</v>
      </c>
      <c r="E28822" s="97">
        <v>1764</v>
      </c>
      <c r="F28822" s="95" t="s">
        <v>502</v>
      </c>
      <c r="G28822" s="95">
        <f>SUM(A28822*E28822)</f>
        <v>5292</v>
      </c>
    </row>
    <row r="28823" spans="1:7" s="82" customFormat="1" ht="12.75">
      <c r="A28823" s="334"/>
      <c r="B28823" s="334"/>
      <c r="C28823" s="334"/>
      <c r="D28823" s="336"/>
      <c r="E28823" s="330" t="s">
        <v>507</v>
      </c>
      <c r="F28823" s="331"/>
      <c r="G28823" s="332"/>
    </row>
    <row r="28824" spans="1:7" s="82" customFormat="1" ht="12.75">
      <c r="A28824" s="333">
        <v>50</v>
      </c>
      <c r="B28824" s="333" t="s">
        <v>508</v>
      </c>
      <c r="C28824" s="333" t="s">
        <v>21</v>
      </c>
      <c r="D28824" s="335" t="s">
        <v>509</v>
      </c>
      <c r="E28824" s="97">
        <v>173</v>
      </c>
      <c r="F28824" s="95" t="s">
        <v>510</v>
      </c>
      <c r="G28824" s="95">
        <f>SUM(A28824*E28824)</f>
        <v>8650</v>
      </c>
    </row>
    <row r="28825" spans="1:7" s="82" customFormat="1" ht="12.75">
      <c r="A28825" s="334"/>
      <c r="B28825" s="334"/>
      <c r="C28825" s="334"/>
      <c r="D28825" s="336"/>
      <c r="E28825" s="330" t="s">
        <v>511</v>
      </c>
      <c r="F28825" s="331"/>
      <c r="G28825" s="332"/>
    </row>
    <row r="28826" spans="1:7" s="82" customFormat="1" ht="12.75">
      <c r="A28826" s="333">
        <v>600</v>
      </c>
      <c r="B28826" s="333" t="s">
        <v>508</v>
      </c>
      <c r="C28826" s="333" t="s">
        <v>25</v>
      </c>
      <c r="D28826" s="335" t="s">
        <v>512</v>
      </c>
      <c r="E28826" s="97">
        <v>222</v>
      </c>
      <c r="F28826" s="95" t="s">
        <v>510</v>
      </c>
      <c r="G28826" s="95">
        <f>SUM(A28826*E28826)</f>
        <v>133200</v>
      </c>
    </row>
    <row r="28827" spans="1:7" s="82" customFormat="1" ht="12.75">
      <c r="A28827" s="334"/>
      <c r="B28827" s="334"/>
      <c r="C28827" s="334"/>
      <c r="D28827" s="336"/>
      <c r="E28827" s="330" t="s">
        <v>513</v>
      </c>
      <c r="F28827" s="331"/>
      <c r="G28827" s="332"/>
    </row>
    <row r="28828" spans="1:7" s="82" customFormat="1" ht="12.75">
      <c r="A28828" s="333">
        <v>20</v>
      </c>
      <c r="B28828" s="333" t="s">
        <v>508</v>
      </c>
      <c r="C28828" s="333" t="s">
        <v>29</v>
      </c>
      <c r="D28828" s="335" t="s">
        <v>514</v>
      </c>
      <c r="E28828" s="97">
        <v>252</v>
      </c>
      <c r="F28828" s="95" t="s">
        <v>510</v>
      </c>
      <c r="G28828" s="95">
        <f>SUM(A28828*E28828)</f>
        <v>5040</v>
      </c>
    </row>
    <row r="28829" spans="1:7" s="82" customFormat="1" ht="12.75">
      <c r="A28829" s="334"/>
      <c r="B28829" s="334"/>
      <c r="C28829" s="334"/>
      <c r="D28829" s="336"/>
      <c r="E28829" s="330" t="s">
        <v>515</v>
      </c>
      <c r="F28829" s="331"/>
      <c r="G28829" s="332"/>
    </row>
    <row r="28830" spans="1:7" s="82" customFormat="1" ht="12.75">
      <c r="A28830" s="333">
        <v>100</v>
      </c>
      <c r="B28830" s="333" t="s">
        <v>508</v>
      </c>
      <c r="C28830" s="333" t="s">
        <v>33</v>
      </c>
      <c r="D28830" s="335" t="s">
        <v>516</v>
      </c>
      <c r="E28830" s="97">
        <v>463</v>
      </c>
      <c r="F28830" s="95" t="s">
        <v>510</v>
      </c>
      <c r="G28830" s="95">
        <f>SUM(A28830*E28830)</f>
        <v>46300</v>
      </c>
    </row>
    <row r="28831" spans="1:7" s="82" customFormat="1" ht="12.75">
      <c r="A28831" s="334"/>
      <c r="B28831" s="334"/>
      <c r="C28831" s="334"/>
      <c r="D28831" s="336"/>
      <c r="E28831" s="330" t="s">
        <v>517</v>
      </c>
      <c r="F28831" s="331"/>
      <c r="G28831" s="332"/>
    </row>
    <row r="28832" spans="1:7" s="82" customFormat="1" ht="12.75">
      <c r="A28832" s="333">
        <v>60</v>
      </c>
      <c r="B28832" s="333" t="s">
        <v>518</v>
      </c>
      <c r="C28832" s="333" t="s">
        <v>36</v>
      </c>
      <c r="D28832" s="335" t="s">
        <v>519</v>
      </c>
      <c r="E28832" s="97">
        <v>916</v>
      </c>
      <c r="F28832" s="95" t="s">
        <v>520</v>
      </c>
      <c r="G28832" s="95">
        <f>SUM(A28832*E28832)</f>
        <v>54960</v>
      </c>
    </row>
    <row r="28833" spans="1:7" s="82" customFormat="1" ht="12.75">
      <c r="A28833" s="334"/>
      <c r="B28833" s="334"/>
      <c r="C28833" s="334"/>
      <c r="D28833" s="336"/>
      <c r="E28833" s="330" t="s">
        <v>521</v>
      </c>
      <c r="F28833" s="331"/>
      <c r="G28833" s="332"/>
    </row>
    <row r="28834" spans="1:7" s="82" customFormat="1" ht="12.75">
      <c r="A28834" s="333">
        <v>2</v>
      </c>
      <c r="B28834" s="333" t="s">
        <v>72</v>
      </c>
      <c r="C28834" s="333" t="s">
        <v>40</v>
      </c>
      <c r="D28834" s="335" t="s">
        <v>522</v>
      </c>
      <c r="E28834" s="97">
        <v>2456</v>
      </c>
      <c r="F28834" s="95" t="s">
        <v>520</v>
      </c>
      <c r="G28834" s="95">
        <f>SUM(A28834*E28834)</f>
        <v>4912</v>
      </c>
    </row>
    <row r="28835" spans="1:7" s="82" customFormat="1" ht="12.75">
      <c r="A28835" s="334"/>
      <c r="B28835" s="334"/>
      <c r="C28835" s="334"/>
      <c r="D28835" s="336"/>
      <c r="E28835" s="330" t="s">
        <v>523</v>
      </c>
      <c r="F28835" s="331"/>
      <c r="G28835" s="332"/>
    </row>
    <row r="28836" spans="1:7" s="82" customFormat="1" ht="12.75">
      <c r="A28836" s="333">
        <v>61</v>
      </c>
      <c r="B28836" s="333" t="s">
        <v>518</v>
      </c>
      <c r="C28836" s="333" t="s">
        <v>44</v>
      </c>
      <c r="D28836" s="335" t="s">
        <v>524</v>
      </c>
      <c r="E28836" s="97">
        <v>83</v>
      </c>
      <c r="F28836" s="95" t="s">
        <v>520</v>
      </c>
      <c r="G28836" s="95">
        <f>SUM(A28836*E28836)</f>
        <v>5063</v>
      </c>
    </row>
    <row r="28837" spans="1:7" s="82" customFormat="1" ht="12.75">
      <c r="A28837" s="334"/>
      <c r="B28837" s="334"/>
      <c r="C28837" s="334"/>
      <c r="D28837" s="336"/>
      <c r="E28837" s="330" t="s">
        <v>525</v>
      </c>
      <c r="F28837" s="331"/>
      <c r="G28837" s="332"/>
    </row>
    <row r="28838" spans="1:7" s="82" customFormat="1" ht="12.75">
      <c r="A28838" s="333">
        <v>23</v>
      </c>
      <c r="B28838" s="333" t="s">
        <v>518</v>
      </c>
      <c r="C28838" s="333" t="s">
        <v>47</v>
      </c>
      <c r="D28838" s="335" t="s">
        <v>526</v>
      </c>
      <c r="E28838" s="97">
        <v>151</v>
      </c>
      <c r="F28838" s="95" t="s">
        <v>520</v>
      </c>
      <c r="G28838" s="95">
        <f>SUM(A28838*E28838)</f>
        <v>3473</v>
      </c>
    </row>
    <row r="28839" spans="1:7" s="82" customFormat="1" ht="12.75">
      <c r="A28839" s="334"/>
      <c r="B28839" s="334"/>
      <c r="C28839" s="334"/>
      <c r="D28839" s="336"/>
      <c r="E28839" s="330" t="s">
        <v>527</v>
      </c>
      <c r="F28839" s="331"/>
      <c r="G28839" s="332"/>
    </row>
    <row r="28840" spans="1:7" s="82" customFormat="1" ht="12.75">
      <c r="A28840" s="333">
        <v>20</v>
      </c>
      <c r="B28840" s="333" t="s">
        <v>500</v>
      </c>
      <c r="C28840" s="333" t="s">
        <v>50</v>
      </c>
      <c r="D28840" s="335" t="s">
        <v>526</v>
      </c>
      <c r="E28840" s="97">
        <v>162</v>
      </c>
      <c r="F28840" s="95" t="s">
        <v>502</v>
      </c>
      <c r="G28840" s="95">
        <f>SUM(A28840*E28840)</f>
        <v>3240</v>
      </c>
    </row>
    <row r="28841" spans="1:7" s="82" customFormat="1" ht="12.75">
      <c r="A28841" s="334"/>
      <c r="B28841" s="334"/>
      <c r="C28841" s="334"/>
      <c r="D28841" s="336"/>
      <c r="E28841" s="330" t="s">
        <v>528</v>
      </c>
      <c r="F28841" s="331"/>
      <c r="G28841" s="332"/>
    </row>
    <row r="28842" spans="1:7" s="82" customFormat="1" ht="12.75">
      <c r="A28842" s="333">
        <v>260</v>
      </c>
      <c r="B28842" s="333" t="s">
        <v>500</v>
      </c>
      <c r="C28842" s="333" t="s">
        <v>54</v>
      </c>
      <c r="D28842" s="335" t="s">
        <v>529</v>
      </c>
      <c r="E28842" s="97">
        <v>54</v>
      </c>
      <c r="F28842" s="95" t="s">
        <v>520</v>
      </c>
      <c r="G28842" s="95">
        <f>SUM(A28842*E28842)</f>
        <v>14040</v>
      </c>
    </row>
    <row r="28843" spans="1:7" s="82" customFormat="1" ht="12.75">
      <c r="A28843" s="334"/>
      <c r="B28843" s="334"/>
      <c r="C28843" s="334"/>
      <c r="D28843" s="336"/>
      <c r="E28843" s="330" t="s">
        <v>530</v>
      </c>
      <c r="F28843" s="331"/>
      <c r="G28843" s="332"/>
    </row>
    <row r="28844" spans="1:7" s="82" customFormat="1" ht="12.75">
      <c r="A28844" s="333">
        <v>15</v>
      </c>
      <c r="B28844" s="333" t="s">
        <v>500</v>
      </c>
      <c r="C28844" s="333" t="s">
        <v>57</v>
      </c>
      <c r="D28844" s="335" t="s">
        <v>531</v>
      </c>
      <c r="E28844" s="97">
        <v>72</v>
      </c>
      <c r="F28844" s="95" t="s">
        <v>520</v>
      </c>
      <c r="G28844" s="95">
        <f>SUM(A28844*E28844)</f>
        <v>1080</v>
      </c>
    </row>
    <row r="28845" spans="1:7" s="82" customFormat="1" ht="12.75">
      <c r="A28845" s="334"/>
      <c r="B28845" s="334"/>
      <c r="C28845" s="334"/>
      <c r="D28845" s="336"/>
      <c r="E28845" s="330" t="s">
        <v>532</v>
      </c>
      <c r="F28845" s="331"/>
      <c r="G28845" s="332"/>
    </row>
    <row r="28846" spans="1:7" s="82" customFormat="1" ht="12.75">
      <c r="A28846" s="333">
        <v>61</v>
      </c>
      <c r="B28846" s="333" t="s">
        <v>518</v>
      </c>
      <c r="C28846" s="333" t="s">
        <v>60</v>
      </c>
      <c r="D28846" s="335" t="s">
        <v>533</v>
      </c>
      <c r="E28846" s="97">
        <v>3185</v>
      </c>
      <c r="F28846" s="95" t="s">
        <v>520</v>
      </c>
      <c r="G28846" s="95">
        <f>SUM(A28846*E28846)</f>
        <v>194285</v>
      </c>
    </row>
    <row r="28847" spans="1:7" s="82" customFormat="1" ht="12.75">
      <c r="A28847" s="334"/>
      <c r="B28847" s="334"/>
      <c r="C28847" s="334"/>
      <c r="D28847" s="336"/>
      <c r="E28847" s="330" t="s">
        <v>534</v>
      </c>
      <c r="F28847" s="331"/>
      <c r="G28847" s="332"/>
    </row>
    <row r="28848" spans="1:7" s="82" customFormat="1" ht="12.75">
      <c r="A28848" s="333">
        <v>91</v>
      </c>
      <c r="B28848" s="333" t="s">
        <v>518</v>
      </c>
      <c r="C28848" s="333" t="s">
        <v>63</v>
      </c>
      <c r="D28848" s="335" t="s">
        <v>535</v>
      </c>
      <c r="E28848" s="97">
        <v>70</v>
      </c>
      <c r="F28848" s="95" t="s">
        <v>520</v>
      </c>
      <c r="G28848" s="95">
        <f>SUM(A28848*E28848)</f>
        <v>6370</v>
      </c>
    </row>
    <row r="28849" spans="1:7" s="82" customFormat="1" ht="12.75">
      <c r="A28849" s="334"/>
      <c r="B28849" s="334"/>
      <c r="C28849" s="334"/>
      <c r="D28849" s="336"/>
      <c r="E28849" s="330" t="s">
        <v>536</v>
      </c>
      <c r="F28849" s="331"/>
      <c r="G28849" s="332"/>
    </row>
    <row r="28850" spans="1:7" s="82" customFormat="1" ht="12.75">
      <c r="A28850" s="333">
        <v>10</v>
      </c>
      <c r="B28850" s="333" t="s">
        <v>89</v>
      </c>
      <c r="C28850" s="333" t="s">
        <v>66</v>
      </c>
      <c r="D28850" s="335" t="s">
        <v>537</v>
      </c>
      <c r="E28850" s="97">
        <v>2791</v>
      </c>
      <c r="F28850" s="95" t="s">
        <v>520</v>
      </c>
      <c r="G28850" s="95">
        <f>SUM(A28850*E28850)</f>
        <v>27910</v>
      </c>
    </row>
    <row r="28851" spans="1:7" s="82" customFormat="1" ht="12.75">
      <c r="A28851" s="334"/>
      <c r="B28851" s="334"/>
      <c r="C28851" s="334"/>
      <c r="D28851" s="336"/>
      <c r="E28851" s="330" t="s">
        <v>538</v>
      </c>
      <c r="F28851" s="331"/>
      <c r="G28851" s="332"/>
    </row>
    <row r="28852" spans="1:7" s="82" customFormat="1" ht="12.75">
      <c r="A28852" s="333">
        <v>300</v>
      </c>
      <c r="B28852" s="333" t="s">
        <v>508</v>
      </c>
      <c r="C28852" s="333" t="s">
        <v>69</v>
      </c>
      <c r="D28852" s="335" t="s">
        <v>539</v>
      </c>
      <c r="E28852" s="97">
        <v>341</v>
      </c>
      <c r="F28852" s="95" t="s">
        <v>510</v>
      </c>
      <c r="G28852" s="95">
        <f>SUM(A28852*E28852)</f>
        <v>102300</v>
      </c>
    </row>
    <row r="28853" spans="1:7" s="82" customFormat="1" ht="12.75">
      <c r="A28853" s="334"/>
      <c r="B28853" s="334"/>
      <c r="C28853" s="334"/>
      <c r="D28853" s="336"/>
      <c r="E28853" s="330" t="s">
        <v>540</v>
      </c>
      <c r="F28853" s="331"/>
      <c r="G28853" s="332"/>
    </row>
    <row r="28854" spans="1:7" s="98" customFormat="1" ht="12.75">
      <c r="A28854" s="333">
        <v>4</v>
      </c>
      <c r="B28854" s="333" t="s">
        <v>72</v>
      </c>
      <c r="C28854" s="333" t="s">
        <v>73</v>
      </c>
      <c r="D28854" s="335" t="s">
        <v>541</v>
      </c>
      <c r="E28854" s="97">
        <v>5301</v>
      </c>
      <c r="F28854" s="95" t="s">
        <v>520</v>
      </c>
      <c r="G28854" s="95">
        <f>SUM(A28854*E28854)</f>
        <v>21204</v>
      </c>
    </row>
    <row r="28855" spans="1:7" s="98" customFormat="1" ht="12.75">
      <c r="A28855" s="334"/>
      <c r="B28855" s="334"/>
      <c r="C28855" s="334"/>
      <c r="D28855" s="336"/>
      <c r="E28855" s="330" t="s">
        <v>542</v>
      </c>
      <c r="F28855" s="331"/>
      <c r="G28855" s="332"/>
    </row>
    <row r="28856" spans="1:7" s="98" customFormat="1" ht="12.75">
      <c r="A28856" s="333">
        <v>4</v>
      </c>
      <c r="B28856" s="333" t="s">
        <v>72</v>
      </c>
      <c r="C28856" s="333" t="s">
        <v>208</v>
      </c>
      <c r="D28856" s="335" t="s">
        <v>543</v>
      </c>
      <c r="E28856" s="97">
        <v>5521</v>
      </c>
      <c r="F28856" s="95" t="s">
        <v>520</v>
      </c>
      <c r="G28856" s="95">
        <f>SUM(A28856*E28856)</f>
        <v>22084</v>
      </c>
    </row>
    <row r="28857" spans="1:7" s="98" customFormat="1" ht="12.75">
      <c r="A28857" s="334"/>
      <c r="B28857" s="334"/>
      <c r="C28857" s="334"/>
      <c r="D28857" s="336"/>
      <c r="E28857" s="330" t="s">
        <v>542</v>
      </c>
      <c r="F28857" s="331"/>
      <c r="G28857" s="332"/>
    </row>
    <row r="28858" spans="1:7" s="98" customFormat="1" ht="12.75">
      <c r="A28858" s="333">
        <v>4</v>
      </c>
      <c r="B28858" s="333" t="s">
        <v>518</v>
      </c>
      <c r="C28858" s="333" t="s">
        <v>209</v>
      </c>
      <c r="D28858" s="335" t="s">
        <v>544</v>
      </c>
      <c r="E28858" s="97">
        <v>9261</v>
      </c>
      <c r="F28858" s="95" t="s">
        <v>520</v>
      </c>
      <c r="G28858" s="95">
        <f>SUM(A28858*E28858)</f>
        <v>37044</v>
      </c>
    </row>
    <row r="28859" spans="1:7" s="98" customFormat="1" ht="12.75">
      <c r="A28859" s="334"/>
      <c r="B28859" s="334"/>
      <c r="C28859" s="334"/>
      <c r="D28859" s="336"/>
      <c r="E28859" s="330" t="s">
        <v>545</v>
      </c>
      <c r="F28859" s="331"/>
      <c r="G28859" s="332"/>
    </row>
    <row r="28860" spans="1:7" s="82" customFormat="1" ht="12.75">
      <c r="A28860" s="333">
        <v>1</v>
      </c>
      <c r="B28860" s="333" t="s">
        <v>518</v>
      </c>
      <c r="C28860" s="333" t="s">
        <v>210</v>
      </c>
      <c r="D28860" s="335" t="s">
        <v>546</v>
      </c>
      <c r="E28860" s="97">
        <v>25541</v>
      </c>
      <c r="F28860" s="95" t="s">
        <v>520</v>
      </c>
      <c r="G28860" s="95">
        <f>SUM(A28860*E28860)</f>
        <v>25541</v>
      </c>
    </row>
    <row r="28861" spans="1:7" s="82" customFormat="1" ht="12.75">
      <c r="A28861" s="334"/>
      <c r="B28861" s="334"/>
      <c r="C28861" s="334"/>
      <c r="D28861" s="336"/>
      <c r="E28861" s="330" t="s">
        <v>547</v>
      </c>
      <c r="F28861" s="331"/>
      <c r="G28861" s="332"/>
    </row>
    <row r="28862" spans="1:7" s="82" customFormat="1" ht="12.75">
      <c r="A28862" s="333">
        <v>100</v>
      </c>
      <c r="B28862" s="333" t="s">
        <v>518</v>
      </c>
      <c r="C28862" s="333" t="s">
        <v>213</v>
      </c>
      <c r="D28862" s="335" t="s">
        <v>548</v>
      </c>
      <c r="E28862" s="97">
        <v>641</v>
      </c>
      <c r="F28862" s="95" t="s">
        <v>520</v>
      </c>
      <c r="G28862" s="95">
        <f>SUM(A28862*E28862)</f>
        <v>64100</v>
      </c>
    </row>
    <row r="28863" spans="1:7" s="82" customFormat="1" ht="12.75">
      <c r="A28863" s="334"/>
      <c r="B28863" s="334"/>
      <c r="C28863" s="334"/>
      <c r="D28863" s="336"/>
      <c r="E28863" s="330" t="s">
        <v>549</v>
      </c>
      <c r="F28863" s="331"/>
      <c r="G28863" s="332"/>
    </row>
    <row r="28864" spans="1:7" s="82" customFormat="1" ht="12.75">
      <c r="A28864" s="99"/>
      <c r="B28864" s="100"/>
      <c r="C28864" s="99"/>
      <c r="D28864" s="101"/>
      <c r="E28864" s="102"/>
      <c r="F28864" s="103" t="s">
        <v>550</v>
      </c>
      <c r="G28864" s="100">
        <v>1139973</v>
      </c>
    </row>
    <row r="28865" spans="1:7" s="82" customFormat="1" ht="12.75">
      <c r="A28865" s="256"/>
      <c r="B28865" s="104"/>
      <c r="C28865" s="256"/>
      <c r="D28865" s="105" t="s">
        <v>551</v>
      </c>
      <c r="E28865" s="106"/>
      <c r="F28865" s="104"/>
      <c r="G28865" s="104"/>
    </row>
    <row r="28866" spans="1:7" s="82" customFormat="1" ht="12.75">
      <c r="A28866" s="333">
        <v>8</v>
      </c>
      <c r="B28866" s="333" t="s">
        <v>39</v>
      </c>
      <c r="C28866" s="333" t="s">
        <v>11</v>
      </c>
      <c r="D28866" s="337" t="s">
        <v>552</v>
      </c>
      <c r="E28866" s="97">
        <v>1426.33</v>
      </c>
      <c r="F28866" s="95" t="s">
        <v>165</v>
      </c>
      <c r="G28866" s="107">
        <f>SUM(A28866*E28866)</f>
        <v>11410.64</v>
      </c>
    </row>
    <row r="28867" spans="1:7" s="82" customFormat="1" ht="12.75">
      <c r="A28867" s="334"/>
      <c r="B28867" s="334"/>
      <c r="C28867" s="334"/>
      <c r="D28867" s="338"/>
      <c r="E28867" s="330" t="s">
        <v>553</v>
      </c>
      <c r="F28867" s="331"/>
      <c r="G28867" s="332"/>
    </row>
    <row r="28868" spans="1:7" s="82" customFormat="1" ht="12.75">
      <c r="A28868" s="333">
        <v>61</v>
      </c>
      <c r="B28868" s="333" t="s">
        <v>518</v>
      </c>
      <c r="C28868" s="333" t="s">
        <v>15</v>
      </c>
      <c r="D28868" s="335" t="s">
        <v>554</v>
      </c>
      <c r="E28868" s="106">
        <v>141.01</v>
      </c>
      <c r="F28868" s="104" t="s">
        <v>520</v>
      </c>
      <c r="G28868" s="108">
        <f>SUM(A28868*E28868)</f>
        <v>8601.6099999999988</v>
      </c>
    </row>
    <row r="28869" spans="1:7" s="82" customFormat="1" ht="12.75">
      <c r="A28869" s="334"/>
      <c r="B28869" s="334"/>
      <c r="C28869" s="334"/>
      <c r="D28869" s="336"/>
      <c r="E28869" s="330" t="s">
        <v>555</v>
      </c>
      <c r="F28869" s="331"/>
      <c r="G28869" s="332"/>
    </row>
    <row r="28870" spans="1:7" s="82" customFormat="1" ht="12.75">
      <c r="A28870" s="333">
        <v>15</v>
      </c>
      <c r="B28870" s="333" t="s">
        <v>518</v>
      </c>
      <c r="C28870" s="333" t="s">
        <v>18</v>
      </c>
      <c r="D28870" s="335" t="s">
        <v>556</v>
      </c>
      <c r="E28870" s="97">
        <v>396</v>
      </c>
      <c r="F28870" s="95" t="s">
        <v>520</v>
      </c>
      <c r="G28870" s="107">
        <f>SUM(A28870*E28870)</f>
        <v>5940</v>
      </c>
    </row>
    <row r="28871" spans="1:7" s="82" customFormat="1" ht="12.75">
      <c r="A28871" s="334"/>
      <c r="B28871" s="334"/>
      <c r="C28871" s="334"/>
      <c r="D28871" s="336"/>
      <c r="E28871" s="330" t="s">
        <v>557</v>
      </c>
      <c r="F28871" s="331"/>
      <c r="G28871" s="332"/>
    </row>
    <row r="28872" spans="1:7" s="82" customFormat="1" ht="12.75">
      <c r="A28872" s="333">
        <v>10</v>
      </c>
      <c r="B28872" s="333" t="s">
        <v>72</v>
      </c>
      <c r="C28872" s="333" t="s">
        <v>21</v>
      </c>
      <c r="D28872" s="335" t="s">
        <v>558</v>
      </c>
      <c r="E28872" s="97">
        <v>1677</v>
      </c>
      <c r="F28872" s="95" t="s">
        <v>520</v>
      </c>
      <c r="G28872" s="107">
        <f>SUM(A28872*E28872)</f>
        <v>16770</v>
      </c>
    </row>
    <row r="28873" spans="1:7" s="82" customFormat="1" ht="12.75">
      <c r="A28873" s="334"/>
      <c r="B28873" s="334"/>
      <c r="C28873" s="334"/>
      <c r="D28873" s="336"/>
      <c r="E28873" s="330" t="s">
        <v>559</v>
      </c>
      <c r="F28873" s="331"/>
      <c r="G28873" s="332"/>
    </row>
    <row r="28874" spans="1:7" s="82" customFormat="1" ht="12.75">
      <c r="A28874" s="333">
        <v>91</v>
      </c>
      <c r="B28874" s="333" t="s">
        <v>518</v>
      </c>
      <c r="C28874" s="333" t="s">
        <v>25</v>
      </c>
      <c r="D28874" s="335" t="s">
        <v>560</v>
      </c>
      <c r="E28874" s="97">
        <v>497</v>
      </c>
      <c r="F28874" s="95" t="s">
        <v>520</v>
      </c>
      <c r="G28874" s="107">
        <f>SUM(A28874*E28874)</f>
        <v>45227</v>
      </c>
    </row>
    <row r="28875" spans="1:7" s="82" customFormat="1" ht="12.75">
      <c r="A28875" s="334"/>
      <c r="B28875" s="334"/>
      <c r="C28875" s="334"/>
      <c r="D28875" s="336"/>
      <c r="E28875" s="330" t="s">
        <v>561</v>
      </c>
      <c r="F28875" s="331"/>
      <c r="G28875" s="332"/>
    </row>
    <row r="28876" spans="1:7" s="82" customFormat="1" ht="12.75">
      <c r="A28876" s="333">
        <v>4</v>
      </c>
      <c r="B28876" s="333" t="s">
        <v>518</v>
      </c>
      <c r="C28876" s="333" t="s">
        <v>29</v>
      </c>
      <c r="D28876" s="335" t="s">
        <v>562</v>
      </c>
      <c r="E28876" s="97">
        <v>3610.04</v>
      </c>
      <c r="F28876" s="95" t="s">
        <v>520</v>
      </c>
      <c r="G28876" s="107">
        <f>SUM(A28876*E28876)</f>
        <v>14440.16</v>
      </c>
    </row>
    <row r="28877" spans="1:7" s="82" customFormat="1" ht="12.75">
      <c r="A28877" s="334"/>
      <c r="B28877" s="334"/>
      <c r="C28877" s="334"/>
      <c r="D28877" s="336"/>
      <c r="E28877" s="330" t="s">
        <v>563</v>
      </c>
      <c r="F28877" s="331"/>
      <c r="G28877" s="332"/>
    </row>
    <row r="28878" spans="1:7" s="82" customFormat="1" ht="12.75">
      <c r="A28878" s="333">
        <v>61</v>
      </c>
      <c r="B28878" s="333" t="s">
        <v>518</v>
      </c>
      <c r="C28878" s="333" t="s">
        <v>33</v>
      </c>
      <c r="D28878" s="335" t="s">
        <v>564</v>
      </c>
      <c r="E28878" s="97">
        <v>124.3</v>
      </c>
      <c r="F28878" s="95" t="s">
        <v>520</v>
      </c>
      <c r="G28878" s="107">
        <f>SUM(A28878*E28878)</f>
        <v>7582.3</v>
      </c>
    </row>
    <row r="28879" spans="1:7" s="82" customFormat="1" ht="12.75">
      <c r="A28879" s="334"/>
      <c r="B28879" s="334"/>
      <c r="C28879" s="334"/>
      <c r="D28879" s="336"/>
      <c r="E28879" s="330" t="s">
        <v>565</v>
      </c>
      <c r="F28879" s="331"/>
      <c r="G28879" s="332"/>
    </row>
    <row r="28880" spans="1:7" s="82" customFormat="1" ht="12.75">
      <c r="A28880" s="333">
        <v>120</v>
      </c>
      <c r="B28880" s="333" t="s">
        <v>518</v>
      </c>
      <c r="C28880" s="333" t="s">
        <v>36</v>
      </c>
      <c r="D28880" s="335" t="s">
        <v>566</v>
      </c>
      <c r="E28880" s="97">
        <v>25.19</v>
      </c>
      <c r="F28880" s="95" t="s">
        <v>520</v>
      </c>
      <c r="G28880" s="107">
        <f>SUM(A28880*E28880)</f>
        <v>3022.8</v>
      </c>
    </row>
    <row r="28881" spans="1:7" s="82" customFormat="1" ht="12.75">
      <c r="A28881" s="334"/>
      <c r="B28881" s="334"/>
      <c r="C28881" s="334"/>
      <c r="D28881" s="336"/>
      <c r="E28881" s="330" t="s">
        <v>561</v>
      </c>
      <c r="F28881" s="331"/>
      <c r="G28881" s="332"/>
    </row>
    <row r="28882" spans="1:7" s="82" customFormat="1" ht="12.75">
      <c r="A28882" s="333">
        <v>50</v>
      </c>
      <c r="B28882" s="333" t="s">
        <v>518</v>
      </c>
      <c r="C28882" s="333" t="s">
        <v>40</v>
      </c>
      <c r="D28882" s="335" t="s">
        <v>560</v>
      </c>
      <c r="E28882" s="97">
        <v>497</v>
      </c>
      <c r="F28882" s="95" t="s">
        <v>520</v>
      </c>
      <c r="G28882" s="107">
        <f>SUM(A28882*E28882)</f>
        <v>24850</v>
      </c>
    </row>
    <row r="28883" spans="1:7" s="82" customFormat="1" ht="12.75">
      <c r="A28883" s="334"/>
      <c r="B28883" s="334"/>
      <c r="C28883" s="334"/>
      <c r="D28883" s="336"/>
      <c r="E28883" s="330" t="s">
        <v>561</v>
      </c>
      <c r="F28883" s="331"/>
      <c r="G28883" s="332"/>
    </row>
    <row r="28884" spans="1:7" s="82" customFormat="1" ht="12.75">
      <c r="A28884" s="94"/>
      <c r="B28884" s="95"/>
      <c r="C28884" s="94"/>
      <c r="D28884" s="96"/>
      <c r="E28884" s="97"/>
      <c r="F28884" s="103" t="s">
        <v>567</v>
      </c>
      <c r="G28884" s="109">
        <f>SUM(G28866:G28882)</f>
        <v>137844.51</v>
      </c>
    </row>
    <row r="28885" spans="1:7" s="82" customFormat="1" ht="12.75">
      <c r="A28885" s="94"/>
      <c r="B28885" s="95"/>
      <c r="C28885" s="94"/>
      <c r="D28885" s="110" t="s">
        <v>568</v>
      </c>
      <c r="E28885" s="97"/>
      <c r="F28885" s="95"/>
      <c r="G28885" s="95"/>
    </row>
    <row r="28886" spans="1:7" s="82" customFormat="1" ht="12.75">
      <c r="A28886" s="94">
        <v>13</v>
      </c>
      <c r="B28886" s="94" t="s">
        <v>72</v>
      </c>
      <c r="C28886" s="94" t="s">
        <v>11</v>
      </c>
      <c r="D28886" s="96" t="s">
        <v>569</v>
      </c>
      <c r="E28886" s="97"/>
      <c r="F28886" s="95" t="s">
        <v>520</v>
      </c>
      <c r="G28886" s="95"/>
    </row>
    <row r="28887" spans="1:7" s="82" customFormat="1" ht="38.25">
      <c r="A28887" s="94">
        <v>38</v>
      </c>
      <c r="B28887" s="94" t="s">
        <v>72</v>
      </c>
      <c r="C28887" s="94" t="s">
        <v>15</v>
      </c>
      <c r="D28887" s="96" t="s">
        <v>570</v>
      </c>
      <c r="E28887" s="97"/>
      <c r="F28887" s="95" t="s">
        <v>520</v>
      </c>
      <c r="G28887" s="95"/>
    </row>
    <row r="28888" spans="1:7" s="82" customFormat="1" ht="51">
      <c r="A28888" s="94">
        <v>22</v>
      </c>
      <c r="B28888" s="94" t="s">
        <v>72</v>
      </c>
      <c r="C28888" s="94" t="s">
        <v>18</v>
      </c>
      <c r="D28888" s="96" t="s">
        <v>571</v>
      </c>
      <c r="E28888" s="97"/>
      <c r="F28888" s="95" t="s">
        <v>520</v>
      </c>
      <c r="G28888" s="95"/>
    </row>
    <row r="28889" spans="1:7" s="82" customFormat="1" ht="38.25">
      <c r="A28889" s="94">
        <v>10</v>
      </c>
      <c r="B28889" s="94" t="s">
        <v>72</v>
      </c>
      <c r="C28889" s="94" t="s">
        <v>21</v>
      </c>
      <c r="D28889" s="96" t="s">
        <v>572</v>
      </c>
      <c r="E28889" s="97"/>
      <c r="F28889" s="95" t="s">
        <v>520</v>
      </c>
      <c r="G28889" s="95"/>
    </row>
    <row r="28890" spans="1:7" s="82" customFormat="1" ht="12.75">
      <c r="A28890" s="94"/>
      <c r="B28890" s="95"/>
      <c r="C28890" s="94"/>
      <c r="D28890" s="96"/>
      <c r="E28890" s="97"/>
      <c r="F28890" s="103" t="s">
        <v>573</v>
      </c>
      <c r="G28890" s="109"/>
    </row>
    <row r="28891" spans="1:7" s="82" customFormat="1" ht="12.75">
      <c r="A28891" s="94"/>
      <c r="B28891" s="95"/>
      <c r="C28891" s="94"/>
      <c r="D28891" s="111" t="s">
        <v>259</v>
      </c>
      <c r="E28891" s="97"/>
      <c r="F28891" s="95"/>
      <c r="G28891" s="95"/>
    </row>
    <row r="28892" spans="1:7" s="82" customFormat="1" ht="12.75">
      <c r="A28892" s="94"/>
      <c r="B28892" s="95"/>
      <c r="C28892" s="94"/>
      <c r="D28892" s="96"/>
      <c r="E28892" s="112"/>
      <c r="F28892" s="103" t="s">
        <v>550</v>
      </c>
      <c r="G28892" s="100">
        <f>SUM(G28864)</f>
        <v>1139973</v>
      </c>
    </row>
    <row r="28893" spans="1:7" s="82" customFormat="1" ht="12.75">
      <c r="A28893" s="94"/>
      <c r="B28893" s="95"/>
      <c r="C28893" s="94"/>
      <c r="D28893" s="96"/>
      <c r="E28893" s="97"/>
      <c r="F28893" s="103" t="s">
        <v>567</v>
      </c>
      <c r="G28893" s="109">
        <f>SUM(G28884)</f>
        <v>137844.51</v>
      </c>
    </row>
    <row r="28894" spans="1:7" s="82" customFormat="1" ht="12.75">
      <c r="A28894" s="94"/>
      <c r="B28894" s="95"/>
      <c r="C28894" s="94"/>
      <c r="D28894" s="96"/>
      <c r="E28894" s="97"/>
      <c r="F28894" s="103" t="s">
        <v>573</v>
      </c>
      <c r="G28894" s="109"/>
    </row>
    <row r="28895" spans="1:7" s="82" customFormat="1" ht="12.75">
      <c r="A28895" s="88"/>
      <c r="B28895" s="113"/>
      <c r="C28895" s="88"/>
      <c r="D28895" s="114"/>
      <c r="E28895" s="89"/>
      <c r="F28895" s="103" t="s">
        <v>260</v>
      </c>
      <c r="G28895" s="113"/>
    </row>
    <row r="28896" spans="1:7" s="82" customFormat="1" ht="12.75">
      <c r="A28896" s="115"/>
      <c r="C28896" s="116"/>
      <c r="D28896" s="117" t="s">
        <v>574</v>
      </c>
      <c r="E28896" s="118"/>
    </row>
    <row r="28897" spans="1:7" s="82" customFormat="1" ht="12.75">
      <c r="A28897" s="115"/>
      <c r="C28897" s="115" t="s">
        <v>575</v>
      </c>
      <c r="D28897" s="82" t="s">
        <v>576</v>
      </c>
      <c r="E28897" s="119"/>
      <c r="F28897" s="82" t="s">
        <v>577</v>
      </c>
      <c r="G28897" s="120"/>
    </row>
    <row r="28898" spans="1:7" s="82" customFormat="1" ht="12.75">
      <c r="A28898" s="115"/>
      <c r="C28898" s="115" t="s">
        <v>132</v>
      </c>
      <c r="D28898" s="82" t="s">
        <v>578</v>
      </c>
      <c r="E28898" s="119"/>
      <c r="F28898" s="82" t="s">
        <v>577</v>
      </c>
      <c r="G28898" s="120"/>
    </row>
    <row r="28899" spans="1:7" s="82" customFormat="1" ht="12.75">
      <c r="A28899" s="115"/>
      <c r="C28899" s="115" t="s">
        <v>134</v>
      </c>
      <c r="D28899" s="82" t="s">
        <v>579</v>
      </c>
      <c r="E28899" s="119"/>
      <c r="F28899" s="82" t="s">
        <v>577</v>
      </c>
      <c r="G28899" s="120"/>
    </row>
    <row r="28900" spans="1:7" s="82" customFormat="1" ht="12.75">
      <c r="A28900" s="121"/>
      <c r="B28900" s="122"/>
      <c r="C28900" s="121"/>
      <c r="D28900" s="122"/>
      <c r="E28900" s="123"/>
      <c r="F28900" s="124" t="s">
        <v>580</v>
      </c>
      <c r="G28900" s="125"/>
    </row>
    <row r="28901" spans="1:7" s="82" customFormat="1" ht="12.75">
      <c r="A28901" s="115"/>
      <c r="C28901" s="115"/>
      <c r="E28901" s="118"/>
    </row>
    <row r="28902" spans="1:7" s="82" customFormat="1" ht="12.75">
      <c r="A28902" s="115"/>
      <c r="C28902" s="115"/>
      <c r="E28902" s="126" t="s">
        <v>140</v>
      </c>
    </row>
    <row r="28903" spans="1:7" s="82" customFormat="1" ht="12.75">
      <c r="A28903" s="98"/>
      <c r="B28903" s="127" t="s">
        <v>139</v>
      </c>
      <c r="C28903" s="115"/>
      <c r="E28903" s="126" t="s">
        <v>141</v>
      </c>
    </row>
    <row r="28904" spans="1:7" s="82" customFormat="1" ht="12.75">
      <c r="A28904" s="115"/>
      <c r="C28904" s="115"/>
      <c r="E28904" s="126" t="s">
        <v>142</v>
      </c>
    </row>
    <row r="28943" spans="1:7" s="82" customFormat="1" ht="12.75">
      <c r="A28943" s="342" t="s">
        <v>496</v>
      </c>
      <c r="B28943" s="342"/>
      <c r="C28943" s="342"/>
      <c r="D28943" s="342"/>
      <c r="E28943" s="342"/>
      <c r="F28943" s="342"/>
      <c r="G28943" s="342"/>
    </row>
    <row r="28944" spans="1:7" s="82" customFormat="1" ht="45.75" customHeight="1">
      <c r="A28944" s="339" t="s">
        <v>590</v>
      </c>
      <c r="B28944" s="339"/>
      <c r="C28944" s="339"/>
      <c r="D28944" s="339"/>
      <c r="E28944" s="339"/>
      <c r="F28944" s="339"/>
      <c r="G28944" s="339"/>
    </row>
    <row r="28945" spans="1:7" s="82" customFormat="1" ht="12.75">
      <c r="A28945" s="83"/>
      <c r="B28945" s="83"/>
      <c r="C28945" s="83"/>
      <c r="D28945" s="85"/>
      <c r="E28945" s="86"/>
      <c r="F28945" s="85"/>
      <c r="G28945" s="85"/>
    </row>
    <row r="28946" spans="1:7" s="82" customFormat="1" ht="25.5">
      <c r="A28946" s="340" t="s">
        <v>3</v>
      </c>
      <c r="B28946" s="341"/>
      <c r="C28946" s="87" t="s">
        <v>4</v>
      </c>
      <c r="D28946" s="88" t="s">
        <v>5</v>
      </c>
      <c r="E28946" s="89" t="s">
        <v>6</v>
      </c>
      <c r="F28946" s="88" t="s">
        <v>7</v>
      </c>
      <c r="G28946" s="88" t="s">
        <v>8</v>
      </c>
    </row>
    <row r="28947" spans="1:7" s="82" customFormat="1" ht="12.75">
      <c r="A28947" s="90"/>
      <c r="B28947" s="90"/>
      <c r="C28947" s="90"/>
      <c r="D28947" s="92" t="s">
        <v>498</v>
      </c>
      <c r="E28947" s="93"/>
      <c r="F28947" s="91"/>
      <c r="G28947" s="91"/>
    </row>
    <row r="28948" spans="1:7" s="98" customFormat="1" ht="51">
      <c r="A28948" s="94"/>
      <c r="B28948" s="94"/>
      <c r="C28948" s="94" t="s">
        <v>11</v>
      </c>
      <c r="D28948" s="96" t="s">
        <v>499</v>
      </c>
      <c r="E28948" s="97"/>
      <c r="F28948" s="95"/>
      <c r="G28948" s="95"/>
    </row>
    <row r="28949" spans="1:7" s="98" customFormat="1" ht="12.75">
      <c r="A28949" s="333">
        <v>65</v>
      </c>
      <c r="B28949" s="333" t="s">
        <v>500</v>
      </c>
      <c r="C28949" s="333"/>
      <c r="D28949" s="335" t="s">
        <v>501</v>
      </c>
      <c r="E28949" s="97">
        <v>1130</v>
      </c>
      <c r="F28949" s="95" t="s">
        <v>502</v>
      </c>
      <c r="G28949" s="95">
        <f>SUM(A28949*E28949)</f>
        <v>73450</v>
      </c>
    </row>
    <row r="28950" spans="1:7" s="98" customFormat="1" ht="12.75">
      <c r="A28950" s="334"/>
      <c r="B28950" s="334"/>
      <c r="C28950" s="334"/>
      <c r="D28950" s="336"/>
      <c r="E28950" s="330" t="s">
        <v>503</v>
      </c>
      <c r="F28950" s="331"/>
      <c r="G28950" s="332"/>
    </row>
    <row r="28951" spans="1:7" s="98" customFormat="1" ht="12.75">
      <c r="A28951" s="333">
        <v>8</v>
      </c>
      <c r="B28951" s="333" t="s">
        <v>500</v>
      </c>
      <c r="C28951" s="333" t="s">
        <v>15</v>
      </c>
      <c r="D28951" s="335" t="s">
        <v>504</v>
      </c>
      <c r="E28951" s="97">
        <v>985</v>
      </c>
      <c r="F28951" s="95" t="s">
        <v>502</v>
      </c>
      <c r="G28951" s="95">
        <f>SUM(A28951*E28951)</f>
        <v>7880</v>
      </c>
    </row>
    <row r="28952" spans="1:7" s="98" customFormat="1" ht="12.75">
      <c r="A28952" s="334"/>
      <c r="B28952" s="334"/>
      <c r="C28952" s="334"/>
      <c r="D28952" s="336"/>
      <c r="E28952" s="330" t="s">
        <v>505</v>
      </c>
      <c r="F28952" s="331"/>
      <c r="G28952" s="332"/>
    </row>
    <row r="28953" spans="1:7" s="98" customFormat="1" ht="12.75">
      <c r="A28953" s="333">
        <v>20</v>
      </c>
      <c r="B28953" s="333" t="s">
        <v>508</v>
      </c>
      <c r="C28953" s="333" t="s">
        <v>18</v>
      </c>
      <c r="D28953" s="335" t="s">
        <v>509</v>
      </c>
      <c r="E28953" s="97">
        <v>173</v>
      </c>
      <c r="F28953" s="95" t="s">
        <v>510</v>
      </c>
      <c r="G28953" s="95">
        <f>SUM(A28953*E28953)</f>
        <v>3460</v>
      </c>
    </row>
    <row r="28954" spans="1:7" s="98" customFormat="1" ht="12.75">
      <c r="A28954" s="334"/>
      <c r="B28954" s="334"/>
      <c r="C28954" s="334"/>
      <c r="D28954" s="336"/>
      <c r="E28954" s="330" t="s">
        <v>511</v>
      </c>
      <c r="F28954" s="331"/>
      <c r="G28954" s="332"/>
    </row>
    <row r="28955" spans="1:7" s="98" customFormat="1" ht="12.75">
      <c r="A28955" s="333">
        <v>200</v>
      </c>
      <c r="B28955" s="333" t="s">
        <v>508</v>
      </c>
      <c r="C28955" s="333" t="s">
        <v>21</v>
      </c>
      <c r="D28955" s="335" t="s">
        <v>512</v>
      </c>
      <c r="E28955" s="97">
        <v>222</v>
      </c>
      <c r="F28955" s="95" t="s">
        <v>510</v>
      </c>
      <c r="G28955" s="95">
        <f>SUM(A28955*E28955)</f>
        <v>44400</v>
      </c>
    </row>
    <row r="28956" spans="1:7" s="98" customFormat="1" ht="12.75">
      <c r="A28956" s="334"/>
      <c r="B28956" s="334"/>
      <c r="C28956" s="334"/>
      <c r="D28956" s="336"/>
      <c r="E28956" s="330" t="s">
        <v>513</v>
      </c>
      <c r="F28956" s="331"/>
      <c r="G28956" s="332"/>
    </row>
    <row r="28957" spans="1:7" s="98" customFormat="1" ht="12.75">
      <c r="A28957" s="333">
        <v>50</v>
      </c>
      <c r="B28957" s="333" t="s">
        <v>508</v>
      </c>
      <c r="C28957" s="333" t="s">
        <v>25</v>
      </c>
      <c r="D28957" s="335" t="s">
        <v>514</v>
      </c>
      <c r="E28957" s="97">
        <v>252</v>
      </c>
      <c r="F28957" s="95" t="s">
        <v>510</v>
      </c>
      <c r="G28957" s="95">
        <f>SUM(A28957*E28957)</f>
        <v>12600</v>
      </c>
    </row>
    <row r="28958" spans="1:7" s="98" customFormat="1" ht="12.75">
      <c r="A28958" s="334"/>
      <c r="B28958" s="334"/>
      <c r="C28958" s="334"/>
      <c r="D28958" s="336"/>
      <c r="E28958" s="330" t="s">
        <v>515</v>
      </c>
      <c r="F28958" s="331"/>
      <c r="G28958" s="332"/>
    </row>
    <row r="28959" spans="1:7" s="98" customFormat="1" ht="12.75">
      <c r="A28959" s="333">
        <v>100</v>
      </c>
      <c r="B28959" s="333" t="s">
        <v>508</v>
      </c>
      <c r="C28959" s="333" t="s">
        <v>29</v>
      </c>
      <c r="D28959" s="335" t="s">
        <v>539</v>
      </c>
      <c r="E28959" s="97">
        <v>341</v>
      </c>
      <c r="F28959" s="95" t="s">
        <v>510</v>
      </c>
      <c r="G28959" s="95">
        <f>SUM(A28959*E28959)</f>
        <v>34100</v>
      </c>
    </row>
    <row r="28960" spans="1:7" s="98" customFormat="1" ht="12.75">
      <c r="A28960" s="334"/>
      <c r="B28960" s="334"/>
      <c r="C28960" s="334"/>
      <c r="D28960" s="336"/>
      <c r="E28960" s="330" t="s">
        <v>540</v>
      </c>
      <c r="F28960" s="331"/>
      <c r="G28960" s="332"/>
    </row>
    <row r="28961" spans="1:7" s="98" customFormat="1" ht="12.75">
      <c r="A28961" s="333">
        <v>20</v>
      </c>
      <c r="B28961" s="333" t="s">
        <v>518</v>
      </c>
      <c r="C28961" s="333" t="s">
        <v>33</v>
      </c>
      <c r="D28961" s="335" t="s">
        <v>519</v>
      </c>
      <c r="E28961" s="97">
        <v>916</v>
      </c>
      <c r="F28961" s="95" t="s">
        <v>520</v>
      </c>
      <c r="G28961" s="95">
        <f>SUM(A28961*E28961)</f>
        <v>18320</v>
      </c>
    </row>
    <row r="28962" spans="1:7" s="98" customFormat="1" ht="12.75">
      <c r="A28962" s="334"/>
      <c r="B28962" s="334"/>
      <c r="C28962" s="334"/>
      <c r="D28962" s="336"/>
      <c r="E28962" s="330" t="s">
        <v>521</v>
      </c>
      <c r="F28962" s="331"/>
      <c r="G28962" s="332"/>
    </row>
    <row r="28963" spans="1:7" s="82" customFormat="1" ht="12.75">
      <c r="A28963" s="333">
        <v>4</v>
      </c>
      <c r="B28963" s="333" t="s">
        <v>72</v>
      </c>
      <c r="C28963" s="333" t="s">
        <v>36</v>
      </c>
      <c r="D28963" s="335" t="s">
        <v>522</v>
      </c>
      <c r="E28963" s="97">
        <v>2456</v>
      </c>
      <c r="F28963" s="95" t="s">
        <v>520</v>
      </c>
      <c r="G28963" s="95">
        <f>SUM(A28963*E28963)</f>
        <v>9824</v>
      </c>
    </row>
    <row r="28964" spans="1:7" s="82" customFormat="1" ht="12.75">
      <c r="A28964" s="334"/>
      <c r="B28964" s="334"/>
      <c r="C28964" s="334"/>
      <c r="D28964" s="336"/>
      <c r="E28964" s="330" t="s">
        <v>523</v>
      </c>
      <c r="F28964" s="331"/>
      <c r="G28964" s="332"/>
    </row>
    <row r="28965" spans="1:7" s="98" customFormat="1" ht="12.75">
      <c r="A28965" s="333">
        <v>8</v>
      </c>
      <c r="B28965" s="337" t="s">
        <v>518</v>
      </c>
      <c r="C28965" s="333" t="s">
        <v>40</v>
      </c>
      <c r="D28965" s="335" t="s">
        <v>524</v>
      </c>
      <c r="E28965" s="97">
        <v>83</v>
      </c>
      <c r="F28965" s="95" t="s">
        <v>520</v>
      </c>
      <c r="G28965" s="95">
        <f>SUM(A28965*E28965)</f>
        <v>664</v>
      </c>
    </row>
    <row r="28966" spans="1:7" s="98" customFormat="1" ht="12.75">
      <c r="A28966" s="334"/>
      <c r="B28966" s="338"/>
      <c r="C28966" s="334"/>
      <c r="D28966" s="336"/>
      <c r="E28966" s="330" t="s">
        <v>525</v>
      </c>
      <c r="F28966" s="331"/>
      <c r="G28966" s="332"/>
    </row>
    <row r="28967" spans="1:7" s="98" customFormat="1" ht="12.75">
      <c r="A28967" s="333">
        <v>8</v>
      </c>
      <c r="B28967" s="333" t="s">
        <v>518</v>
      </c>
      <c r="C28967" s="333" t="s">
        <v>44</v>
      </c>
      <c r="D28967" s="335" t="s">
        <v>526</v>
      </c>
      <c r="E28967" s="97">
        <v>151</v>
      </c>
      <c r="F28967" s="95" t="s">
        <v>520</v>
      </c>
      <c r="G28967" s="95">
        <f>SUM(A28967*E28967)</f>
        <v>1208</v>
      </c>
    </row>
    <row r="28968" spans="1:7" s="98" customFormat="1" ht="12.75">
      <c r="A28968" s="334"/>
      <c r="B28968" s="334"/>
      <c r="C28968" s="334"/>
      <c r="D28968" s="336"/>
      <c r="E28968" s="330" t="s">
        <v>527</v>
      </c>
      <c r="F28968" s="331"/>
      <c r="G28968" s="332"/>
    </row>
    <row r="28969" spans="1:7" s="98" customFormat="1" ht="12.75">
      <c r="A28969" s="333">
        <v>4</v>
      </c>
      <c r="B28969" s="337" t="s">
        <v>500</v>
      </c>
      <c r="C28969" s="333" t="s">
        <v>47</v>
      </c>
      <c r="D28969" s="335" t="s">
        <v>526</v>
      </c>
      <c r="E28969" s="97">
        <v>162</v>
      </c>
      <c r="F28969" s="95" t="s">
        <v>502</v>
      </c>
      <c r="G28969" s="95">
        <f>SUM(A28969*E28969)</f>
        <v>648</v>
      </c>
    </row>
    <row r="28970" spans="1:7" s="98" customFormat="1" ht="12.75">
      <c r="A28970" s="334"/>
      <c r="B28970" s="338"/>
      <c r="C28970" s="334"/>
      <c r="D28970" s="336"/>
      <c r="E28970" s="330" t="s">
        <v>528</v>
      </c>
      <c r="F28970" s="331"/>
      <c r="G28970" s="332"/>
    </row>
    <row r="28971" spans="1:7" s="98" customFormat="1" ht="12.75">
      <c r="A28971" s="333">
        <v>65</v>
      </c>
      <c r="B28971" s="333" t="s">
        <v>500</v>
      </c>
      <c r="C28971" s="333" t="s">
        <v>50</v>
      </c>
      <c r="D28971" s="335" t="s">
        <v>529</v>
      </c>
      <c r="E28971" s="97">
        <v>54</v>
      </c>
      <c r="F28971" s="95" t="s">
        <v>520</v>
      </c>
      <c r="G28971" s="95">
        <f>SUM(A28971*E28971)</f>
        <v>3510</v>
      </c>
    </row>
    <row r="28972" spans="1:7" s="98" customFormat="1" ht="12.75">
      <c r="A28972" s="334"/>
      <c r="B28972" s="334"/>
      <c r="C28972" s="334"/>
      <c r="D28972" s="336"/>
      <c r="E28972" s="330" t="s">
        <v>530</v>
      </c>
      <c r="F28972" s="331"/>
      <c r="G28972" s="332"/>
    </row>
    <row r="28973" spans="1:7" s="98" customFormat="1" ht="12.75">
      <c r="A28973" s="333">
        <v>10</v>
      </c>
      <c r="B28973" s="333" t="s">
        <v>500</v>
      </c>
      <c r="C28973" s="333" t="s">
        <v>54</v>
      </c>
      <c r="D28973" s="335" t="s">
        <v>531</v>
      </c>
      <c r="E28973" s="97">
        <v>72</v>
      </c>
      <c r="F28973" s="95" t="s">
        <v>520</v>
      </c>
      <c r="G28973" s="95">
        <f>SUM(A28973*E28973)</f>
        <v>720</v>
      </c>
    </row>
    <row r="28974" spans="1:7" s="98" customFormat="1" ht="12.75">
      <c r="A28974" s="334"/>
      <c r="B28974" s="334"/>
      <c r="C28974" s="334"/>
      <c r="D28974" s="336"/>
      <c r="E28974" s="330" t="s">
        <v>532</v>
      </c>
      <c r="F28974" s="331"/>
      <c r="G28974" s="332"/>
    </row>
    <row r="28975" spans="1:7" s="98" customFormat="1" ht="12.75">
      <c r="A28975" s="333">
        <v>8</v>
      </c>
      <c r="B28975" s="333" t="s">
        <v>518</v>
      </c>
      <c r="C28975" s="333" t="s">
        <v>57</v>
      </c>
      <c r="D28975" s="335" t="s">
        <v>535</v>
      </c>
      <c r="E28975" s="97">
        <v>70</v>
      </c>
      <c r="F28975" s="95" t="s">
        <v>520</v>
      </c>
      <c r="G28975" s="95">
        <f>SUM(A28975*E28975)</f>
        <v>560</v>
      </c>
    </row>
    <row r="28976" spans="1:7" s="98" customFormat="1" ht="12.75">
      <c r="A28976" s="334"/>
      <c r="B28976" s="334"/>
      <c r="C28976" s="334"/>
      <c r="D28976" s="336"/>
      <c r="E28976" s="330" t="s">
        <v>536</v>
      </c>
      <c r="F28976" s="331"/>
      <c r="G28976" s="332"/>
    </row>
    <row r="28977" spans="1:7" s="98" customFormat="1" ht="12.75">
      <c r="A28977" s="333">
        <v>1</v>
      </c>
      <c r="B28977" s="333" t="s">
        <v>89</v>
      </c>
      <c r="C28977" s="333" t="s">
        <v>60</v>
      </c>
      <c r="D28977" s="335" t="s">
        <v>541</v>
      </c>
      <c r="E28977" s="97">
        <v>5301</v>
      </c>
      <c r="F28977" s="95" t="s">
        <v>520</v>
      </c>
      <c r="G28977" s="95">
        <f>SUM(A28977*E28977)</f>
        <v>5301</v>
      </c>
    </row>
    <row r="28978" spans="1:7" s="98" customFormat="1" ht="12.75">
      <c r="A28978" s="334"/>
      <c r="B28978" s="334"/>
      <c r="C28978" s="334"/>
      <c r="D28978" s="336"/>
      <c r="E28978" s="330" t="s">
        <v>542</v>
      </c>
      <c r="F28978" s="331"/>
      <c r="G28978" s="332"/>
    </row>
    <row r="28979" spans="1:7" s="98" customFormat="1" ht="12.75">
      <c r="A28979" s="333">
        <v>1</v>
      </c>
      <c r="B28979" s="333" t="s">
        <v>89</v>
      </c>
      <c r="C28979" s="333" t="s">
        <v>63</v>
      </c>
      <c r="D28979" s="335" t="s">
        <v>543</v>
      </c>
      <c r="E28979" s="97">
        <v>5521</v>
      </c>
      <c r="F28979" s="95" t="s">
        <v>520</v>
      </c>
      <c r="G28979" s="95">
        <f>SUM(A28979*E28979)</f>
        <v>5521</v>
      </c>
    </row>
    <row r="28980" spans="1:7" s="98" customFormat="1" ht="12.75">
      <c r="A28980" s="334"/>
      <c r="B28980" s="334"/>
      <c r="C28980" s="334"/>
      <c r="D28980" s="336"/>
      <c r="E28980" s="330" t="s">
        <v>542</v>
      </c>
      <c r="F28980" s="331"/>
      <c r="G28980" s="332"/>
    </row>
    <row r="28981" spans="1:7" s="98" customFormat="1" ht="12.75">
      <c r="A28981" s="333">
        <v>1</v>
      </c>
      <c r="B28981" s="333" t="s">
        <v>89</v>
      </c>
      <c r="C28981" s="333" t="s">
        <v>66</v>
      </c>
      <c r="D28981" s="335" t="s">
        <v>544</v>
      </c>
      <c r="E28981" s="97">
        <v>9261</v>
      </c>
      <c r="F28981" s="95" t="s">
        <v>520</v>
      </c>
      <c r="G28981" s="95">
        <f>SUM(A28981*E28981)</f>
        <v>9261</v>
      </c>
    </row>
    <row r="28982" spans="1:7" s="98" customFormat="1" ht="12.75">
      <c r="A28982" s="334"/>
      <c r="B28982" s="334"/>
      <c r="C28982" s="334"/>
      <c r="D28982" s="336"/>
      <c r="E28982" s="330" t="s">
        <v>545</v>
      </c>
      <c r="F28982" s="331"/>
      <c r="G28982" s="332"/>
    </row>
    <row r="28983" spans="1:7" s="128" customFormat="1" ht="12.75">
      <c r="A28983" s="99"/>
      <c r="B28983" s="99"/>
      <c r="C28983" s="99"/>
      <c r="D28983" s="101"/>
      <c r="E28983" s="102"/>
      <c r="F28983" s="103" t="s">
        <v>550</v>
      </c>
      <c r="G28983" s="100">
        <v>231427</v>
      </c>
    </row>
    <row r="28984" spans="1:7" s="98" customFormat="1" ht="12.75">
      <c r="A28984" s="256"/>
      <c r="B28984" s="256"/>
      <c r="C28984" s="256"/>
      <c r="D28984" s="105" t="s">
        <v>551</v>
      </c>
      <c r="E28984" s="106"/>
      <c r="F28984" s="104"/>
      <c r="G28984" s="104"/>
    </row>
    <row r="28985" spans="1:7" s="98" customFormat="1" ht="12.75">
      <c r="A28985" s="333">
        <v>2</v>
      </c>
      <c r="B28985" s="333" t="s">
        <v>39</v>
      </c>
      <c r="C28985" s="333" t="s">
        <v>11</v>
      </c>
      <c r="D28985" s="337" t="s">
        <v>552</v>
      </c>
      <c r="E28985" s="97">
        <v>1426.33</v>
      </c>
      <c r="F28985" s="95" t="s">
        <v>165</v>
      </c>
      <c r="G28985" s="107">
        <f>SUM(A28985*E28985)</f>
        <v>2852.66</v>
      </c>
    </row>
    <row r="28986" spans="1:7" s="98" customFormat="1" ht="12.75">
      <c r="A28986" s="334"/>
      <c r="B28986" s="334"/>
      <c r="C28986" s="334"/>
      <c r="D28986" s="338"/>
      <c r="E28986" s="330" t="s">
        <v>553</v>
      </c>
      <c r="F28986" s="331"/>
      <c r="G28986" s="332"/>
    </row>
    <row r="28987" spans="1:7" s="98" customFormat="1" ht="12.75">
      <c r="A28987" s="333">
        <v>4</v>
      </c>
      <c r="B28987" s="333" t="s">
        <v>518</v>
      </c>
      <c r="C28987" s="333" t="s">
        <v>15</v>
      </c>
      <c r="D28987" s="335" t="s">
        <v>554</v>
      </c>
      <c r="E28987" s="106">
        <v>141.01</v>
      </c>
      <c r="F28987" s="104" t="s">
        <v>520</v>
      </c>
      <c r="G28987" s="108">
        <f>SUM(A28987*E28987)</f>
        <v>564.04</v>
      </c>
    </row>
    <row r="28988" spans="1:7" s="98" customFormat="1" ht="12.75">
      <c r="A28988" s="334"/>
      <c r="B28988" s="334"/>
      <c r="C28988" s="334"/>
      <c r="D28988" s="336"/>
      <c r="E28988" s="330" t="s">
        <v>555</v>
      </c>
      <c r="F28988" s="331"/>
      <c r="G28988" s="332"/>
    </row>
    <row r="28989" spans="1:7" s="98" customFormat="1" ht="12.75">
      <c r="A28989" s="333">
        <v>8</v>
      </c>
      <c r="B28989" s="333" t="s">
        <v>72</v>
      </c>
      <c r="C28989" s="333" t="s">
        <v>18</v>
      </c>
      <c r="D28989" s="335" t="s">
        <v>586</v>
      </c>
      <c r="E28989" s="97">
        <v>497</v>
      </c>
      <c r="F28989" s="95" t="s">
        <v>520</v>
      </c>
      <c r="G28989" s="107">
        <f>SUM(A28989*E28989)</f>
        <v>3976</v>
      </c>
    </row>
    <row r="28990" spans="1:7" s="98" customFormat="1" ht="12.75">
      <c r="A28990" s="334"/>
      <c r="B28990" s="334"/>
      <c r="C28990" s="334"/>
      <c r="D28990" s="336"/>
      <c r="E28990" s="330" t="s">
        <v>561</v>
      </c>
      <c r="F28990" s="331"/>
      <c r="G28990" s="332"/>
    </row>
    <row r="28991" spans="1:7" s="98" customFormat="1" ht="12.75">
      <c r="A28991" s="333">
        <v>4</v>
      </c>
      <c r="B28991" s="333" t="s">
        <v>518</v>
      </c>
      <c r="C28991" s="333" t="s">
        <v>21</v>
      </c>
      <c r="D28991" s="335" t="s">
        <v>564</v>
      </c>
      <c r="E28991" s="97">
        <v>124.3</v>
      </c>
      <c r="F28991" s="95" t="s">
        <v>520</v>
      </c>
      <c r="G28991" s="107">
        <f>SUM(A28991*E28991)</f>
        <v>497.2</v>
      </c>
    </row>
    <row r="28992" spans="1:7" s="98" customFormat="1" ht="12.75">
      <c r="A28992" s="334"/>
      <c r="B28992" s="334"/>
      <c r="C28992" s="334"/>
      <c r="D28992" s="336"/>
      <c r="E28992" s="330" t="s">
        <v>565</v>
      </c>
      <c r="F28992" s="331"/>
      <c r="G28992" s="332"/>
    </row>
    <row r="28993" spans="1:7" s="98" customFormat="1" ht="12.75">
      <c r="A28993" s="333">
        <v>12</v>
      </c>
      <c r="B28993" s="333" t="s">
        <v>518</v>
      </c>
      <c r="C28993" s="333" t="s">
        <v>25</v>
      </c>
      <c r="D28993" s="335" t="s">
        <v>566</v>
      </c>
      <c r="E28993" s="97">
        <v>25.19</v>
      </c>
      <c r="F28993" s="95" t="s">
        <v>520</v>
      </c>
      <c r="G28993" s="107">
        <f>SUM(A28993*E28993)</f>
        <v>302.28000000000003</v>
      </c>
    </row>
    <row r="28994" spans="1:7" s="98" customFormat="1" ht="12.75">
      <c r="A28994" s="334"/>
      <c r="B28994" s="334"/>
      <c r="C28994" s="334"/>
      <c r="D28994" s="336"/>
      <c r="E28994" s="330" t="s">
        <v>561</v>
      </c>
      <c r="F28994" s="331"/>
      <c r="G28994" s="332"/>
    </row>
    <row r="28995" spans="1:7" s="98" customFormat="1" ht="12.75">
      <c r="A28995" s="94"/>
      <c r="B28995" s="94"/>
      <c r="C28995" s="94"/>
      <c r="D28995" s="96"/>
      <c r="E28995" s="97"/>
      <c r="F28995" s="103" t="s">
        <v>567</v>
      </c>
      <c r="G28995" s="109">
        <f>SUM(G28985:G28994)</f>
        <v>8192.18</v>
      </c>
    </row>
    <row r="28996" spans="1:7" s="98" customFormat="1" ht="12.75">
      <c r="A28996" s="94"/>
      <c r="B28996" s="94"/>
      <c r="C28996" s="94"/>
      <c r="D28996" s="110" t="s">
        <v>568</v>
      </c>
      <c r="E28996" s="97"/>
      <c r="F28996" s="95"/>
      <c r="G28996" s="95"/>
    </row>
    <row r="28997" spans="1:7" s="98" customFormat="1" ht="51">
      <c r="A28997" s="94">
        <v>4</v>
      </c>
      <c r="B28997" s="94" t="s">
        <v>72</v>
      </c>
      <c r="C28997" s="94" t="s">
        <v>11</v>
      </c>
      <c r="D28997" s="96" t="s">
        <v>587</v>
      </c>
      <c r="E28997" s="97"/>
      <c r="F28997" s="95" t="s">
        <v>520</v>
      </c>
      <c r="G28997" s="95"/>
    </row>
    <row r="28998" spans="1:7" s="98" customFormat="1" ht="51">
      <c r="A28998" s="94">
        <v>8</v>
      </c>
      <c r="B28998" s="94" t="s">
        <v>72</v>
      </c>
      <c r="C28998" s="94" t="s">
        <v>15</v>
      </c>
      <c r="D28998" s="96" t="s">
        <v>588</v>
      </c>
      <c r="E28998" s="97"/>
      <c r="F28998" s="95" t="s">
        <v>520</v>
      </c>
      <c r="G28998" s="95"/>
    </row>
    <row r="28999" spans="1:7" s="98" customFormat="1" ht="38.25">
      <c r="A28999" s="94">
        <v>20</v>
      </c>
      <c r="B28999" s="94" t="s">
        <v>72</v>
      </c>
      <c r="C28999" s="94" t="s">
        <v>18</v>
      </c>
      <c r="D28999" s="96" t="s">
        <v>589</v>
      </c>
      <c r="E28999" s="97"/>
      <c r="F28999" s="95" t="s">
        <v>520</v>
      </c>
      <c r="G28999" s="95"/>
    </row>
    <row r="29000" spans="1:7" s="98" customFormat="1" ht="38.25">
      <c r="A29000" s="94">
        <v>20</v>
      </c>
      <c r="B29000" s="94" t="s">
        <v>72</v>
      </c>
      <c r="C29000" s="94" t="s">
        <v>21</v>
      </c>
      <c r="D29000" s="96" t="s">
        <v>589</v>
      </c>
      <c r="E29000" s="97"/>
      <c r="F29000" s="95" t="s">
        <v>520</v>
      </c>
      <c r="G29000" s="95"/>
    </row>
    <row r="29001" spans="1:7" s="98" customFormat="1" ht="12.75">
      <c r="A29001" s="94"/>
      <c r="B29001" s="94"/>
      <c r="C29001" s="94"/>
      <c r="D29001" s="96"/>
      <c r="E29001" s="97"/>
      <c r="F29001" s="103" t="s">
        <v>573</v>
      </c>
      <c r="G29001" s="109"/>
    </row>
    <row r="29002" spans="1:7" s="98" customFormat="1" ht="12.75">
      <c r="A29002" s="94"/>
      <c r="B29002" s="94"/>
      <c r="C29002" s="94"/>
      <c r="D29002" s="111" t="s">
        <v>259</v>
      </c>
      <c r="E29002" s="97"/>
      <c r="F29002" s="95"/>
      <c r="G29002" s="95"/>
    </row>
    <row r="29003" spans="1:7" s="98" customFormat="1" ht="12.75">
      <c r="A29003" s="94"/>
      <c r="B29003" s="94"/>
      <c r="C29003" s="94"/>
      <c r="D29003" s="96"/>
      <c r="E29003" s="112"/>
      <c r="F29003" s="103" t="s">
        <v>550</v>
      </c>
      <c r="G29003" s="100">
        <f>SUM(G28983)</f>
        <v>231427</v>
      </c>
    </row>
    <row r="29004" spans="1:7" s="98" customFormat="1" ht="12.75">
      <c r="A29004" s="94"/>
      <c r="B29004" s="94"/>
      <c r="C29004" s="94"/>
      <c r="D29004" s="96"/>
      <c r="E29004" s="97"/>
      <c r="F29004" s="103" t="s">
        <v>567</v>
      </c>
      <c r="G29004" s="109">
        <f>SUM(G28995)</f>
        <v>8192.18</v>
      </c>
    </row>
    <row r="29005" spans="1:7" s="98" customFormat="1" ht="12.75">
      <c r="A29005" s="94"/>
      <c r="B29005" s="94"/>
      <c r="C29005" s="94"/>
      <c r="D29005" s="96"/>
      <c r="E29005" s="97"/>
      <c r="F29005" s="103" t="s">
        <v>573</v>
      </c>
      <c r="G29005" s="109"/>
    </row>
    <row r="29006" spans="1:7" s="122" customFormat="1" ht="12.75">
      <c r="A29006" s="88"/>
      <c r="B29006" s="88"/>
      <c r="C29006" s="88"/>
      <c r="D29006" s="114"/>
      <c r="E29006" s="89"/>
      <c r="F29006" s="103" t="s">
        <v>260</v>
      </c>
      <c r="G29006" s="113"/>
    </row>
    <row r="29007" spans="1:7" s="98" customFormat="1" ht="12.75">
      <c r="A29007" s="115"/>
      <c r="B29007" s="115"/>
      <c r="C29007" s="116"/>
      <c r="D29007" s="117" t="s">
        <v>574</v>
      </c>
      <c r="E29007" s="118"/>
      <c r="F29007" s="82"/>
      <c r="G29007" s="82"/>
    </row>
    <row r="29008" spans="1:7" s="98" customFormat="1" ht="12.75">
      <c r="A29008" s="115"/>
      <c r="B29008" s="115"/>
      <c r="C29008" s="115" t="s">
        <v>575</v>
      </c>
      <c r="D29008" s="82" t="s">
        <v>576</v>
      </c>
      <c r="E29008" s="119"/>
      <c r="F29008" s="82" t="s">
        <v>577</v>
      </c>
      <c r="G29008" s="120"/>
    </row>
    <row r="29009" spans="1:7" s="98" customFormat="1" ht="12.75">
      <c r="A29009" s="115"/>
      <c r="B29009" s="115"/>
      <c r="C29009" s="115" t="s">
        <v>132</v>
      </c>
      <c r="D29009" s="82" t="s">
        <v>578</v>
      </c>
      <c r="E29009" s="119"/>
      <c r="F29009" s="82" t="s">
        <v>577</v>
      </c>
      <c r="G29009" s="120"/>
    </row>
    <row r="29010" spans="1:7" s="98" customFormat="1" ht="12.75">
      <c r="A29010" s="115"/>
      <c r="B29010" s="115"/>
      <c r="C29010" s="115" t="s">
        <v>134</v>
      </c>
      <c r="D29010" s="82" t="s">
        <v>579</v>
      </c>
      <c r="E29010" s="119"/>
      <c r="F29010" s="82" t="s">
        <v>577</v>
      </c>
      <c r="G29010" s="120"/>
    </row>
    <row r="29011" spans="1:7" s="122" customFormat="1" ht="12.75">
      <c r="A29011" s="121"/>
      <c r="B29011" s="121"/>
      <c r="C29011" s="121"/>
      <c r="E29011" s="123"/>
      <c r="F29011" s="124" t="s">
        <v>580</v>
      </c>
      <c r="G29011" s="125"/>
    </row>
    <row r="29012" spans="1:7" s="98" customFormat="1" ht="12.75">
      <c r="A29012" s="115"/>
      <c r="B29012" s="115"/>
      <c r="C29012" s="115"/>
      <c r="D29012" s="82"/>
      <c r="E29012" s="118"/>
      <c r="F29012" s="82"/>
      <c r="G29012" s="82"/>
    </row>
    <row r="29013" spans="1:7" s="98" customFormat="1" ht="12.75">
      <c r="A29013" s="115"/>
      <c r="B29013" s="115"/>
      <c r="C29013" s="115"/>
      <c r="D29013" s="82"/>
      <c r="E29013" s="126" t="s">
        <v>140</v>
      </c>
      <c r="F29013" s="82"/>
      <c r="G29013" s="82"/>
    </row>
    <row r="29014" spans="1:7" s="98" customFormat="1" ht="12.75">
      <c r="B29014" s="115" t="s">
        <v>139</v>
      </c>
      <c r="C29014" s="115"/>
      <c r="D29014" s="82"/>
      <c r="E29014" s="126" t="s">
        <v>141</v>
      </c>
      <c r="F29014" s="82"/>
      <c r="G29014" s="82"/>
    </row>
    <row r="29015" spans="1:7" s="98" customFormat="1" ht="12.75">
      <c r="A29015" s="115"/>
      <c r="B29015" s="115"/>
      <c r="C29015" s="115"/>
      <c r="D29015" s="82"/>
      <c r="E29015" s="126" t="s">
        <v>142</v>
      </c>
      <c r="F29015" s="82"/>
      <c r="G29015" s="82"/>
    </row>
    <row r="29068" spans="1:7" s="82" customFormat="1" ht="12.75">
      <c r="A29068" s="342" t="s">
        <v>496</v>
      </c>
      <c r="B29068" s="342"/>
      <c r="C29068" s="342"/>
      <c r="D29068" s="342"/>
      <c r="E29068" s="342"/>
      <c r="F29068" s="342"/>
      <c r="G29068" s="342"/>
    </row>
    <row r="29069" spans="1:7" s="82" customFormat="1" ht="47.25" customHeight="1">
      <c r="A29069" s="339" t="s">
        <v>591</v>
      </c>
      <c r="B29069" s="339"/>
      <c r="C29069" s="339"/>
      <c r="D29069" s="339"/>
      <c r="E29069" s="339"/>
      <c r="F29069" s="339"/>
      <c r="G29069" s="339"/>
    </row>
    <row r="29070" spans="1:7" s="82" customFormat="1" ht="12.75">
      <c r="A29070" s="83"/>
      <c r="B29070" s="84"/>
      <c r="C29070" s="84"/>
      <c r="D29070" s="85"/>
      <c r="E29070" s="86"/>
      <c r="F29070" s="85"/>
      <c r="G29070" s="85"/>
    </row>
    <row r="29071" spans="1:7" s="82" customFormat="1" ht="25.5">
      <c r="A29071" s="340" t="s">
        <v>3</v>
      </c>
      <c r="B29071" s="341"/>
      <c r="C29071" s="87" t="s">
        <v>4</v>
      </c>
      <c r="D29071" s="88" t="s">
        <v>5</v>
      </c>
      <c r="E29071" s="89" t="s">
        <v>6</v>
      </c>
      <c r="F29071" s="88" t="s">
        <v>7</v>
      </c>
      <c r="G29071" s="88" t="s">
        <v>8</v>
      </c>
    </row>
    <row r="29072" spans="1:7" s="82" customFormat="1" ht="12.75">
      <c r="A29072" s="90"/>
      <c r="B29072" s="91"/>
      <c r="C29072" s="91"/>
      <c r="D29072" s="92" t="s">
        <v>498</v>
      </c>
      <c r="E29072" s="93"/>
      <c r="F29072" s="91"/>
      <c r="G29072" s="91"/>
    </row>
    <row r="29073" spans="1:7" s="98" customFormat="1" ht="51">
      <c r="A29073" s="94"/>
      <c r="B29073" s="95"/>
      <c r="C29073" s="94" t="s">
        <v>11</v>
      </c>
      <c r="D29073" s="96" t="s">
        <v>499</v>
      </c>
      <c r="E29073" s="97"/>
      <c r="F29073" s="95"/>
      <c r="G29073" s="95"/>
    </row>
    <row r="29074" spans="1:7" s="98" customFormat="1" ht="12.75">
      <c r="A29074" s="333">
        <v>45</v>
      </c>
      <c r="B29074" s="333" t="s">
        <v>500</v>
      </c>
      <c r="C29074" s="333"/>
      <c r="D29074" s="335" t="s">
        <v>501</v>
      </c>
      <c r="E29074" s="97">
        <v>1130</v>
      </c>
      <c r="F29074" s="95" t="s">
        <v>502</v>
      </c>
      <c r="G29074" s="95">
        <f>SUM(A29074*E29074)</f>
        <v>50850</v>
      </c>
    </row>
    <row r="29075" spans="1:7" s="98" customFormat="1" ht="12.75">
      <c r="A29075" s="334"/>
      <c r="B29075" s="334"/>
      <c r="C29075" s="334"/>
      <c r="D29075" s="336"/>
      <c r="E29075" s="330" t="s">
        <v>503</v>
      </c>
      <c r="F29075" s="331"/>
      <c r="G29075" s="332"/>
    </row>
    <row r="29076" spans="1:7" s="98" customFormat="1" ht="12.75">
      <c r="A29076" s="333">
        <v>8</v>
      </c>
      <c r="B29076" s="333" t="s">
        <v>500</v>
      </c>
      <c r="C29076" s="333" t="s">
        <v>15</v>
      </c>
      <c r="D29076" s="335" t="s">
        <v>504</v>
      </c>
      <c r="E29076" s="97">
        <v>985</v>
      </c>
      <c r="F29076" s="95" t="s">
        <v>502</v>
      </c>
      <c r="G29076" s="95">
        <f>SUM(A29076*E29076)</f>
        <v>7880</v>
      </c>
    </row>
    <row r="29077" spans="1:7" s="98" customFormat="1" ht="12.75">
      <c r="A29077" s="334"/>
      <c r="B29077" s="334"/>
      <c r="C29077" s="334"/>
      <c r="D29077" s="336"/>
      <c r="E29077" s="330" t="s">
        <v>505</v>
      </c>
      <c r="F29077" s="331"/>
      <c r="G29077" s="332"/>
    </row>
    <row r="29078" spans="1:7" s="98" customFormat="1" ht="12.75">
      <c r="A29078" s="333">
        <v>20</v>
      </c>
      <c r="B29078" s="333" t="s">
        <v>508</v>
      </c>
      <c r="C29078" s="333" t="s">
        <v>18</v>
      </c>
      <c r="D29078" s="335" t="s">
        <v>509</v>
      </c>
      <c r="E29078" s="97">
        <v>173</v>
      </c>
      <c r="F29078" s="95" t="s">
        <v>510</v>
      </c>
      <c r="G29078" s="95">
        <f>SUM(A29078*E29078)</f>
        <v>3460</v>
      </c>
    </row>
    <row r="29079" spans="1:7" s="98" customFormat="1" ht="12.75">
      <c r="A29079" s="334"/>
      <c r="B29079" s="334"/>
      <c r="C29079" s="334"/>
      <c r="D29079" s="336"/>
      <c r="E29079" s="330" t="s">
        <v>511</v>
      </c>
      <c r="F29079" s="331"/>
      <c r="G29079" s="332"/>
    </row>
    <row r="29080" spans="1:7" s="98" customFormat="1" ht="12.75">
      <c r="A29080" s="333">
        <v>50</v>
      </c>
      <c r="B29080" s="333" t="s">
        <v>508</v>
      </c>
      <c r="C29080" s="333" t="s">
        <v>21</v>
      </c>
      <c r="D29080" s="335" t="s">
        <v>512</v>
      </c>
      <c r="E29080" s="97">
        <v>222</v>
      </c>
      <c r="F29080" s="95" t="s">
        <v>510</v>
      </c>
      <c r="G29080" s="95">
        <f>SUM(A29080*E29080)</f>
        <v>11100</v>
      </c>
    </row>
    <row r="29081" spans="1:7" s="98" customFormat="1" ht="12.75">
      <c r="A29081" s="334"/>
      <c r="B29081" s="334"/>
      <c r="C29081" s="334"/>
      <c r="D29081" s="336"/>
      <c r="E29081" s="330" t="s">
        <v>513</v>
      </c>
      <c r="F29081" s="331"/>
      <c r="G29081" s="332"/>
    </row>
    <row r="29082" spans="1:7" s="98" customFormat="1" ht="12.75">
      <c r="A29082" s="333">
        <v>30</v>
      </c>
      <c r="B29082" s="333" t="s">
        <v>508</v>
      </c>
      <c r="C29082" s="333" t="s">
        <v>25</v>
      </c>
      <c r="D29082" s="335" t="s">
        <v>514</v>
      </c>
      <c r="E29082" s="97">
        <v>252</v>
      </c>
      <c r="F29082" s="95" t="s">
        <v>510</v>
      </c>
      <c r="G29082" s="95">
        <f>SUM(A29082*E29082)</f>
        <v>7560</v>
      </c>
    </row>
    <row r="29083" spans="1:7" s="98" customFormat="1" ht="12.75">
      <c r="A29083" s="334"/>
      <c r="B29083" s="334"/>
      <c r="C29083" s="334"/>
      <c r="D29083" s="336"/>
      <c r="E29083" s="330" t="s">
        <v>515</v>
      </c>
      <c r="F29083" s="331"/>
      <c r="G29083" s="332"/>
    </row>
    <row r="29084" spans="1:7" s="98" customFormat="1" ht="12.75">
      <c r="A29084" s="333">
        <v>10</v>
      </c>
      <c r="B29084" s="333" t="s">
        <v>508</v>
      </c>
      <c r="C29084" s="333" t="s">
        <v>29</v>
      </c>
      <c r="D29084" s="335" t="s">
        <v>539</v>
      </c>
      <c r="E29084" s="97">
        <v>341</v>
      </c>
      <c r="F29084" s="95" t="s">
        <v>510</v>
      </c>
      <c r="G29084" s="95">
        <f>SUM(A29084*E29084)</f>
        <v>3410</v>
      </c>
    </row>
    <row r="29085" spans="1:7" s="98" customFormat="1" ht="12.75">
      <c r="A29085" s="334"/>
      <c r="B29085" s="334"/>
      <c r="C29085" s="334"/>
      <c r="D29085" s="336"/>
      <c r="E29085" s="330" t="s">
        <v>540</v>
      </c>
      <c r="F29085" s="331"/>
      <c r="G29085" s="332"/>
    </row>
    <row r="29086" spans="1:7" s="98" customFormat="1" ht="12.75">
      <c r="A29086" s="333">
        <v>20</v>
      </c>
      <c r="B29086" s="333" t="s">
        <v>508</v>
      </c>
      <c r="C29086" s="333" t="s">
        <v>33</v>
      </c>
      <c r="D29086" s="335" t="s">
        <v>516</v>
      </c>
      <c r="E29086" s="97">
        <v>463</v>
      </c>
      <c r="F29086" s="95" t="s">
        <v>510</v>
      </c>
      <c r="G29086" s="95">
        <f>SUM(A29086*E29086)</f>
        <v>9260</v>
      </c>
    </row>
    <row r="29087" spans="1:7" s="98" customFormat="1" ht="12.75">
      <c r="A29087" s="334"/>
      <c r="B29087" s="334"/>
      <c r="C29087" s="334"/>
      <c r="D29087" s="336"/>
      <c r="E29087" s="330" t="s">
        <v>517</v>
      </c>
      <c r="F29087" s="331"/>
      <c r="G29087" s="332"/>
    </row>
    <row r="29088" spans="1:7" s="98" customFormat="1" ht="12.75">
      <c r="A29088" s="333">
        <v>9</v>
      </c>
      <c r="B29088" s="333" t="s">
        <v>518</v>
      </c>
      <c r="C29088" s="333" t="s">
        <v>36</v>
      </c>
      <c r="D29088" s="335" t="s">
        <v>519</v>
      </c>
      <c r="E29088" s="97">
        <v>916</v>
      </c>
      <c r="F29088" s="95" t="s">
        <v>520</v>
      </c>
      <c r="G29088" s="95">
        <f>SUM(A29088*E29088)</f>
        <v>8244</v>
      </c>
    </row>
    <row r="29089" spans="1:7" s="98" customFormat="1" ht="12.75">
      <c r="A29089" s="334"/>
      <c r="B29089" s="334"/>
      <c r="C29089" s="334"/>
      <c r="D29089" s="336"/>
      <c r="E29089" s="330" t="s">
        <v>521</v>
      </c>
      <c r="F29089" s="331"/>
      <c r="G29089" s="332"/>
    </row>
    <row r="29090" spans="1:7" s="98" customFormat="1" ht="12.75">
      <c r="A29090" s="333">
        <v>1</v>
      </c>
      <c r="B29090" s="333" t="s">
        <v>89</v>
      </c>
      <c r="C29090" s="333" t="s">
        <v>40</v>
      </c>
      <c r="D29090" s="335" t="s">
        <v>541</v>
      </c>
      <c r="E29090" s="97">
        <v>5301</v>
      </c>
      <c r="F29090" s="95" t="s">
        <v>520</v>
      </c>
      <c r="G29090" s="95">
        <f>SUM(A29090*E29090)</f>
        <v>5301</v>
      </c>
    </row>
    <row r="29091" spans="1:7" s="98" customFormat="1" ht="12.75">
      <c r="A29091" s="334"/>
      <c r="B29091" s="334"/>
      <c r="C29091" s="334"/>
      <c r="D29091" s="336"/>
      <c r="E29091" s="330" t="s">
        <v>542</v>
      </c>
      <c r="F29091" s="331"/>
      <c r="G29091" s="332"/>
    </row>
    <row r="29092" spans="1:7" s="98" customFormat="1" ht="12.75">
      <c r="A29092" s="333">
        <v>8</v>
      </c>
      <c r="B29092" s="337" t="s">
        <v>518</v>
      </c>
      <c r="C29092" s="333" t="s">
        <v>44</v>
      </c>
      <c r="D29092" s="335" t="s">
        <v>524</v>
      </c>
      <c r="E29092" s="97">
        <v>83</v>
      </c>
      <c r="F29092" s="95" t="s">
        <v>520</v>
      </c>
      <c r="G29092" s="95">
        <f>SUM(A29092*E29092)</f>
        <v>664</v>
      </c>
    </row>
    <row r="29093" spans="1:7" s="98" customFormat="1" ht="12.75">
      <c r="A29093" s="334"/>
      <c r="B29093" s="338"/>
      <c r="C29093" s="334"/>
      <c r="D29093" s="336"/>
      <c r="E29093" s="330" t="s">
        <v>525</v>
      </c>
      <c r="F29093" s="331"/>
      <c r="G29093" s="332"/>
    </row>
    <row r="29094" spans="1:7" s="98" customFormat="1" ht="12.75">
      <c r="A29094" s="333">
        <v>4</v>
      </c>
      <c r="B29094" s="333" t="s">
        <v>518</v>
      </c>
      <c r="C29094" s="333" t="s">
        <v>47</v>
      </c>
      <c r="D29094" s="335" t="s">
        <v>526</v>
      </c>
      <c r="E29094" s="97">
        <v>151</v>
      </c>
      <c r="F29094" s="95" t="s">
        <v>520</v>
      </c>
      <c r="G29094" s="95">
        <f>SUM(A29094*E29094)</f>
        <v>604</v>
      </c>
    </row>
    <row r="29095" spans="1:7" s="98" customFormat="1" ht="12.75">
      <c r="A29095" s="334"/>
      <c r="B29095" s="334"/>
      <c r="C29095" s="334"/>
      <c r="D29095" s="336"/>
      <c r="E29095" s="330" t="s">
        <v>527</v>
      </c>
      <c r="F29095" s="331"/>
      <c r="G29095" s="332"/>
    </row>
    <row r="29096" spans="1:7" s="98" customFormat="1" ht="12.75">
      <c r="A29096" s="333">
        <v>2</v>
      </c>
      <c r="B29096" s="337" t="s">
        <v>500</v>
      </c>
      <c r="C29096" s="333" t="s">
        <v>50</v>
      </c>
      <c r="D29096" s="335" t="s">
        <v>526</v>
      </c>
      <c r="E29096" s="97">
        <v>162</v>
      </c>
      <c r="F29096" s="95" t="s">
        <v>502</v>
      </c>
      <c r="G29096" s="95">
        <f>SUM(A29096*E29096)</f>
        <v>324</v>
      </c>
    </row>
    <row r="29097" spans="1:7" s="98" customFormat="1" ht="12.75">
      <c r="A29097" s="334"/>
      <c r="B29097" s="338"/>
      <c r="C29097" s="334"/>
      <c r="D29097" s="336"/>
      <c r="E29097" s="330" t="s">
        <v>528</v>
      </c>
      <c r="F29097" s="331"/>
      <c r="G29097" s="332"/>
    </row>
    <row r="29098" spans="1:7" s="98" customFormat="1" ht="12.75">
      <c r="A29098" s="333">
        <v>45</v>
      </c>
      <c r="B29098" s="333" t="s">
        <v>500</v>
      </c>
      <c r="C29098" s="333" t="s">
        <v>54</v>
      </c>
      <c r="D29098" s="335" t="s">
        <v>529</v>
      </c>
      <c r="E29098" s="97">
        <v>54</v>
      </c>
      <c r="F29098" s="95" t="s">
        <v>520</v>
      </c>
      <c r="G29098" s="95">
        <f>SUM(A29098*E29098)</f>
        <v>2430</v>
      </c>
    </row>
    <row r="29099" spans="1:7" s="98" customFormat="1" ht="12.75">
      <c r="A29099" s="334"/>
      <c r="B29099" s="334"/>
      <c r="C29099" s="334"/>
      <c r="D29099" s="336"/>
      <c r="E29099" s="330" t="s">
        <v>530</v>
      </c>
      <c r="F29099" s="331"/>
      <c r="G29099" s="332"/>
    </row>
    <row r="29100" spans="1:7" s="98" customFormat="1" ht="12.75">
      <c r="A29100" s="333">
        <v>18</v>
      </c>
      <c r="B29100" s="333" t="s">
        <v>500</v>
      </c>
      <c r="C29100" s="333" t="s">
        <v>57</v>
      </c>
      <c r="D29100" s="335" t="s">
        <v>531</v>
      </c>
      <c r="E29100" s="97">
        <v>72</v>
      </c>
      <c r="F29100" s="95" t="s">
        <v>520</v>
      </c>
      <c r="G29100" s="95">
        <f>SUM(A29100*E29100)</f>
        <v>1296</v>
      </c>
    </row>
    <row r="29101" spans="1:7" s="98" customFormat="1" ht="12.75">
      <c r="A29101" s="334"/>
      <c r="B29101" s="334"/>
      <c r="C29101" s="334"/>
      <c r="D29101" s="336"/>
      <c r="E29101" s="330" t="s">
        <v>532</v>
      </c>
      <c r="F29101" s="331"/>
      <c r="G29101" s="332"/>
    </row>
    <row r="29102" spans="1:7" s="98" customFormat="1" ht="12.75">
      <c r="A29102" s="333">
        <v>10</v>
      </c>
      <c r="B29102" s="333" t="s">
        <v>518</v>
      </c>
      <c r="C29102" s="333" t="s">
        <v>60</v>
      </c>
      <c r="D29102" s="335" t="s">
        <v>533</v>
      </c>
      <c r="E29102" s="97">
        <v>3185</v>
      </c>
      <c r="F29102" s="95" t="s">
        <v>520</v>
      </c>
      <c r="G29102" s="95">
        <f>SUM(A29102*E29102)</f>
        <v>31850</v>
      </c>
    </row>
    <row r="29103" spans="1:7" s="98" customFormat="1" ht="12.75">
      <c r="A29103" s="334"/>
      <c r="B29103" s="334"/>
      <c r="C29103" s="334"/>
      <c r="D29103" s="336"/>
      <c r="E29103" s="330" t="s">
        <v>534</v>
      </c>
      <c r="F29103" s="331"/>
      <c r="G29103" s="332"/>
    </row>
    <row r="29104" spans="1:7" s="98" customFormat="1" ht="12.75">
      <c r="A29104" s="333">
        <v>15</v>
      </c>
      <c r="B29104" s="333" t="s">
        <v>518</v>
      </c>
      <c r="C29104" s="333" t="s">
        <v>63</v>
      </c>
      <c r="D29104" s="335" t="s">
        <v>535</v>
      </c>
      <c r="E29104" s="97">
        <v>70</v>
      </c>
      <c r="F29104" s="95" t="s">
        <v>520</v>
      </c>
      <c r="G29104" s="95">
        <f>SUM(A29104*E29104)</f>
        <v>1050</v>
      </c>
    </row>
    <row r="29105" spans="1:7" s="98" customFormat="1" ht="12.75">
      <c r="A29105" s="334"/>
      <c r="B29105" s="334"/>
      <c r="C29105" s="334"/>
      <c r="D29105" s="336"/>
      <c r="E29105" s="330" t="s">
        <v>536</v>
      </c>
      <c r="F29105" s="331"/>
      <c r="G29105" s="332"/>
    </row>
    <row r="29106" spans="1:7" s="82" customFormat="1" ht="12.75">
      <c r="A29106" s="333">
        <v>1</v>
      </c>
      <c r="B29106" s="333" t="s">
        <v>89</v>
      </c>
      <c r="C29106" s="333" t="s">
        <v>63</v>
      </c>
      <c r="D29106" s="335" t="s">
        <v>537</v>
      </c>
      <c r="E29106" s="97">
        <v>2791</v>
      </c>
      <c r="F29106" s="95" t="s">
        <v>520</v>
      </c>
      <c r="G29106" s="95">
        <f>SUM(A29106*E29106)</f>
        <v>2791</v>
      </c>
    </row>
    <row r="29107" spans="1:7" s="82" customFormat="1" ht="12.75">
      <c r="A29107" s="334"/>
      <c r="B29107" s="334"/>
      <c r="C29107" s="334"/>
      <c r="D29107" s="336"/>
      <c r="E29107" s="330" t="s">
        <v>538</v>
      </c>
      <c r="F29107" s="331"/>
      <c r="G29107" s="332"/>
    </row>
    <row r="29108" spans="1:7" s="128" customFormat="1" ht="12.75">
      <c r="A29108" s="99"/>
      <c r="B29108" s="100"/>
      <c r="C29108" s="100"/>
      <c r="D29108" s="101"/>
      <c r="E29108" s="102"/>
      <c r="F29108" s="103" t="s">
        <v>550</v>
      </c>
      <c r="G29108" s="100">
        <v>148074</v>
      </c>
    </row>
    <row r="29109" spans="1:7" s="98" customFormat="1" ht="12.75">
      <c r="A29109" s="256"/>
      <c r="B29109" s="104"/>
      <c r="C29109" s="104"/>
      <c r="D29109" s="105" t="s">
        <v>551</v>
      </c>
      <c r="E29109" s="106"/>
      <c r="F29109" s="104"/>
      <c r="G29109" s="104"/>
    </row>
    <row r="29110" spans="1:7" s="98" customFormat="1" ht="12.75">
      <c r="A29110" s="333">
        <v>2</v>
      </c>
      <c r="B29110" s="333" t="s">
        <v>39</v>
      </c>
      <c r="C29110" s="333" t="s">
        <v>11</v>
      </c>
      <c r="D29110" s="337" t="s">
        <v>552</v>
      </c>
      <c r="E29110" s="97">
        <v>1426.33</v>
      </c>
      <c r="F29110" s="95" t="s">
        <v>165</v>
      </c>
      <c r="G29110" s="107">
        <f>SUM(A29110*E29110)</f>
        <v>2852.66</v>
      </c>
    </row>
    <row r="29111" spans="1:7" s="98" customFormat="1" ht="12.75">
      <c r="A29111" s="334"/>
      <c r="B29111" s="334"/>
      <c r="C29111" s="334"/>
      <c r="D29111" s="338"/>
      <c r="E29111" s="330" t="s">
        <v>553</v>
      </c>
      <c r="F29111" s="331"/>
      <c r="G29111" s="332"/>
    </row>
    <row r="29112" spans="1:7" s="98" customFormat="1" ht="12.75">
      <c r="A29112" s="333">
        <v>10</v>
      </c>
      <c r="B29112" s="333" t="s">
        <v>518</v>
      </c>
      <c r="C29112" s="333" t="s">
        <v>15</v>
      </c>
      <c r="D29112" s="335" t="s">
        <v>554</v>
      </c>
      <c r="E29112" s="106">
        <v>141.01</v>
      </c>
      <c r="F29112" s="104" t="s">
        <v>520</v>
      </c>
      <c r="G29112" s="108">
        <f>SUM(A29112*E29112)</f>
        <v>1410.1</v>
      </c>
    </row>
    <row r="29113" spans="1:7" s="98" customFormat="1" ht="12.75">
      <c r="A29113" s="334"/>
      <c r="B29113" s="334"/>
      <c r="C29113" s="334"/>
      <c r="D29113" s="336"/>
      <c r="E29113" s="330" t="s">
        <v>555</v>
      </c>
      <c r="F29113" s="331"/>
      <c r="G29113" s="332"/>
    </row>
    <row r="29114" spans="1:7" s="98" customFormat="1" ht="12.75">
      <c r="A29114" s="333">
        <v>3</v>
      </c>
      <c r="B29114" s="333" t="s">
        <v>518</v>
      </c>
      <c r="C29114" s="333" t="s">
        <v>18</v>
      </c>
      <c r="D29114" s="335" t="s">
        <v>556</v>
      </c>
      <c r="E29114" s="97">
        <v>396</v>
      </c>
      <c r="F29114" s="95" t="s">
        <v>520</v>
      </c>
      <c r="G29114" s="107">
        <f>SUM(A29114*E29114)</f>
        <v>1188</v>
      </c>
    </row>
    <row r="29115" spans="1:7" s="98" customFormat="1" ht="12.75">
      <c r="A29115" s="334"/>
      <c r="B29115" s="334"/>
      <c r="C29115" s="334"/>
      <c r="D29115" s="336"/>
      <c r="E29115" s="330" t="s">
        <v>557</v>
      </c>
      <c r="F29115" s="331"/>
      <c r="G29115" s="332"/>
    </row>
    <row r="29116" spans="1:7" s="98" customFormat="1" ht="12.75">
      <c r="A29116" s="333">
        <v>4</v>
      </c>
      <c r="B29116" s="333" t="s">
        <v>89</v>
      </c>
      <c r="C29116" s="333" t="s">
        <v>21</v>
      </c>
      <c r="D29116" s="335" t="s">
        <v>592</v>
      </c>
      <c r="E29116" s="97">
        <v>1677</v>
      </c>
      <c r="F29116" s="95" t="s">
        <v>520</v>
      </c>
      <c r="G29116" s="107">
        <f>SUM(A29116*E29116)</f>
        <v>6708</v>
      </c>
    </row>
    <row r="29117" spans="1:7" s="98" customFormat="1" ht="12.75">
      <c r="A29117" s="334"/>
      <c r="B29117" s="334"/>
      <c r="C29117" s="334"/>
      <c r="D29117" s="336"/>
      <c r="E29117" s="330" t="s">
        <v>559</v>
      </c>
      <c r="F29117" s="331"/>
      <c r="G29117" s="332"/>
    </row>
    <row r="29118" spans="1:7" s="98" customFormat="1" ht="12.75">
      <c r="A29118" s="333">
        <v>20</v>
      </c>
      <c r="B29118" s="333" t="s">
        <v>72</v>
      </c>
      <c r="C29118" s="333" t="s">
        <v>25</v>
      </c>
      <c r="D29118" s="335" t="s">
        <v>586</v>
      </c>
      <c r="E29118" s="97">
        <v>497</v>
      </c>
      <c r="F29118" s="95" t="s">
        <v>520</v>
      </c>
      <c r="G29118" s="107">
        <f>SUM(A29118*E29118)</f>
        <v>9940</v>
      </c>
    </row>
    <row r="29119" spans="1:7" s="98" customFormat="1" ht="12.75">
      <c r="A29119" s="334"/>
      <c r="B29119" s="334"/>
      <c r="C29119" s="334"/>
      <c r="D29119" s="336"/>
      <c r="E29119" s="330" t="s">
        <v>561</v>
      </c>
      <c r="F29119" s="331"/>
      <c r="G29119" s="332"/>
    </row>
    <row r="29120" spans="1:7" s="98" customFormat="1" ht="12.75">
      <c r="A29120" s="333">
        <v>1</v>
      </c>
      <c r="B29120" s="333" t="s">
        <v>518</v>
      </c>
      <c r="C29120" s="333" t="s">
        <v>29</v>
      </c>
      <c r="D29120" s="335" t="s">
        <v>562</v>
      </c>
      <c r="E29120" s="97">
        <v>3610.04</v>
      </c>
      <c r="F29120" s="95" t="s">
        <v>520</v>
      </c>
      <c r="G29120" s="107">
        <f>SUM(A29120*E29120)</f>
        <v>3610.04</v>
      </c>
    </row>
    <row r="29121" spans="1:7" s="98" customFormat="1" ht="12.75">
      <c r="A29121" s="334"/>
      <c r="B29121" s="334"/>
      <c r="C29121" s="334"/>
      <c r="D29121" s="336"/>
      <c r="E29121" s="330" t="s">
        <v>563</v>
      </c>
      <c r="F29121" s="331"/>
      <c r="G29121" s="332"/>
    </row>
    <row r="29122" spans="1:7" s="98" customFormat="1" ht="12.75">
      <c r="A29122" s="333">
        <v>10</v>
      </c>
      <c r="B29122" s="333" t="s">
        <v>518</v>
      </c>
      <c r="C29122" s="333" t="s">
        <v>33</v>
      </c>
      <c r="D29122" s="335" t="s">
        <v>564</v>
      </c>
      <c r="E29122" s="97">
        <v>124.3</v>
      </c>
      <c r="F29122" s="95" t="s">
        <v>520</v>
      </c>
      <c r="G29122" s="107">
        <f>SUM(A29122*E29122)</f>
        <v>1243</v>
      </c>
    </row>
    <row r="29123" spans="1:7" s="98" customFormat="1" ht="12.75">
      <c r="A29123" s="334"/>
      <c r="B29123" s="334"/>
      <c r="C29123" s="334"/>
      <c r="D29123" s="336"/>
      <c r="E29123" s="330" t="s">
        <v>565</v>
      </c>
      <c r="F29123" s="331"/>
      <c r="G29123" s="332"/>
    </row>
    <row r="29124" spans="1:7" s="98" customFormat="1" ht="12.75">
      <c r="A29124" s="333">
        <v>20</v>
      </c>
      <c r="B29124" s="333" t="s">
        <v>518</v>
      </c>
      <c r="C29124" s="333" t="s">
        <v>36</v>
      </c>
      <c r="D29124" s="335" t="s">
        <v>566</v>
      </c>
      <c r="E29124" s="97">
        <v>25.19</v>
      </c>
      <c r="F29124" s="95" t="s">
        <v>520</v>
      </c>
      <c r="G29124" s="107">
        <f>SUM(A29124*E29124)</f>
        <v>503.8</v>
      </c>
    </row>
    <row r="29125" spans="1:7" s="98" customFormat="1" ht="12.75">
      <c r="A29125" s="334"/>
      <c r="B29125" s="334"/>
      <c r="C29125" s="334"/>
      <c r="D29125" s="336"/>
      <c r="E29125" s="330" t="s">
        <v>561</v>
      </c>
      <c r="F29125" s="331"/>
      <c r="G29125" s="332"/>
    </row>
    <row r="29126" spans="1:7" s="98" customFormat="1" ht="12.75">
      <c r="A29126" s="94"/>
      <c r="B29126" s="95"/>
      <c r="C29126" s="95"/>
      <c r="D29126" s="96"/>
      <c r="E29126" s="97"/>
      <c r="F29126" s="103" t="s">
        <v>567</v>
      </c>
      <c r="G29126" s="109">
        <f>SUM(G29110:G29125)</f>
        <v>27455.600000000002</v>
      </c>
    </row>
    <row r="29127" spans="1:7" s="98" customFormat="1" ht="12.75">
      <c r="A29127" s="94"/>
      <c r="B29127" s="95"/>
      <c r="C29127" s="95"/>
      <c r="D29127" s="110" t="s">
        <v>568</v>
      </c>
      <c r="E29127" s="97"/>
      <c r="F29127" s="95"/>
      <c r="G29127" s="95"/>
    </row>
    <row r="29128" spans="1:7" s="98" customFormat="1" ht="12.75">
      <c r="A29128" s="94">
        <v>1</v>
      </c>
      <c r="B29128" s="95" t="s">
        <v>89</v>
      </c>
      <c r="C29128" s="95" t="s">
        <v>11</v>
      </c>
      <c r="D29128" s="96" t="s">
        <v>569</v>
      </c>
      <c r="E29128" s="97"/>
      <c r="F29128" s="95" t="s">
        <v>520</v>
      </c>
      <c r="G29128" s="95"/>
    </row>
    <row r="29129" spans="1:7" s="98" customFormat="1" ht="25.5">
      <c r="A29129" s="94">
        <v>5</v>
      </c>
      <c r="B29129" s="95" t="s">
        <v>72</v>
      </c>
      <c r="C29129" s="95" t="s">
        <v>15</v>
      </c>
      <c r="D29129" s="96" t="s">
        <v>593</v>
      </c>
      <c r="E29129" s="97"/>
      <c r="F29129" s="95" t="s">
        <v>520</v>
      </c>
      <c r="G29129" s="95"/>
    </row>
    <row r="29130" spans="1:7" s="98" customFormat="1" ht="25.5">
      <c r="A29130" s="94">
        <v>6</v>
      </c>
      <c r="B29130" s="95" t="s">
        <v>72</v>
      </c>
      <c r="C29130" s="95" t="s">
        <v>18</v>
      </c>
      <c r="D29130" s="96" t="s">
        <v>594</v>
      </c>
      <c r="E29130" s="97"/>
      <c r="F29130" s="95" t="s">
        <v>520</v>
      </c>
      <c r="G29130" s="95"/>
    </row>
    <row r="29131" spans="1:7" s="98" customFormat="1" ht="12.75">
      <c r="A29131" s="94"/>
      <c r="B29131" s="95"/>
      <c r="C29131" s="95"/>
      <c r="D29131" s="96"/>
      <c r="E29131" s="97"/>
      <c r="F29131" s="103" t="s">
        <v>573</v>
      </c>
      <c r="G29131" s="109"/>
    </row>
    <row r="29132" spans="1:7" s="98" customFormat="1" ht="12.75">
      <c r="A29132" s="94"/>
      <c r="B29132" s="95"/>
      <c r="C29132" s="95"/>
      <c r="D29132" s="111" t="s">
        <v>259</v>
      </c>
      <c r="E29132" s="97"/>
      <c r="F29132" s="95"/>
      <c r="G29132" s="95"/>
    </row>
    <row r="29133" spans="1:7" s="98" customFormat="1" ht="12.75">
      <c r="A29133" s="94"/>
      <c r="B29133" s="95"/>
      <c r="C29133" s="95"/>
      <c r="D29133" s="96"/>
      <c r="E29133" s="112"/>
      <c r="F29133" s="103" t="s">
        <v>550</v>
      </c>
      <c r="G29133" s="100">
        <f>SUM(G29108)</f>
        <v>148074</v>
      </c>
    </row>
    <row r="29134" spans="1:7" s="98" customFormat="1" ht="12.75">
      <c r="A29134" s="94"/>
      <c r="B29134" s="95"/>
      <c r="C29134" s="95"/>
      <c r="D29134" s="96"/>
      <c r="E29134" s="97"/>
      <c r="F29134" s="103" t="s">
        <v>567</v>
      </c>
      <c r="G29134" s="109">
        <f>SUM(G29126)</f>
        <v>27455.600000000002</v>
      </c>
    </row>
    <row r="29135" spans="1:7" s="98" customFormat="1" ht="12.75">
      <c r="A29135" s="94"/>
      <c r="B29135" s="95"/>
      <c r="C29135" s="95"/>
      <c r="D29135" s="96"/>
      <c r="E29135" s="97"/>
      <c r="F29135" s="103" t="s">
        <v>573</v>
      </c>
      <c r="G29135" s="109"/>
    </row>
    <row r="29136" spans="1:7" s="122" customFormat="1" ht="12.75">
      <c r="A29136" s="88"/>
      <c r="B29136" s="113"/>
      <c r="C29136" s="113"/>
      <c r="D29136" s="114"/>
      <c r="E29136" s="89"/>
      <c r="F29136" s="103" t="s">
        <v>260</v>
      </c>
      <c r="G29136" s="113"/>
    </row>
    <row r="29137" spans="1:7" s="98" customFormat="1" ht="12.75">
      <c r="A29137" s="115"/>
      <c r="B29137" s="82"/>
      <c r="D29137" s="117" t="s">
        <v>574</v>
      </c>
      <c r="E29137" s="118"/>
      <c r="F29137" s="82"/>
      <c r="G29137" s="82"/>
    </row>
    <row r="29138" spans="1:7" s="98" customFormat="1" ht="12.75">
      <c r="A29138" s="115"/>
      <c r="B29138" s="82"/>
      <c r="C29138" s="117" t="s">
        <v>575</v>
      </c>
      <c r="D29138" s="82" t="s">
        <v>576</v>
      </c>
      <c r="E29138" s="119"/>
      <c r="F29138" s="82" t="s">
        <v>577</v>
      </c>
      <c r="G29138" s="120"/>
    </row>
    <row r="29139" spans="1:7" s="98" customFormat="1" ht="12.75">
      <c r="A29139" s="115"/>
      <c r="B29139" s="82"/>
      <c r="C29139" s="117" t="s">
        <v>132</v>
      </c>
      <c r="D29139" s="82" t="s">
        <v>578</v>
      </c>
      <c r="E29139" s="119"/>
      <c r="F29139" s="82" t="s">
        <v>577</v>
      </c>
      <c r="G29139" s="120"/>
    </row>
    <row r="29140" spans="1:7" s="98" customFormat="1" ht="12.75">
      <c r="A29140" s="115"/>
      <c r="B29140" s="82"/>
      <c r="C29140" s="117" t="s">
        <v>134</v>
      </c>
      <c r="D29140" s="82" t="s">
        <v>579</v>
      </c>
      <c r="E29140" s="119"/>
      <c r="F29140" s="82" t="s">
        <v>577</v>
      </c>
      <c r="G29140" s="120"/>
    </row>
    <row r="29141" spans="1:7" s="122" customFormat="1" ht="12.75">
      <c r="A29141" s="121"/>
      <c r="E29141" s="123"/>
      <c r="F29141" s="124" t="s">
        <v>580</v>
      </c>
      <c r="G29141" s="125"/>
    </row>
    <row r="29142" spans="1:7" s="98" customFormat="1" ht="12.75">
      <c r="A29142" s="115"/>
      <c r="B29142" s="82"/>
      <c r="C29142" s="82"/>
      <c r="D29142" s="82"/>
      <c r="E29142" s="118"/>
      <c r="F29142" s="82"/>
      <c r="G29142" s="82"/>
    </row>
    <row r="29143" spans="1:7" s="98" customFormat="1" ht="12.75">
      <c r="A29143" s="115"/>
      <c r="B29143" s="82"/>
      <c r="C29143" s="82"/>
      <c r="D29143" s="82"/>
      <c r="E29143" s="126" t="s">
        <v>140</v>
      </c>
      <c r="F29143" s="82"/>
      <c r="G29143" s="82"/>
    </row>
    <row r="29144" spans="1:7" s="98" customFormat="1" ht="12.75">
      <c r="B29144" s="127" t="s">
        <v>139</v>
      </c>
      <c r="C29144" s="82"/>
      <c r="D29144" s="82"/>
      <c r="E29144" s="126" t="s">
        <v>141</v>
      </c>
      <c r="F29144" s="82"/>
      <c r="G29144" s="82"/>
    </row>
    <row r="29145" spans="1:7" s="98" customFormat="1" ht="12.75">
      <c r="A29145" s="115"/>
      <c r="B29145" s="82"/>
      <c r="C29145" s="82"/>
      <c r="D29145" s="82"/>
      <c r="E29145" s="126" t="s">
        <v>142</v>
      </c>
      <c r="F29145" s="82"/>
      <c r="G29145" s="82"/>
    </row>
    <row r="29200" spans="1:7">
      <c r="A29200" s="278" t="s">
        <v>0</v>
      </c>
      <c r="B29200" s="278"/>
      <c r="C29200" s="278"/>
      <c r="D29200" s="278"/>
      <c r="E29200" s="278"/>
      <c r="F29200" s="278"/>
      <c r="G29200" s="278"/>
    </row>
    <row r="29201" spans="1:7">
      <c r="A29201" s="279" t="s">
        <v>1</v>
      </c>
      <c r="B29201" s="279"/>
      <c r="C29201" s="279"/>
      <c r="D29201" s="279"/>
      <c r="E29201" s="279"/>
      <c r="F29201" s="279"/>
      <c r="G29201" s="279"/>
    </row>
    <row r="29202" spans="1:7" ht="47.25" customHeight="1">
      <c r="A29202" s="1" t="s">
        <v>2</v>
      </c>
      <c r="B29202" s="245"/>
      <c r="C29202" s="245"/>
      <c r="D29202" s="344" t="s">
        <v>595</v>
      </c>
      <c r="E29202" s="344"/>
      <c r="F29202" s="344"/>
      <c r="G29202" s="344"/>
    </row>
    <row r="29203" spans="1:7" ht="25.5">
      <c r="A29203" s="281" t="s">
        <v>3</v>
      </c>
      <c r="B29203" s="282"/>
      <c r="C29203" s="2" t="s">
        <v>4</v>
      </c>
      <c r="D29203" s="255" t="s">
        <v>5</v>
      </c>
      <c r="E29203" s="255" t="s">
        <v>6</v>
      </c>
      <c r="F29203" s="255" t="s">
        <v>7</v>
      </c>
      <c r="G29203" s="3" t="s">
        <v>8</v>
      </c>
    </row>
    <row r="29204" spans="1:7">
      <c r="A29204" s="4"/>
      <c r="B29204" s="4"/>
      <c r="C29204" s="5"/>
      <c r="D29204" s="6" t="s">
        <v>9</v>
      </c>
      <c r="E29204" s="4"/>
      <c r="F29204" s="4"/>
      <c r="G29204" s="7"/>
    </row>
    <row r="29205" spans="1:7">
      <c r="A29205" s="283">
        <v>210</v>
      </c>
      <c r="B29205" s="283" t="s">
        <v>10</v>
      </c>
      <c r="C29205" s="285" t="s">
        <v>11</v>
      </c>
      <c r="D29205" s="287" t="s">
        <v>241</v>
      </c>
      <c r="E29205" s="253">
        <v>3176.25</v>
      </c>
      <c r="F29205" s="240" t="s">
        <v>242</v>
      </c>
      <c r="G29205" s="9">
        <f>SUM(A29205*E29205/1000)</f>
        <v>667.01250000000005</v>
      </c>
    </row>
    <row r="29206" spans="1:7">
      <c r="A29206" s="284"/>
      <c r="B29206" s="284"/>
      <c r="C29206" s="286"/>
      <c r="D29206" s="288"/>
      <c r="E29206" s="289" t="s">
        <v>180</v>
      </c>
      <c r="F29206" s="290"/>
      <c r="G29206" s="291"/>
    </row>
    <row r="29207" spans="1:7">
      <c r="A29207" s="283">
        <v>42</v>
      </c>
      <c r="B29207" s="283" t="s">
        <v>10</v>
      </c>
      <c r="C29207" s="229" t="s">
        <v>15</v>
      </c>
      <c r="D29207" s="287" t="s">
        <v>12</v>
      </c>
      <c r="E29207" s="253">
        <v>8694.9500000000007</v>
      </c>
      <c r="F29207" s="240" t="s">
        <v>13</v>
      </c>
      <c r="G29207" s="8">
        <f>SUM(A29207*E29207/100)</f>
        <v>3651.8790000000004</v>
      </c>
    </row>
    <row r="29208" spans="1:7">
      <c r="A29208" s="284"/>
      <c r="B29208" s="284"/>
      <c r="C29208" s="230"/>
      <c r="D29208" s="288"/>
      <c r="E29208" s="289" t="s">
        <v>14</v>
      </c>
      <c r="F29208" s="290"/>
      <c r="G29208" s="291"/>
    </row>
    <row r="29209" spans="1:7">
      <c r="A29209" s="283">
        <v>85</v>
      </c>
      <c r="B29209" s="283" t="s">
        <v>10</v>
      </c>
      <c r="C29209" s="285" t="s">
        <v>18</v>
      </c>
      <c r="D29209" s="287" t="s">
        <v>16</v>
      </c>
      <c r="E29209" s="253">
        <v>11948.36</v>
      </c>
      <c r="F29209" s="240" t="s">
        <v>13</v>
      </c>
      <c r="G29209" s="8">
        <f>SUM(A29209*E29209/100)</f>
        <v>10156.106000000002</v>
      </c>
    </row>
    <row r="29210" spans="1:7">
      <c r="A29210" s="284"/>
      <c r="B29210" s="284"/>
      <c r="C29210" s="286"/>
      <c r="D29210" s="288"/>
      <c r="E29210" s="289" t="s">
        <v>17</v>
      </c>
      <c r="F29210" s="290"/>
      <c r="G29210" s="291"/>
    </row>
    <row r="29211" spans="1:7">
      <c r="A29211" s="283">
        <v>10</v>
      </c>
      <c r="B29211" s="283" t="s">
        <v>10</v>
      </c>
      <c r="C29211" s="229" t="s">
        <v>21</v>
      </c>
      <c r="D29211" s="287" t="s">
        <v>34</v>
      </c>
      <c r="E29211" s="253">
        <v>14429.25</v>
      </c>
      <c r="F29211" s="240" t="s">
        <v>13</v>
      </c>
      <c r="G29211" s="9">
        <f>SUM(A29211*E29211/100)</f>
        <v>1442.925</v>
      </c>
    </row>
    <row r="29212" spans="1:7">
      <c r="A29212" s="284"/>
      <c r="B29212" s="284"/>
      <c r="C29212" s="230"/>
      <c r="D29212" s="288"/>
      <c r="E29212" s="289" t="s">
        <v>35</v>
      </c>
      <c r="F29212" s="290"/>
      <c r="G29212" s="291"/>
    </row>
    <row r="29213" spans="1:7">
      <c r="A29213" s="283">
        <v>41</v>
      </c>
      <c r="B29213" s="283" t="s">
        <v>10</v>
      </c>
      <c r="C29213" s="285" t="s">
        <v>25</v>
      </c>
      <c r="D29213" s="287" t="s">
        <v>37</v>
      </c>
      <c r="E29213" s="253">
        <v>12674.36</v>
      </c>
      <c r="F29213" s="240" t="s">
        <v>13</v>
      </c>
      <c r="G29213" s="9">
        <f>SUM(A29213*E29213/100)</f>
        <v>5196.4876000000004</v>
      </c>
    </row>
    <row r="29214" spans="1:7">
      <c r="A29214" s="284"/>
      <c r="B29214" s="284"/>
      <c r="C29214" s="286"/>
      <c r="D29214" s="288"/>
      <c r="E29214" s="289" t="s">
        <v>38</v>
      </c>
      <c r="F29214" s="290"/>
      <c r="G29214" s="291"/>
    </row>
    <row r="29215" spans="1:7">
      <c r="A29215" s="283">
        <v>4.87</v>
      </c>
      <c r="B29215" s="283" t="s">
        <v>24</v>
      </c>
      <c r="C29215" s="285" t="s">
        <v>29</v>
      </c>
      <c r="D29215" s="287" t="s">
        <v>328</v>
      </c>
      <c r="E29215" s="253">
        <v>3850</v>
      </c>
      <c r="F29215" s="240" t="s">
        <v>329</v>
      </c>
      <c r="G29215" s="9">
        <f>SUM(A29215*E29215)</f>
        <v>18749.5</v>
      </c>
    </row>
    <row r="29216" spans="1:7">
      <c r="A29216" s="284"/>
      <c r="B29216" s="284"/>
      <c r="C29216" s="286"/>
      <c r="D29216" s="288"/>
      <c r="E29216" s="289" t="s">
        <v>330</v>
      </c>
      <c r="F29216" s="290"/>
      <c r="G29216" s="291"/>
    </row>
    <row r="29217" spans="1:7">
      <c r="A29217" s="346">
        <v>1.8</v>
      </c>
      <c r="B29217" s="283" t="s">
        <v>24</v>
      </c>
      <c r="C29217" s="285" t="s">
        <v>33</v>
      </c>
      <c r="D29217" s="287" t="s">
        <v>596</v>
      </c>
      <c r="E29217" s="253">
        <v>3575</v>
      </c>
      <c r="F29217" s="240" t="s">
        <v>329</v>
      </c>
      <c r="G29217" s="9">
        <f>SUM(A29217*E29217)</f>
        <v>6435</v>
      </c>
    </row>
    <row r="29218" spans="1:7">
      <c r="A29218" s="347"/>
      <c r="B29218" s="284"/>
      <c r="C29218" s="286"/>
      <c r="D29218" s="288"/>
      <c r="E29218" s="289" t="s">
        <v>597</v>
      </c>
      <c r="F29218" s="290"/>
      <c r="G29218" s="291"/>
    </row>
    <row r="29219" spans="1:7">
      <c r="A29219" s="283">
        <v>6.67</v>
      </c>
      <c r="B29219" s="283" t="s">
        <v>24</v>
      </c>
      <c r="C29219" s="285" t="s">
        <v>36</v>
      </c>
      <c r="D29219" s="287" t="s">
        <v>598</v>
      </c>
      <c r="E29219" s="253">
        <v>186.34</v>
      </c>
      <c r="F29219" s="240" t="s">
        <v>329</v>
      </c>
      <c r="G29219" s="9">
        <f>SUM(A29219*E29219)</f>
        <v>1242.8878</v>
      </c>
    </row>
    <row r="29220" spans="1:7">
      <c r="A29220" s="284"/>
      <c r="B29220" s="284"/>
      <c r="C29220" s="286"/>
      <c r="D29220" s="288"/>
      <c r="E29220" s="289" t="s">
        <v>599</v>
      </c>
      <c r="F29220" s="290"/>
      <c r="G29220" s="291"/>
    </row>
    <row r="29221" spans="1:7">
      <c r="A29221" s="283">
        <v>96</v>
      </c>
      <c r="B29221" s="283" t="s">
        <v>39</v>
      </c>
      <c r="C29221" s="285" t="s">
        <v>40</v>
      </c>
      <c r="D29221" s="287" t="s">
        <v>600</v>
      </c>
      <c r="E29221" s="253">
        <v>7607.25</v>
      </c>
      <c r="F29221" s="240" t="s">
        <v>42</v>
      </c>
      <c r="G29221" s="9">
        <f>SUM(A29221*E29221/100)</f>
        <v>7302.96</v>
      </c>
    </row>
    <row r="29222" spans="1:7">
      <c r="A29222" s="284"/>
      <c r="B29222" s="284"/>
      <c r="C29222" s="286"/>
      <c r="D29222" s="288"/>
      <c r="E29222" s="289" t="s">
        <v>601</v>
      </c>
      <c r="F29222" s="290"/>
      <c r="G29222" s="291"/>
    </row>
    <row r="29223" spans="1:7" s="11" customFormat="1">
      <c r="A29223" s="285">
        <v>257</v>
      </c>
      <c r="B29223" s="285" t="s">
        <v>39</v>
      </c>
      <c r="C29223" s="283" t="s">
        <v>44</v>
      </c>
      <c r="D29223" s="287" t="s">
        <v>41</v>
      </c>
      <c r="E29223" s="253">
        <v>2206.6</v>
      </c>
      <c r="F29223" s="240" t="s">
        <v>42</v>
      </c>
      <c r="G29223" s="9">
        <f>SUM(A29223*E29223/100)</f>
        <v>5670.9619999999995</v>
      </c>
    </row>
    <row r="29224" spans="1:7" s="11" customFormat="1">
      <c r="A29224" s="286"/>
      <c r="B29224" s="286"/>
      <c r="C29224" s="284"/>
      <c r="D29224" s="288"/>
      <c r="E29224" s="293" t="s">
        <v>43</v>
      </c>
      <c r="F29224" s="294"/>
      <c r="G29224" s="295"/>
    </row>
    <row r="29225" spans="1:7" s="11" customFormat="1">
      <c r="A29225" s="285">
        <v>257</v>
      </c>
      <c r="B29225" s="285" t="s">
        <v>39</v>
      </c>
      <c r="C29225" s="283" t="s">
        <v>47</v>
      </c>
      <c r="D29225" s="287" t="s">
        <v>45</v>
      </c>
      <c r="E29225" s="240">
        <v>2197.52</v>
      </c>
      <c r="F29225" s="240" t="s">
        <v>42</v>
      </c>
      <c r="G29225" s="9">
        <f>SUM(A29225*E29225/100)</f>
        <v>5647.6264000000001</v>
      </c>
    </row>
    <row r="29226" spans="1:7" s="11" customFormat="1">
      <c r="A29226" s="286"/>
      <c r="B29226" s="286"/>
      <c r="C29226" s="284"/>
      <c r="D29226" s="288"/>
      <c r="E29226" s="293" t="s">
        <v>46</v>
      </c>
      <c r="F29226" s="294"/>
      <c r="G29226" s="295"/>
    </row>
    <row r="29227" spans="1:7" s="12" customFormat="1">
      <c r="A29227" s="285">
        <v>61</v>
      </c>
      <c r="B29227" s="285" t="s">
        <v>39</v>
      </c>
      <c r="C29227" s="285" t="s">
        <v>50</v>
      </c>
      <c r="D29227" s="287" t="s">
        <v>265</v>
      </c>
      <c r="E29227" s="240">
        <v>567.48</v>
      </c>
      <c r="F29227" s="240" t="s">
        <v>266</v>
      </c>
      <c r="G29227" s="9">
        <f>SUM(A29227*E29227)</f>
        <v>34616.28</v>
      </c>
    </row>
    <row r="29228" spans="1:7" s="12" customFormat="1">
      <c r="A29228" s="286"/>
      <c r="B29228" s="286"/>
      <c r="C29228" s="286"/>
      <c r="D29228" s="288"/>
      <c r="E29228" s="289" t="s">
        <v>399</v>
      </c>
      <c r="F29228" s="290"/>
      <c r="G29228" s="291"/>
    </row>
    <row r="29229" spans="1:7" s="12" customFormat="1">
      <c r="A29229" s="285">
        <v>96</v>
      </c>
      <c r="B29229" s="285" t="s">
        <v>39</v>
      </c>
      <c r="C29229" s="285" t="s">
        <v>54</v>
      </c>
      <c r="D29229" s="287" t="s">
        <v>278</v>
      </c>
      <c r="E29229" s="240">
        <v>186.04</v>
      </c>
      <c r="F29229" s="240" t="s">
        <v>266</v>
      </c>
      <c r="G29229" s="9">
        <f>SUM(A29229*E29229)</f>
        <v>17859.84</v>
      </c>
    </row>
    <row r="29230" spans="1:7" s="12" customFormat="1">
      <c r="A29230" s="286"/>
      <c r="B29230" s="286"/>
      <c r="C29230" s="286"/>
      <c r="D29230" s="288"/>
      <c r="E29230" s="311" t="s">
        <v>279</v>
      </c>
      <c r="F29230" s="311"/>
      <c r="G29230" s="311"/>
    </row>
    <row r="29231" spans="1:7">
      <c r="A29231" s="285">
        <v>257</v>
      </c>
      <c r="B29231" s="285" t="s">
        <v>39</v>
      </c>
      <c r="C29231" s="283" t="s">
        <v>57</v>
      </c>
      <c r="D29231" s="287" t="s">
        <v>602</v>
      </c>
      <c r="E29231" s="253">
        <v>1303.17</v>
      </c>
      <c r="F29231" s="240" t="s">
        <v>42</v>
      </c>
      <c r="G29231" s="8">
        <f>SUM(A29231*E29231/100)</f>
        <v>3349.1469000000002</v>
      </c>
    </row>
    <row r="29232" spans="1:7">
      <c r="A29232" s="286"/>
      <c r="B29232" s="286"/>
      <c r="C29232" s="284"/>
      <c r="D29232" s="288"/>
      <c r="E29232" s="289" t="s">
        <v>169</v>
      </c>
      <c r="F29232" s="290"/>
      <c r="G29232" s="291"/>
    </row>
    <row r="29233" spans="1:7">
      <c r="A29233" s="283">
        <v>134</v>
      </c>
      <c r="B29233" s="283" t="s">
        <v>39</v>
      </c>
      <c r="C29233" s="285" t="s">
        <v>60</v>
      </c>
      <c r="D29233" s="287" t="s">
        <v>214</v>
      </c>
      <c r="E29233" s="253">
        <v>1270.83</v>
      </c>
      <c r="F29233" s="240" t="s">
        <v>42</v>
      </c>
      <c r="G29233" s="9">
        <f>SUM(A29233*E29233/100)</f>
        <v>1702.9122</v>
      </c>
    </row>
    <row r="29234" spans="1:7">
      <c r="A29234" s="284"/>
      <c r="B29234" s="284"/>
      <c r="C29234" s="286"/>
      <c r="D29234" s="288"/>
      <c r="E29234" s="289" t="s">
        <v>371</v>
      </c>
      <c r="F29234" s="290"/>
      <c r="G29234" s="291"/>
    </row>
    <row r="29235" spans="1:7" s="17" customFormat="1">
      <c r="A29235" s="255"/>
      <c r="B29235" s="255"/>
      <c r="C29235" s="2"/>
      <c r="D29235" s="13"/>
      <c r="E29235" s="14"/>
      <c r="F29235" s="15" t="s">
        <v>603</v>
      </c>
      <c r="G29235" s="16">
        <v>123025</v>
      </c>
    </row>
    <row r="29236" spans="1:7">
      <c r="A29236" s="18"/>
      <c r="B29236" s="19"/>
      <c r="C29236" s="19"/>
      <c r="D29236" s="20" t="s">
        <v>78</v>
      </c>
      <c r="E29236" s="19"/>
      <c r="F29236" s="19"/>
      <c r="G29236" s="21"/>
    </row>
    <row r="29237" spans="1:7">
      <c r="A29237" s="283">
        <v>2</v>
      </c>
      <c r="B29237" s="283" t="s">
        <v>72</v>
      </c>
      <c r="C29237" s="285" t="s">
        <v>11</v>
      </c>
      <c r="D29237" s="287" t="s">
        <v>177</v>
      </c>
      <c r="E29237" s="253">
        <v>6166.6</v>
      </c>
      <c r="F29237" s="240" t="s">
        <v>75</v>
      </c>
      <c r="G29237" s="8">
        <f>SUM(A29237*E29237)</f>
        <v>12333.2</v>
      </c>
    </row>
    <row r="29238" spans="1:7">
      <c r="A29238" s="284"/>
      <c r="B29238" s="284"/>
      <c r="C29238" s="286"/>
      <c r="D29238" s="288"/>
      <c r="E29238" s="289" t="s">
        <v>178</v>
      </c>
      <c r="F29238" s="290"/>
      <c r="G29238" s="291"/>
    </row>
    <row r="29239" spans="1:7">
      <c r="A29239" s="283">
        <v>2</v>
      </c>
      <c r="B29239" s="283" t="s">
        <v>72</v>
      </c>
      <c r="C29239" s="285" t="s">
        <v>15</v>
      </c>
      <c r="D29239" s="287" t="s">
        <v>179</v>
      </c>
      <c r="E29239" s="253">
        <v>1233.6500000000001</v>
      </c>
      <c r="F29239" s="240" t="s">
        <v>75</v>
      </c>
      <c r="G29239" s="8">
        <f>SUM(A29239*E29239)</f>
        <v>2467.3000000000002</v>
      </c>
    </row>
    <row r="29240" spans="1:7">
      <c r="A29240" s="284"/>
      <c r="B29240" s="284"/>
      <c r="C29240" s="286"/>
      <c r="D29240" s="288"/>
      <c r="E29240" s="289" t="s">
        <v>180</v>
      </c>
      <c r="F29240" s="290"/>
      <c r="G29240" s="291"/>
    </row>
    <row r="29241" spans="1:7">
      <c r="A29241" s="283">
        <v>2</v>
      </c>
      <c r="B29241" s="283" t="s">
        <v>72</v>
      </c>
      <c r="C29241" s="285" t="s">
        <v>18</v>
      </c>
      <c r="D29241" s="287" t="s">
        <v>219</v>
      </c>
      <c r="E29241" s="253">
        <v>270.60000000000002</v>
      </c>
      <c r="F29241" s="240" t="s">
        <v>75</v>
      </c>
      <c r="G29241" s="8">
        <f>SUM(A29241*E29241)</f>
        <v>541.20000000000005</v>
      </c>
    </row>
    <row r="29242" spans="1:7">
      <c r="A29242" s="284"/>
      <c r="B29242" s="284"/>
      <c r="C29242" s="286"/>
      <c r="D29242" s="288"/>
      <c r="E29242" s="289" t="s">
        <v>220</v>
      </c>
      <c r="F29242" s="290"/>
      <c r="G29242" s="291"/>
    </row>
    <row r="29243" spans="1:7">
      <c r="A29243" s="283">
        <v>2</v>
      </c>
      <c r="B29243" s="283" t="s">
        <v>72</v>
      </c>
      <c r="C29243" s="285" t="s">
        <v>21</v>
      </c>
      <c r="D29243" s="287" t="s">
        <v>181</v>
      </c>
      <c r="E29243" s="253">
        <v>566.70000000000005</v>
      </c>
      <c r="F29243" s="240" t="s">
        <v>75</v>
      </c>
      <c r="G29243" s="8">
        <f>SUM(A29243*E29243)</f>
        <v>1133.4000000000001</v>
      </c>
    </row>
    <row r="29244" spans="1:7">
      <c r="A29244" s="284"/>
      <c r="B29244" s="284"/>
      <c r="C29244" s="286"/>
      <c r="D29244" s="288"/>
      <c r="E29244" s="289" t="s">
        <v>182</v>
      </c>
      <c r="F29244" s="290"/>
      <c r="G29244" s="291"/>
    </row>
    <row r="29245" spans="1:7">
      <c r="A29245" s="283">
        <v>2</v>
      </c>
      <c r="B29245" s="283" t="s">
        <v>72</v>
      </c>
      <c r="C29245" s="285" t="s">
        <v>25</v>
      </c>
      <c r="D29245" s="287" t="s">
        <v>94</v>
      </c>
      <c r="E29245" s="253">
        <v>2533.4699999999998</v>
      </c>
      <c r="F29245" s="240" t="s">
        <v>75</v>
      </c>
      <c r="G29245" s="8">
        <f>SUM(A29245*E29245)</f>
        <v>5066.9399999999996</v>
      </c>
    </row>
    <row r="29246" spans="1:7">
      <c r="A29246" s="284"/>
      <c r="B29246" s="284"/>
      <c r="C29246" s="286"/>
      <c r="D29246" s="288"/>
      <c r="E29246" s="289" t="s">
        <v>185</v>
      </c>
      <c r="F29246" s="290"/>
      <c r="G29246" s="291"/>
    </row>
    <row r="29247" spans="1:7">
      <c r="A29247" s="283"/>
      <c r="B29247" s="283"/>
      <c r="C29247" s="285" t="s">
        <v>29</v>
      </c>
      <c r="D29247" s="287" t="s">
        <v>226</v>
      </c>
      <c r="E29247" s="296"/>
      <c r="F29247" s="297"/>
      <c r="G29247" s="298"/>
    </row>
    <row r="29248" spans="1:7">
      <c r="A29248" s="284"/>
      <c r="B29248" s="284"/>
      <c r="C29248" s="286"/>
      <c r="D29248" s="288"/>
      <c r="E29248" s="306"/>
      <c r="F29248" s="307"/>
      <c r="G29248" s="308"/>
    </row>
    <row r="29249" spans="1:7">
      <c r="A29249" s="283">
        <v>60</v>
      </c>
      <c r="B29249" s="283" t="s">
        <v>107</v>
      </c>
      <c r="C29249" s="285" t="s">
        <v>99</v>
      </c>
      <c r="D29249" s="287" t="s">
        <v>227</v>
      </c>
      <c r="E29249" s="253">
        <v>73.209999999999994</v>
      </c>
      <c r="F29249" s="240" t="s">
        <v>111</v>
      </c>
      <c r="G29249" s="8">
        <f>SUM(A29249*E29249)</f>
        <v>4392.5999999999995</v>
      </c>
    </row>
    <row r="29250" spans="1:7">
      <c r="A29250" s="284"/>
      <c r="B29250" s="284"/>
      <c r="C29250" s="286"/>
      <c r="D29250" s="288"/>
      <c r="E29250" s="289" t="s">
        <v>228</v>
      </c>
      <c r="F29250" s="290"/>
      <c r="G29250" s="291"/>
    </row>
    <row r="29251" spans="1:7">
      <c r="A29251" s="283">
        <v>60</v>
      </c>
      <c r="B29251" s="283" t="s">
        <v>72</v>
      </c>
      <c r="C29251" s="285" t="s">
        <v>102</v>
      </c>
      <c r="D29251" s="287" t="s">
        <v>229</v>
      </c>
      <c r="E29251" s="253">
        <v>95.79</v>
      </c>
      <c r="F29251" s="240" t="s">
        <v>111</v>
      </c>
      <c r="G29251" s="8">
        <f>SUM(A29251*E29251)</f>
        <v>5747.4000000000005</v>
      </c>
    </row>
    <row r="29252" spans="1:7">
      <c r="A29252" s="284"/>
      <c r="B29252" s="284"/>
      <c r="C29252" s="286"/>
      <c r="D29252" s="288"/>
      <c r="E29252" s="289" t="s">
        <v>604</v>
      </c>
      <c r="F29252" s="290"/>
      <c r="G29252" s="291"/>
    </row>
    <row r="29253" spans="1:7">
      <c r="A29253" s="283">
        <v>6</v>
      </c>
      <c r="B29253" s="283" t="s">
        <v>72</v>
      </c>
      <c r="C29253" s="285" t="s">
        <v>33</v>
      </c>
      <c r="D29253" s="287" t="s">
        <v>186</v>
      </c>
      <c r="E29253" s="253">
        <v>1671.58</v>
      </c>
      <c r="F29253" s="240" t="s">
        <v>75</v>
      </c>
      <c r="G29253" s="8">
        <f>SUM(A29253*E29253)</f>
        <v>10029.48</v>
      </c>
    </row>
    <row r="29254" spans="1:7">
      <c r="A29254" s="284"/>
      <c r="B29254" s="284"/>
      <c r="C29254" s="286"/>
      <c r="D29254" s="288"/>
      <c r="E29254" s="289" t="s">
        <v>187</v>
      </c>
      <c r="F29254" s="290"/>
      <c r="G29254" s="291"/>
    </row>
    <row r="29255" spans="1:7">
      <c r="A29255" s="283">
        <v>4</v>
      </c>
      <c r="B29255" s="283" t="s">
        <v>72</v>
      </c>
      <c r="C29255" s="285" t="s">
        <v>36</v>
      </c>
      <c r="D29255" s="287" t="s">
        <v>83</v>
      </c>
      <c r="E29255" s="253">
        <v>447.15</v>
      </c>
      <c r="F29255" s="240" t="s">
        <v>75</v>
      </c>
      <c r="G29255" s="8">
        <f>SUM(A29255*E29255)</f>
        <v>1788.6</v>
      </c>
    </row>
    <row r="29256" spans="1:7">
      <c r="A29256" s="284"/>
      <c r="B29256" s="284"/>
      <c r="C29256" s="286"/>
      <c r="D29256" s="288"/>
      <c r="E29256" s="289" t="s">
        <v>84</v>
      </c>
      <c r="F29256" s="290"/>
      <c r="G29256" s="291"/>
    </row>
    <row r="29257" spans="1:7">
      <c r="A29257" s="283">
        <v>9</v>
      </c>
      <c r="B29257" s="283" t="s">
        <v>72</v>
      </c>
      <c r="C29257" s="285" t="s">
        <v>40</v>
      </c>
      <c r="D29257" s="287" t="s">
        <v>85</v>
      </c>
      <c r="E29257" s="253">
        <v>1109.46</v>
      </c>
      <c r="F29257" s="240" t="s">
        <v>75</v>
      </c>
      <c r="G29257" s="8">
        <f>SUM(A29257*E29257)</f>
        <v>9985.14</v>
      </c>
    </row>
    <row r="29258" spans="1:7">
      <c r="A29258" s="284"/>
      <c r="B29258" s="284"/>
      <c r="C29258" s="286"/>
      <c r="D29258" s="288"/>
      <c r="E29258" s="320" t="s">
        <v>86</v>
      </c>
      <c r="F29258" s="321"/>
      <c r="G29258" s="322"/>
    </row>
    <row r="29259" spans="1:7">
      <c r="A29259" s="283"/>
      <c r="B29259" s="283"/>
      <c r="C29259" s="285" t="s">
        <v>44</v>
      </c>
      <c r="D29259" s="328" t="s">
        <v>188</v>
      </c>
      <c r="E29259" s="232"/>
      <c r="F29259" s="48"/>
      <c r="G29259" s="49"/>
    </row>
    <row r="29260" spans="1:7">
      <c r="A29260" s="284"/>
      <c r="B29260" s="284"/>
      <c r="C29260" s="286"/>
      <c r="D29260" s="329"/>
      <c r="E29260" s="317"/>
      <c r="F29260" s="318"/>
      <c r="G29260" s="319"/>
    </row>
    <row r="29261" spans="1:7">
      <c r="A29261" s="283">
        <v>11</v>
      </c>
      <c r="B29261" s="283" t="s">
        <v>72</v>
      </c>
      <c r="C29261" s="285" t="s">
        <v>99</v>
      </c>
      <c r="D29261" s="287" t="s">
        <v>103</v>
      </c>
      <c r="E29261" s="253">
        <v>318.33999999999997</v>
      </c>
      <c r="F29261" s="240" t="s">
        <v>75</v>
      </c>
      <c r="G29261" s="8">
        <f>SUM(A29261*E29261)</f>
        <v>3501.74</v>
      </c>
    </row>
    <row r="29262" spans="1:7">
      <c r="A29262" s="284"/>
      <c r="B29262" s="284"/>
      <c r="C29262" s="286"/>
      <c r="D29262" s="288"/>
      <c r="E29262" s="289" t="s">
        <v>189</v>
      </c>
      <c r="F29262" s="290"/>
      <c r="G29262" s="291"/>
    </row>
    <row r="29263" spans="1:7">
      <c r="A29263" s="283"/>
      <c r="B29263" s="283"/>
      <c r="C29263" s="285" t="s">
        <v>47</v>
      </c>
      <c r="D29263" s="287" t="s">
        <v>236</v>
      </c>
      <c r="E29263" s="296"/>
      <c r="F29263" s="297"/>
      <c r="G29263" s="298"/>
    </row>
    <row r="29264" spans="1:7">
      <c r="A29264" s="284"/>
      <c r="B29264" s="284"/>
      <c r="C29264" s="286"/>
      <c r="D29264" s="288"/>
      <c r="E29264" s="306"/>
      <c r="F29264" s="307"/>
      <c r="G29264" s="308"/>
    </row>
    <row r="29265" spans="1:7">
      <c r="A29265" s="283">
        <v>300</v>
      </c>
      <c r="B29265" s="283" t="s">
        <v>107</v>
      </c>
      <c r="C29265" s="285" t="s">
        <v>99</v>
      </c>
      <c r="D29265" s="287" t="s">
        <v>237</v>
      </c>
      <c r="E29265" s="253">
        <v>128.53</v>
      </c>
      <c r="F29265" s="240" t="s">
        <v>111</v>
      </c>
      <c r="G29265" s="8">
        <f>SUM(A29265*E29265)</f>
        <v>38559</v>
      </c>
    </row>
    <row r="29266" spans="1:7">
      <c r="A29266" s="284"/>
      <c r="B29266" s="284"/>
      <c r="C29266" s="286"/>
      <c r="D29266" s="288"/>
      <c r="E29266" s="289" t="s">
        <v>289</v>
      </c>
      <c r="F29266" s="290"/>
      <c r="G29266" s="291"/>
    </row>
    <row r="29267" spans="1:7">
      <c r="A29267" s="283">
        <v>20</v>
      </c>
      <c r="B29267" s="283" t="s">
        <v>107</v>
      </c>
      <c r="C29267" s="285" t="s">
        <v>102</v>
      </c>
      <c r="D29267" s="287" t="s">
        <v>605</v>
      </c>
      <c r="E29267" s="253">
        <v>233</v>
      </c>
      <c r="F29267" s="240" t="s">
        <v>111</v>
      </c>
      <c r="G29267" s="8">
        <f>SUM(A29267*E29267)</f>
        <v>4660</v>
      </c>
    </row>
    <row r="29268" spans="1:7">
      <c r="A29268" s="284"/>
      <c r="B29268" s="284"/>
      <c r="C29268" s="286"/>
      <c r="D29268" s="288"/>
      <c r="E29268" s="289" t="s">
        <v>606</v>
      </c>
      <c r="F29268" s="290"/>
      <c r="G29268" s="291"/>
    </row>
    <row r="29269" spans="1:7" s="22" customFormat="1">
      <c r="A29269" s="283">
        <v>1</v>
      </c>
      <c r="B29269" s="283" t="s">
        <v>89</v>
      </c>
      <c r="C29269" s="285" t="s">
        <v>50</v>
      </c>
      <c r="D29269" s="287" t="s">
        <v>421</v>
      </c>
      <c r="E29269" s="253">
        <v>21989.61</v>
      </c>
      <c r="F29269" s="240" t="s">
        <v>75</v>
      </c>
      <c r="G29269" s="8">
        <f>SUM(A29269*E29269)</f>
        <v>21989.61</v>
      </c>
    </row>
    <row r="29270" spans="1:7" s="22" customFormat="1">
      <c r="A29270" s="284"/>
      <c r="B29270" s="284"/>
      <c r="C29270" s="286"/>
      <c r="D29270" s="288"/>
      <c r="E29270" s="289" t="s">
        <v>422</v>
      </c>
      <c r="F29270" s="290"/>
      <c r="G29270" s="291"/>
    </row>
    <row r="29271" spans="1:7" s="17" customFormat="1">
      <c r="A29271" s="2"/>
      <c r="B29271" s="2"/>
      <c r="C29271" s="255"/>
      <c r="D29271" s="13"/>
      <c r="E29271" s="14"/>
      <c r="F29271" s="15" t="s">
        <v>320</v>
      </c>
      <c r="G29271" s="16">
        <v>121005</v>
      </c>
    </row>
    <row r="29272" spans="1:7" ht="25.5">
      <c r="A29272" s="239"/>
      <c r="B29272" s="239"/>
      <c r="C29272" s="240"/>
      <c r="D29272" s="31" t="s">
        <v>106</v>
      </c>
      <c r="E29272" s="238"/>
      <c r="F29272" s="238"/>
      <c r="G29272" s="238"/>
    </row>
    <row r="29273" spans="1:7">
      <c r="A29273" s="283">
        <v>2</v>
      </c>
      <c r="B29273" s="283" t="s">
        <v>72</v>
      </c>
      <c r="C29273" s="285" t="s">
        <v>11</v>
      </c>
      <c r="D29273" s="287" t="s">
        <v>113</v>
      </c>
      <c r="E29273" s="253">
        <v>14748</v>
      </c>
      <c r="F29273" s="240" t="s">
        <v>75</v>
      </c>
      <c r="G29273" s="8">
        <f>SUM(A29273*E29273)</f>
        <v>29496</v>
      </c>
    </row>
    <row r="29274" spans="1:7">
      <c r="A29274" s="284"/>
      <c r="B29274" s="284"/>
      <c r="C29274" s="286"/>
      <c r="D29274" s="288"/>
      <c r="E29274" s="289" t="s">
        <v>114</v>
      </c>
      <c r="F29274" s="290"/>
      <c r="G29274" s="291"/>
    </row>
    <row r="29275" spans="1:7">
      <c r="A29275" s="283"/>
      <c r="B29275" s="283"/>
      <c r="C29275" s="285" t="s">
        <v>11</v>
      </c>
      <c r="D29275" s="287" t="s">
        <v>192</v>
      </c>
      <c r="E29275" s="296"/>
      <c r="F29275" s="297"/>
      <c r="G29275" s="298"/>
    </row>
    <row r="29276" spans="1:7" ht="66.75" customHeight="1">
      <c r="A29276" s="284"/>
      <c r="B29276" s="284"/>
      <c r="C29276" s="286"/>
      <c r="D29276" s="288"/>
      <c r="E29276" s="306"/>
      <c r="F29276" s="307"/>
      <c r="G29276" s="308"/>
    </row>
    <row r="29277" spans="1:7">
      <c r="A29277" s="227">
        <v>415</v>
      </c>
      <c r="B29277" s="227" t="s">
        <v>107</v>
      </c>
      <c r="C29277" s="229" t="s">
        <v>99</v>
      </c>
      <c r="D29277" s="231" t="s">
        <v>198</v>
      </c>
      <c r="E29277" s="253">
        <v>28</v>
      </c>
      <c r="F29277" s="240" t="s">
        <v>111</v>
      </c>
      <c r="G29277" s="8">
        <f>SUM(A29277*E29277)</f>
        <v>11620</v>
      </c>
    </row>
    <row r="29278" spans="1:7">
      <c r="A29278" s="228"/>
      <c r="B29278" s="228"/>
      <c r="C29278" s="230"/>
      <c r="D29278" s="237"/>
      <c r="E29278" s="289" t="s">
        <v>199</v>
      </c>
      <c r="F29278" s="290"/>
      <c r="G29278" s="291"/>
    </row>
    <row r="29279" spans="1:7">
      <c r="A29279" s="283">
        <v>30</v>
      </c>
      <c r="B29279" s="283" t="s">
        <v>107</v>
      </c>
      <c r="C29279" s="285" t="s">
        <v>102</v>
      </c>
      <c r="D29279" s="287" t="s">
        <v>195</v>
      </c>
      <c r="E29279" s="253">
        <v>226</v>
      </c>
      <c r="F29279" s="240" t="s">
        <v>111</v>
      </c>
      <c r="G29279" s="8">
        <f>SUM(A29279*E29279)</f>
        <v>6780</v>
      </c>
    </row>
    <row r="29280" spans="1:7">
      <c r="A29280" s="284"/>
      <c r="B29280" s="284"/>
      <c r="C29280" s="286"/>
      <c r="D29280" s="288"/>
      <c r="E29280" s="289" t="s">
        <v>196</v>
      </c>
      <c r="F29280" s="290"/>
      <c r="G29280" s="291"/>
    </row>
    <row r="29281" spans="1:7">
      <c r="A29281" s="239"/>
      <c r="B29281" s="239"/>
      <c r="C29281" s="240"/>
      <c r="D29281" s="241"/>
      <c r="E29281" s="238"/>
      <c r="F29281" s="32" t="s">
        <v>116</v>
      </c>
      <c r="G29281" s="33">
        <v>47896</v>
      </c>
    </row>
    <row r="29282" spans="1:7">
      <c r="A29282" s="51"/>
      <c r="B29282" s="51"/>
      <c r="C29282" s="52"/>
      <c r="D29282" s="53"/>
      <c r="E29282" s="54"/>
      <c r="F29282" s="55"/>
      <c r="G29282" s="56"/>
    </row>
    <row r="29283" spans="1:7" s="22" customFormat="1">
      <c r="A29283" s="34" t="s">
        <v>129</v>
      </c>
      <c r="B29283" s="35"/>
      <c r="C29283" s="36" t="s">
        <v>130</v>
      </c>
      <c r="D29283" s="37"/>
      <c r="F29283" s="38" t="s">
        <v>131</v>
      </c>
      <c r="G29283" s="36"/>
    </row>
    <row r="29284" spans="1:7" s="17" customFormat="1">
      <c r="A29284" s="34" t="s">
        <v>132</v>
      </c>
      <c r="B29284" s="35"/>
      <c r="C29284" s="36" t="s">
        <v>133</v>
      </c>
      <c r="D29284" s="37"/>
      <c r="E29284" s="22"/>
      <c r="F29284" s="38" t="s">
        <v>131</v>
      </c>
    </row>
    <row r="29285" spans="1:7" s="17" customFormat="1">
      <c r="A29285" s="34" t="s">
        <v>134</v>
      </c>
      <c r="B29285" s="39"/>
      <c r="C29285" s="36" t="s">
        <v>135</v>
      </c>
      <c r="D29285" s="40"/>
      <c r="F29285" s="38" t="s">
        <v>131</v>
      </c>
    </row>
    <row r="29286" spans="1:7" s="12" customFormat="1">
      <c r="A29286" s="41"/>
      <c r="B29286" s="36"/>
      <c r="C29286" s="36"/>
      <c r="D29286" s="42"/>
      <c r="E29286" s="43" t="s">
        <v>138</v>
      </c>
      <c r="F29286" s="44"/>
      <c r="G29286" s="44"/>
    </row>
    <row r="29287" spans="1:7" s="12" customFormat="1">
      <c r="A29287" s="41"/>
      <c r="B29287" s="36"/>
      <c r="C29287" s="36"/>
      <c r="D29287" s="42"/>
      <c r="E29287" s="36"/>
      <c r="F29287" s="36"/>
      <c r="G29287" s="45"/>
    </row>
    <row r="29288" spans="1:7" s="12" customFormat="1">
      <c r="A29288" s="37" t="s">
        <v>139</v>
      </c>
      <c r="B29288" s="36"/>
      <c r="C29288" s="36"/>
      <c r="D29288" s="42"/>
      <c r="E29288" s="46" t="s">
        <v>140</v>
      </c>
      <c r="F29288" s="36"/>
      <c r="G29288" s="45"/>
    </row>
    <row r="29289" spans="1:7" s="12" customFormat="1">
      <c r="B29289" s="36"/>
      <c r="C29289" s="36"/>
      <c r="D29289" s="42"/>
      <c r="E29289" s="46" t="s">
        <v>141</v>
      </c>
      <c r="F29289" s="36"/>
      <c r="G29289" s="45"/>
    </row>
    <row r="29290" spans="1:7" s="12" customFormat="1">
      <c r="B29290" s="36"/>
      <c r="C29290" s="36"/>
      <c r="D29290" s="42"/>
      <c r="E29290" s="46" t="s">
        <v>142</v>
      </c>
      <c r="F29290" s="36"/>
      <c r="G29290" s="45"/>
    </row>
    <row r="29323" spans="1:7">
      <c r="A29323" s="278" t="s">
        <v>0</v>
      </c>
      <c r="B29323" s="278"/>
      <c r="C29323" s="278"/>
      <c r="D29323" s="278"/>
      <c r="E29323" s="278"/>
      <c r="F29323" s="278"/>
      <c r="G29323" s="278"/>
    </row>
    <row r="29324" spans="1:7">
      <c r="A29324" s="279" t="s">
        <v>1</v>
      </c>
      <c r="B29324" s="279"/>
      <c r="C29324" s="279"/>
      <c r="D29324" s="279"/>
      <c r="E29324" s="279"/>
      <c r="F29324" s="279"/>
      <c r="G29324" s="279"/>
    </row>
    <row r="29325" spans="1:7" ht="59.25" customHeight="1">
      <c r="A29325" s="1" t="s">
        <v>2</v>
      </c>
      <c r="B29325" s="245"/>
      <c r="C29325" s="245"/>
      <c r="D29325" s="316" t="s">
        <v>812</v>
      </c>
      <c r="E29325" s="316"/>
      <c r="F29325" s="316"/>
      <c r="G29325" s="316"/>
    </row>
    <row r="29326" spans="1:7" ht="25.5">
      <c r="A29326" s="281" t="s">
        <v>3</v>
      </c>
      <c r="B29326" s="282"/>
      <c r="C29326" s="2" t="s">
        <v>4</v>
      </c>
      <c r="D29326" s="255" t="s">
        <v>5</v>
      </c>
      <c r="E29326" s="255" t="s">
        <v>6</v>
      </c>
      <c r="F29326" s="255" t="s">
        <v>7</v>
      </c>
      <c r="G29326" s="3" t="s">
        <v>8</v>
      </c>
    </row>
    <row r="29327" spans="1:7">
      <c r="A29327" s="129"/>
      <c r="D29327" s="130" t="s">
        <v>607</v>
      </c>
      <c r="G29327" s="131"/>
    </row>
    <row r="29328" spans="1:7">
      <c r="A29328" s="283">
        <v>2</v>
      </c>
      <c r="B29328" s="283" t="s">
        <v>72</v>
      </c>
      <c r="C29328" s="285" t="s">
        <v>11</v>
      </c>
      <c r="D29328" s="287" t="s">
        <v>177</v>
      </c>
      <c r="E29328" s="253">
        <v>6166.6</v>
      </c>
      <c r="F29328" s="240" t="s">
        <v>75</v>
      </c>
      <c r="G29328" s="8">
        <f>SUM(A29328*E29328)</f>
        <v>12333.2</v>
      </c>
    </row>
    <row r="29329" spans="1:7">
      <c r="A29329" s="284"/>
      <c r="B29329" s="284"/>
      <c r="C29329" s="286"/>
      <c r="D29329" s="288"/>
      <c r="E29329" s="289" t="s">
        <v>178</v>
      </c>
      <c r="F29329" s="290"/>
      <c r="G29329" s="291"/>
    </row>
    <row r="29330" spans="1:7">
      <c r="A29330" s="283">
        <v>2</v>
      </c>
      <c r="B29330" s="283" t="s">
        <v>72</v>
      </c>
      <c r="C29330" s="285" t="s">
        <v>15</v>
      </c>
      <c r="D29330" s="287" t="s">
        <v>179</v>
      </c>
      <c r="E29330" s="253">
        <v>1233.6500000000001</v>
      </c>
      <c r="F29330" s="240" t="s">
        <v>75</v>
      </c>
      <c r="G29330" s="8">
        <f>SUM(A29330*E29330)</f>
        <v>2467.3000000000002</v>
      </c>
    </row>
    <row r="29331" spans="1:7">
      <c r="A29331" s="284"/>
      <c r="B29331" s="284"/>
      <c r="C29331" s="286"/>
      <c r="D29331" s="288"/>
      <c r="E29331" s="289" t="s">
        <v>180</v>
      </c>
      <c r="F29331" s="290"/>
      <c r="G29331" s="291"/>
    </row>
    <row r="29332" spans="1:7">
      <c r="A29332" s="283">
        <v>3</v>
      </c>
      <c r="B29332" s="283" t="s">
        <v>72</v>
      </c>
      <c r="C29332" s="285" t="s">
        <v>18</v>
      </c>
      <c r="D29332" s="287" t="s">
        <v>219</v>
      </c>
      <c r="E29332" s="253">
        <v>270.60000000000002</v>
      </c>
      <c r="F29332" s="240" t="s">
        <v>75</v>
      </c>
      <c r="G29332" s="8">
        <f>SUM(A29332*E29332)</f>
        <v>811.80000000000007</v>
      </c>
    </row>
    <row r="29333" spans="1:7">
      <c r="A29333" s="284"/>
      <c r="B29333" s="284"/>
      <c r="C29333" s="286"/>
      <c r="D29333" s="288"/>
      <c r="E29333" s="289" t="s">
        <v>220</v>
      </c>
      <c r="F29333" s="290"/>
      <c r="G29333" s="291"/>
    </row>
    <row r="29334" spans="1:7">
      <c r="A29334" s="283">
        <v>4</v>
      </c>
      <c r="B29334" s="283" t="s">
        <v>72</v>
      </c>
      <c r="C29334" s="285" t="s">
        <v>21</v>
      </c>
      <c r="D29334" s="287" t="s">
        <v>181</v>
      </c>
      <c r="E29334" s="253">
        <v>566.70000000000005</v>
      </c>
      <c r="F29334" s="240" t="s">
        <v>75</v>
      </c>
      <c r="G29334" s="8">
        <f>SUM(A29334*E29334)</f>
        <v>2266.8000000000002</v>
      </c>
    </row>
    <row r="29335" spans="1:7">
      <c r="A29335" s="284"/>
      <c r="B29335" s="284"/>
      <c r="C29335" s="286"/>
      <c r="D29335" s="288"/>
      <c r="E29335" s="289" t="s">
        <v>182</v>
      </c>
      <c r="F29335" s="290"/>
      <c r="G29335" s="291"/>
    </row>
    <row r="29336" spans="1:7">
      <c r="A29336" s="283">
        <v>2</v>
      </c>
      <c r="B29336" s="283" t="s">
        <v>72</v>
      </c>
      <c r="C29336" s="285" t="s">
        <v>25</v>
      </c>
      <c r="D29336" s="287" t="s">
        <v>94</v>
      </c>
      <c r="E29336" s="253">
        <v>2533.4699999999998</v>
      </c>
      <c r="F29336" s="240" t="s">
        <v>75</v>
      </c>
      <c r="G29336" s="8">
        <f>SUM(A29336*E29336)</f>
        <v>5066.9399999999996</v>
      </c>
    </row>
    <row r="29337" spans="1:7">
      <c r="A29337" s="284"/>
      <c r="B29337" s="284"/>
      <c r="C29337" s="286"/>
      <c r="D29337" s="288"/>
      <c r="E29337" s="289" t="s">
        <v>608</v>
      </c>
      <c r="F29337" s="290"/>
      <c r="G29337" s="291"/>
    </row>
    <row r="29338" spans="1:7">
      <c r="A29338" s="283"/>
      <c r="B29338" s="283"/>
      <c r="C29338" s="285" t="s">
        <v>29</v>
      </c>
      <c r="D29338" s="287" t="s">
        <v>226</v>
      </c>
      <c r="E29338" s="296"/>
      <c r="F29338" s="297"/>
      <c r="G29338" s="298"/>
    </row>
    <row r="29339" spans="1:7">
      <c r="A29339" s="284"/>
      <c r="B29339" s="284"/>
      <c r="C29339" s="286"/>
      <c r="D29339" s="288"/>
      <c r="E29339" s="306"/>
      <c r="F29339" s="307"/>
      <c r="G29339" s="308"/>
    </row>
    <row r="29340" spans="1:7">
      <c r="A29340" s="283">
        <v>60</v>
      </c>
      <c r="B29340" s="283" t="s">
        <v>107</v>
      </c>
      <c r="C29340" s="285" t="s">
        <v>99</v>
      </c>
      <c r="D29340" s="287" t="s">
        <v>227</v>
      </c>
      <c r="E29340" s="253">
        <v>73.209999999999994</v>
      </c>
      <c r="F29340" s="240" t="s">
        <v>111</v>
      </c>
      <c r="G29340" s="8">
        <v>4393</v>
      </c>
    </row>
    <row r="29341" spans="1:7">
      <c r="A29341" s="284"/>
      <c r="B29341" s="284"/>
      <c r="C29341" s="286"/>
      <c r="D29341" s="288"/>
      <c r="E29341" s="289" t="s">
        <v>228</v>
      </c>
      <c r="F29341" s="290"/>
      <c r="G29341" s="291"/>
    </row>
    <row r="29342" spans="1:7">
      <c r="A29342" s="283">
        <v>60</v>
      </c>
      <c r="B29342" s="283" t="s">
        <v>72</v>
      </c>
      <c r="C29342" s="285" t="s">
        <v>102</v>
      </c>
      <c r="D29342" s="287" t="s">
        <v>229</v>
      </c>
      <c r="E29342" s="253">
        <v>95.79</v>
      </c>
      <c r="F29342" s="240" t="s">
        <v>111</v>
      </c>
      <c r="G29342" s="8">
        <f>SUM(A29342*E29342)</f>
        <v>5747.4000000000005</v>
      </c>
    </row>
    <row r="29343" spans="1:7">
      <c r="A29343" s="284"/>
      <c r="B29343" s="284"/>
      <c r="C29343" s="286"/>
      <c r="D29343" s="288"/>
      <c r="E29343" s="289" t="s">
        <v>230</v>
      </c>
      <c r="F29343" s="290"/>
      <c r="G29343" s="291"/>
    </row>
    <row r="29344" spans="1:7">
      <c r="A29344" s="283">
        <v>2</v>
      </c>
      <c r="B29344" s="283" t="s">
        <v>72</v>
      </c>
      <c r="C29344" s="285" t="s">
        <v>33</v>
      </c>
      <c r="D29344" s="287" t="s">
        <v>186</v>
      </c>
      <c r="E29344" s="253">
        <v>1671.58</v>
      </c>
      <c r="F29344" s="240" t="s">
        <v>75</v>
      </c>
      <c r="G29344" s="8">
        <f>SUM(A29344*E29344)</f>
        <v>3343.16</v>
      </c>
    </row>
    <row r="29345" spans="1:7">
      <c r="A29345" s="284"/>
      <c r="B29345" s="284"/>
      <c r="C29345" s="286"/>
      <c r="D29345" s="288"/>
      <c r="E29345" s="289" t="s">
        <v>187</v>
      </c>
      <c r="F29345" s="290"/>
      <c r="G29345" s="291"/>
    </row>
    <row r="29346" spans="1:7">
      <c r="A29346" s="283">
        <v>4</v>
      </c>
      <c r="B29346" s="283" t="s">
        <v>72</v>
      </c>
      <c r="C29346" s="285" t="s">
        <v>36</v>
      </c>
      <c r="D29346" s="287" t="s">
        <v>83</v>
      </c>
      <c r="E29346" s="253">
        <v>447.15</v>
      </c>
      <c r="F29346" s="240" t="s">
        <v>75</v>
      </c>
      <c r="G29346" s="8">
        <f>SUM(A29346*E29346)</f>
        <v>1788.6</v>
      </c>
    </row>
    <row r="29347" spans="1:7">
      <c r="A29347" s="284"/>
      <c r="B29347" s="284"/>
      <c r="C29347" s="286"/>
      <c r="D29347" s="288"/>
      <c r="E29347" s="289" t="s">
        <v>84</v>
      </c>
      <c r="F29347" s="290"/>
      <c r="G29347" s="291"/>
    </row>
    <row r="29348" spans="1:7">
      <c r="A29348" s="283">
        <v>3</v>
      </c>
      <c r="B29348" s="283" t="s">
        <v>72</v>
      </c>
      <c r="C29348" s="285" t="s">
        <v>40</v>
      </c>
      <c r="D29348" s="287" t="s">
        <v>85</v>
      </c>
      <c r="E29348" s="253">
        <v>1109.46</v>
      </c>
      <c r="F29348" s="240" t="s">
        <v>75</v>
      </c>
      <c r="G29348" s="8">
        <f>SUM(A29348*E29348)</f>
        <v>3328.38</v>
      </c>
    </row>
    <row r="29349" spans="1:7">
      <c r="A29349" s="284"/>
      <c r="B29349" s="284"/>
      <c r="C29349" s="286"/>
      <c r="D29349" s="288"/>
      <c r="E29349" s="289" t="s">
        <v>86</v>
      </c>
      <c r="F29349" s="290"/>
      <c r="G29349" s="291"/>
    </row>
    <row r="29350" spans="1:7">
      <c r="A29350" s="283">
        <v>2</v>
      </c>
      <c r="B29350" s="283" t="s">
        <v>89</v>
      </c>
      <c r="C29350" s="285" t="s">
        <v>44</v>
      </c>
      <c r="D29350" s="287" t="s">
        <v>188</v>
      </c>
      <c r="E29350" s="253">
        <v>318.33999999999997</v>
      </c>
      <c r="F29350" s="240" t="s">
        <v>75</v>
      </c>
      <c r="G29350" s="8">
        <f>SUM(A29350*E29350)</f>
        <v>636.67999999999995</v>
      </c>
    </row>
    <row r="29351" spans="1:7">
      <c r="A29351" s="284"/>
      <c r="B29351" s="284"/>
      <c r="C29351" s="286"/>
      <c r="D29351" s="288"/>
      <c r="E29351" s="289" t="s">
        <v>189</v>
      </c>
      <c r="F29351" s="290"/>
      <c r="G29351" s="291"/>
    </row>
    <row r="29352" spans="1:7">
      <c r="A29352" s="283">
        <v>2</v>
      </c>
      <c r="B29352" s="283" t="s">
        <v>72</v>
      </c>
      <c r="C29352" s="285" t="s">
        <v>47</v>
      </c>
      <c r="D29352" s="287" t="s">
        <v>222</v>
      </c>
      <c r="E29352" s="253">
        <v>2376</v>
      </c>
      <c r="F29352" s="240" t="s">
        <v>75</v>
      </c>
      <c r="G29352" s="8">
        <f>SUM(A29352*E29352)</f>
        <v>4752</v>
      </c>
    </row>
    <row r="29353" spans="1:7">
      <c r="A29353" s="284"/>
      <c r="B29353" s="284"/>
      <c r="C29353" s="286"/>
      <c r="D29353" s="288"/>
      <c r="E29353" s="289" t="s">
        <v>223</v>
      </c>
      <c r="F29353" s="290"/>
      <c r="G29353" s="291"/>
    </row>
    <row r="29354" spans="1:7">
      <c r="A29354" s="283">
        <v>100</v>
      </c>
      <c r="B29354" s="283" t="s">
        <v>107</v>
      </c>
      <c r="C29354" s="285" t="s">
        <v>50</v>
      </c>
      <c r="D29354" s="287" t="s">
        <v>609</v>
      </c>
      <c r="E29354" s="253">
        <v>44.05</v>
      </c>
      <c r="F29354" s="240" t="s">
        <v>111</v>
      </c>
      <c r="G29354" s="8">
        <f>SUM(A29354*E29354)</f>
        <v>4405</v>
      </c>
    </row>
    <row r="29355" spans="1:7">
      <c r="A29355" s="284"/>
      <c r="B29355" s="284"/>
      <c r="C29355" s="286"/>
      <c r="D29355" s="288"/>
      <c r="E29355" s="289" t="s">
        <v>610</v>
      </c>
      <c r="F29355" s="290"/>
      <c r="G29355" s="291"/>
    </row>
    <row r="29356" spans="1:7">
      <c r="A29356" s="246"/>
      <c r="B29356" s="246"/>
      <c r="C29356" s="247"/>
      <c r="D29356" s="132"/>
      <c r="E29356" s="234"/>
      <c r="F29356" s="133" t="s">
        <v>611</v>
      </c>
      <c r="G29356" s="61">
        <v>62462</v>
      </c>
    </row>
    <row r="29357" spans="1:7" ht="25.5">
      <c r="A29357" s="246"/>
      <c r="B29357" s="246"/>
      <c r="C29357" s="247"/>
      <c r="D29357" s="57" t="s">
        <v>290</v>
      </c>
      <c r="E29357" s="234"/>
      <c r="F29357" s="235"/>
      <c r="G29357" s="236"/>
    </row>
    <row r="29358" spans="1:7">
      <c r="A29358" s="283"/>
      <c r="B29358" s="283"/>
      <c r="C29358" s="285" t="s">
        <v>11</v>
      </c>
      <c r="D29358" s="287" t="s">
        <v>192</v>
      </c>
      <c r="E29358" s="296"/>
      <c r="F29358" s="297"/>
      <c r="G29358" s="298"/>
    </row>
    <row r="29359" spans="1:7">
      <c r="A29359" s="284"/>
      <c r="B29359" s="284"/>
      <c r="C29359" s="286"/>
      <c r="D29359" s="288"/>
      <c r="E29359" s="306"/>
      <c r="F29359" s="307"/>
      <c r="G29359" s="308"/>
    </row>
    <row r="29360" spans="1:7">
      <c r="A29360" s="283">
        <v>30</v>
      </c>
      <c r="B29360" s="283" t="s">
        <v>107</v>
      </c>
      <c r="C29360" s="285" t="s">
        <v>99</v>
      </c>
      <c r="D29360" s="287" t="s">
        <v>193</v>
      </c>
      <c r="E29360" s="253">
        <v>486</v>
      </c>
      <c r="F29360" s="240" t="s">
        <v>111</v>
      </c>
      <c r="G29360" s="8">
        <f>SUM(A29360*E29360)</f>
        <v>14580</v>
      </c>
    </row>
    <row r="29361" spans="1:7">
      <c r="A29361" s="284"/>
      <c r="B29361" s="284"/>
      <c r="C29361" s="286"/>
      <c r="D29361" s="288"/>
      <c r="E29361" s="289" t="s">
        <v>612</v>
      </c>
      <c r="F29361" s="290"/>
      <c r="G29361" s="291"/>
    </row>
    <row r="29362" spans="1:7">
      <c r="A29362" s="283">
        <v>80</v>
      </c>
      <c r="B29362" s="283" t="s">
        <v>107</v>
      </c>
      <c r="C29362" s="285" t="s">
        <v>102</v>
      </c>
      <c r="D29362" s="287" t="s">
        <v>195</v>
      </c>
      <c r="E29362" s="253">
        <v>226</v>
      </c>
      <c r="F29362" s="240" t="s">
        <v>111</v>
      </c>
      <c r="G29362" s="8">
        <f>SUM(A29362*E29362)</f>
        <v>18080</v>
      </c>
    </row>
    <row r="29363" spans="1:7">
      <c r="A29363" s="284"/>
      <c r="B29363" s="284"/>
      <c r="C29363" s="286"/>
      <c r="D29363" s="288"/>
      <c r="E29363" s="289" t="s">
        <v>196</v>
      </c>
      <c r="F29363" s="290"/>
      <c r="G29363" s="291"/>
    </row>
    <row r="29364" spans="1:7">
      <c r="A29364" s="283">
        <v>4</v>
      </c>
      <c r="B29364" s="283" t="s">
        <v>72</v>
      </c>
      <c r="C29364" s="285" t="s">
        <v>15</v>
      </c>
      <c r="D29364" s="287" t="s">
        <v>113</v>
      </c>
      <c r="E29364" s="253">
        <v>14748</v>
      </c>
      <c r="F29364" s="240" t="s">
        <v>75</v>
      </c>
      <c r="G29364" s="8">
        <f>SUM(A29364*E29364)</f>
        <v>58992</v>
      </c>
    </row>
    <row r="29365" spans="1:7">
      <c r="A29365" s="284"/>
      <c r="B29365" s="284"/>
      <c r="C29365" s="286"/>
      <c r="D29365" s="288"/>
      <c r="E29365" s="289" t="s">
        <v>114</v>
      </c>
      <c r="F29365" s="290"/>
      <c r="G29365" s="291"/>
    </row>
    <row r="29366" spans="1:7">
      <c r="A29366" s="239"/>
      <c r="B29366" s="239"/>
      <c r="C29366" s="240"/>
      <c r="D29366" s="241"/>
      <c r="E29366" s="238"/>
      <c r="F29366" s="32" t="s">
        <v>613</v>
      </c>
      <c r="G29366" s="60">
        <f>SUM(G29360,G29362,G29364)</f>
        <v>91652</v>
      </c>
    </row>
    <row r="29367" spans="1:7">
      <c r="A29367" s="51"/>
      <c r="B29367" s="51"/>
      <c r="C29367" s="52"/>
      <c r="D29367" s="53"/>
      <c r="E29367" s="54"/>
      <c r="F29367" s="55"/>
      <c r="G29367" s="56"/>
    </row>
    <row r="29368" spans="1:7" s="22" customFormat="1">
      <c r="A29368" s="34" t="s">
        <v>302</v>
      </c>
      <c r="B29368" s="35"/>
      <c r="C29368" s="36" t="s">
        <v>133</v>
      </c>
      <c r="D29368" s="36"/>
      <c r="F29368" s="38" t="s">
        <v>131</v>
      </c>
      <c r="G29368" s="36"/>
    </row>
    <row r="29369" spans="1:7" s="17" customFormat="1">
      <c r="A29369" s="34" t="s">
        <v>614</v>
      </c>
      <c r="B29369" s="39"/>
      <c r="C29369" s="36" t="s">
        <v>135</v>
      </c>
      <c r="D29369" s="79"/>
      <c r="F29369" s="38" t="s">
        <v>131</v>
      </c>
    </row>
    <row r="29370" spans="1:7" s="12" customFormat="1">
      <c r="A29370" s="41"/>
      <c r="B29370" s="36"/>
      <c r="C29370" s="36"/>
      <c r="D29370" s="80"/>
      <c r="E29370" s="43" t="s">
        <v>138</v>
      </c>
      <c r="F29370" s="44"/>
      <c r="G29370" s="44"/>
    </row>
    <row r="29371" spans="1:7" s="12" customFormat="1">
      <c r="A29371" s="41"/>
      <c r="B29371" s="36"/>
      <c r="C29371" s="36"/>
      <c r="D29371" s="80"/>
      <c r="E29371" s="36"/>
      <c r="F29371" s="36"/>
      <c r="G29371" s="45"/>
    </row>
    <row r="29372" spans="1:7" s="12" customFormat="1">
      <c r="A29372" s="41"/>
      <c r="B29372" s="36"/>
      <c r="C29372" s="36"/>
      <c r="D29372" s="80"/>
      <c r="E29372" s="46" t="s">
        <v>140</v>
      </c>
      <c r="F29372" s="36"/>
      <c r="G29372" s="45"/>
    </row>
    <row r="29373" spans="1:7" s="12" customFormat="1">
      <c r="A29373" s="37" t="s">
        <v>139</v>
      </c>
      <c r="B29373" s="36"/>
      <c r="C29373" s="36"/>
      <c r="D29373" s="80"/>
      <c r="E29373" s="46" t="s">
        <v>141</v>
      </c>
      <c r="F29373" s="36"/>
      <c r="G29373" s="45"/>
    </row>
    <row r="29374" spans="1:7" s="12" customFormat="1">
      <c r="A29374" s="41"/>
      <c r="B29374" s="36"/>
      <c r="C29374" s="36"/>
      <c r="D29374" s="80"/>
      <c r="E29374" s="46" t="s">
        <v>142</v>
      </c>
      <c r="F29374" s="36"/>
      <c r="G29374" s="45"/>
    </row>
    <row r="29382" spans="1:7" s="82" customFormat="1" ht="12.75">
      <c r="A29382" s="342" t="s">
        <v>496</v>
      </c>
      <c r="B29382" s="342"/>
      <c r="C29382" s="342"/>
      <c r="D29382" s="342"/>
      <c r="E29382" s="342"/>
      <c r="F29382" s="342"/>
      <c r="G29382" s="342"/>
    </row>
    <row r="29383" spans="1:7" s="82" customFormat="1" ht="40.5" customHeight="1">
      <c r="A29383" s="339" t="s">
        <v>615</v>
      </c>
      <c r="B29383" s="339"/>
      <c r="C29383" s="339"/>
      <c r="D29383" s="339"/>
      <c r="E29383" s="339"/>
      <c r="F29383" s="339"/>
      <c r="G29383" s="339"/>
    </row>
    <row r="29384" spans="1:7" s="82" customFormat="1" ht="12.75">
      <c r="A29384" s="83"/>
      <c r="B29384" s="84"/>
      <c r="C29384" s="84"/>
      <c r="D29384" s="85"/>
      <c r="E29384" s="86"/>
      <c r="F29384" s="85"/>
      <c r="G29384" s="85"/>
    </row>
    <row r="29385" spans="1:7" s="82" customFormat="1" ht="25.5">
      <c r="A29385" s="340" t="s">
        <v>3</v>
      </c>
      <c r="B29385" s="341"/>
      <c r="C29385" s="87" t="s">
        <v>4</v>
      </c>
      <c r="D29385" s="88" t="s">
        <v>5</v>
      </c>
      <c r="E29385" s="89" t="s">
        <v>6</v>
      </c>
      <c r="F29385" s="88" t="s">
        <v>7</v>
      </c>
      <c r="G29385" s="88" t="s">
        <v>8</v>
      </c>
    </row>
    <row r="29386" spans="1:7" s="82" customFormat="1" ht="12.75">
      <c r="A29386" s="90"/>
      <c r="B29386" s="91"/>
      <c r="C29386" s="91"/>
      <c r="D29386" s="92" t="s">
        <v>498</v>
      </c>
      <c r="E29386" s="93"/>
      <c r="F29386" s="91"/>
      <c r="G29386" s="91"/>
    </row>
    <row r="29387" spans="1:7" s="82" customFormat="1" ht="51">
      <c r="A29387" s="94"/>
      <c r="B29387" s="95"/>
      <c r="C29387" s="95" t="s">
        <v>11</v>
      </c>
      <c r="D29387" s="96" t="s">
        <v>499</v>
      </c>
      <c r="E29387" s="97"/>
      <c r="F29387" s="95"/>
      <c r="G29387" s="95"/>
    </row>
    <row r="29388" spans="1:7" s="82" customFormat="1" ht="12.75">
      <c r="A29388" s="333">
        <v>33</v>
      </c>
      <c r="B29388" s="333" t="s">
        <v>500</v>
      </c>
      <c r="C29388" s="333"/>
      <c r="D29388" s="335" t="s">
        <v>501</v>
      </c>
      <c r="E29388" s="97">
        <v>1130</v>
      </c>
      <c r="F29388" s="95" t="s">
        <v>502</v>
      </c>
      <c r="G29388" s="95">
        <f>SUM(A29388*E29388)</f>
        <v>37290</v>
      </c>
    </row>
    <row r="29389" spans="1:7" s="82" customFormat="1" ht="12.75">
      <c r="A29389" s="334"/>
      <c r="B29389" s="334"/>
      <c r="C29389" s="334"/>
      <c r="D29389" s="336"/>
      <c r="E29389" s="330" t="s">
        <v>503</v>
      </c>
      <c r="F29389" s="331"/>
      <c r="G29389" s="332"/>
    </row>
    <row r="29390" spans="1:7" s="82" customFormat="1" ht="12.75">
      <c r="A29390" s="333">
        <v>8</v>
      </c>
      <c r="B29390" s="333" t="s">
        <v>500</v>
      </c>
      <c r="C29390" s="333" t="s">
        <v>15</v>
      </c>
      <c r="D29390" s="335" t="s">
        <v>504</v>
      </c>
      <c r="E29390" s="97">
        <v>985</v>
      </c>
      <c r="F29390" s="95" t="s">
        <v>502</v>
      </c>
      <c r="G29390" s="95">
        <f>SUM(A29390*E29390)</f>
        <v>7880</v>
      </c>
    </row>
    <row r="29391" spans="1:7" s="82" customFormat="1" ht="12.75">
      <c r="A29391" s="334"/>
      <c r="B29391" s="334"/>
      <c r="C29391" s="334"/>
      <c r="D29391" s="336"/>
      <c r="E29391" s="330" t="s">
        <v>505</v>
      </c>
      <c r="F29391" s="331"/>
      <c r="G29391" s="332"/>
    </row>
    <row r="29392" spans="1:7" s="82" customFormat="1" ht="12.75">
      <c r="A29392" s="333">
        <v>4</v>
      </c>
      <c r="B29392" s="333" t="s">
        <v>500</v>
      </c>
      <c r="C29392" s="333" t="s">
        <v>18</v>
      </c>
      <c r="D29392" s="335" t="s">
        <v>506</v>
      </c>
      <c r="E29392" s="97">
        <v>1764</v>
      </c>
      <c r="F29392" s="95" t="s">
        <v>502</v>
      </c>
      <c r="G29392" s="95">
        <f>SUM(A29392*E29392)</f>
        <v>7056</v>
      </c>
    </row>
    <row r="29393" spans="1:7" s="82" customFormat="1" ht="12.75">
      <c r="A29393" s="334"/>
      <c r="B29393" s="334"/>
      <c r="C29393" s="334"/>
      <c r="D29393" s="336"/>
      <c r="E29393" s="330" t="s">
        <v>507</v>
      </c>
      <c r="F29393" s="331"/>
      <c r="G29393" s="332"/>
    </row>
    <row r="29394" spans="1:7" s="82" customFormat="1" ht="12.75">
      <c r="A29394" s="333">
        <v>20</v>
      </c>
      <c r="B29394" s="333" t="s">
        <v>508</v>
      </c>
      <c r="C29394" s="333" t="s">
        <v>21</v>
      </c>
      <c r="D29394" s="335" t="s">
        <v>509</v>
      </c>
      <c r="E29394" s="97">
        <v>173</v>
      </c>
      <c r="F29394" s="95" t="s">
        <v>510</v>
      </c>
      <c r="G29394" s="95">
        <f>SUM(A29394*E29394)</f>
        <v>3460</v>
      </c>
    </row>
    <row r="29395" spans="1:7" s="82" customFormat="1" ht="12.75">
      <c r="A29395" s="334"/>
      <c r="B29395" s="334"/>
      <c r="C29395" s="334"/>
      <c r="D29395" s="336"/>
      <c r="E29395" s="330" t="s">
        <v>511</v>
      </c>
      <c r="F29395" s="331"/>
      <c r="G29395" s="332"/>
    </row>
    <row r="29396" spans="1:7" s="82" customFormat="1" ht="12.75">
      <c r="A29396" s="333">
        <v>50</v>
      </c>
      <c r="B29396" s="333" t="s">
        <v>508</v>
      </c>
      <c r="C29396" s="333" t="s">
        <v>25</v>
      </c>
      <c r="D29396" s="335" t="s">
        <v>512</v>
      </c>
      <c r="E29396" s="97">
        <v>222</v>
      </c>
      <c r="F29396" s="95" t="s">
        <v>510</v>
      </c>
      <c r="G29396" s="95">
        <f>SUM(A29396*E29396)</f>
        <v>11100</v>
      </c>
    </row>
    <row r="29397" spans="1:7" s="82" customFormat="1" ht="12.75">
      <c r="A29397" s="334"/>
      <c r="B29397" s="334"/>
      <c r="C29397" s="334"/>
      <c r="D29397" s="336"/>
      <c r="E29397" s="330" t="s">
        <v>513</v>
      </c>
      <c r="F29397" s="331"/>
      <c r="G29397" s="332"/>
    </row>
    <row r="29398" spans="1:7" s="82" customFormat="1" ht="12.75">
      <c r="A29398" s="333">
        <v>50</v>
      </c>
      <c r="B29398" s="333" t="s">
        <v>508</v>
      </c>
      <c r="C29398" s="333" t="s">
        <v>29</v>
      </c>
      <c r="D29398" s="335" t="s">
        <v>514</v>
      </c>
      <c r="E29398" s="97">
        <v>252</v>
      </c>
      <c r="F29398" s="95" t="s">
        <v>510</v>
      </c>
      <c r="G29398" s="95">
        <f>SUM(A29398*E29398)</f>
        <v>12600</v>
      </c>
    </row>
    <row r="29399" spans="1:7" s="82" customFormat="1" ht="12.75">
      <c r="A29399" s="334"/>
      <c r="B29399" s="334"/>
      <c r="C29399" s="334"/>
      <c r="D29399" s="336"/>
      <c r="E29399" s="330" t="s">
        <v>515</v>
      </c>
      <c r="F29399" s="331"/>
      <c r="G29399" s="332"/>
    </row>
    <row r="29400" spans="1:7" s="82" customFormat="1" ht="12.75">
      <c r="A29400" s="333">
        <v>10</v>
      </c>
      <c r="B29400" s="333" t="s">
        <v>508</v>
      </c>
      <c r="C29400" s="333" t="s">
        <v>33</v>
      </c>
      <c r="D29400" s="335" t="s">
        <v>539</v>
      </c>
      <c r="E29400" s="97">
        <v>341</v>
      </c>
      <c r="F29400" s="95" t="s">
        <v>510</v>
      </c>
      <c r="G29400" s="95">
        <f>SUM(A29400*E29400)</f>
        <v>3410</v>
      </c>
    </row>
    <row r="29401" spans="1:7" s="82" customFormat="1" ht="12.75">
      <c r="A29401" s="334"/>
      <c r="B29401" s="334"/>
      <c r="C29401" s="334"/>
      <c r="D29401" s="336"/>
      <c r="E29401" s="330" t="s">
        <v>540</v>
      </c>
      <c r="F29401" s="331"/>
      <c r="G29401" s="332"/>
    </row>
    <row r="29402" spans="1:7" s="82" customFormat="1" ht="12.75">
      <c r="A29402" s="333">
        <v>50</v>
      </c>
      <c r="B29402" s="333" t="s">
        <v>508</v>
      </c>
      <c r="C29402" s="333" t="s">
        <v>36</v>
      </c>
      <c r="D29402" s="335" t="s">
        <v>516</v>
      </c>
      <c r="E29402" s="97">
        <v>463</v>
      </c>
      <c r="F29402" s="95" t="s">
        <v>510</v>
      </c>
      <c r="G29402" s="95">
        <f>SUM(A29402*E29402)</f>
        <v>23150</v>
      </c>
    </row>
    <row r="29403" spans="1:7" s="82" customFormat="1" ht="12.75">
      <c r="A29403" s="334"/>
      <c r="B29403" s="334"/>
      <c r="C29403" s="334"/>
      <c r="D29403" s="336"/>
      <c r="E29403" s="330" t="s">
        <v>517</v>
      </c>
      <c r="F29403" s="331"/>
      <c r="G29403" s="332"/>
    </row>
    <row r="29404" spans="1:7" s="82" customFormat="1" ht="12.75">
      <c r="A29404" s="333">
        <v>9</v>
      </c>
      <c r="B29404" s="333" t="s">
        <v>518</v>
      </c>
      <c r="C29404" s="333" t="s">
        <v>40</v>
      </c>
      <c r="D29404" s="335" t="s">
        <v>519</v>
      </c>
      <c r="E29404" s="97">
        <v>916</v>
      </c>
      <c r="F29404" s="95" t="s">
        <v>520</v>
      </c>
      <c r="G29404" s="95">
        <f>SUM(A29404*E29404)</f>
        <v>8244</v>
      </c>
    </row>
    <row r="29405" spans="1:7" s="82" customFormat="1" ht="12.75">
      <c r="A29405" s="334"/>
      <c r="B29405" s="334"/>
      <c r="C29405" s="334"/>
      <c r="D29405" s="336"/>
      <c r="E29405" s="330" t="s">
        <v>521</v>
      </c>
      <c r="F29405" s="331"/>
      <c r="G29405" s="332"/>
    </row>
    <row r="29406" spans="1:7" s="82" customFormat="1" ht="12.75">
      <c r="A29406" s="333">
        <v>1</v>
      </c>
      <c r="B29406" s="333" t="s">
        <v>89</v>
      </c>
      <c r="C29406" s="333" t="s">
        <v>44</v>
      </c>
      <c r="D29406" s="335" t="s">
        <v>541</v>
      </c>
      <c r="E29406" s="97">
        <v>5301</v>
      </c>
      <c r="F29406" s="95" t="s">
        <v>520</v>
      </c>
      <c r="G29406" s="95">
        <f>SUM(A29406*E29406)</f>
        <v>5301</v>
      </c>
    </row>
    <row r="29407" spans="1:7" s="82" customFormat="1" ht="12.75">
      <c r="A29407" s="334"/>
      <c r="B29407" s="334"/>
      <c r="C29407" s="334"/>
      <c r="D29407" s="336"/>
      <c r="E29407" s="330" t="s">
        <v>542</v>
      </c>
      <c r="F29407" s="331"/>
      <c r="G29407" s="332"/>
    </row>
    <row r="29408" spans="1:7" s="82" customFormat="1" ht="12.75">
      <c r="A29408" s="333">
        <v>1</v>
      </c>
      <c r="B29408" s="333" t="s">
        <v>518</v>
      </c>
      <c r="C29408" s="333" t="s">
        <v>47</v>
      </c>
      <c r="D29408" s="335" t="s">
        <v>616</v>
      </c>
      <c r="E29408" s="134">
        <v>16980</v>
      </c>
      <c r="F29408" s="95" t="s">
        <v>520</v>
      </c>
      <c r="G29408" s="95">
        <f>SUM(A29408*E29408)</f>
        <v>16980</v>
      </c>
    </row>
    <row r="29409" spans="1:7" s="82" customFormat="1" ht="12.75">
      <c r="A29409" s="334"/>
      <c r="B29409" s="334"/>
      <c r="C29409" s="334"/>
      <c r="D29409" s="336"/>
      <c r="E29409" s="330" t="s">
        <v>617</v>
      </c>
      <c r="F29409" s="331"/>
      <c r="G29409" s="332"/>
    </row>
    <row r="29410" spans="1:7" s="82" customFormat="1" ht="12.75">
      <c r="A29410" s="333">
        <v>8</v>
      </c>
      <c r="B29410" s="333" t="s">
        <v>518</v>
      </c>
      <c r="C29410" s="333" t="s">
        <v>50</v>
      </c>
      <c r="D29410" s="335" t="s">
        <v>524</v>
      </c>
      <c r="E29410" s="97">
        <v>83</v>
      </c>
      <c r="F29410" s="95" t="s">
        <v>520</v>
      </c>
      <c r="G29410" s="95">
        <f>SUM(A29410*E29410)</f>
        <v>664</v>
      </c>
    </row>
    <row r="29411" spans="1:7" s="82" customFormat="1" ht="12.75">
      <c r="A29411" s="334"/>
      <c r="B29411" s="334"/>
      <c r="C29411" s="334"/>
      <c r="D29411" s="336"/>
      <c r="E29411" s="330" t="s">
        <v>525</v>
      </c>
      <c r="F29411" s="331"/>
      <c r="G29411" s="332"/>
    </row>
    <row r="29412" spans="1:7" s="82" customFormat="1" ht="12.75">
      <c r="A29412" s="333">
        <v>4</v>
      </c>
      <c r="B29412" s="333" t="s">
        <v>518</v>
      </c>
      <c r="C29412" s="333" t="s">
        <v>54</v>
      </c>
      <c r="D29412" s="335" t="s">
        <v>526</v>
      </c>
      <c r="E29412" s="97">
        <v>151</v>
      </c>
      <c r="F29412" s="95" t="s">
        <v>520</v>
      </c>
      <c r="G29412" s="95">
        <f>SUM(A29412*E29412)</f>
        <v>604</v>
      </c>
    </row>
    <row r="29413" spans="1:7" s="82" customFormat="1" ht="12.75">
      <c r="A29413" s="334"/>
      <c r="B29413" s="334"/>
      <c r="C29413" s="334"/>
      <c r="D29413" s="336"/>
      <c r="E29413" s="330" t="s">
        <v>527</v>
      </c>
      <c r="F29413" s="331"/>
      <c r="G29413" s="332"/>
    </row>
    <row r="29414" spans="1:7" s="82" customFormat="1" ht="12.75">
      <c r="A29414" s="94">
        <v>4</v>
      </c>
      <c r="B29414" s="95" t="s">
        <v>500</v>
      </c>
      <c r="C29414" s="94" t="s">
        <v>57</v>
      </c>
      <c r="D29414" s="335" t="s">
        <v>526</v>
      </c>
      <c r="E29414" s="97">
        <v>162</v>
      </c>
      <c r="F29414" s="95" t="s">
        <v>502</v>
      </c>
      <c r="G29414" s="95">
        <f>SUM(A29414*E29414)</f>
        <v>648</v>
      </c>
    </row>
    <row r="29415" spans="1:7" s="82" customFormat="1" ht="12.75">
      <c r="A29415" s="94"/>
      <c r="B29415" s="95"/>
      <c r="C29415" s="95"/>
      <c r="D29415" s="336"/>
      <c r="E29415" s="330" t="s">
        <v>528</v>
      </c>
      <c r="F29415" s="331"/>
      <c r="G29415" s="332"/>
    </row>
    <row r="29416" spans="1:7" s="82" customFormat="1" ht="12.75">
      <c r="A29416" s="333">
        <v>33</v>
      </c>
      <c r="B29416" s="333" t="s">
        <v>500</v>
      </c>
      <c r="C29416" s="333" t="s">
        <v>60</v>
      </c>
      <c r="D29416" s="335" t="s">
        <v>529</v>
      </c>
      <c r="E29416" s="97">
        <v>54</v>
      </c>
      <c r="F29416" s="95" t="s">
        <v>520</v>
      </c>
      <c r="G29416" s="95">
        <f>SUM(A29416*E29416)</f>
        <v>1782</v>
      </c>
    </row>
    <row r="29417" spans="1:7" s="82" customFormat="1" ht="12.75">
      <c r="A29417" s="334"/>
      <c r="B29417" s="334"/>
      <c r="C29417" s="334"/>
      <c r="D29417" s="336"/>
      <c r="E29417" s="330" t="s">
        <v>530</v>
      </c>
      <c r="F29417" s="331"/>
      <c r="G29417" s="332"/>
    </row>
    <row r="29418" spans="1:7" s="82" customFormat="1" ht="12.75">
      <c r="A29418" s="333">
        <v>10</v>
      </c>
      <c r="B29418" s="333" t="s">
        <v>500</v>
      </c>
      <c r="C29418" s="333" t="s">
        <v>63</v>
      </c>
      <c r="D29418" s="335" t="s">
        <v>531</v>
      </c>
      <c r="E29418" s="97">
        <v>72</v>
      </c>
      <c r="F29418" s="95" t="s">
        <v>520</v>
      </c>
      <c r="G29418" s="95">
        <f>SUM(A29418*E29418)</f>
        <v>720</v>
      </c>
    </row>
    <row r="29419" spans="1:7" s="82" customFormat="1" ht="12.75">
      <c r="A29419" s="334"/>
      <c r="B29419" s="334"/>
      <c r="C29419" s="334"/>
      <c r="D29419" s="336"/>
      <c r="E29419" s="330" t="s">
        <v>532</v>
      </c>
      <c r="F29419" s="331"/>
      <c r="G29419" s="332"/>
    </row>
    <row r="29420" spans="1:7" s="82" customFormat="1" ht="12.75">
      <c r="A29420" s="333">
        <v>5</v>
      </c>
      <c r="B29420" s="333" t="s">
        <v>518</v>
      </c>
      <c r="C29420" s="333" t="s">
        <v>66</v>
      </c>
      <c r="D29420" s="335" t="s">
        <v>533</v>
      </c>
      <c r="E29420" s="97">
        <v>3185</v>
      </c>
      <c r="F29420" s="95" t="s">
        <v>520</v>
      </c>
      <c r="G29420" s="95">
        <f>SUM(A29420*E29420)</f>
        <v>15925</v>
      </c>
    </row>
    <row r="29421" spans="1:7" s="82" customFormat="1" ht="12.75">
      <c r="A29421" s="334"/>
      <c r="B29421" s="334"/>
      <c r="C29421" s="334"/>
      <c r="D29421" s="336"/>
      <c r="E29421" s="330" t="s">
        <v>534</v>
      </c>
      <c r="F29421" s="331"/>
      <c r="G29421" s="332"/>
    </row>
    <row r="29422" spans="1:7" s="82" customFormat="1" ht="12.75">
      <c r="A29422" s="333">
        <v>12</v>
      </c>
      <c r="B29422" s="333" t="s">
        <v>518</v>
      </c>
      <c r="C29422" s="333" t="s">
        <v>69</v>
      </c>
      <c r="D29422" s="335" t="s">
        <v>535</v>
      </c>
      <c r="E29422" s="97">
        <v>70</v>
      </c>
      <c r="F29422" s="95" t="s">
        <v>520</v>
      </c>
      <c r="G29422" s="95">
        <f>SUM(A29422*E29422)</f>
        <v>840</v>
      </c>
    </row>
    <row r="29423" spans="1:7" s="82" customFormat="1" ht="12.75">
      <c r="A29423" s="334"/>
      <c r="B29423" s="334"/>
      <c r="C29423" s="334"/>
      <c r="D29423" s="336"/>
      <c r="E29423" s="330" t="s">
        <v>536</v>
      </c>
      <c r="F29423" s="331"/>
      <c r="G29423" s="332"/>
    </row>
    <row r="29424" spans="1:7" s="82" customFormat="1" ht="12.75">
      <c r="A29424" s="99"/>
      <c r="B29424" s="100"/>
      <c r="C29424" s="100"/>
      <c r="D29424" s="101"/>
      <c r="E29424" s="102"/>
      <c r="F29424" s="103" t="s">
        <v>550</v>
      </c>
      <c r="G29424" s="100">
        <f>SUM(G29388:G29423)</f>
        <v>157654</v>
      </c>
    </row>
    <row r="29425" spans="1:7" s="82" customFormat="1" ht="12.75">
      <c r="A29425" s="256"/>
      <c r="B29425" s="104"/>
      <c r="C29425" s="104"/>
      <c r="D29425" s="105" t="s">
        <v>551</v>
      </c>
      <c r="E29425" s="106"/>
      <c r="F29425" s="104"/>
      <c r="G29425" s="104"/>
    </row>
    <row r="29426" spans="1:7" s="82" customFormat="1" ht="12.75">
      <c r="A29426" s="94">
        <v>2</v>
      </c>
      <c r="B29426" s="95" t="s">
        <v>39</v>
      </c>
      <c r="C29426" s="95" t="s">
        <v>11</v>
      </c>
      <c r="D29426" s="337" t="s">
        <v>552</v>
      </c>
      <c r="E29426" s="97">
        <v>1426.33</v>
      </c>
      <c r="F29426" s="95" t="s">
        <v>165</v>
      </c>
      <c r="G29426" s="107">
        <f>SUM(A29426*E29426)</f>
        <v>2852.66</v>
      </c>
    </row>
    <row r="29427" spans="1:7" s="82" customFormat="1" ht="12.75">
      <c r="A29427" s="256"/>
      <c r="B29427" s="104"/>
      <c r="C29427" s="104"/>
      <c r="D29427" s="338"/>
      <c r="E29427" s="330" t="s">
        <v>553</v>
      </c>
      <c r="F29427" s="331"/>
      <c r="G29427" s="332"/>
    </row>
    <row r="29428" spans="1:7" s="82" customFormat="1" ht="12.75">
      <c r="A29428" s="256">
        <v>5</v>
      </c>
      <c r="B29428" s="104" t="s">
        <v>518</v>
      </c>
      <c r="C29428" s="104" t="s">
        <v>15</v>
      </c>
      <c r="D29428" s="335" t="s">
        <v>554</v>
      </c>
      <c r="E29428" s="106">
        <v>141.01</v>
      </c>
      <c r="F29428" s="104" t="s">
        <v>520</v>
      </c>
      <c r="G29428" s="108">
        <f>SUM(A29428*E29428)</f>
        <v>705.05</v>
      </c>
    </row>
    <row r="29429" spans="1:7" s="82" customFormat="1" ht="12.75">
      <c r="A29429" s="256"/>
      <c r="B29429" s="104"/>
      <c r="C29429" s="104"/>
      <c r="D29429" s="336"/>
      <c r="E29429" s="330" t="s">
        <v>555</v>
      </c>
      <c r="F29429" s="331"/>
      <c r="G29429" s="332"/>
    </row>
    <row r="29430" spans="1:7" s="82" customFormat="1" ht="12.75">
      <c r="A29430" s="333">
        <v>4</v>
      </c>
      <c r="B29430" s="333" t="s">
        <v>518</v>
      </c>
      <c r="C29430" s="333" t="s">
        <v>18</v>
      </c>
      <c r="D29430" s="335" t="s">
        <v>556</v>
      </c>
      <c r="E29430" s="97">
        <v>396</v>
      </c>
      <c r="F29430" s="95" t="s">
        <v>520</v>
      </c>
      <c r="G29430" s="107">
        <f>SUM(A29430*E29430)</f>
        <v>1584</v>
      </c>
    </row>
    <row r="29431" spans="1:7" s="82" customFormat="1" ht="12.75">
      <c r="A29431" s="334"/>
      <c r="B29431" s="334"/>
      <c r="C29431" s="334"/>
      <c r="D29431" s="336"/>
      <c r="E29431" s="330" t="s">
        <v>557</v>
      </c>
      <c r="F29431" s="331"/>
      <c r="G29431" s="332"/>
    </row>
    <row r="29432" spans="1:7" s="82" customFormat="1" ht="12.75">
      <c r="A29432" s="333">
        <v>1</v>
      </c>
      <c r="B29432" s="333" t="s">
        <v>89</v>
      </c>
      <c r="C29432" s="333" t="s">
        <v>21</v>
      </c>
      <c r="D29432" s="335" t="s">
        <v>558</v>
      </c>
      <c r="E29432" s="97">
        <v>1677</v>
      </c>
      <c r="F29432" s="95" t="s">
        <v>520</v>
      </c>
      <c r="G29432" s="107">
        <f>SUM(A29432*E29432)</f>
        <v>1677</v>
      </c>
    </row>
    <row r="29433" spans="1:7" s="82" customFormat="1" ht="12.75">
      <c r="A29433" s="334"/>
      <c r="B29433" s="334"/>
      <c r="C29433" s="334"/>
      <c r="D29433" s="336"/>
      <c r="E29433" s="330" t="s">
        <v>559</v>
      </c>
      <c r="F29433" s="331"/>
      <c r="G29433" s="332"/>
    </row>
    <row r="29434" spans="1:7" s="82" customFormat="1" ht="12.75">
      <c r="A29434" s="333">
        <v>1</v>
      </c>
      <c r="B29434" s="333" t="s">
        <v>518</v>
      </c>
      <c r="C29434" s="333" t="s">
        <v>25</v>
      </c>
      <c r="D29434" s="335" t="s">
        <v>560</v>
      </c>
      <c r="E29434" s="97">
        <v>497</v>
      </c>
      <c r="F29434" s="95" t="s">
        <v>520</v>
      </c>
      <c r="G29434" s="107">
        <f>SUM(A29434*E29434)</f>
        <v>497</v>
      </c>
    </row>
    <row r="29435" spans="1:7" s="82" customFormat="1" ht="12.75">
      <c r="A29435" s="334"/>
      <c r="B29435" s="334"/>
      <c r="C29435" s="334"/>
      <c r="D29435" s="336"/>
      <c r="E29435" s="330" t="s">
        <v>561</v>
      </c>
      <c r="F29435" s="331"/>
      <c r="G29435" s="332"/>
    </row>
    <row r="29436" spans="1:7" s="82" customFormat="1" ht="12.75">
      <c r="A29436" s="333">
        <v>23</v>
      </c>
      <c r="B29436" s="333" t="s">
        <v>518</v>
      </c>
      <c r="C29436" s="333" t="s">
        <v>29</v>
      </c>
      <c r="D29436" s="335" t="s">
        <v>581</v>
      </c>
      <c r="E29436" s="97">
        <v>497</v>
      </c>
      <c r="F29436" s="95" t="s">
        <v>520</v>
      </c>
      <c r="G29436" s="107">
        <f>SUM(A29436*E29436)</f>
        <v>11431</v>
      </c>
    </row>
    <row r="29437" spans="1:7" s="82" customFormat="1" ht="12.75">
      <c r="A29437" s="334"/>
      <c r="B29437" s="334"/>
      <c r="C29437" s="334"/>
      <c r="D29437" s="336"/>
      <c r="E29437" s="330" t="s">
        <v>561</v>
      </c>
      <c r="F29437" s="331"/>
      <c r="G29437" s="332"/>
    </row>
    <row r="29438" spans="1:7" s="82" customFormat="1" ht="12.75">
      <c r="A29438" s="333">
        <v>1</v>
      </c>
      <c r="B29438" s="333" t="s">
        <v>518</v>
      </c>
      <c r="C29438" s="333" t="s">
        <v>33</v>
      </c>
      <c r="D29438" s="335" t="s">
        <v>562</v>
      </c>
      <c r="E29438" s="97">
        <v>3610.04</v>
      </c>
      <c r="F29438" s="95" t="s">
        <v>520</v>
      </c>
      <c r="G29438" s="107">
        <f>SUM(A29438*E29438)</f>
        <v>3610.04</v>
      </c>
    </row>
    <row r="29439" spans="1:7" s="82" customFormat="1" ht="12.75">
      <c r="A29439" s="334"/>
      <c r="B29439" s="334"/>
      <c r="C29439" s="334"/>
      <c r="D29439" s="336"/>
      <c r="E29439" s="330" t="s">
        <v>563</v>
      </c>
      <c r="F29439" s="331"/>
      <c r="G29439" s="332"/>
    </row>
    <row r="29440" spans="1:7" s="82" customFormat="1" ht="12.75">
      <c r="A29440" s="94">
        <v>5</v>
      </c>
      <c r="B29440" s="95" t="s">
        <v>518</v>
      </c>
      <c r="C29440" s="94" t="s">
        <v>36</v>
      </c>
      <c r="D29440" s="335" t="s">
        <v>564</v>
      </c>
      <c r="E29440" s="97">
        <v>124.3</v>
      </c>
      <c r="F29440" s="95" t="s">
        <v>520</v>
      </c>
      <c r="G29440" s="107">
        <f>SUM(A29440*E29440)</f>
        <v>621.5</v>
      </c>
    </row>
    <row r="29441" spans="1:7" s="82" customFormat="1" ht="12.75">
      <c r="A29441" s="94"/>
      <c r="B29441" s="95"/>
      <c r="C29441" s="95"/>
      <c r="D29441" s="336"/>
      <c r="E29441" s="330" t="s">
        <v>565</v>
      </c>
      <c r="F29441" s="331"/>
      <c r="G29441" s="332"/>
    </row>
    <row r="29442" spans="1:7" s="82" customFormat="1" ht="12.75">
      <c r="A29442" s="94">
        <v>4</v>
      </c>
      <c r="B29442" s="95" t="s">
        <v>518</v>
      </c>
      <c r="C29442" s="94" t="s">
        <v>40</v>
      </c>
      <c r="D29442" s="335" t="s">
        <v>582</v>
      </c>
      <c r="E29442" s="97">
        <v>150.69999999999999</v>
      </c>
      <c r="F29442" s="95" t="s">
        <v>520</v>
      </c>
      <c r="G29442" s="107">
        <f>SUM(A29442*E29442)</f>
        <v>602.79999999999995</v>
      </c>
    </row>
    <row r="29443" spans="1:7" s="82" customFormat="1" ht="12.75">
      <c r="A29443" s="94"/>
      <c r="B29443" s="95"/>
      <c r="C29443" s="95"/>
      <c r="D29443" s="336"/>
      <c r="E29443" s="330" t="s">
        <v>583</v>
      </c>
      <c r="F29443" s="331"/>
      <c r="G29443" s="332"/>
    </row>
    <row r="29444" spans="1:7" s="82" customFormat="1" ht="12.75">
      <c r="A29444" s="94">
        <v>4</v>
      </c>
      <c r="B29444" s="95" t="s">
        <v>518</v>
      </c>
      <c r="C29444" s="94" t="s">
        <v>44</v>
      </c>
      <c r="D29444" s="335" t="s">
        <v>566</v>
      </c>
      <c r="E29444" s="97">
        <v>25.19</v>
      </c>
      <c r="F29444" s="95" t="s">
        <v>520</v>
      </c>
      <c r="G29444" s="107">
        <f>SUM(A29444*E29444)</f>
        <v>100.76</v>
      </c>
    </row>
    <row r="29445" spans="1:7" s="82" customFormat="1" ht="12.75">
      <c r="A29445" s="94"/>
      <c r="B29445" s="95"/>
      <c r="C29445" s="95"/>
      <c r="D29445" s="336"/>
      <c r="E29445" s="330" t="s">
        <v>561</v>
      </c>
      <c r="F29445" s="331"/>
      <c r="G29445" s="332"/>
    </row>
    <row r="29446" spans="1:7" s="82" customFormat="1" ht="12.75">
      <c r="A29446" s="94">
        <v>10</v>
      </c>
      <c r="B29446" s="95" t="s">
        <v>518</v>
      </c>
      <c r="C29446" s="95" t="s">
        <v>47</v>
      </c>
      <c r="D29446" s="335" t="s">
        <v>584</v>
      </c>
      <c r="E29446" s="97">
        <v>25.91</v>
      </c>
      <c r="F29446" s="95" t="s">
        <v>520</v>
      </c>
      <c r="G29446" s="107">
        <f>SUM(A29446*E29446)</f>
        <v>259.10000000000002</v>
      </c>
    </row>
    <row r="29447" spans="1:7" s="82" customFormat="1" ht="12.75">
      <c r="A29447" s="94"/>
      <c r="B29447" s="95"/>
      <c r="C29447" s="95"/>
      <c r="D29447" s="336"/>
      <c r="E29447" s="330" t="s">
        <v>585</v>
      </c>
      <c r="F29447" s="331"/>
      <c r="G29447" s="332"/>
    </row>
    <row r="29448" spans="1:7" s="82" customFormat="1" ht="12.75">
      <c r="A29448" s="94"/>
      <c r="B29448" s="95"/>
      <c r="C29448" s="95"/>
      <c r="D29448" s="96"/>
      <c r="E29448" s="97"/>
      <c r="F29448" s="103" t="s">
        <v>567</v>
      </c>
      <c r="G29448" s="109">
        <f>SUM(G29426:G29446)</f>
        <v>23940.909999999996</v>
      </c>
    </row>
    <row r="29449" spans="1:7" s="82" customFormat="1" ht="12.75">
      <c r="A29449" s="94"/>
      <c r="B29449" s="95"/>
      <c r="C29449" s="95"/>
      <c r="D29449" s="110" t="s">
        <v>568</v>
      </c>
      <c r="E29449" s="97"/>
      <c r="F29449" s="95"/>
      <c r="G29449" s="95"/>
    </row>
    <row r="29450" spans="1:7" s="82" customFormat="1" ht="12.75">
      <c r="A29450" s="94">
        <v>1</v>
      </c>
      <c r="B29450" s="95" t="s">
        <v>89</v>
      </c>
      <c r="C29450" s="95" t="s">
        <v>11</v>
      </c>
      <c r="D29450" s="96" t="s">
        <v>569</v>
      </c>
      <c r="E29450" s="97"/>
      <c r="F29450" s="95" t="s">
        <v>520</v>
      </c>
      <c r="G29450" s="95"/>
    </row>
    <row r="29451" spans="1:7" s="82" customFormat="1" ht="25.5">
      <c r="A29451" s="94">
        <v>5</v>
      </c>
      <c r="B29451" s="95" t="s">
        <v>72</v>
      </c>
      <c r="C29451" s="95" t="s">
        <v>15</v>
      </c>
      <c r="D29451" s="96" t="s">
        <v>593</v>
      </c>
      <c r="E29451" s="97"/>
      <c r="F29451" s="95" t="s">
        <v>520</v>
      </c>
      <c r="G29451" s="95"/>
    </row>
    <row r="29452" spans="1:7" s="82" customFormat="1" ht="12.75">
      <c r="A29452" s="94"/>
      <c r="B29452" s="95"/>
      <c r="C29452" s="95"/>
      <c r="D29452" s="96"/>
      <c r="E29452" s="97"/>
      <c r="F29452" s="103" t="s">
        <v>573</v>
      </c>
      <c r="G29452" s="109"/>
    </row>
    <row r="29453" spans="1:7" s="82" customFormat="1" ht="12.75">
      <c r="A29453" s="94"/>
      <c r="B29453" s="95"/>
      <c r="C29453" s="95"/>
      <c r="D29453" s="111" t="s">
        <v>259</v>
      </c>
      <c r="E29453" s="97"/>
      <c r="F29453" s="95"/>
      <c r="G29453" s="95"/>
    </row>
    <row r="29454" spans="1:7" s="82" customFormat="1" ht="12.75">
      <c r="A29454" s="94"/>
      <c r="B29454" s="95"/>
      <c r="C29454" s="95"/>
      <c r="D29454" s="96"/>
      <c r="E29454" s="112"/>
      <c r="F29454" s="103" t="s">
        <v>550</v>
      </c>
      <c r="G29454" s="100">
        <f>SUM(G29424)</f>
        <v>157654</v>
      </c>
    </row>
    <row r="29455" spans="1:7" s="82" customFormat="1" ht="12.75">
      <c r="A29455" s="94"/>
      <c r="B29455" s="95"/>
      <c r="C29455" s="95"/>
      <c r="D29455" s="96"/>
      <c r="E29455" s="97"/>
      <c r="F29455" s="103" t="s">
        <v>567</v>
      </c>
      <c r="G29455" s="109">
        <f>SUM(G29448)</f>
        <v>23940.909999999996</v>
      </c>
    </row>
    <row r="29456" spans="1:7" s="82" customFormat="1" ht="12.75">
      <c r="A29456" s="94"/>
      <c r="B29456" s="95"/>
      <c r="C29456" s="95"/>
      <c r="D29456" s="96"/>
      <c r="E29456" s="97"/>
      <c r="F29456" s="103" t="s">
        <v>573</v>
      </c>
      <c r="G29456" s="109"/>
    </row>
    <row r="29457" spans="1:7" s="82" customFormat="1" ht="12.75">
      <c r="A29457" s="88"/>
      <c r="B29457" s="113"/>
      <c r="C29457" s="113"/>
      <c r="D29457" s="114"/>
      <c r="E29457" s="89"/>
      <c r="F29457" s="103" t="s">
        <v>260</v>
      </c>
      <c r="G29457" s="113"/>
    </row>
    <row r="29458" spans="1:7" s="82" customFormat="1" ht="12.75">
      <c r="A29458" s="115"/>
      <c r="C29458" s="98"/>
      <c r="D29458" s="117" t="s">
        <v>574</v>
      </c>
      <c r="E29458" s="118"/>
    </row>
    <row r="29459" spans="1:7" s="82" customFormat="1" ht="12.75">
      <c r="A29459" s="115"/>
      <c r="C29459" s="117" t="s">
        <v>575</v>
      </c>
      <c r="D29459" s="82" t="s">
        <v>576</v>
      </c>
      <c r="E29459" s="119"/>
      <c r="F29459" s="82" t="s">
        <v>577</v>
      </c>
      <c r="G29459" s="120"/>
    </row>
    <row r="29460" spans="1:7" s="82" customFormat="1" ht="12.75">
      <c r="A29460" s="115"/>
      <c r="C29460" s="117" t="s">
        <v>132</v>
      </c>
      <c r="D29460" s="82" t="s">
        <v>578</v>
      </c>
      <c r="E29460" s="119"/>
      <c r="F29460" s="82" t="s">
        <v>577</v>
      </c>
      <c r="G29460" s="120"/>
    </row>
    <row r="29461" spans="1:7" s="82" customFormat="1" ht="12.75">
      <c r="A29461" s="115"/>
      <c r="C29461" s="117" t="s">
        <v>134</v>
      </c>
      <c r="D29461" s="82" t="s">
        <v>579</v>
      </c>
      <c r="E29461" s="119"/>
      <c r="F29461" s="82" t="s">
        <v>577</v>
      </c>
      <c r="G29461" s="120"/>
    </row>
    <row r="29462" spans="1:7" s="82" customFormat="1" ht="12.75">
      <c r="A29462" s="121"/>
      <c r="B29462" s="122"/>
      <c r="C29462" s="122"/>
      <c r="D29462" s="122"/>
      <c r="E29462" s="123"/>
      <c r="F29462" s="124" t="s">
        <v>580</v>
      </c>
      <c r="G29462" s="125"/>
    </row>
    <row r="29463" spans="1:7" s="82" customFormat="1" ht="12.75">
      <c r="A29463" s="115"/>
      <c r="E29463" s="118"/>
    </row>
    <row r="29464" spans="1:7" s="82" customFormat="1" ht="12.75">
      <c r="A29464" s="115"/>
      <c r="E29464" s="126" t="s">
        <v>140</v>
      </c>
    </row>
    <row r="29465" spans="1:7" s="82" customFormat="1" ht="12.75">
      <c r="A29465" s="98"/>
      <c r="B29465" s="127" t="s">
        <v>139</v>
      </c>
      <c r="E29465" s="126" t="s">
        <v>141</v>
      </c>
    </row>
    <row r="29466" spans="1:7" s="82" customFormat="1" ht="12.75">
      <c r="A29466" s="115"/>
      <c r="E29466" s="126" t="s">
        <v>142</v>
      </c>
    </row>
    <row r="29517" spans="1:7" s="82" customFormat="1" ht="12.75">
      <c r="A29517" s="342" t="s">
        <v>496</v>
      </c>
      <c r="B29517" s="342"/>
      <c r="C29517" s="342"/>
      <c r="D29517" s="342"/>
      <c r="E29517" s="342"/>
      <c r="F29517" s="342"/>
      <c r="G29517" s="342"/>
    </row>
    <row r="29518" spans="1:7" s="82" customFormat="1" ht="47.25" customHeight="1">
      <c r="A29518" s="339" t="s">
        <v>813</v>
      </c>
      <c r="B29518" s="339"/>
      <c r="C29518" s="339"/>
      <c r="D29518" s="339"/>
      <c r="E29518" s="339"/>
      <c r="F29518" s="339"/>
      <c r="G29518" s="339"/>
    </row>
    <row r="29519" spans="1:7" s="82" customFormat="1" ht="12.75">
      <c r="A29519" s="83"/>
      <c r="B29519" s="84"/>
      <c r="C29519" s="83"/>
      <c r="D29519" s="85"/>
      <c r="E29519" s="86"/>
      <c r="F29519" s="85"/>
      <c r="G29519" s="85"/>
    </row>
    <row r="29520" spans="1:7" s="82" customFormat="1" ht="25.5">
      <c r="A29520" s="340" t="s">
        <v>3</v>
      </c>
      <c r="B29520" s="341"/>
      <c r="C29520" s="87" t="s">
        <v>4</v>
      </c>
      <c r="D29520" s="88" t="s">
        <v>5</v>
      </c>
      <c r="E29520" s="89" t="s">
        <v>6</v>
      </c>
      <c r="F29520" s="88" t="s">
        <v>7</v>
      </c>
      <c r="G29520" s="88" t="s">
        <v>8</v>
      </c>
    </row>
    <row r="29521" spans="1:7" s="82" customFormat="1" ht="12.75">
      <c r="A29521" s="90"/>
      <c r="B29521" s="91"/>
      <c r="C29521" s="90"/>
      <c r="D29521" s="92" t="s">
        <v>498</v>
      </c>
      <c r="E29521" s="93"/>
      <c r="F29521" s="91"/>
      <c r="G29521" s="91"/>
    </row>
    <row r="29522" spans="1:7" s="98" customFormat="1" ht="51">
      <c r="A29522" s="94"/>
      <c r="B29522" s="95"/>
      <c r="C29522" s="94" t="s">
        <v>11</v>
      </c>
      <c r="D29522" s="96" t="s">
        <v>499</v>
      </c>
      <c r="E29522" s="97"/>
      <c r="F29522" s="95"/>
      <c r="G29522" s="95"/>
    </row>
    <row r="29523" spans="1:7" s="98" customFormat="1" ht="12.75">
      <c r="A29523" s="333">
        <v>34</v>
      </c>
      <c r="B29523" s="333" t="s">
        <v>500</v>
      </c>
      <c r="C29523" s="333"/>
      <c r="D29523" s="335" t="s">
        <v>501</v>
      </c>
      <c r="E29523" s="97">
        <v>1130</v>
      </c>
      <c r="F29523" s="95" t="s">
        <v>502</v>
      </c>
      <c r="G29523" s="95">
        <f>SUM(A29523*E29523)</f>
        <v>38420</v>
      </c>
    </row>
    <row r="29524" spans="1:7" s="98" customFormat="1" ht="12.75">
      <c r="A29524" s="334"/>
      <c r="B29524" s="334"/>
      <c r="C29524" s="334"/>
      <c r="D29524" s="336"/>
      <c r="E29524" s="330" t="s">
        <v>503</v>
      </c>
      <c r="F29524" s="331"/>
      <c r="G29524" s="332"/>
    </row>
    <row r="29525" spans="1:7" s="98" customFormat="1" ht="12.75">
      <c r="A29525" s="333">
        <v>4</v>
      </c>
      <c r="B29525" s="333" t="s">
        <v>500</v>
      </c>
      <c r="C29525" s="333" t="s">
        <v>15</v>
      </c>
      <c r="D29525" s="335" t="s">
        <v>504</v>
      </c>
      <c r="E29525" s="97">
        <v>985</v>
      </c>
      <c r="F29525" s="95" t="s">
        <v>502</v>
      </c>
      <c r="G29525" s="95">
        <f>SUM(A29525*E29525)</f>
        <v>3940</v>
      </c>
    </row>
    <row r="29526" spans="1:7" s="98" customFormat="1" ht="12.75">
      <c r="A29526" s="334"/>
      <c r="B29526" s="334"/>
      <c r="C29526" s="334"/>
      <c r="D29526" s="336"/>
      <c r="E29526" s="330" t="s">
        <v>505</v>
      </c>
      <c r="F29526" s="331"/>
      <c r="G29526" s="332"/>
    </row>
    <row r="29527" spans="1:7" s="82" customFormat="1" ht="12.75">
      <c r="A29527" s="333">
        <v>30</v>
      </c>
      <c r="B29527" s="333" t="s">
        <v>508</v>
      </c>
      <c r="C29527" s="333" t="s">
        <v>18</v>
      </c>
      <c r="D29527" s="335" t="s">
        <v>512</v>
      </c>
      <c r="E29527" s="97">
        <v>222</v>
      </c>
      <c r="F29527" s="95" t="s">
        <v>510</v>
      </c>
      <c r="G29527" s="95">
        <f>SUM(A29527*E29527)</f>
        <v>6660</v>
      </c>
    </row>
    <row r="29528" spans="1:7" s="82" customFormat="1" ht="12.75">
      <c r="A29528" s="334"/>
      <c r="B29528" s="334"/>
      <c r="C29528" s="334"/>
      <c r="D29528" s="336"/>
      <c r="E29528" s="330" t="s">
        <v>513</v>
      </c>
      <c r="F29528" s="331"/>
      <c r="G29528" s="332"/>
    </row>
    <row r="29529" spans="1:7" s="82" customFormat="1" ht="12.75">
      <c r="A29529" s="333">
        <v>25</v>
      </c>
      <c r="B29529" s="333" t="s">
        <v>508</v>
      </c>
      <c r="C29529" s="333" t="s">
        <v>21</v>
      </c>
      <c r="D29529" s="335" t="s">
        <v>516</v>
      </c>
      <c r="E29529" s="97">
        <v>463</v>
      </c>
      <c r="F29529" s="95" t="s">
        <v>510</v>
      </c>
      <c r="G29529" s="95">
        <f>SUM(A29529*E29529)</f>
        <v>11575</v>
      </c>
    </row>
    <row r="29530" spans="1:7" s="82" customFormat="1" ht="12.75">
      <c r="A29530" s="334"/>
      <c r="B29530" s="334"/>
      <c r="C29530" s="334"/>
      <c r="D29530" s="336"/>
      <c r="E29530" s="330" t="s">
        <v>517</v>
      </c>
      <c r="F29530" s="331"/>
      <c r="G29530" s="332"/>
    </row>
    <row r="29531" spans="1:7" s="82" customFormat="1" ht="12.75">
      <c r="A29531" s="333">
        <v>2</v>
      </c>
      <c r="B29531" s="333" t="s">
        <v>518</v>
      </c>
      <c r="C29531" s="333" t="s">
        <v>25</v>
      </c>
      <c r="D29531" s="335" t="s">
        <v>519</v>
      </c>
      <c r="E29531" s="97">
        <v>916</v>
      </c>
      <c r="F29531" s="95" t="s">
        <v>520</v>
      </c>
      <c r="G29531" s="95">
        <f>SUM(A29531*E29531)</f>
        <v>1832</v>
      </c>
    </row>
    <row r="29532" spans="1:7" s="82" customFormat="1" ht="12.75">
      <c r="A29532" s="334"/>
      <c r="B29532" s="334"/>
      <c r="C29532" s="334"/>
      <c r="D29532" s="336"/>
      <c r="E29532" s="330" t="s">
        <v>521</v>
      </c>
      <c r="F29532" s="331"/>
      <c r="G29532" s="332"/>
    </row>
    <row r="29533" spans="1:7" s="82" customFormat="1" ht="12.75">
      <c r="A29533" s="333">
        <v>1</v>
      </c>
      <c r="B29533" s="333" t="s">
        <v>89</v>
      </c>
      <c r="C29533" s="333" t="s">
        <v>29</v>
      </c>
      <c r="D29533" s="335" t="s">
        <v>522</v>
      </c>
      <c r="E29533" s="97">
        <v>2456</v>
      </c>
      <c r="F29533" s="95" t="s">
        <v>520</v>
      </c>
      <c r="G29533" s="95">
        <f>SUM(A29533*E29533)</f>
        <v>2456</v>
      </c>
    </row>
    <row r="29534" spans="1:7" s="82" customFormat="1" ht="12.75">
      <c r="A29534" s="334"/>
      <c r="B29534" s="334"/>
      <c r="C29534" s="334"/>
      <c r="D29534" s="336"/>
      <c r="E29534" s="330" t="s">
        <v>523</v>
      </c>
      <c r="F29534" s="331"/>
      <c r="G29534" s="332"/>
    </row>
    <row r="29535" spans="1:7" s="82" customFormat="1" ht="12.75">
      <c r="A29535" s="333">
        <v>2</v>
      </c>
      <c r="B29535" s="333" t="s">
        <v>518</v>
      </c>
      <c r="C29535" s="333" t="s">
        <v>33</v>
      </c>
      <c r="D29535" s="335" t="s">
        <v>616</v>
      </c>
      <c r="E29535" s="134">
        <v>16980</v>
      </c>
      <c r="F29535" s="95" t="s">
        <v>520</v>
      </c>
      <c r="G29535" s="95">
        <f>SUM(A29535*E29535)</f>
        <v>33960</v>
      </c>
    </row>
    <row r="29536" spans="1:7" s="82" customFormat="1" ht="12.75">
      <c r="A29536" s="334"/>
      <c r="B29536" s="334"/>
      <c r="C29536" s="334"/>
      <c r="D29536" s="336"/>
      <c r="E29536" s="330" t="s">
        <v>617</v>
      </c>
      <c r="F29536" s="331"/>
      <c r="G29536" s="332"/>
    </row>
    <row r="29537" spans="1:7" s="82" customFormat="1" ht="12.75">
      <c r="A29537" s="333">
        <v>4</v>
      </c>
      <c r="B29537" s="333" t="s">
        <v>518</v>
      </c>
      <c r="C29537" s="333" t="s">
        <v>36</v>
      </c>
      <c r="D29537" s="335" t="s">
        <v>524</v>
      </c>
      <c r="E29537" s="97">
        <v>83</v>
      </c>
      <c r="F29537" s="95" t="s">
        <v>520</v>
      </c>
      <c r="G29537" s="95">
        <f>SUM(A29537*E29537)</f>
        <v>332</v>
      </c>
    </row>
    <row r="29538" spans="1:7" s="82" customFormat="1" ht="12.75">
      <c r="A29538" s="334"/>
      <c r="B29538" s="334"/>
      <c r="C29538" s="334"/>
      <c r="D29538" s="336"/>
      <c r="E29538" s="330" t="s">
        <v>525</v>
      </c>
      <c r="F29538" s="331"/>
      <c r="G29538" s="332"/>
    </row>
    <row r="29539" spans="1:7" s="82" customFormat="1" ht="12.75">
      <c r="A29539" s="333">
        <v>34</v>
      </c>
      <c r="B29539" s="333" t="s">
        <v>500</v>
      </c>
      <c r="C29539" s="333" t="s">
        <v>40</v>
      </c>
      <c r="D29539" s="335" t="s">
        <v>529</v>
      </c>
      <c r="E29539" s="97">
        <v>54</v>
      </c>
      <c r="F29539" s="95" t="s">
        <v>520</v>
      </c>
      <c r="G29539" s="95">
        <f>SUM(A29539*E29539)</f>
        <v>1836</v>
      </c>
    </row>
    <row r="29540" spans="1:7" s="82" customFormat="1" ht="12.75">
      <c r="A29540" s="334"/>
      <c r="B29540" s="334"/>
      <c r="C29540" s="334"/>
      <c r="D29540" s="336"/>
      <c r="E29540" s="330" t="s">
        <v>530</v>
      </c>
      <c r="F29540" s="331"/>
      <c r="G29540" s="332"/>
    </row>
    <row r="29541" spans="1:7" s="82" customFormat="1" ht="12.75">
      <c r="A29541" s="333">
        <v>8</v>
      </c>
      <c r="B29541" s="333" t="s">
        <v>500</v>
      </c>
      <c r="C29541" s="333" t="s">
        <v>44</v>
      </c>
      <c r="D29541" s="335" t="s">
        <v>531</v>
      </c>
      <c r="E29541" s="97">
        <v>72</v>
      </c>
      <c r="F29541" s="95" t="s">
        <v>520</v>
      </c>
      <c r="G29541" s="95">
        <f>SUM(A29541*E29541)</f>
        <v>576</v>
      </c>
    </row>
    <row r="29542" spans="1:7" s="82" customFormat="1" ht="12.75">
      <c r="A29542" s="334"/>
      <c r="B29542" s="334"/>
      <c r="C29542" s="334"/>
      <c r="D29542" s="336"/>
      <c r="E29542" s="330" t="s">
        <v>532</v>
      </c>
      <c r="F29542" s="331"/>
      <c r="G29542" s="332"/>
    </row>
    <row r="29543" spans="1:7" s="82" customFormat="1" ht="12.75">
      <c r="A29543" s="333">
        <v>8</v>
      </c>
      <c r="B29543" s="333" t="s">
        <v>518</v>
      </c>
      <c r="C29543" s="333" t="s">
        <v>47</v>
      </c>
      <c r="D29543" s="335" t="s">
        <v>533</v>
      </c>
      <c r="E29543" s="97">
        <v>3185</v>
      </c>
      <c r="F29543" s="95" t="s">
        <v>520</v>
      </c>
      <c r="G29543" s="95">
        <f>SUM(A29543*E29543)</f>
        <v>25480</v>
      </c>
    </row>
    <row r="29544" spans="1:7" s="82" customFormat="1" ht="12.75">
      <c r="A29544" s="334"/>
      <c r="B29544" s="334"/>
      <c r="C29544" s="334"/>
      <c r="D29544" s="336"/>
      <c r="E29544" s="330" t="s">
        <v>534</v>
      </c>
      <c r="F29544" s="331"/>
      <c r="G29544" s="332"/>
    </row>
    <row r="29545" spans="1:7" s="82" customFormat="1" ht="12.75">
      <c r="A29545" s="333">
        <v>15</v>
      </c>
      <c r="B29545" s="333" t="s">
        <v>518</v>
      </c>
      <c r="C29545" s="333" t="s">
        <v>50</v>
      </c>
      <c r="D29545" s="335" t="s">
        <v>535</v>
      </c>
      <c r="E29545" s="97">
        <v>70</v>
      </c>
      <c r="F29545" s="95" t="s">
        <v>520</v>
      </c>
      <c r="G29545" s="95">
        <f>SUM(A29545*E29545)</f>
        <v>1050</v>
      </c>
    </row>
    <row r="29546" spans="1:7" s="82" customFormat="1" ht="12.75">
      <c r="A29546" s="334"/>
      <c r="B29546" s="334"/>
      <c r="C29546" s="334"/>
      <c r="D29546" s="336"/>
      <c r="E29546" s="330" t="s">
        <v>536</v>
      </c>
      <c r="F29546" s="331"/>
      <c r="G29546" s="332"/>
    </row>
    <row r="29547" spans="1:7" s="82" customFormat="1" ht="12.75">
      <c r="A29547" s="99"/>
      <c r="B29547" s="100"/>
      <c r="C29547" s="99"/>
      <c r="D29547" s="101"/>
      <c r="E29547" s="102"/>
      <c r="F29547" s="103" t="s">
        <v>550</v>
      </c>
      <c r="G29547" s="100">
        <v>128117</v>
      </c>
    </row>
    <row r="29548" spans="1:7" s="82" customFormat="1" ht="12.75">
      <c r="A29548" s="256"/>
      <c r="B29548" s="104"/>
      <c r="C29548" s="256"/>
      <c r="D29548" s="105" t="s">
        <v>551</v>
      </c>
      <c r="E29548" s="106"/>
      <c r="F29548" s="104"/>
      <c r="G29548" s="104"/>
    </row>
    <row r="29549" spans="1:7" s="82" customFormat="1" ht="12.75">
      <c r="A29549" s="333">
        <v>1</v>
      </c>
      <c r="B29549" s="333" t="s">
        <v>39</v>
      </c>
      <c r="C29549" s="333" t="s">
        <v>11</v>
      </c>
      <c r="D29549" s="337" t="s">
        <v>552</v>
      </c>
      <c r="E29549" s="97">
        <v>1426.33</v>
      </c>
      <c r="F29549" s="95" t="s">
        <v>165</v>
      </c>
      <c r="G29549" s="107">
        <f>SUM(A29549*E29549)</f>
        <v>1426.33</v>
      </c>
    </row>
    <row r="29550" spans="1:7" s="82" customFormat="1" ht="12.75">
      <c r="A29550" s="334"/>
      <c r="B29550" s="334"/>
      <c r="C29550" s="334"/>
      <c r="D29550" s="338"/>
      <c r="E29550" s="330" t="s">
        <v>553</v>
      </c>
      <c r="F29550" s="331"/>
      <c r="G29550" s="332"/>
    </row>
    <row r="29551" spans="1:7" s="82" customFormat="1" ht="12.75">
      <c r="A29551" s="333">
        <v>8</v>
      </c>
      <c r="B29551" s="333" t="s">
        <v>518</v>
      </c>
      <c r="C29551" s="333" t="s">
        <v>15</v>
      </c>
      <c r="D29551" s="335" t="s">
        <v>554</v>
      </c>
      <c r="E29551" s="106">
        <v>141.01</v>
      </c>
      <c r="F29551" s="104" t="s">
        <v>520</v>
      </c>
      <c r="G29551" s="108">
        <f>SUM(A29551*E29551)</f>
        <v>1128.08</v>
      </c>
    </row>
    <row r="29552" spans="1:7" s="82" customFormat="1" ht="12.75">
      <c r="A29552" s="334"/>
      <c r="B29552" s="334"/>
      <c r="C29552" s="334"/>
      <c r="D29552" s="336"/>
      <c r="E29552" s="330" t="s">
        <v>555</v>
      </c>
      <c r="F29552" s="331"/>
      <c r="G29552" s="332"/>
    </row>
    <row r="29553" spans="1:7" s="82" customFormat="1" ht="12.75">
      <c r="A29553" s="333">
        <v>25</v>
      </c>
      <c r="B29553" s="333" t="s">
        <v>518</v>
      </c>
      <c r="C29553" s="333" t="s">
        <v>18</v>
      </c>
      <c r="D29553" s="335" t="s">
        <v>581</v>
      </c>
      <c r="E29553" s="97">
        <v>497</v>
      </c>
      <c r="F29553" s="95" t="s">
        <v>520</v>
      </c>
      <c r="G29553" s="107">
        <f>SUM(A29553*E29553)</f>
        <v>12425</v>
      </c>
    </row>
    <row r="29554" spans="1:7" s="82" customFormat="1" ht="12.75">
      <c r="A29554" s="334"/>
      <c r="B29554" s="334"/>
      <c r="C29554" s="334"/>
      <c r="D29554" s="336"/>
      <c r="E29554" s="330" t="s">
        <v>561</v>
      </c>
      <c r="F29554" s="331"/>
      <c r="G29554" s="332"/>
    </row>
    <row r="29555" spans="1:7" s="82" customFormat="1" ht="12.75">
      <c r="A29555" s="333">
        <v>1</v>
      </c>
      <c r="B29555" s="333" t="s">
        <v>518</v>
      </c>
      <c r="C29555" s="333" t="s">
        <v>21</v>
      </c>
      <c r="D29555" s="335" t="s">
        <v>562</v>
      </c>
      <c r="E29555" s="97">
        <v>3610.04</v>
      </c>
      <c r="F29555" s="95" t="s">
        <v>520</v>
      </c>
      <c r="G29555" s="107">
        <f>SUM(A29555*E29555)</f>
        <v>3610.04</v>
      </c>
    </row>
    <row r="29556" spans="1:7" s="82" customFormat="1" ht="12.75">
      <c r="A29556" s="334"/>
      <c r="B29556" s="334"/>
      <c r="C29556" s="334"/>
      <c r="D29556" s="336"/>
      <c r="E29556" s="330" t="s">
        <v>563</v>
      </c>
      <c r="F29556" s="331"/>
      <c r="G29556" s="332"/>
    </row>
    <row r="29557" spans="1:7" s="82" customFormat="1" ht="12.75">
      <c r="A29557" s="333">
        <v>8</v>
      </c>
      <c r="B29557" s="333" t="s">
        <v>518</v>
      </c>
      <c r="C29557" s="333" t="s">
        <v>25</v>
      </c>
      <c r="D29557" s="335" t="s">
        <v>564</v>
      </c>
      <c r="E29557" s="97">
        <v>124.3</v>
      </c>
      <c r="F29557" s="95" t="s">
        <v>520</v>
      </c>
      <c r="G29557" s="107">
        <f>SUM(A29557*E29557)</f>
        <v>994.4</v>
      </c>
    </row>
    <row r="29558" spans="1:7" s="82" customFormat="1" ht="12.75">
      <c r="A29558" s="334"/>
      <c r="B29558" s="334"/>
      <c r="C29558" s="334"/>
      <c r="D29558" s="336"/>
      <c r="E29558" s="330" t="s">
        <v>565</v>
      </c>
      <c r="F29558" s="331"/>
      <c r="G29558" s="332"/>
    </row>
    <row r="29559" spans="1:7" s="82" customFormat="1" ht="12.75">
      <c r="A29559" s="333">
        <v>20</v>
      </c>
      <c r="B29559" s="333" t="s">
        <v>518</v>
      </c>
      <c r="C29559" s="333" t="s">
        <v>29</v>
      </c>
      <c r="D29559" s="335" t="s">
        <v>566</v>
      </c>
      <c r="E29559" s="97">
        <v>25.19</v>
      </c>
      <c r="F29559" s="95" t="s">
        <v>520</v>
      </c>
      <c r="G29559" s="107">
        <f>SUM(A29559*E29559)</f>
        <v>503.8</v>
      </c>
    </row>
    <row r="29560" spans="1:7" s="82" customFormat="1" ht="12.75">
      <c r="A29560" s="334"/>
      <c r="B29560" s="334"/>
      <c r="C29560" s="334"/>
      <c r="D29560" s="336"/>
      <c r="E29560" s="330" t="s">
        <v>561</v>
      </c>
      <c r="F29560" s="331"/>
      <c r="G29560" s="332"/>
    </row>
    <row r="29561" spans="1:7" s="82" customFormat="1" ht="12.75">
      <c r="A29561" s="94"/>
      <c r="B29561" s="95"/>
      <c r="C29561" s="94"/>
      <c r="D29561" s="96"/>
      <c r="E29561" s="97"/>
      <c r="F29561" s="103" t="s">
        <v>567</v>
      </c>
      <c r="G29561" s="109">
        <v>20088</v>
      </c>
    </row>
    <row r="29562" spans="1:7" s="82" customFormat="1" ht="12.75">
      <c r="A29562" s="94"/>
      <c r="B29562" s="95"/>
      <c r="C29562" s="94"/>
      <c r="D29562" s="110" t="s">
        <v>568</v>
      </c>
      <c r="E29562" s="97"/>
      <c r="F29562" s="95"/>
      <c r="G29562" s="95"/>
    </row>
    <row r="29563" spans="1:7" s="82" customFormat="1" ht="12.75">
      <c r="A29563" s="94">
        <v>1</v>
      </c>
      <c r="B29563" s="95" t="s">
        <v>89</v>
      </c>
      <c r="C29563" s="94" t="s">
        <v>11</v>
      </c>
      <c r="D29563" s="96" t="s">
        <v>569</v>
      </c>
      <c r="E29563" s="97"/>
      <c r="F29563" s="95" t="s">
        <v>520</v>
      </c>
      <c r="G29563" s="95"/>
    </row>
    <row r="29564" spans="1:7" s="82" customFormat="1" ht="25.5">
      <c r="A29564" s="94">
        <v>10</v>
      </c>
      <c r="B29564" s="95" t="s">
        <v>72</v>
      </c>
      <c r="C29564" s="94" t="s">
        <v>15</v>
      </c>
      <c r="D29564" s="96" t="s">
        <v>593</v>
      </c>
      <c r="E29564" s="97"/>
      <c r="F29564" s="95" t="s">
        <v>520</v>
      </c>
      <c r="G29564" s="95"/>
    </row>
    <row r="29565" spans="1:7" s="82" customFormat="1" ht="12.75">
      <c r="A29565" s="94"/>
      <c r="B29565" s="95"/>
      <c r="C29565" s="94"/>
      <c r="D29565" s="96"/>
      <c r="E29565" s="97"/>
      <c r="F29565" s="103" t="s">
        <v>573</v>
      </c>
      <c r="G29565" s="109"/>
    </row>
    <row r="29566" spans="1:7" s="82" customFormat="1" ht="12.75">
      <c r="A29566" s="94"/>
      <c r="B29566" s="95"/>
      <c r="C29566" s="94"/>
      <c r="D29566" s="111" t="s">
        <v>259</v>
      </c>
      <c r="E29566" s="97"/>
      <c r="F29566" s="95"/>
      <c r="G29566" s="95"/>
    </row>
    <row r="29567" spans="1:7" s="82" customFormat="1" ht="12.75">
      <c r="A29567" s="94"/>
      <c r="B29567" s="95"/>
      <c r="C29567" s="94"/>
      <c r="D29567" s="96"/>
      <c r="E29567" s="112"/>
      <c r="F29567" s="103" t="s">
        <v>550</v>
      </c>
      <c r="G29567" s="100">
        <f>SUM(G29547)</f>
        <v>128117</v>
      </c>
    </row>
    <row r="29568" spans="1:7" s="82" customFormat="1" ht="12.75">
      <c r="A29568" s="94"/>
      <c r="B29568" s="95"/>
      <c r="C29568" s="94"/>
      <c r="D29568" s="96"/>
      <c r="E29568" s="97"/>
      <c r="F29568" s="103" t="s">
        <v>567</v>
      </c>
      <c r="G29568" s="109">
        <f>SUM(G29561)</f>
        <v>20088</v>
      </c>
    </row>
    <row r="29569" spans="1:7" s="82" customFormat="1" ht="12.75">
      <c r="A29569" s="94"/>
      <c r="B29569" s="95"/>
      <c r="C29569" s="94"/>
      <c r="D29569" s="96"/>
      <c r="E29569" s="97"/>
      <c r="F29569" s="103" t="s">
        <v>573</v>
      </c>
      <c r="G29569" s="109"/>
    </row>
    <row r="29570" spans="1:7" s="82" customFormat="1" ht="12.75">
      <c r="A29570" s="88"/>
      <c r="B29570" s="113"/>
      <c r="C29570" s="88"/>
      <c r="D29570" s="114"/>
      <c r="E29570" s="89"/>
      <c r="F29570" s="103" t="s">
        <v>260</v>
      </c>
      <c r="G29570" s="113"/>
    </row>
    <row r="29571" spans="1:7" s="82" customFormat="1" ht="12.75">
      <c r="A29571" s="115"/>
      <c r="C29571" s="116"/>
      <c r="D29571" s="117" t="s">
        <v>574</v>
      </c>
      <c r="E29571" s="118"/>
    </row>
    <row r="29572" spans="1:7" s="82" customFormat="1" ht="12.75">
      <c r="A29572" s="115"/>
      <c r="C29572" s="117" t="s">
        <v>575</v>
      </c>
      <c r="D29572" s="82" t="s">
        <v>576</v>
      </c>
      <c r="E29572" s="119"/>
      <c r="F29572" s="82" t="s">
        <v>577</v>
      </c>
      <c r="G29572" s="120"/>
    </row>
    <row r="29573" spans="1:7" s="82" customFormat="1" ht="12.75">
      <c r="A29573" s="115"/>
      <c r="C29573" s="117" t="s">
        <v>132</v>
      </c>
      <c r="D29573" s="82" t="s">
        <v>578</v>
      </c>
      <c r="E29573" s="119"/>
      <c r="F29573" s="82" t="s">
        <v>577</v>
      </c>
      <c r="G29573" s="120"/>
    </row>
    <row r="29574" spans="1:7" s="82" customFormat="1" ht="12.75">
      <c r="A29574" s="115"/>
      <c r="C29574" s="117" t="s">
        <v>134</v>
      </c>
      <c r="D29574" s="82" t="s">
        <v>579</v>
      </c>
      <c r="E29574" s="119"/>
      <c r="F29574" s="82" t="s">
        <v>577</v>
      </c>
      <c r="G29574" s="120"/>
    </row>
    <row r="29575" spans="1:7" s="82" customFormat="1" ht="12.75">
      <c r="A29575" s="121"/>
      <c r="B29575" s="122"/>
      <c r="C29575" s="121"/>
      <c r="D29575" s="122"/>
      <c r="E29575" s="123"/>
      <c r="F29575" s="124" t="s">
        <v>580</v>
      </c>
      <c r="G29575" s="125"/>
    </row>
    <row r="29576" spans="1:7" s="82" customFormat="1" ht="12.75">
      <c r="A29576" s="115"/>
      <c r="C29576" s="115"/>
      <c r="E29576" s="118"/>
    </row>
    <row r="29577" spans="1:7" s="82" customFormat="1" ht="12.75">
      <c r="A29577" s="115"/>
      <c r="C29577" s="115"/>
      <c r="E29577" s="126" t="s">
        <v>140</v>
      </c>
    </row>
    <row r="29578" spans="1:7" s="82" customFormat="1" ht="12.75">
      <c r="A29578" s="98"/>
      <c r="B29578" s="127" t="s">
        <v>139</v>
      </c>
      <c r="C29578" s="115"/>
      <c r="E29578" s="126" t="s">
        <v>141</v>
      </c>
    </row>
    <row r="29579" spans="1:7" s="82" customFormat="1" ht="12.75">
      <c r="A29579" s="115"/>
      <c r="C29579" s="115"/>
      <c r="E29579" s="126" t="s">
        <v>142</v>
      </c>
    </row>
    <row r="29583" spans="1:7">
      <c r="A29583" s="278" t="s">
        <v>0</v>
      </c>
      <c r="B29583" s="278"/>
      <c r="C29583" s="278"/>
      <c r="D29583" s="278"/>
      <c r="E29583" s="278"/>
      <c r="F29583" s="278"/>
      <c r="G29583" s="278"/>
    </row>
    <row r="29584" spans="1:7">
      <c r="A29584" s="279" t="s">
        <v>1</v>
      </c>
      <c r="B29584" s="279"/>
      <c r="C29584" s="279"/>
      <c r="D29584" s="279"/>
      <c r="E29584" s="279"/>
      <c r="F29584" s="279"/>
      <c r="G29584" s="279"/>
    </row>
    <row r="29585" spans="1:7" ht="54" customHeight="1">
      <c r="A29585" s="1" t="s">
        <v>2</v>
      </c>
      <c r="B29585" s="245"/>
      <c r="C29585" s="245"/>
      <c r="D29585" s="316" t="s">
        <v>814</v>
      </c>
      <c r="E29585" s="316"/>
      <c r="F29585" s="316"/>
      <c r="G29585" s="316"/>
    </row>
    <row r="29586" spans="1:7" ht="25.5">
      <c r="A29586" s="281" t="s">
        <v>3</v>
      </c>
      <c r="B29586" s="282"/>
      <c r="C29586" s="2" t="s">
        <v>4</v>
      </c>
      <c r="D29586" s="255" t="s">
        <v>5</v>
      </c>
      <c r="E29586" s="255" t="s">
        <v>6</v>
      </c>
      <c r="F29586" s="255" t="s">
        <v>7</v>
      </c>
      <c r="G29586" s="3" t="s">
        <v>8</v>
      </c>
    </row>
    <row r="29587" spans="1:7">
      <c r="A29587" s="129"/>
      <c r="D29587" s="130" t="s">
        <v>607</v>
      </c>
      <c r="G29587" s="131"/>
    </row>
    <row r="29588" spans="1:7">
      <c r="A29588" s="283">
        <v>4</v>
      </c>
      <c r="B29588" s="283" t="s">
        <v>72</v>
      </c>
      <c r="C29588" s="285" t="s">
        <v>11</v>
      </c>
      <c r="D29588" s="287" t="s">
        <v>177</v>
      </c>
      <c r="E29588" s="253">
        <v>6166.6</v>
      </c>
      <c r="F29588" s="240" t="s">
        <v>75</v>
      </c>
      <c r="G29588" s="8">
        <f>SUM(A29588*E29588)</f>
        <v>24666.400000000001</v>
      </c>
    </row>
    <row r="29589" spans="1:7" ht="36.75" customHeight="1">
      <c r="A29589" s="284"/>
      <c r="B29589" s="284"/>
      <c r="C29589" s="286"/>
      <c r="D29589" s="288"/>
      <c r="E29589" s="289" t="s">
        <v>178</v>
      </c>
      <c r="F29589" s="290"/>
      <c r="G29589" s="291"/>
    </row>
    <row r="29590" spans="1:7">
      <c r="A29590" s="283">
        <v>2</v>
      </c>
      <c r="B29590" s="283" t="s">
        <v>72</v>
      </c>
      <c r="C29590" s="285" t="s">
        <v>15</v>
      </c>
      <c r="D29590" s="287" t="s">
        <v>179</v>
      </c>
      <c r="E29590" s="253">
        <v>1233.6500000000001</v>
      </c>
      <c r="F29590" s="240" t="s">
        <v>75</v>
      </c>
      <c r="G29590" s="8">
        <f>SUM(A29590*E29590)</f>
        <v>2467.3000000000002</v>
      </c>
    </row>
    <row r="29591" spans="1:7" ht="168" customHeight="1">
      <c r="A29591" s="284"/>
      <c r="B29591" s="284"/>
      <c r="C29591" s="286"/>
      <c r="D29591" s="288"/>
      <c r="E29591" s="289" t="s">
        <v>180</v>
      </c>
      <c r="F29591" s="290"/>
      <c r="G29591" s="291"/>
    </row>
    <row r="29592" spans="1:7" ht="21" customHeight="1">
      <c r="A29592" s="283">
        <v>2</v>
      </c>
      <c r="B29592" s="283" t="s">
        <v>72</v>
      </c>
      <c r="C29592" s="285" t="s">
        <v>18</v>
      </c>
      <c r="D29592" s="287" t="s">
        <v>219</v>
      </c>
      <c r="E29592" s="253">
        <v>270.60000000000002</v>
      </c>
      <c r="F29592" s="240" t="s">
        <v>75</v>
      </c>
      <c r="G29592" s="8">
        <f>SUM(A29592*E29592)</f>
        <v>541.20000000000005</v>
      </c>
    </row>
    <row r="29593" spans="1:7" ht="50.25" customHeight="1">
      <c r="A29593" s="284"/>
      <c r="B29593" s="284"/>
      <c r="C29593" s="286"/>
      <c r="D29593" s="288"/>
      <c r="E29593" s="289" t="s">
        <v>220</v>
      </c>
      <c r="F29593" s="290"/>
      <c r="G29593" s="291"/>
    </row>
    <row r="29594" spans="1:7">
      <c r="A29594" s="283">
        <v>4</v>
      </c>
      <c r="B29594" s="283" t="s">
        <v>72</v>
      </c>
      <c r="C29594" s="285" t="s">
        <v>21</v>
      </c>
      <c r="D29594" s="287" t="s">
        <v>181</v>
      </c>
      <c r="E29594" s="253">
        <v>566.70000000000005</v>
      </c>
      <c r="F29594" s="240" t="s">
        <v>75</v>
      </c>
      <c r="G29594" s="8">
        <f>SUM(A29594*E29594)</f>
        <v>2266.8000000000002</v>
      </c>
    </row>
    <row r="29595" spans="1:7" ht="44.25" customHeight="1">
      <c r="A29595" s="284"/>
      <c r="B29595" s="284"/>
      <c r="C29595" s="286"/>
      <c r="D29595" s="288"/>
      <c r="E29595" s="289" t="s">
        <v>182</v>
      </c>
      <c r="F29595" s="290"/>
      <c r="G29595" s="291"/>
    </row>
    <row r="29596" spans="1:7">
      <c r="A29596" s="283">
        <v>2</v>
      </c>
      <c r="B29596" s="283" t="s">
        <v>72</v>
      </c>
      <c r="C29596" s="285" t="s">
        <v>25</v>
      </c>
      <c r="D29596" s="287" t="s">
        <v>94</v>
      </c>
      <c r="E29596" s="253">
        <v>2533.4699999999998</v>
      </c>
      <c r="F29596" s="240" t="s">
        <v>75</v>
      </c>
      <c r="G29596" s="8">
        <f>SUM(A29596*E29596)</f>
        <v>5066.9399999999996</v>
      </c>
    </row>
    <row r="29597" spans="1:7" ht="31.5" customHeight="1">
      <c r="A29597" s="284"/>
      <c r="B29597" s="284"/>
      <c r="C29597" s="286"/>
      <c r="D29597" s="288"/>
      <c r="E29597" s="289" t="s">
        <v>608</v>
      </c>
      <c r="F29597" s="290"/>
      <c r="G29597" s="291"/>
    </row>
    <row r="29598" spans="1:7">
      <c r="A29598" s="283"/>
      <c r="B29598" s="283"/>
      <c r="C29598" s="285" t="s">
        <v>29</v>
      </c>
      <c r="D29598" s="287" t="s">
        <v>226</v>
      </c>
      <c r="E29598" s="296"/>
      <c r="F29598" s="297"/>
      <c r="G29598" s="298"/>
    </row>
    <row r="29599" spans="1:7" ht="102.75" customHeight="1">
      <c r="A29599" s="284"/>
      <c r="B29599" s="284"/>
      <c r="C29599" s="286"/>
      <c r="D29599" s="288"/>
      <c r="E29599" s="306"/>
      <c r="F29599" s="307"/>
      <c r="G29599" s="308"/>
    </row>
    <row r="29600" spans="1:7">
      <c r="A29600" s="283">
        <v>60</v>
      </c>
      <c r="B29600" s="283" t="s">
        <v>107</v>
      </c>
      <c r="C29600" s="285" t="s">
        <v>99</v>
      </c>
      <c r="D29600" s="287" t="s">
        <v>227</v>
      </c>
      <c r="E29600" s="253">
        <v>73.209999999999994</v>
      </c>
      <c r="F29600" s="240" t="s">
        <v>111</v>
      </c>
      <c r="G29600" s="8">
        <v>4393</v>
      </c>
    </row>
    <row r="29601" spans="1:7">
      <c r="A29601" s="284"/>
      <c r="B29601" s="284"/>
      <c r="C29601" s="286"/>
      <c r="D29601" s="288"/>
      <c r="E29601" s="289" t="s">
        <v>228</v>
      </c>
      <c r="F29601" s="290"/>
      <c r="G29601" s="291"/>
    </row>
    <row r="29602" spans="1:7">
      <c r="A29602" s="283">
        <v>60</v>
      </c>
      <c r="B29602" s="283" t="s">
        <v>72</v>
      </c>
      <c r="C29602" s="285" t="s">
        <v>102</v>
      </c>
      <c r="D29602" s="287" t="s">
        <v>229</v>
      </c>
      <c r="E29602" s="253">
        <v>95.79</v>
      </c>
      <c r="F29602" s="240" t="s">
        <v>111</v>
      </c>
      <c r="G29602" s="8">
        <f>SUM(A29602*E29602)</f>
        <v>5747.4000000000005</v>
      </c>
    </row>
    <row r="29603" spans="1:7">
      <c r="A29603" s="284"/>
      <c r="B29603" s="284"/>
      <c r="C29603" s="286"/>
      <c r="D29603" s="288"/>
      <c r="E29603" s="289" t="s">
        <v>230</v>
      </c>
      <c r="F29603" s="290"/>
      <c r="G29603" s="291"/>
    </row>
    <row r="29604" spans="1:7">
      <c r="A29604" s="283">
        <v>2</v>
      </c>
      <c r="B29604" s="283" t="s">
        <v>72</v>
      </c>
      <c r="C29604" s="285" t="s">
        <v>33</v>
      </c>
      <c r="D29604" s="287" t="s">
        <v>186</v>
      </c>
      <c r="E29604" s="253">
        <v>1671.58</v>
      </c>
      <c r="F29604" s="240" t="s">
        <v>75</v>
      </c>
      <c r="G29604" s="8">
        <f>SUM(A29604*E29604)</f>
        <v>3343.16</v>
      </c>
    </row>
    <row r="29605" spans="1:7" ht="89.25" customHeight="1">
      <c r="A29605" s="284"/>
      <c r="B29605" s="284"/>
      <c r="C29605" s="286"/>
      <c r="D29605" s="288"/>
      <c r="E29605" s="289" t="s">
        <v>187</v>
      </c>
      <c r="F29605" s="290"/>
      <c r="G29605" s="291"/>
    </row>
    <row r="29606" spans="1:7">
      <c r="A29606" s="283">
        <v>6</v>
      </c>
      <c r="B29606" s="283" t="s">
        <v>72</v>
      </c>
      <c r="C29606" s="285" t="s">
        <v>36</v>
      </c>
      <c r="D29606" s="287" t="s">
        <v>83</v>
      </c>
      <c r="E29606" s="253">
        <v>447.15</v>
      </c>
      <c r="F29606" s="240" t="s">
        <v>75</v>
      </c>
      <c r="G29606" s="8">
        <f>SUM(A29606*E29606)</f>
        <v>2682.8999999999996</v>
      </c>
    </row>
    <row r="29607" spans="1:7" ht="48" customHeight="1">
      <c r="A29607" s="284"/>
      <c r="B29607" s="284"/>
      <c r="C29607" s="286"/>
      <c r="D29607" s="288"/>
      <c r="E29607" s="289" t="s">
        <v>84</v>
      </c>
      <c r="F29607" s="290"/>
      <c r="G29607" s="291"/>
    </row>
    <row r="29608" spans="1:7">
      <c r="A29608" s="283">
        <v>5</v>
      </c>
      <c r="B29608" s="283" t="s">
        <v>72</v>
      </c>
      <c r="C29608" s="285" t="s">
        <v>40</v>
      </c>
      <c r="D29608" s="287" t="s">
        <v>85</v>
      </c>
      <c r="E29608" s="253">
        <v>1109.46</v>
      </c>
      <c r="F29608" s="240" t="s">
        <v>75</v>
      </c>
      <c r="G29608" s="8">
        <f>SUM(A29608*E29608)</f>
        <v>5547.3</v>
      </c>
    </row>
    <row r="29609" spans="1:7" ht="27" customHeight="1">
      <c r="A29609" s="284"/>
      <c r="B29609" s="284"/>
      <c r="C29609" s="286"/>
      <c r="D29609" s="288"/>
      <c r="E29609" s="289" t="s">
        <v>86</v>
      </c>
      <c r="F29609" s="290"/>
      <c r="G29609" s="291"/>
    </row>
    <row r="29610" spans="1:7">
      <c r="A29610" s="283">
        <v>1</v>
      </c>
      <c r="B29610" s="283" t="s">
        <v>89</v>
      </c>
      <c r="C29610" s="285" t="s">
        <v>44</v>
      </c>
      <c r="D29610" s="287" t="s">
        <v>188</v>
      </c>
      <c r="E29610" s="253">
        <v>318.33999999999997</v>
      </c>
      <c r="F29610" s="240" t="s">
        <v>75</v>
      </c>
      <c r="G29610" s="8">
        <f>SUM(A29610*E29610)</f>
        <v>318.33999999999997</v>
      </c>
    </row>
    <row r="29611" spans="1:7" ht="30.75" customHeight="1">
      <c r="A29611" s="284"/>
      <c r="B29611" s="284"/>
      <c r="C29611" s="286"/>
      <c r="D29611" s="288"/>
      <c r="E29611" s="289" t="s">
        <v>189</v>
      </c>
      <c r="F29611" s="290"/>
      <c r="G29611" s="291"/>
    </row>
    <row r="29612" spans="1:7">
      <c r="A29612" s="283">
        <v>2</v>
      </c>
      <c r="B29612" s="283" t="s">
        <v>72</v>
      </c>
      <c r="C29612" s="285" t="s">
        <v>47</v>
      </c>
      <c r="D29612" s="287" t="s">
        <v>222</v>
      </c>
      <c r="E29612" s="253">
        <v>2376</v>
      </c>
      <c r="F29612" s="240" t="s">
        <v>75</v>
      </c>
      <c r="G29612" s="8">
        <f>SUM(A29612*E29612)</f>
        <v>4752</v>
      </c>
    </row>
    <row r="29613" spans="1:7" ht="49.5" customHeight="1">
      <c r="A29613" s="284"/>
      <c r="B29613" s="284"/>
      <c r="C29613" s="286"/>
      <c r="D29613" s="288"/>
      <c r="E29613" s="289" t="s">
        <v>223</v>
      </c>
      <c r="F29613" s="290"/>
      <c r="G29613" s="291"/>
    </row>
    <row r="29614" spans="1:7">
      <c r="A29614" s="283">
        <v>350</v>
      </c>
      <c r="B29614" s="283" t="s">
        <v>107</v>
      </c>
      <c r="C29614" s="285" t="s">
        <v>50</v>
      </c>
      <c r="D29614" s="287" t="s">
        <v>236</v>
      </c>
      <c r="E29614" s="253">
        <v>44.05</v>
      </c>
      <c r="F29614" s="240" t="s">
        <v>111</v>
      </c>
      <c r="G29614" s="8">
        <f>SUM(A29614*E29614)</f>
        <v>15417.499999999998</v>
      </c>
    </row>
    <row r="29615" spans="1:7" ht="127.5" customHeight="1">
      <c r="A29615" s="284"/>
      <c r="B29615" s="284"/>
      <c r="C29615" s="286"/>
      <c r="D29615" s="288"/>
      <c r="E29615" s="289" t="s">
        <v>610</v>
      </c>
      <c r="F29615" s="290"/>
      <c r="G29615" s="291"/>
    </row>
    <row r="29616" spans="1:7">
      <c r="A29616" s="246"/>
      <c r="B29616" s="246"/>
      <c r="C29616" s="247"/>
      <c r="D29616" s="132"/>
      <c r="E29616" s="234"/>
      <c r="F29616" s="133" t="s">
        <v>611</v>
      </c>
      <c r="G29616" s="61">
        <v>77917</v>
      </c>
    </row>
    <row r="29617" spans="1:7" ht="25.5">
      <c r="A29617" s="246"/>
      <c r="B29617" s="246"/>
      <c r="C29617" s="247"/>
      <c r="D29617" s="57" t="s">
        <v>290</v>
      </c>
      <c r="E29617" s="234"/>
      <c r="F29617" s="235"/>
      <c r="G29617" s="236"/>
    </row>
    <row r="29618" spans="1:7">
      <c r="A29618" s="283"/>
      <c r="B29618" s="283"/>
      <c r="C29618" s="285" t="s">
        <v>11</v>
      </c>
      <c r="D29618" s="287" t="s">
        <v>192</v>
      </c>
      <c r="E29618" s="296"/>
      <c r="F29618" s="297"/>
      <c r="G29618" s="298"/>
    </row>
    <row r="29619" spans="1:7">
      <c r="A29619" s="284"/>
      <c r="B29619" s="284"/>
      <c r="C29619" s="286"/>
      <c r="D29619" s="288"/>
      <c r="E29619" s="306"/>
      <c r="F29619" s="307"/>
      <c r="G29619" s="308"/>
    </row>
    <row r="29620" spans="1:7">
      <c r="A29620" s="283">
        <v>50</v>
      </c>
      <c r="B29620" s="283" t="s">
        <v>107</v>
      </c>
      <c r="C29620" s="285" t="s">
        <v>99</v>
      </c>
      <c r="D29620" s="287" t="s">
        <v>193</v>
      </c>
      <c r="E29620" s="253">
        <v>486</v>
      </c>
      <c r="F29620" s="240" t="s">
        <v>111</v>
      </c>
      <c r="G29620" s="8">
        <f>SUM(A29620*E29620)</f>
        <v>24300</v>
      </c>
    </row>
    <row r="29621" spans="1:7">
      <c r="A29621" s="284"/>
      <c r="B29621" s="284"/>
      <c r="C29621" s="286"/>
      <c r="D29621" s="288"/>
      <c r="E29621" s="289" t="s">
        <v>612</v>
      </c>
      <c r="F29621" s="290"/>
      <c r="G29621" s="291"/>
    </row>
    <row r="29622" spans="1:7">
      <c r="A29622" s="283">
        <v>80</v>
      </c>
      <c r="B29622" s="283" t="s">
        <v>107</v>
      </c>
      <c r="C29622" s="285" t="s">
        <v>102</v>
      </c>
      <c r="D29622" s="287" t="s">
        <v>195</v>
      </c>
      <c r="E29622" s="253">
        <v>226</v>
      </c>
      <c r="F29622" s="240" t="s">
        <v>111</v>
      </c>
      <c r="G29622" s="8">
        <f>SUM(A29622*E29622)</f>
        <v>18080</v>
      </c>
    </row>
    <row r="29623" spans="1:7">
      <c r="A29623" s="284"/>
      <c r="B29623" s="284"/>
      <c r="C29623" s="286"/>
      <c r="D29623" s="288"/>
      <c r="E29623" s="289" t="s">
        <v>196</v>
      </c>
      <c r="F29623" s="290"/>
      <c r="G29623" s="291"/>
    </row>
    <row r="29624" spans="1:7">
      <c r="A29624" s="283">
        <v>3</v>
      </c>
      <c r="B29624" s="283" t="s">
        <v>72</v>
      </c>
      <c r="C29624" s="285" t="s">
        <v>15</v>
      </c>
      <c r="D29624" s="287" t="s">
        <v>113</v>
      </c>
      <c r="E29624" s="253">
        <v>14748</v>
      </c>
      <c r="F29624" s="240" t="s">
        <v>75</v>
      </c>
      <c r="G29624" s="8">
        <f>SUM(A29624*E29624)</f>
        <v>44244</v>
      </c>
    </row>
    <row r="29625" spans="1:7">
      <c r="A29625" s="284"/>
      <c r="B29625" s="284"/>
      <c r="C29625" s="286"/>
      <c r="D29625" s="288"/>
      <c r="E29625" s="289" t="s">
        <v>114</v>
      </c>
      <c r="F29625" s="290"/>
      <c r="G29625" s="291"/>
    </row>
    <row r="29626" spans="1:7">
      <c r="A29626" s="239"/>
      <c r="B29626" s="239"/>
      <c r="C29626" s="240"/>
      <c r="D29626" s="241"/>
      <c r="E29626" s="238"/>
      <c r="F29626" s="32" t="s">
        <v>613</v>
      </c>
      <c r="G29626" s="60">
        <f>SUM(G29620,G29622,G29624)</f>
        <v>86624</v>
      </c>
    </row>
    <row r="29627" spans="1:7">
      <c r="A29627" s="51"/>
      <c r="B29627" s="51"/>
      <c r="C29627" s="52"/>
      <c r="D29627" s="53"/>
      <c r="E29627" s="54"/>
      <c r="F29627" s="55"/>
      <c r="G29627" s="56"/>
    </row>
    <row r="29628" spans="1:7" s="22" customFormat="1">
      <c r="A29628" s="34" t="s">
        <v>302</v>
      </c>
      <c r="B29628" s="35"/>
      <c r="C29628" s="36" t="s">
        <v>133</v>
      </c>
      <c r="D29628" s="36"/>
      <c r="F29628" s="38" t="s">
        <v>131</v>
      </c>
      <c r="G29628" s="36"/>
    </row>
    <row r="29629" spans="1:7" s="17" customFormat="1">
      <c r="A29629" s="34" t="s">
        <v>614</v>
      </c>
      <c r="B29629" s="39"/>
      <c r="C29629" s="36" t="s">
        <v>135</v>
      </c>
      <c r="D29629" s="79"/>
      <c r="F29629" s="38" t="s">
        <v>131</v>
      </c>
    </row>
    <row r="29630" spans="1:7" s="12" customFormat="1">
      <c r="A29630" s="41"/>
      <c r="B29630" s="36"/>
      <c r="C29630" s="36"/>
      <c r="D29630" s="80"/>
      <c r="E29630" s="43" t="s">
        <v>138</v>
      </c>
      <c r="F29630" s="44"/>
      <c r="G29630" s="44"/>
    </row>
    <row r="29631" spans="1:7" s="12" customFormat="1">
      <c r="A29631" s="41"/>
      <c r="B29631" s="36"/>
      <c r="C29631" s="36"/>
      <c r="D29631" s="80"/>
      <c r="E29631" s="36"/>
      <c r="F29631" s="36"/>
      <c r="G29631" s="45"/>
    </row>
    <row r="29632" spans="1:7" s="12" customFormat="1">
      <c r="A29632" s="41"/>
      <c r="B29632" s="36"/>
      <c r="C29632" s="36"/>
      <c r="D29632" s="80"/>
      <c r="E29632" s="46" t="s">
        <v>140</v>
      </c>
      <c r="F29632" s="36"/>
      <c r="G29632" s="45"/>
    </row>
    <row r="29633" spans="1:7" s="12" customFormat="1">
      <c r="A29633" s="37" t="s">
        <v>139</v>
      </c>
      <c r="B29633" s="36"/>
      <c r="C29633" s="36"/>
      <c r="D29633" s="80"/>
      <c r="E29633" s="46" t="s">
        <v>141</v>
      </c>
      <c r="F29633" s="36"/>
      <c r="G29633" s="45"/>
    </row>
    <row r="29634" spans="1:7" s="12" customFormat="1">
      <c r="A29634" s="41"/>
      <c r="B29634" s="36"/>
      <c r="C29634" s="36"/>
      <c r="D29634" s="80"/>
      <c r="E29634" s="46" t="s">
        <v>142</v>
      </c>
      <c r="F29634" s="36"/>
      <c r="G29634" s="45"/>
    </row>
    <row r="29642" spans="1:7" s="82" customFormat="1" ht="12.75">
      <c r="A29642" s="342" t="s">
        <v>496</v>
      </c>
      <c r="B29642" s="342"/>
      <c r="C29642" s="342"/>
      <c r="D29642" s="342"/>
      <c r="E29642" s="342"/>
      <c r="F29642" s="342"/>
      <c r="G29642" s="342"/>
    </row>
    <row r="29643" spans="1:7" s="82" customFormat="1" ht="48.75" customHeight="1">
      <c r="A29643" s="339" t="s">
        <v>815</v>
      </c>
      <c r="B29643" s="339"/>
      <c r="C29643" s="339"/>
      <c r="D29643" s="339"/>
      <c r="E29643" s="339"/>
      <c r="F29643" s="339"/>
      <c r="G29643" s="339"/>
    </row>
    <row r="29644" spans="1:7" s="82" customFormat="1" ht="12.75">
      <c r="A29644" s="83"/>
      <c r="B29644" s="84"/>
      <c r="C29644" s="83"/>
      <c r="D29644" s="85"/>
      <c r="E29644" s="86"/>
      <c r="F29644" s="85"/>
      <c r="G29644" s="85"/>
    </row>
    <row r="29645" spans="1:7" s="82" customFormat="1" ht="25.5">
      <c r="A29645" s="340" t="s">
        <v>3</v>
      </c>
      <c r="B29645" s="341"/>
      <c r="C29645" s="87" t="s">
        <v>4</v>
      </c>
      <c r="D29645" s="88" t="s">
        <v>5</v>
      </c>
      <c r="E29645" s="89" t="s">
        <v>6</v>
      </c>
      <c r="F29645" s="88" t="s">
        <v>7</v>
      </c>
      <c r="G29645" s="88" t="s">
        <v>8</v>
      </c>
    </row>
    <row r="29646" spans="1:7" s="82" customFormat="1" ht="12.75">
      <c r="A29646" s="90"/>
      <c r="B29646" s="91"/>
      <c r="C29646" s="90"/>
      <c r="D29646" s="92" t="s">
        <v>498</v>
      </c>
      <c r="E29646" s="93"/>
      <c r="F29646" s="91"/>
      <c r="G29646" s="91"/>
    </row>
    <row r="29647" spans="1:7" s="98" customFormat="1" ht="51">
      <c r="A29647" s="94"/>
      <c r="B29647" s="95"/>
      <c r="C29647" s="94" t="s">
        <v>11</v>
      </c>
      <c r="D29647" s="96" t="s">
        <v>499</v>
      </c>
      <c r="E29647" s="97"/>
      <c r="F29647" s="95"/>
      <c r="G29647" s="95"/>
    </row>
    <row r="29648" spans="1:7" s="98" customFormat="1" ht="12.75">
      <c r="A29648" s="333">
        <v>34</v>
      </c>
      <c r="B29648" s="333" t="s">
        <v>500</v>
      </c>
      <c r="C29648" s="333"/>
      <c r="D29648" s="335" t="s">
        <v>501</v>
      </c>
      <c r="E29648" s="97">
        <v>1130</v>
      </c>
      <c r="F29648" s="95" t="s">
        <v>502</v>
      </c>
      <c r="G29648" s="95">
        <f>SUM(A29648*E29648)</f>
        <v>38420</v>
      </c>
    </row>
    <row r="29649" spans="1:7" s="98" customFormat="1" ht="12.75">
      <c r="A29649" s="334"/>
      <c r="B29649" s="334"/>
      <c r="C29649" s="334"/>
      <c r="D29649" s="336"/>
      <c r="E29649" s="330" t="s">
        <v>503</v>
      </c>
      <c r="F29649" s="331"/>
      <c r="G29649" s="332"/>
    </row>
    <row r="29650" spans="1:7" s="98" customFormat="1" ht="12.75">
      <c r="A29650" s="333">
        <v>4</v>
      </c>
      <c r="B29650" s="333" t="s">
        <v>500</v>
      </c>
      <c r="C29650" s="333" t="s">
        <v>15</v>
      </c>
      <c r="D29650" s="335" t="s">
        <v>504</v>
      </c>
      <c r="E29650" s="97">
        <v>985</v>
      </c>
      <c r="F29650" s="95" t="s">
        <v>502</v>
      </c>
      <c r="G29650" s="95">
        <f>SUM(A29650*E29650)</f>
        <v>3940</v>
      </c>
    </row>
    <row r="29651" spans="1:7" s="98" customFormat="1" ht="12.75">
      <c r="A29651" s="334"/>
      <c r="B29651" s="334"/>
      <c r="C29651" s="334"/>
      <c r="D29651" s="336"/>
      <c r="E29651" s="330" t="s">
        <v>505</v>
      </c>
      <c r="F29651" s="331"/>
      <c r="G29651" s="332"/>
    </row>
    <row r="29652" spans="1:7" s="82" customFormat="1" ht="12.75">
      <c r="A29652" s="333">
        <v>30</v>
      </c>
      <c r="B29652" s="333" t="s">
        <v>508</v>
      </c>
      <c r="C29652" s="333" t="s">
        <v>18</v>
      </c>
      <c r="D29652" s="335" t="s">
        <v>512</v>
      </c>
      <c r="E29652" s="97">
        <v>222</v>
      </c>
      <c r="F29652" s="95" t="s">
        <v>510</v>
      </c>
      <c r="G29652" s="95">
        <f>SUM(A29652*E29652)</f>
        <v>6660</v>
      </c>
    </row>
    <row r="29653" spans="1:7" s="82" customFormat="1" ht="12.75">
      <c r="A29653" s="334"/>
      <c r="B29653" s="334"/>
      <c r="C29653" s="334"/>
      <c r="D29653" s="336"/>
      <c r="E29653" s="330" t="s">
        <v>513</v>
      </c>
      <c r="F29653" s="331"/>
      <c r="G29653" s="332"/>
    </row>
    <row r="29654" spans="1:7" s="82" customFormat="1" ht="12.75">
      <c r="A29654" s="333">
        <v>25</v>
      </c>
      <c r="B29654" s="333" t="s">
        <v>508</v>
      </c>
      <c r="C29654" s="333" t="s">
        <v>21</v>
      </c>
      <c r="D29654" s="335" t="s">
        <v>516</v>
      </c>
      <c r="E29654" s="97">
        <v>463</v>
      </c>
      <c r="F29654" s="95" t="s">
        <v>510</v>
      </c>
      <c r="G29654" s="95">
        <f>SUM(A29654*E29654)</f>
        <v>11575</v>
      </c>
    </row>
    <row r="29655" spans="1:7" s="82" customFormat="1" ht="12.75">
      <c r="A29655" s="334"/>
      <c r="B29655" s="334"/>
      <c r="C29655" s="334"/>
      <c r="D29655" s="336"/>
      <c r="E29655" s="330" t="s">
        <v>517</v>
      </c>
      <c r="F29655" s="331"/>
      <c r="G29655" s="332"/>
    </row>
    <row r="29656" spans="1:7" s="82" customFormat="1" ht="12.75">
      <c r="A29656" s="333">
        <v>2</v>
      </c>
      <c r="B29656" s="333" t="s">
        <v>518</v>
      </c>
      <c r="C29656" s="333" t="s">
        <v>25</v>
      </c>
      <c r="D29656" s="335" t="s">
        <v>519</v>
      </c>
      <c r="E29656" s="97">
        <v>916</v>
      </c>
      <c r="F29656" s="95" t="s">
        <v>520</v>
      </c>
      <c r="G29656" s="95">
        <f>SUM(A29656*E29656)</f>
        <v>1832</v>
      </c>
    </row>
    <row r="29657" spans="1:7" s="82" customFormat="1" ht="12.75">
      <c r="A29657" s="334"/>
      <c r="B29657" s="334"/>
      <c r="C29657" s="334"/>
      <c r="D29657" s="336"/>
      <c r="E29657" s="330" t="s">
        <v>521</v>
      </c>
      <c r="F29657" s="331"/>
      <c r="G29657" s="332"/>
    </row>
    <row r="29658" spans="1:7" s="82" customFormat="1" ht="12.75">
      <c r="A29658" s="333">
        <v>1</v>
      </c>
      <c r="B29658" s="333" t="s">
        <v>89</v>
      </c>
      <c r="C29658" s="333" t="s">
        <v>29</v>
      </c>
      <c r="D29658" s="335" t="s">
        <v>522</v>
      </c>
      <c r="E29658" s="97">
        <v>2456</v>
      </c>
      <c r="F29658" s="95" t="s">
        <v>520</v>
      </c>
      <c r="G29658" s="95">
        <f>SUM(A29658*E29658)</f>
        <v>2456</v>
      </c>
    </row>
    <row r="29659" spans="1:7" s="82" customFormat="1" ht="12.75">
      <c r="A29659" s="334"/>
      <c r="B29659" s="334"/>
      <c r="C29659" s="334"/>
      <c r="D29659" s="336"/>
      <c r="E29659" s="330" t="s">
        <v>523</v>
      </c>
      <c r="F29659" s="331"/>
      <c r="G29659" s="332"/>
    </row>
    <row r="29660" spans="1:7" s="82" customFormat="1" ht="12.75">
      <c r="A29660" s="333">
        <v>2</v>
      </c>
      <c r="B29660" s="333" t="s">
        <v>518</v>
      </c>
      <c r="C29660" s="333" t="s">
        <v>33</v>
      </c>
      <c r="D29660" s="335" t="s">
        <v>616</v>
      </c>
      <c r="E29660" s="134">
        <v>16980</v>
      </c>
      <c r="F29660" s="95" t="s">
        <v>520</v>
      </c>
      <c r="G29660" s="95">
        <f>SUM(A29660*E29660)</f>
        <v>33960</v>
      </c>
    </row>
    <row r="29661" spans="1:7" s="82" customFormat="1" ht="12.75">
      <c r="A29661" s="334"/>
      <c r="B29661" s="334"/>
      <c r="C29661" s="334"/>
      <c r="D29661" s="336"/>
      <c r="E29661" s="330" t="s">
        <v>617</v>
      </c>
      <c r="F29661" s="331"/>
      <c r="G29661" s="332"/>
    </row>
    <row r="29662" spans="1:7" s="82" customFormat="1" ht="12.75">
      <c r="A29662" s="333">
        <v>4</v>
      </c>
      <c r="B29662" s="333" t="s">
        <v>518</v>
      </c>
      <c r="C29662" s="333" t="s">
        <v>36</v>
      </c>
      <c r="D29662" s="335" t="s">
        <v>524</v>
      </c>
      <c r="E29662" s="97">
        <v>83</v>
      </c>
      <c r="F29662" s="95" t="s">
        <v>520</v>
      </c>
      <c r="G29662" s="95">
        <f>SUM(A29662*E29662)</f>
        <v>332</v>
      </c>
    </row>
    <row r="29663" spans="1:7" s="82" customFormat="1" ht="12.75">
      <c r="A29663" s="334"/>
      <c r="B29663" s="334"/>
      <c r="C29663" s="334"/>
      <c r="D29663" s="336"/>
      <c r="E29663" s="330" t="s">
        <v>525</v>
      </c>
      <c r="F29663" s="331"/>
      <c r="G29663" s="332"/>
    </row>
    <row r="29664" spans="1:7" s="82" customFormat="1" ht="12.75">
      <c r="A29664" s="333">
        <v>34</v>
      </c>
      <c r="B29664" s="333" t="s">
        <v>500</v>
      </c>
      <c r="C29664" s="333" t="s">
        <v>40</v>
      </c>
      <c r="D29664" s="335" t="s">
        <v>529</v>
      </c>
      <c r="E29664" s="97">
        <v>54</v>
      </c>
      <c r="F29664" s="95" t="s">
        <v>520</v>
      </c>
      <c r="G29664" s="95">
        <f>SUM(A29664*E29664)</f>
        <v>1836</v>
      </c>
    </row>
    <row r="29665" spans="1:7" s="82" customFormat="1" ht="12.75">
      <c r="A29665" s="334"/>
      <c r="B29665" s="334"/>
      <c r="C29665" s="334"/>
      <c r="D29665" s="336"/>
      <c r="E29665" s="330" t="s">
        <v>530</v>
      </c>
      <c r="F29665" s="331"/>
      <c r="G29665" s="332"/>
    </row>
    <row r="29666" spans="1:7" s="82" customFormat="1" ht="12.75">
      <c r="A29666" s="333">
        <v>8</v>
      </c>
      <c r="B29666" s="333" t="s">
        <v>500</v>
      </c>
      <c r="C29666" s="333" t="s">
        <v>44</v>
      </c>
      <c r="D29666" s="335" t="s">
        <v>531</v>
      </c>
      <c r="E29666" s="97">
        <v>72</v>
      </c>
      <c r="F29666" s="95" t="s">
        <v>520</v>
      </c>
      <c r="G29666" s="95">
        <f>SUM(A29666*E29666)</f>
        <v>576</v>
      </c>
    </row>
    <row r="29667" spans="1:7" s="82" customFormat="1" ht="12.75">
      <c r="A29667" s="334"/>
      <c r="B29667" s="334"/>
      <c r="C29667" s="334"/>
      <c r="D29667" s="336"/>
      <c r="E29667" s="330" t="s">
        <v>532</v>
      </c>
      <c r="F29667" s="331"/>
      <c r="G29667" s="332"/>
    </row>
    <row r="29668" spans="1:7" s="82" customFormat="1" ht="12.75">
      <c r="A29668" s="333">
        <v>8</v>
      </c>
      <c r="B29668" s="333" t="s">
        <v>518</v>
      </c>
      <c r="C29668" s="333" t="s">
        <v>47</v>
      </c>
      <c r="D29668" s="335" t="s">
        <v>533</v>
      </c>
      <c r="E29668" s="97">
        <v>3185</v>
      </c>
      <c r="F29668" s="95" t="s">
        <v>520</v>
      </c>
      <c r="G29668" s="95">
        <f>SUM(A29668*E29668)</f>
        <v>25480</v>
      </c>
    </row>
    <row r="29669" spans="1:7" s="82" customFormat="1" ht="12.75">
      <c r="A29669" s="334"/>
      <c r="B29669" s="334"/>
      <c r="C29669" s="334"/>
      <c r="D29669" s="336"/>
      <c r="E29669" s="330" t="s">
        <v>534</v>
      </c>
      <c r="F29669" s="331"/>
      <c r="G29669" s="332"/>
    </row>
    <row r="29670" spans="1:7" s="82" customFormat="1" ht="12.75">
      <c r="A29670" s="333">
        <v>15</v>
      </c>
      <c r="B29670" s="333" t="s">
        <v>518</v>
      </c>
      <c r="C29670" s="333" t="s">
        <v>50</v>
      </c>
      <c r="D29670" s="335" t="s">
        <v>535</v>
      </c>
      <c r="E29670" s="97">
        <v>70</v>
      </c>
      <c r="F29670" s="95" t="s">
        <v>520</v>
      </c>
      <c r="G29670" s="95">
        <f>SUM(A29670*E29670)</f>
        <v>1050</v>
      </c>
    </row>
    <row r="29671" spans="1:7" s="82" customFormat="1" ht="12.75">
      <c r="A29671" s="334"/>
      <c r="B29671" s="334"/>
      <c r="C29671" s="334"/>
      <c r="D29671" s="336"/>
      <c r="E29671" s="330" t="s">
        <v>536</v>
      </c>
      <c r="F29671" s="331"/>
      <c r="G29671" s="332"/>
    </row>
    <row r="29672" spans="1:7" s="82" customFormat="1" ht="12.75">
      <c r="A29672" s="99"/>
      <c r="B29672" s="100"/>
      <c r="C29672" s="99"/>
      <c r="D29672" s="101"/>
      <c r="E29672" s="102"/>
      <c r="F29672" s="103" t="s">
        <v>550</v>
      </c>
      <c r="G29672" s="100">
        <v>128117</v>
      </c>
    </row>
    <row r="29673" spans="1:7" s="82" customFormat="1" ht="12.75">
      <c r="A29673" s="256"/>
      <c r="B29673" s="104"/>
      <c r="C29673" s="256"/>
      <c r="D29673" s="105" t="s">
        <v>551</v>
      </c>
      <c r="E29673" s="106"/>
      <c r="F29673" s="104"/>
      <c r="G29673" s="104"/>
    </row>
    <row r="29674" spans="1:7" s="82" customFormat="1" ht="12.75">
      <c r="A29674" s="333">
        <v>1</v>
      </c>
      <c r="B29674" s="333" t="s">
        <v>39</v>
      </c>
      <c r="C29674" s="333" t="s">
        <v>11</v>
      </c>
      <c r="D29674" s="337" t="s">
        <v>552</v>
      </c>
      <c r="E29674" s="97">
        <v>1426.33</v>
      </c>
      <c r="F29674" s="95" t="s">
        <v>165</v>
      </c>
      <c r="G29674" s="107">
        <f>SUM(A29674*E29674)</f>
        <v>1426.33</v>
      </c>
    </row>
    <row r="29675" spans="1:7" s="82" customFormat="1" ht="12.75">
      <c r="A29675" s="334"/>
      <c r="B29675" s="334"/>
      <c r="C29675" s="334"/>
      <c r="D29675" s="338"/>
      <c r="E29675" s="330" t="s">
        <v>553</v>
      </c>
      <c r="F29675" s="331"/>
      <c r="G29675" s="332"/>
    </row>
    <row r="29676" spans="1:7" s="82" customFormat="1" ht="12.75">
      <c r="A29676" s="333">
        <v>8</v>
      </c>
      <c r="B29676" s="333" t="s">
        <v>518</v>
      </c>
      <c r="C29676" s="333" t="s">
        <v>15</v>
      </c>
      <c r="D29676" s="335" t="s">
        <v>554</v>
      </c>
      <c r="E29676" s="106">
        <v>141.01</v>
      </c>
      <c r="F29676" s="104" t="s">
        <v>520</v>
      </c>
      <c r="G29676" s="108">
        <f>SUM(A29676*E29676)</f>
        <v>1128.08</v>
      </c>
    </row>
    <row r="29677" spans="1:7" s="82" customFormat="1" ht="12.75">
      <c r="A29677" s="334"/>
      <c r="B29677" s="334"/>
      <c r="C29677" s="334"/>
      <c r="D29677" s="336"/>
      <c r="E29677" s="330" t="s">
        <v>555</v>
      </c>
      <c r="F29677" s="331"/>
      <c r="G29677" s="332"/>
    </row>
    <row r="29678" spans="1:7" s="82" customFormat="1" ht="12.75">
      <c r="A29678" s="333">
        <v>25</v>
      </c>
      <c r="B29678" s="333" t="s">
        <v>518</v>
      </c>
      <c r="C29678" s="333" t="s">
        <v>18</v>
      </c>
      <c r="D29678" s="335" t="s">
        <v>581</v>
      </c>
      <c r="E29678" s="97">
        <v>497</v>
      </c>
      <c r="F29678" s="95" t="s">
        <v>520</v>
      </c>
      <c r="G29678" s="107">
        <f>SUM(A29678*E29678)</f>
        <v>12425</v>
      </c>
    </row>
    <row r="29679" spans="1:7" s="82" customFormat="1" ht="12.75">
      <c r="A29679" s="334"/>
      <c r="B29679" s="334"/>
      <c r="C29679" s="334"/>
      <c r="D29679" s="336"/>
      <c r="E29679" s="330" t="s">
        <v>561</v>
      </c>
      <c r="F29679" s="331"/>
      <c r="G29679" s="332"/>
    </row>
    <row r="29680" spans="1:7" s="82" customFormat="1" ht="12.75">
      <c r="A29680" s="333">
        <v>1</v>
      </c>
      <c r="B29680" s="333" t="s">
        <v>518</v>
      </c>
      <c r="C29680" s="333" t="s">
        <v>21</v>
      </c>
      <c r="D29680" s="335" t="s">
        <v>562</v>
      </c>
      <c r="E29680" s="97">
        <v>3610.04</v>
      </c>
      <c r="F29680" s="95" t="s">
        <v>520</v>
      </c>
      <c r="G29680" s="107">
        <f>SUM(A29680*E29680)</f>
        <v>3610.04</v>
      </c>
    </row>
    <row r="29681" spans="1:7" s="82" customFormat="1" ht="12.75">
      <c r="A29681" s="334"/>
      <c r="B29681" s="334"/>
      <c r="C29681" s="334"/>
      <c r="D29681" s="336"/>
      <c r="E29681" s="330" t="s">
        <v>563</v>
      </c>
      <c r="F29681" s="331"/>
      <c r="G29681" s="332"/>
    </row>
    <row r="29682" spans="1:7" s="82" customFormat="1" ht="12.75">
      <c r="A29682" s="333">
        <v>8</v>
      </c>
      <c r="B29682" s="333" t="s">
        <v>518</v>
      </c>
      <c r="C29682" s="333" t="s">
        <v>25</v>
      </c>
      <c r="D29682" s="335" t="s">
        <v>564</v>
      </c>
      <c r="E29682" s="97">
        <v>124.3</v>
      </c>
      <c r="F29682" s="95" t="s">
        <v>520</v>
      </c>
      <c r="G29682" s="107">
        <f>SUM(A29682*E29682)</f>
        <v>994.4</v>
      </c>
    </row>
    <row r="29683" spans="1:7" s="82" customFormat="1" ht="12.75">
      <c r="A29683" s="334"/>
      <c r="B29683" s="334"/>
      <c r="C29683" s="334"/>
      <c r="D29683" s="336"/>
      <c r="E29683" s="330" t="s">
        <v>565</v>
      </c>
      <c r="F29683" s="331"/>
      <c r="G29683" s="332"/>
    </row>
    <row r="29684" spans="1:7" s="82" customFormat="1" ht="12.75">
      <c r="A29684" s="333">
        <v>20</v>
      </c>
      <c r="B29684" s="333" t="s">
        <v>518</v>
      </c>
      <c r="C29684" s="333" t="s">
        <v>29</v>
      </c>
      <c r="D29684" s="335" t="s">
        <v>566</v>
      </c>
      <c r="E29684" s="97">
        <v>25.19</v>
      </c>
      <c r="F29684" s="95" t="s">
        <v>520</v>
      </c>
      <c r="G29684" s="107">
        <f>SUM(A29684*E29684)</f>
        <v>503.8</v>
      </c>
    </row>
    <row r="29685" spans="1:7" s="82" customFormat="1" ht="12.75">
      <c r="A29685" s="334"/>
      <c r="B29685" s="334"/>
      <c r="C29685" s="334"/>
      <c r="D29685" s="336"/>
      <c r="E29685" s="330" t="s">
        <v>561</v>
      </c>
      <c r="F29685" s="331"/>
      <c r="G29685" s="332"/>
    </row>
    <row r="29686" spans="1:7" s="82" customFormat="1" ht="12.75">
      <c r="A29686" s="94"/>
      <c r="B29686" s="95"/>
      <c r="C29686" s="94"/>
      <c r="D29686" s="96"/>
      <c r="E29686" s="97"/>
      <c r="F29686" s="103" t="s">
        <v>567</v>
      </c>
      <c r="G29686" s="109">
        <v>20088</v>
      </c>
    </row>
    <row r="29687" spans="1:7" s="82" customFormat="1" ht="12.75">
      <c r="A29687" s="94"/>
      <c r="B29687" s="95"/>
      <c r="C29687" s="94"/>
      <c r="D29687" s="110" t="s">
        <v>568</v>
      </c>
      <c r="E29687" s="97"/>
      <c r="F29687" s="95"/>
      <c r="G29687" s="95"/>
    </row>
    <row r="29688" spans="1:7" s="82" customFormat="1" ht="12.75">
      <c r="A29688" s="94">
        <v>1</v>
      </c>
      <c r="B29688" s="95" t="s">
        <v>89</v>
      </c>
      <c r="C29688" s="94" t="s">
        <v>11</v>
      </c>
      <c r="D29688" s="96" t="s">
        <v>569</v>
      </c>
      <c r="E29688" s="97"/>
      <c r="F29688" s="95" t="s">
        <v>520</v>
      </c>
      <c r="G29688" s="95"/>
    </row>
    <row r="29689" spans="1:7" s="82" customFormat="1" ht="25.5">
      <c r="A29689" s="94">
        <v>5</v>
      </c>
      <c r="B29689" s="95" t="s">
        <v>72</v>
      </c>
      <c r="C29689" s="94" t="s">
        <v>15</v>
      </c>
      <c r="D29689" s="96" t="s">
        <v>593</v>
      </c>
      <c r="E29689" s="97"/>
      <c r="F29689" s="95" t="s">
        <v>520</v>
      </c>
      <c r="G29689" s="95"/>
    </row>
    <row r="29690" spans="1:7" s="82" customFormat="1" ht="12.75">
      <c r="A29690" s="94"/>
      <c r="B29690" s="95"/>
      <c r="C29690" s="94"/>
      <c r="D29690" s="96"/>
      <c r="E29690" s="97"/>
      <c r="F29690" s="103" t="s">
        <v>573</v>
      </c>
      <c r="G29690" s="109"/>
    </row>
    <row r="29691" spans="1:7" s="82" customFormat="1" ht="12.75">
      <c r="A29691" s="94"/>
      <c r="B29691" s="95"/>
      <c r="C29691" s="94"/>
      <c r="D29691" s="111" t="s">
        <v>259</v>
      </c>
      <c r="E29691" s="97"/>
      <c r="F29691" s="95"/>
      <c r="G29691" s="95"/>
    </row>
    <row r="29692" spans="1:7" s="82" customFormat="1" ht="12.75">
      <c r="A29692" s="94"/>
      <c r="B29692" s="95"/>
      <c r="C29692" s="94"/>
      <c r="D29692" s="96"/>
      <c r="E29692" s="112"/>
      <c r="F29692" s="103" t="s">
        <v>550</v>
      </c>
      <c r="G29692" s="100">
        <f>SUM(G29672)</f>
        <v>128117</v>
      </c>
    </row>
    <row r="29693" spans="1:7" s="82" customFormat="1" ht="12.75">
      <c r="A29693" s="94"/>
      <c r="B29693" s="95"/>
      <c r="C29693" s="94"/>
      <c r="D29693" s="96"/>
      <c r="E29693" s="97"/>
      <c r="F29693" s="103" t="s">
        <v>567</v>
      </c>
      <c r="G29693" s="109">
        <f>SUM(G29686)</f>
        <v>20088</v>
      </c>
    </row>
    <row r="29694" spans="1:7" s="82" customFormat="1" ht="12.75">
      <c r="A29694" s="94"/>
      <c r="B29694" s="95"/>
      <c r="C29694" s="94"/>
      <c r="D29694" s="96"/>
      <c r="E29694" s="97"/>
      <c r="F29694" s="103" t="s">
        <v>573</v>
      </c>
      <c r="G29694" s="109"/>
    </row>
    <row r="29695" spans="1:7" s="82" customFormat="1" ht="12.75">
      <c r="A29695" s="88"/>
      <c r="B29695" s="113"/>
      <c r="C29695" s="88"/>
      <c r="D29695" s="114"/>
      <c r="E29695" s="89"/>
      <c r="F29695" s="103" t="s">
        <v>260</v>
      </c>
      <c r="G29695" s="113"/>
    </row>
    <row r="29696" spans="1:7" s="82" customFormat="1" ht="12.75">
      <c r="A29696" s="115"/>
      <c r="C29696" s="116"/>
      <c r="D29696" s="117" t="s">
        <v>574</v>
      </c>
      <c r="E29696" s="118"/>
    </row>
    <row r="29697" spans="1:7" s="82" customFormat="1" ht="12.75">
      <c r="A29697" s="115"/>
      <c r="C29697" s="115" t="s">
        <v>575</v>
      </c>
      <c r="D29697" s="82" t="s">
        <v>576</v>
      </c>
      <c r="E29697" s="119"/>
      <c r="F29697" s="82" t="s">
        <v>577</v>
      </c>
      <c r="G29697" s="120"/>
    </row>
    <row r="29698" spans="1:7" s="82" customFormat="1" ht="12.75">
      <c r="A29698" s="115"/>
      <c r="C29698" s="115" t="s">
        <v>132</v>
      </c>
      <c r="D29698" s="82" t="s">
        <v>578</v>
      </c>
      <c r="E29698" s="119"/>
      <c r="F29698" s="82" t="s">
        <v>577</v>
      </c>
      <c r="G29698" s="120"/>
    </row>
    <row r="29699" spans="1:7" s="82" customFormat="1" ht="12.75">
      <c r="A29699" s="115"/>
      <c r="C29699" s="115" t="s">
        <v>134</v>
      </c>
      <c r="D29699" s="82" t="s">
        <v>579</v>
      </c>
      <c r="E29699" s="119"/>
      <c r="F29699" s="82" t="s">
        <v>577</v>
      </c>
      <c r="G29699" s="120"/>
    </row>
    <row r="29700" spans="1:7" s="82" customFormat="1" ht="12.75">
      <c r="A29700" s="121"/>
      <c r="B29700" s="122"/>
      <c r="C29700" s="121"/>
      <c r="D29700" s="122"/>
      <c r="E29700" s="123"/>
      <c r="F29700" s="124" t="s">
        <v>580</v>
      </c>
      <c r="G29700" s="125"/>
    </row>
    <row r="29701" spans="1:7" s="82" customFormat="1" ht="12.75">
      <c r="A29701" s="115"/>
      <c r="C29701" s="115"/>
      <c r="E29701" s="118"/>
    </row>
    <row r="29702" spans="1:7" s="82" customFormat="1" ht="12.75">
      <c r="A29702" s="115"/>
      <c r="C29702" s="115"/>
      <c r="E29702" s="126" t="s">
        <v>140</v>
      </c>
    </row>
    <row r="29703" spans="1:7" s="82" customFormat="1" ht="12.75">
      <c r="A29703" s="98"/>
      <c r="B29703" s="127" t="s">
        <v>139</v>
      </c>
      <c r="C29703" s="115"/>
      <c r="E29703" s="126" t="s">
        <v>141</v>
      </c>
    </row>
    <row r="29704" spans="1:7" s="82" customFormat="1" ht="12.75">
      <c r="A29704" s="115"/>
      <c r="C29704" s="115"/>
      <c r="E29704" s="126" t="s">
        <v>142</v>
      </c>
    </row>
    <row r="29708" spans="1:7" s="82" customFormat="1" ht="12.75">
      <c r="A29708" s="342" t="s">
        <v>496</v>
      </c>
      <c r="B29708" s="342"/>
      <c r="C29708" s="342"/>
      <c r="D29708" s="342"/>
      <c r="E29708" s="342"/>
      <c r="F29708" s="342"/>
      <c r="G29708" s="342"/>
    </row>
    <row r="29709" spans="1:7" s="82" customFormat="1" ht="45" customHeight="1">
      <c r="A29709" s="339" t="s">
        <v>618</v>
      </c>
      <c r="B29709" s="339"/>
      <c r="C29709" s="339"/>
      <c r="D29709" s="339"/>
      <c r="E29709" s="339"/>
      <c r="F29709" s="339"/>
      <c r="G29709" s="339"/>
    </row>
    <row r="29710" spans="1:7" s="82" customFormat="1" ht="12.75">
      <c r="A29710" s="83"/>
      <c r="B29710" s="84"/>
      <c r="C29710" s="84"/>
      <c r="D29710" s="85"/>
      <c r="E29710" s="86"/>
      <c r="F29710" s="85"/>
      <c r="G29710" s="85"/>
    </row>
    <row r="29711" spans="1:7" s="82" customFormat="1" ht="25.5">
      <c r="A29711" s="340" t="s">
        <v>3</v>
      </c>
      <c r="B29711" s="341"/>
      <c r="C29711" s="87" t="s">
        <v>4</v>
      </c>
      <c r="D29711" s="88" t="s">
        <v>5</v>
      </c>
      <c r="E29711" s="89" t="s">
        <v>6</v>
      </c>
      <c r="F29711" s="88" t="s">
        <v>7</v>
      </c>
      <c r="G29711" s="88" t="s">
        <v>8</v>
      </c>
    </row>
    <row r="29712" spans="1:7" s="82" customFormat="1" ht="12.75">
      <c r="A29712" s="90"/>
      <c r="B29712" s="91"/>
      <c r="C29712" s="91"/>
      <c r="D29712" s="92" t="s">
        <v>498</v>
      </c>
      <c r="E29712" s="93"/>
      <c r="F29712" s="91"/>
      <c r="G29712" s="91"/>
    </row>
    <row r="29713" spans="1:7" s="98" customFormat="1" ht="51">
      <c r="A29713" s="94"/>
      <c r="B29713" s="95"/>
      <c r="C29713" s="94" t="s">
        <v>11</v>
      </c>
      <c r="D29713" s="96" t="s">
        <v>499</v>
      </c>
      <c r="E29713" s="97"/>
      <c r="F29713" s="95"/>
      <c r="G29713" s="95"/>
    </row>
    <row r="29714" spans="1:7" s="98" customFormat="1" ht="12.75">
      <c r="A29714" s="333">
        <v>30</v>
      </c>
      <c r="B29714" s="333" t="s">
        <v>500</v>
      </c>
      <c r="C29714" s="333"/>
      <c r="D29714" s="335" t="s">
        <v>501</v>
      </c>
      <c r="E29714" s="97">
        <v>1130</v>
      </c>
      <c r="F29714" s="95" t="s">
        <v>502</v>
      </c>
      <c r="G29714" s="95">
        <f>SUM(A29714*E29714)</f>
        <v>33900</v>
      </c>
    </row>
    <row r="29715" spans="1:7" s="98" customFormat="1" ht="12.75">
      <c r="A29715" s="334"/>
      <c r="B29715" s="334"/>
      <c r="C29715" s="334"/>
      <c r="D29715" s="336"/>
      <c r="E29715" s="330" t="s">
        <v>503</v>
      </c>
      <c r="F29715" s="331"/>
      <c r="G29715" s="332"/>
    </row>
    <row r="29716" spans="1:7" s="98" customFormat="1" ht="12.75">
      <c r="A29716" s="333">
        <v>7</v>
      </c>
      <c r="B29716" s="333" t="s">
        <v>500</v>
      </c>
      <c r="C29716" s="333" t="s">
        <v>15</v>
      </c>
      <c r="D29716" s="335" t="s">
        <v>504</v>
      </c>
      <c r="E29716" s="97">
        <v>985</v>
      </c>
      <c r="F29716" s="95" t="s">
        <v>502</v>
      </c>
      <c r="G29716" s="95">
        <f>SUM(A29716*E29716)</f>
        <v>6895</v>
      </c>
    </row>
    <row r="29717" spans="1:7" s="98" customFormat="1" ht="12.75">
      <c r="A29717" s="334"/>
      <c r="B29717" s="334"/>
      <c r="C29717" s="334"/>
      <c r="D29717" s="336"/>
      <c r="E29717" s="330" t="s">
        <v>505</v>
      </c>
      <c r="F29717" s="331"/>
      <c r="G29717" s="332"/>
    </row>
    <row r="29718" spans="1:7" s="98" customFormat="1" ht="12.75">
      <c r="A29718" s="333">
        <v>20</v>
      </c>
      <c r="B29718" s="333" t="s">
        <v>508</v>
      </c>
      <c r="C29718" s="333" t="s">
        <v>18</v>
      </c>
      <c r="D29718" s="335" t="s">
        <v>509</v>
      </c>
      <c r="E29718" s="97">
        <v>173</v>
      </c>
      <c r="F29718" s="95" t="s">
        <v>510</v>
      </c>
      <c r="G29718" s="95">
        <f>SUM(A29718*E29718)</f>
        <v>3460</v>
      </c>
    </row>
    <row r="29719" spans="1:7" s="98" customFormat="1" ht="12.75">
      <c r="A29719" s="334"/>
      <c r="B29719" s="334"/>
      <c r="C29719" s="334"/>
      <c r="D29719" s="336"/>
      <c r="E29719" s="330" t="s">
        <v>511</v>
      </c>
      <c r="F29719" s="331"/>
      <c r="G29719" s="332"/>
    </row>
    <row r="29720" spans="1:7" s="98" customFormat="1" ht="12.75">
      <c r="A29720" s="333">
        <v>50</v>
      </c>
      <c r="B29720" s="333" t="s">
        <v>508</v>
      </c>
      <c r="C29720" s="333" t="s">
        <v>21</v>
      </c>
      <c r="D29720" s="335" t="s">
        <v>512</v>
      </c>
      <c r="E29720" s="97">
        <v>222</v>
      </c>
      <c r="F29720" s="95" t="s">
        <v>510</v>
      </c>
      <c r="G29720" s="95">
        <f>SUM(A29720*E29720)</f>
        <v>11100</v>
      </c>
    </row>
    <row r="29721" spans="1:7" s="98" customFormat="1" ht="12.75">
      <c r="A29721" s="334"/>
      <c r="B29721" s="334"/>
      <c r="C29721" s="334"/>
      <c r="D29721" s="336"/>
      <c r="E29721" s="330" t="s">
        <v>513</v>
      </c>
      <c r="F29721" s="331"/>
      <c r="G29721" s="332"/>
    </row>
    <row r="29722" spans="1:7" s="98" customFormat="1" ht="12.75">
      <c r="A29722" s="333">
        <v>100</v>
      </c>
      <c r="B29722" s="333" t="s">
        <v>508</v>
      </c>
      <c r="C29722" s="333" t="s">
        <v>25</v>
      </c>
      <c r="D29722" s="335" t="s">
        <v>516</v>
      </c>
      <c r="E29722" s="97">
        <v>463</v>
      </c>
      <c r="F29722" s="95" t="s">
        <v>510</v>
      </c>
      <c r="G29722" s="95">
        <f>SUM(A29722*E29722)</f>
        <v>46300</v>
      </c>
    </row>
    <row r="29723" spans="1:7" s="98" customFormat="1" ht="12.75">
      <c r="A29723" s="334"/>
      <c r="B29723" s="334"/>
      <c r="C29723" s="334"/>
      <c r="D29723" s="336"/>
      <c r="E29723" s="330" t="s">
        <v>517</v>
      </c>
      <c r="F29723" s="331"/>
      <c r="G29723" s="332"/>
    </row>
    <row r="29724" spans="1:7" s="98" customFormat="1" ht="12.75">
      <c r="A29724" s="333">
        <v>4</v>
      </c>
      <c r="B29724" s="333" t="s">
        <v>518</v>
      </c>
      <c r="C29724" s="333" t="s">
        <v>29</v>
      </c>
      <c r="D29724" s="335" t="s">
        <v>519</v>
      </c>
      <c r="E29724" s="97">
        <v>916</v>
      </c>
      <c r="F29724" s="95" t="s">
        <v>520</v>
      </c>
      <c r="G29724" s="95">
        <f>SUM(A29724*E29724)</f>
        <v>3664</v>
      </c>
    </row>
    <row r="29725" spans="1:7" s="98" customFormat="1" ht="12.75">
      <c r="A29725" s="334"/>
      <c r="B29725" s="334"/>
      <c r="C29725" s="334"/>
      <c r="D29725" s="336"/>
      <c r="E29725" s="330" t="s">
        <v>521</v>
      </c>
      <c r="F29725" s="331"/>
      <c r="G29725" s="332"/>
    </row>
    <row r="29726" spans="1:7" s="98" customFormat="1" ht="12.75">
      <c r="A29726" s="333">
        <v>1</v>
      </c>
      <c r="B29726" s="333" t="s">
        <v>89</v>
      </c>
      <c r="C29726" s="333" t="s">
        <v>33</v>
      </c>
      <c r="D29726" s="335" t="s">
        <v>541</v>
      </c>
      <c r="E29726" s="97">
        <v>5301</v>
      </c>
      <c r="F29726" s="95" t="s">
        <v>520</v>
      </c>
      <c r="G29726" s="95">
        <f>SUM(A29726*E29726)</f>
        <v>5301</v>
      </c>
    </row>
    <row r="29727" spans="1:7" s="98" customFormat="1" ht="12.75">
      <c r="A29727" s="334"/>
      <c r="B29727" s="334"/>
      <c r="C29727" s="334"/>
      <c r="D29727" s="336"/>
      <c r="E29727" s="330" t="s">
        <v>619</v>
      </c>
      <c r="F29727" s="331"/>
      <c r="G29727" s="332"/>
    </row>
    <row r="29728" spans="1:7" s="98" customFormat="1" ht="12.75">
      <c r="A29728" s="333">
        <v>3</v>
      </c>
      <c r="B29728" s="333" t="s">
        <v>518</v>
      </c>
      <c r="C29728" s="333" t="s">
        <v>36</v>
      </c>
      <c r="D29728" s="335" t="s">
        <v>616</v>
      </c>
      <c r="E29728" s="134">
        <v>16980</v>
      </c>
      <c r="F29728" s="95" t="s">
        <v>520</v>
      </c>
      <c r="G29728" s="95">
        <f>SUM(A29728*E29728)</f>
        <v>50940</v>
      </c>
    </row>
    <row r="29729" spans="1:7" s="98" customFormat="1" ht="12.75">
      <c r="A29729" s="334"/>
      <c r="B29729" s="334"/>
      <c r="C29729" s="334"/>
      <c r="D29729" s="336"/>
      <c r="E29729" s="330" t="s">
        <v>617</v>
      </c>
      <c r="F29729" s="331"/>
      <c r="G29729" s="332"/>
    </row>
    <row r="29730" spans="1:7" s="98" customFormat="1" ht="12.75">
      <c r="A29730" s="333">
        <v>7</v>
      </c>
      <c r="B29730" s="337" t="s">
        <v>518</v>
      </c>
      <c r="C29730" s="333" t="s">
        <v>40</v>
      </c>
      <c r="D29730" s="335" t="s">
        <v>524</v>
      </c>
      <c r="E29730" s="97">
        <v>83</v>
      </c>
      <c r="F29730" s="95" t="s">
        <v>520</v>
      </c>
      <c r="G29730" s="95">
        <f>SUM(A29730*E29730)</f>
        <v>581</v>
      </c>
    </row>
    <row r="29731" spans="1:7" s="98" customFormat="1" ht="12.75">
      <c r="A29731" s="334"/>
      <c r="B29731" s="338"/>
      <c r="C29731" s="334"/>
      <c r="D29731" s="336"/>
      <c r="E29731" s="330" t="s">
        <v>525</v>
      </c>
      <c r="F29731" s="331"/>
      <c r="G29731" s="332"/>
    </row>
    <row r="29732" spans="1:7" s="98" customFormat="1" ht="12.75">
      <c r="A29732" s="333">
        <v>30</v>
      </c>
      <c r="B29732" s="333" t="s">
        <v>500</v>
      </c>
      <c r="C29732" s="333" t="s">
        <v>44</v>
      </c>
      <c r="D29732" s="335" t="s">
        <v>529</v>
      </c>
      <c r="E29732" s="97">
        <v>54</v>
      </c>
      <c r="F29732" s="95" t="s">
        <v>520</v>
      </c>
      <c r="G29732" s="95">
        <f>SUM(A29732*E29732)</f>
        <v>1620</v>
      </c>
    </row>
    <row r="29733" spans="1:7" s="98" customFormat="1" ht="12.75">
      <c r="A29733" s="334"/>
      <c r="B29733" s="334"/>
      <c r="C29733" s="334"/>
      <c r="D29733" s="336"/>
      <c r="E29733" s="330" t="s">
        <v>530</v>
      </c>
      <c r="F29733" s="331"/>
      <c r="G29733" s="332"/>
    </row>
    <row r="29734" spans="1:7" s="98" customFormat="1" ht="12.75">
      <c r="A29734" s="333">
        <v>9</v>
      </c>
      <c r="B29734" s="333" t="s">
        <v>500</v>
      </c>
      <c r="C29734" s="333" t="s">
        <v>47</v>
      </c>
      <c r="D29734" s="335" t="s">
        <v>531</v>
      </c>
      <c r="E29734" s="97">
        <v>72</v>
      </c>
      <c r="F29734" s="95" t="s">
        <v>520</v>
      </c>
      <c r="G29734" s="95">
        <f>SUM(A29734*E29734)</f>
        <v>648</v>
      </c>
    </row>
    <row r="29735" spans="1:7" s="98" customFormat="1" ht="12.75">
      <c r="A29735" s="334"/>
      <c r="B29735" s="334"/>
      <c r="C29735" s="334"/>
      <c r="D29735" s="336"/>
      <c r="E29735" s="330" t="s">
        <v>532</v>
      </c>
      <c r="F29735" s="331"/>
      <c r="G29735" s="332"/>
    </row>
    <row r="29736" spans="1:7" s="98" customFormat="1" ht="12.75">
      <c r="A29736" s="333">
        <v>8</v>
      </c>
      <c r="B29736" s="333" t="s">
        <v>518</v>
      </c>
      <c r="C29736" s="333" t="s">
        <v>50</v>
      </c>
      <c r="D29736" s="335" t="s">
        <v>533</v>
      </c>
      <c r="E29736" s="97">
        <v>3185</v>
      </c>
      <c r="F29736" s="95" t="s">
        <v>520</v>
      </c>
      <c r="G29736" s="95">
        <f>SUM(A29736*E29736)</f>
        <v>25480</v>
      </c>
    </row>
    <row r="29737" spans="1:7" s="98" customFormat="1" ht="12.75">
      <c r="A29737" s="334"/>
      <c r="B29737" s="334"/>
      <c r="C29737" s="334"/>
      <c r="D29737" s="336"/>
      <c r="E29737" s="330" t="s">
        <v>534</v>
      </c>
      <c r="F29737" s="331"/>
      <c r="G29737" s="332"/>
    </row>
    <row r="29738" spans="1:7" s="98" customFormat="1" ht="12.75">
      <c r="A29738" s="333">
        <v>21</v>
      </c>
      <c r="B29738" s="333" t="s">
        <v>518</v>
      </c>
      <c r="C29738" s="333" t="s">
        <v>54</v>
      </c>
      <c r="D29738" s="335" t="s">
        <v>535</v>
      </c>
      <c r="E29738" s="97">
        <v>70</v>
      </c>
      <c r="F29738" s="95" t="s">
        <v>520</v>
      </c>
      <c r="G29738" s="95">
        <f>SUM(A29738*E29738)</f>
        <v>1470</v>
      </c>
    </row>
    <row r="29739" spans="1:7" s="98" customFormat="1" ht="12.75">
      <c r="A29739" s="334"/>
      <c r="B29739" s="334"/>
      <c r="C29739" s="334"/>
      <c r="D29739" s="336"/>
      <c r="E29739" s="330" t="s">
        <v>536</v>
      </c>
      <c r="F29739" s="331"/>
      <c r="G29739" s="332"/>
    </row>
    <row r="29740" spans="1:7" s="128" customFormat="1" ht="12.75">
      <c r="A29740" s="99"/>
      <c r="B29740" s="100"/>
      <c r="C29740" s="100"/>
      <c r="D29740" s="101"/>
      <c r="E29740" s="102"/>
      <c r="F29740" s="103" t="s">
        <v>550</v>
      </c>
      <c r="G29740" s="100">
        <f>SUM(G29714,G29716,G29718,G29720,G29722,G29724,G29726,G29728,G29730,G29732,G29734,G29736,G29738)</f>
        <v>191359</v>
      </c>
    </row>
    <row r="29741" spans="1:7" s="98" customFormat="1" ht="12.75">
      <c r="A29741" s="256"/>
      <c r="B29741" s="104"/>
      <c r="C29741" s="104"/>
      <c r="D29741" s="105" t="s">
        <v>551</v>
      </c>
      <c r="E29741" s="106"/>
      <c r="F29741" s="104"/>
      <c r="G29741" s="104"/>
    </row>
    <row r="29742" spans="1:7" s="98" customFormat="1" ht="12.75">
      <c r="A29742" s="333">
        <v>2</v>
      </c>
      <c r="B29742" s="333" t="s">
        <v>39</v>
      </c>
      <c r="C29742" s="333" t="s">
        <v>11</v>
      </c>
      <c r="D29742" s="337" t="s">
        <v>552</v>
      </c>
      <c r="E29742" s="97">
        <v>1426.33</v>
      </c>
      <c r="F29742" s="95" t="s">
        <v>165</v>
      </c>
      <c r="G29742" s="107">
        <f>SUM(A29742*E29742)</f>
        <v>2852.66</v>
      </c>
    </row>
    <row r="29743" spans="1:7" s="98" customFormat="1" ht="12.75">
      <c r="A29743" s="334"/>
      <c r="B29743" s="334"/>
      <c r="C29743" s="334"/>
      <c r="D29743" s="338"/>
      <c r="E29743" s="330" t="s">
        <v>553</v>
      </c>
      <c r="F29743" s="331"/>
      <c r="G29743" s="332"/>
    </row>
    <row r="29744" spans="1:7" s="98" customFormat="1" ht="12.75">
      <c r="A29744" s="333">
        <v>8</v>
      </c>
      <c r="B29744" s="333" t="s">
        <v>518</v>
      </c>
      <c r="C29744" s="333" t="s">
        <v>15</v>
      </c>
      <c r="D29744" s="335" t="s">
        <v>554</v>
      </c>
      <c r="E29744" s="106">
        <v>141.01</v>
      </c>
      <c r="F29744" s="104" t="s">
        <v>520</v>
      </c>
      <c r="G29744" s="108">
        <f>SUM(A29744*E29744)</f>
        <v>1128.08</v>
      </c>
    </row>
    <row r="29745" spans="1:7" s="98" customFormat="1" ht="12.75">
      <c r="A29745" s="334"/>
      <c r="B29745" s="334"/>
      <c r="C29745" s="334"/>
      <c r="D29745" s="336"/>
      <c r="E29745" s="330" t="s">
        <v>555</v>
      </c>
      <c r="F29745" s="331"/>
      <c r="G29745" s="332"/>
    </row>
    <row r="29746" spans="1:7" s="98" customFormat="1" ht="12.75">
      <c r="A29746" s="333">
        <v>21</v>
      </c>
      <c r="B29746" s="333" t="s">
        <v>518</v>
      </c>
      <c r="C29746" s="333" t="s">
        <v>18</v>
      </c>
      <c r="D29746" s="335" t="s">
        <v>581</v>
      </c>
      <c r="E29746" s="97">
        <v>497</v>
      </c>
      <c r="F29746" s="95" t="s">
        <v>520</v>
      </c>
      <c r="G29746" s="107">
        <f>SUM(A29746*E29746)</f>
        <v>10437</v>
      </c>
    </row>
    <row r="29747" spans="1:7" s="98" customFormat="1" ht="12.75">
      <c r="A29747" s="334"/>
      <c r="B29747" s="334"/>
      <c r="C29747" s="334"/>
      <c r="D29747" s="336"/>
      <c r="E29747" s="330" t="s">
        <v>561</v>
      </c>
      <c r="F29747" s="331"/>
      <c r="G29747" s="332"/>
    </row>
    <row r="29748" spans="1:7" s="98" customFormat="1" ht="12.75">
      <c r="A29748" s="333">
        <v>1</v>
      </c>
      <c r="B29748" s="333" t="s">
        <v>89</v>
      </c>
      <c r="C29748" s="333" t="s">
        <v>21</v>
      </c>
      <c r="D29748" s="335" t="s">
        <v>562</v>
      </c>
      <c r="E29748" s="97">
        <v>3610.04</v>
      </c>
      <c r="F29748" s="95" t="s">
        <v>520</v>
      </c>
      <c r="G29748" s="107">
        <f>SUM(A29748*E29748)</f>
        <v>3610.04</v>
      </c>
    </row>
    <row r="29749" spans="1:7" s="98" customFormat="1" ht="12.75">
      <c r="A29749" s="334"/>
      <c r="B29749" s="334"/>
      <c r="C29749" s="334"/>
      <c r="D29749" s="336"/>
      <c r="E29749" s="330" t="s">
        <v>563</v>
      </c>
      <c r="F29749" s="331"/>
      <c r="G29749" s="332"/>
    </row>
    <row r="29750" spans="1:7" s="98" customFormat="1" ht="12.75">
      <c r="A29750" s="333">
        <v>8</v>
      </c>
      <c r="B29750" s="333" t="s">
        <v>518</v>
      </c>
      <c r="C29750" s="333" t="s">
        <v>25</v>
      </c>
      <c r="D29750" s="335" t="s">
        <v>564</v>
      </c>
      <c r="E29750" s="97">
        <v>124.3</v>
      </c>
      <c r="F29750" s="95" t="s">
        <v>520</v>
      </c>
      <c r="G29750" s="107">
        <f>SUM(A29750*E29750)</f>
        <v>994.4</v>
      </c>
    </row>
    <row r="29751" spans="1:7" s="98" customFormat="1" ht="12.75">
      <c r="A29751" s="334"/>
      <c r="B29751" s="334"/>
      <c r="C29751" s="334"/>
      <c r="D29751" s="336"/>
      <c r="E29751" s="330" t="s">
        <v>565</v>
      </c>
      <c r="F29751" s="331"/>
      <c r="G29751" s="332"/>
    </row>
    <row r="29752" spans="1:7" s="98" customFormat="1" ht="12.75">
      <c r="A29752" s="333">
        <v>20</v>
      </c>
      <c r="B29752" s="333" t="s">
        <v>518</v>
      </c>
      <c r="C29752" s="333" t="s">
        <v>29</v>
      </c>
      <c r="D29752" s="335" t="s">
        <v>566</v>
      </c>
      <c r="E29752" s="97">
        <v>25.19</v>
      </c>
      <c r="F29752" s="95" t="s">
        <v>520</v>
      </c>
      <c r="G29752" s="107">
        <f>SUM(A29752*E29752)</f>
        <v>503.8</v>
      </c>
    </row>
    <row r="29753" spans="1:7" s="98" customFormat="1" ht="12.75">
      <c r="A29753" s="334"/>
      <c r="B29753" s="334"/>
      <c r="C29753" s="334"/>
      <c r="D29753" s="336"/>
      <c r="E29753" s="330" t="s">
        <v>561</v>
      </c>
      <c r="F29753" s="331"/>
      <c r="G29753" s="332"/>
    </row>
    <row r="29754" spans="1:7" s="98" customFormat="1" ht="12.75">
      <c r="A29754" s="94"/>
      <c r="B29754" s="95"/>
      <c r="C29754" s="95"/>
      <c r="D29754" s="96"/>
      <c r="E29754" s="97"/>
      <c r="F29754" s="103" t="s">
        <v>567</v>
      </c>
      <c r="G29754" s="109">
        <v>19526</v>
      </c>
    </row>
    <row r="29755" spans="1:7" s="98" customFormat="1" ht="12.75">
      <c r="A29755" s="94"/>
      <c r="B29755" s="95"/>
      <c r="C29755" s="95"/>
      <c r="D29755" s="110" t="s">
        <v>568</v>
      </c>
      <c r="E29755" s="97"/>
      <c r="F29755" s="95"/>
      <c r="G29755" s="95"/>
    </row>
    <row r="29756" spans="1:7" s="98" customFormat="1" ht="12.75">
      <c r="A29756" s="94">
        <v>1</v>
      </c>
      <c r="B29756" s="95" t="s">
        <v>89</v>
      </c>
      <c r="C29756" s="95" t="s">
        <v>11</v>
      </c>
      <c r="D29756" s="96" t="s">
        <v>569</v>
      </c>
      <c r="E29756" s="97"/>
      <c r="F29756" s="95" t="s">
        <v>520</v>
      </c>
      <c r="G29756" s="95"/>
    </row>
    <row r="29757" spans="1:7" s="98" customFormat="1" ht="25.5">
      <c r="A29757" s="94">
        <v>9</v>
      </c>
      <c r="B29757" s="95" t="s">
        <v>72</v>
      </c>
      <c r="C29757" s="95" t="s">
        <v>15</v>
      </c>
      <c r="D29757" s="96" t="s">
        <v>593</v>
      </c>
      <c r="E29757" s="97"/>
      <c r="F29757" s="95" t="s">
        <v>520</v>
      </c>
      <c r="G29757" s="95"/>
    </row>
    <row r="29758" spans="1:7" s="98" customFormat="1" ht="12.75">
      <c r="A29758" s="94"/>
      <c r="B29758" s="95"/>
      <c r="C29758" s="95"/>
      <c r="D29758" s="96"/>
      <c r="E29758" s="97"/>
      <c r="F29758" s="103" t="s">
        <v>573</v>
      </c>
      <c r="G29758" s="109"/>
    </row>
    <row r="29759" spans="1:7" s="98" customFormat="1" ht="12.75">
      <c r="A29759" s="94"/>
      <c r="B29759" s="95"/>
      <c r="C29759" s="95"/>
      <c r="D29759" s="111" t="s">
        <v>259</v>
      </c>
      <c r="E29759" s="97"/>
      <c r="F29759" s="95"/>
      <c r="G29759" s="95"/>
    </row>
    <row r="29760" spans="1:7" s="98" customFormat="1" ht="12.75">
      <c r="A29760" s="94"/>
      <c r="B29760" s="95"/>
      <c r="C29760" s="95"/>
      <c r="D29760" s="96"/>
      <c r="E29760" s="112"/>
      <c r="F29760" s="103" t="s">
        <v>550</v>
      </c>
      <c r="G29760" s="100">
        <f>SUM(G29740)</f>
        <v>191359</v>
      </c>
    </row>
    <row r="29761" spans="1:7" s="98" customFormat="1" ht="12.75">
      <c r="A29761" s="94"/>
      <c r="B29761" s="95"/>
      <c r="C29761" s="95"/>
      <c r="D29761" s="96"/>
      <c r="E29761" s="97"/>
      <c r="F29761" s="103" t="s">
        <v>567</v>
      </c>
      <c r="G29761" s="109">
        <f>SUM(G29754)</f>
        <v>19526</v>
      </c>
    </row>
    <row r="29762" spans="1:7" s="98" customFormat="1" ht="12.75">
      <c r="A29762" s="94"/>
      <c r="B29762" s="95"/>
      <c r="C29762" s="95"/>
      <c r="D29762" s="96"/>
      <c r="E29762" s="97"/>
      <c r="F29762" s="103" t="s">
        <v>573</v>
      </c>
      <c r="G29762" s="109"/>
    </row>
    <row r="29763" spans="1:7" s="122" customFormat="1" ht="12.75">
      <c r="A29763" s="88"/>
      <c r="B29763" s="113"/>
      <c r="C29763" s="113"/>
      <c r="D29763" s="114"/>
      <c r="E29763" s="89"/>
      <c r="F29763" s="103" t="s">
        <v>260</v>
      </c>
      <c r="G29763" s="113"/>
    </row>
    <row r="29764" spans="1:7" s="98" customFormat="1" ht="12.75">
      <c r="A29764" s="115"/>
      <c r="B29764" s="82"/>
      <c r="D29764" s="117" t="s">
        <v>574</v>
      </c>
      <c r="E29764" s="118"/>
      <c r="F29764" s="82"/>
      <c r="G29764" s="82"/>
    </row>
    <row r="29765" spans="1:7" s="98" customFormat="1" ht="12.75">
      <c r="A29765" s="115"/>
      <c r="B29765" s="82"/>
      <c r="C29765" s="117" t="s">
        <v>575</v>
      </c>
      <c r="D29765" s="82" t="s">
        <v>576</v>
      </c>
      <c r="E29765" s="119"/>
      <c r="F29765" s="82" t="s">
        <v>577</v>
      </c>
      <c r="G29765" s="120"/>
    </row>
    <row r="29766" spans="1:7" s="98" customFormat="1" ht="12.75">
      <c r="A29766" s="115"/>
      <c r="B29766" s="82"/>
      <c r="C29766" s="117" t="s">
        <v>132</v>
      </c>
      <c r="D29766" s="82" t="s">
        <v>578</v>
      </c>
      <c r="E29766" s="119"/>
      <c r="F29766" s="82" t="s">
        <v>577</v>
      </c>
      <c r="G29766" s="120"/>
    </row>
    <row r="29767" spans="1:7" s="98" customFormat="1" ht="12.75">
      <c r="A29767" s="115"/>
      <c r="B29767" s="82"/>
      <c r="C29767" s="117" t="s">
        <v>134</v>
      </c>
      <c r="D29767" s="82" t="s">
        <v>579</v>
      </c>
      <c r="E29767" s="119"/>
      <c r="F29767" s="82" t="s">
        <v>577</v>
      </c>
      <c r="G29767" s="120"/>
    </row>
    <row r="29768" spans="1:7" s="122" customFormat="1" ht="12.75">
      <c r="A29768" s="121"/>
      <c r="E29768" s="123"/>
      <c r="F29768" s="124" t="s">
        <v>580</v>
      </c>
      <c r="G29768" s="125"/>
    </row>
    <row r="29769" spans="1:7" s="98" customFormat="1" ht="12.75">
      <c r="A29769" s="115"/>
      <c r="B29769" s="82"/>
      <c r="C29769" s="82"/>
      <c r="D29769" s="82"/>
      <c r="E29769" s="118"/>
      <c r="F29769" s="82"/>
      <c r="G29769" s="82"/>
    </row>
    <row r="29770" spans="1:7" s="98" customFormat="1" ht="12.75">
      <c r="A29770" s="115"/>
      <c r="B29770" s="82"/>
      <c r="C29770" s="82"/>
      <c r="D29770" s="82"/>
      <c r="E29770" s="126" t="s">
        <v>140</v>
      </c>
      <c r="F29770" s="82"/>
      <c r="G29770" s="82"/>
    </row>
    <row r="29771" spans="1:7" s="98" customFormat="1" ht="12.75">
      <c r="B29771" s="127" t="s">
        <v>139</v>
      </c>
      <c r="C29771" s="82"/>
      <c r="D29771" s="82"/>
      <c r="E29771" s="126" t="s">
        <v>141</v>
      </c>
      <c r="F29771" s="82"/>
      <c r="G29771" s="82"/>
    </row>
    <row r="29772" spans="1:7" s="98" customFormat="1" ht="12.75">
      <c r="A29772" s="115"/>
      <c r="B29772" s="82"/>
      <c r="C29772" s="82"/>
      <c r="D29772" s="82"/>
      <c r="E29772" s="126" t="s">
        <v>142</v>
      </c>
      <c r="F29772" s="82"/>
      <c r="G29772" s="82"/>
    </row>
    <row r="29775" spans="1:7">
      <c r="A29775" s="278" t="s">
        <v>0</v>
      </c>
      <c r="B29775" s="278"/>
      <c r="C29775" s="278"/>
      <c r="D29775" s="278"/>
      <c r="E29775" s="278"/>
      <c r="F29775" s="278"/>
      <c r="G29775" s="278"/>
    </row>
    <row r="29776" spans="1:7">
      <c r="A29776" s="279" t="s">
        <v>1</v>
      </c>
      <c r="B29776" s="279"/>
      <c r="C29776" s="279"/>
      <c r="D29776" s="279"/>
      <c r="E29776" s="279"/>
      <c r="F29776" s="279"/>
      <c r="G29776" s="279"/>
    </row>
    <row r="29777" spans="1:7" ht="59.25" customHeight="1">
      <c r="A29777" s="1" t="s">
        <v>2</v>
      </c>
      <c r="B29777" s="245"/>
      <c r="C29777" s="245"/>
      <c r="D29777" s="315" t="s">
        <v>680</v>
      </c>
      <c r="E29777" s="315"/>
      <c r="F29777" s="315"/>
      <c r="G29777" s="315"/>
    </row>
    <row r="29778" spans="1:7" ht="25.5">
      <c r="A29778" s="281" t="s">
        <v>3</v>
      </c>
      <c r="B29778" s="282"/>
      <c r="C29778" s="2" t="s">
        <v>4</v>
      </c>
      <c r="D29778" s="255" t="s">
        <v>5</v>
      </c>
      <c r="E29778" s="255" t="s">
        <v>6</v>
      </c>
      <c r="F29778" s="255" t="s">
        <v>7</v>
      </c>
      <c r="G29778" s="3" t="s">
        <v>8</v>
      </c>
    </row>
    <row r="29779" spans="1:7">
      <c r="A29779" s="4"/>
      <c r="B29779" s="4"/>
      <c r="C29779" s="5"/>
      <c r="D29779" s="6" t="s">
        <v>620</v>
      </c>
      <c r="E29779" s="4"/>
      <c r="F29779" s="4"/>
      <c r="G29779" s="7"/>
    </row>
    <row r="29780" spans="1:7">
      <c r="A29780" s="283">
        <v>1385</v>
      </c>
      <c r="B29780" s="283" t="s">
        <v>10</v>
      </c>
      <c r="C29780" s="285" t="s">
        <v>11</v>
      </c>
      <c r="D29780" s="287" t="s">
        <v>241</v>
      </c>
      <c r="E29780" s="253">
        <v>3176.25</v>
      </c>
      <c r="F29780" s="240" t="s">
        <v>242</v>
      </c>
      <c r="G29780" s="9">
        <f>SUM(A29780*E29780/1000)</f>
        <v>4399.1062499999998</v>
      </c>
    </row>
    <row r="29781" spans="1:7">
      <c r="A29781" s="284"/>
      <c r="B29781" s="284"/>
      <c r="C29781" s="286"/>
      <c r="D29781" s="288"/>
      <c r="E29781" s="289" t="s">
        <v>180</v>
      </c>
      <c r="F29781" s="290"/>
      <c r="G29781" s="291"/>
    </row>
    <row r="29782" spans="1:7">
      <c r="A29782" s="283">
        <v>346</v>
      </c>
      <c r="B29782" s="283" t="s">
        <v>10</v>
      </c>
      <c r="C29782" s="229" t="s">
        <v>15</v>
      </c>
      <c r="D29782" s="287" t="s">
        <v>34</v>
      </c>
      <c r="E29782" s="253">
        <v>14429.25</v>
      </c>
      <c r="F29782" s="240" t="s">
        <v>13</v>
      </c>
      <c r="G29782" s="9">
        <f>SUM(A29782*E29782/100)</f>
        <v>49925.205000000002</v>
      </c>
    </row>
    <row r="29783" spans="1:7">
      <c r="A29783" s="284"/>
      <c r="B29783" s="284"/>
      <c r="C29783" s="230"/>
      <c r="D29783" s="288"/>
      <c r="E29783" s="289" t="s">
        <v>35</v>
      </c>
      <c r="F29783" s="290"/>
      <c r="G29783" s="291"/>
    </row>
    <row r="29784" spans="1:7" s="10" customFormat="1">
      <c r="A29784" s="285">
        <v>840</v>
      </c>
      <c r="B29784" s="285" t="s">
        <v>10</v>
      </c>
      <c r="C29784" s="283" t="s">
        <v>18</v>
      </c>
      <c r="D29784" s="299" t="s">
        <v>30</v>
      </c>
      <c r="E29784" s="253">
        <v>337</v>
      </c>
      <c r="F29784" s="240" t="s">
        <v>31</v>
      </c>
      <c r="G29784" s="9">
        <f>SUM(A29784*E29784)</f>
        <v>283080</v>
      </c>
    </row>
    <row r="29785" spans="1:7" s="10" customFormat="1">
      <c r="A29785" s="286"/>
      <c r="B29785" s="286"/>
      <c r="C29785" s="284"/>
      <c r="D29785" s="300"/>
      <c r="E29785" s="301" t="s">
        <v>32</v>
      </c>
      <c r="F29785" s="302"/>
      <c r="G29785" s="303"/>
    </row>
    <row r="29786" spans="1:7" s="10" customFormat="1">
      <c r="A29786" s="285">
        <v>629</v>
      </c>
      <c r="B29786" s="285" t="s">
        <v>10</v>
      </c>
      <c r="C29786" s="283" t="s">
        <v>21</v>
      </c>
      <c r="D29786" s="299" t="s">
        <v>621</v>
      </c>
      <c r="E29786" s="253">
        <v>511</v>
      </c>
      <c r="F29786" s="240" t="s">
        <v>31</v>
      </c>
      <c r="G29786" s="9">
        <f>SUM(A29786*E29786)</f>
        <v>321419</v>
      </c>
    </row>
    <row r="29787" spans="1:7" s="10" customFormat="1">
      <c r="A29787" s="286"/>
      <c r="B29787" s="286"/>
      <c r="C29787" s="284"/>
      <c r="D29787" s="300"/>
      <c r="E29787" s="301" t="s">
        <v>622</v>
      </c>
      <c r="F29787" s="302"/>
      <c r="G29787" s="303"/>
    </row>
    <row r="29788" spans="1:7">
      <c r="A29788" s="285">
        <v>443</v>
      </c>
      <c r="B29788" s="285" t="s">
        <v>10</v>
      </c>
      <c r="C29788" s="283" t="s">
        <v>25</v>
      </c>
      <c r="D29788" s="299" t="s">
        <v>623</v>
      </c>
      <c r="E29788" s="253">
        <v>406</v>
      </c>
      <c r="F29788" s="240" t="s">
        <v>31</v>
      </c>
      <c r="G29788" s="9">
        <f>SUM(A29788*E29788)</f>
        <v>179858</v>
      </c>
    </row>
    <row r="29789" spans="1:7">
      <c r="A29789" s="286"/>
      <c r="B29789" s="286"/>
      <c r="C29789" s="284"/>
      <c r="D29789" s="300"/>
      <c r="E29789" s="301" t="s">
        <v>624</v>
      </c>
      <c r="F29789" s="302"/>
      <c r="G29789" s="303"/>
    </row>
    <row r="29790" spans="1:7">
      <c r="A29790" s="285">
        <v>443</v>
      </c>
      <c r="B29790" s="285" t="s">
        <v>10</v>
      </c>
      <c r="C29790" s="283" t="s">
        <v>29</v>
      </c>
      <c r="D29790" s="299" t="s">
        <v>625</v>
      </c>
      <c r="E29790" s="253">
        <v>406</v>
      </c>
      <c r="F29790" s="240" t="s">
        <v>31</v>
      </c>
      <c r="G29790" s="9">
        <f>SUM(A29790*E29790)</f>
        <v>179858</v>
      </c>
    </row>
    <row r="29791" spans="1:7">
      <c r="A29791" s="286"/>
      <c r="B29791" s="286"/>
      <c r="C29791" s="284"/>
      <c r="D29791" s="300"/>
      <c r="E29791" s="301" t="s">
        <v>624</v>
      </c>
      <c r="F29791" s="302"/>
      <c r="G29791" s="303"/>
    </row>
    <row r="29792" spans="1:7">
      <c r="A29792" s="309">
        <v>122.85</v>
      </c>
      <c r="B29792" s="285" t="s">
        <v>24</v>
      </c>
      <c r="C29792" s="283" t="s">
        <v>33</v>
      </c>
      <c r="D29792" s="299" t="s">
        <v>26</v>
      </c>
      <c r="E29792" s="253">
        <v>5001.7</v>
      </c>
      <c r="F29792" s="240" t="s">
        <v>27</v>
      </c>
      <c r="G29792" s="9">
        <f>SUM(A29792*E29792)</f>
        <v>614458.84499999997</v>
      </c>
    </row>
    <row r="29793" spans="1:7">
      <c r="A29793" s="310"/>
      <c r="B29793" s="286"/>
      <c r="C29793" s="284"/>
      <c r="D29793" s="300"/>
      <c r="E29793" s="289" t="s">
        <v>28</v>
      </c>
      <c r="F29793" s="290"/>
      <c r="G29793" s="291"/>
    </row>
    <row r="29794" spans="1:7">
      <c r="A29794" s="309">
        <v>141.30000000000001</v>
      </c>
      <c r="B29794" s="285" t="s">
        <v>107</v>
      </c>
      <c r="C29794" s="283" t="s">
        <v>36</v>
      </c>
      <c r="D29794" s="299" t="s">
        <v>626</v>
      </c>
      <c r="E29794" s="253">
        <v>86</v>
      </c>
      <c r="F29794" s="240" t="s">
        <v>111</v>
      </c>
      <c r="G29794" s="9">
        <f>SUM(A29794*E29794)</f>
        <v>12151.800000000001</v>
      </c>
    </row>
    <row r="29795" spans="1:7">
      <c r="A29795" s="310"/>
      <c r="B29795" s="286"/>
      <c r="C29795" s="284"/>
      <c r="D29795" s="300"/>
      <c r="E29795" s="289" t="s">
        <v>627</v>
      </c>
      <c r="F29795" s="290"/>
      <c r="G29795" s="291"/>
    </row>
    <row r="29796" spans="1:7">
      <c r="A29796" s="324">
        <v>6</v>
      </c>
      <c r="B29796" s="285" t="s">
        <v>72</v>
      </c>
      <c r="C29796" s="283" t="s">
        <v>40</v>
      </c>
      <c r="D29796" s="299" t="s">
        <v>628</v>
      </c>
      <c r="E29796" s="253">
        <v>4870</v>
      </c>
      <c r="F29796" s="240" t="s">
        <v>75</v>
      </c>
      <c r="G29796" s="9">
        <f>SUM(A29796*E29796)</f>
        <v>29220</v>
      </c>
    </row>
    <row r="29797" spans="1:7">
      <c r="A29797" s="325"/>
      <c r="B29797" s="286"/>
      <c r="C29797" s="284"/>
      <c r="D29797" s="300"/>
      <c r="E29797" s="289" t="s">
        <v>629</v>
      </c>
      <c r="F29797" s="290"/>
      <c r="G29797" s="291"/>
    </row>
    <row r="29798" spans="1:7">
      <c r="A29798" s="324">
        <v>2</v>
      </c>
      <c r="B29798" s="285" t="s">
        <v>72</v>
      </c>
      <c r="C29798" s="283" t="s">
        <v>44</v>
      </c>
      <c r="D29798" s="299" t="s">
        <v>630</v>
      </c>
      <c r="E29798" s="253">
        <v>1954.7</v>
      </c>
      <c r="F29798" s="240" t="s">
        <v>75</v>
      </c>
      <c r="G29798" s="9">
        <f>SUM(A29798*E29798)</f>
        <v>3909.4</v>
      </c>
    </row>
    <row r="29799" spans="1:7">
      <c r="A29799" s="325"/>
      <c r="B29799" s="286"/>
      <c r="C29799" s="284"/>
      <c r="D29799" s="300"/>
      <c r="E29799" s="289" t="s">
        <v>631</v>
      </c>
      <c r="F29799" s="290"/>
      <c r="G29799" s="291"/>
    </row>
    <row r="29800" spans="1:7">
      <c r="A29800" s="324">
        <v>110</v>
      </c>
      <c r="B29800" s="285" t="s">
        <v>107</v>
      </c>
      <c r="C29800" s="283" t="s">
        <v>47</v>
      </c>
      <c r="D29800" s="299" t="s">
        <v>632</v>
      </c>
      <c r="E29800" s="253">
        <v>799</v>
      </c>
      <c r="F29800" s="240" t="s">
        <v>111</v>
      </c>
      <c r="G29800" s="9">
        <f>SUM(A29800*E29800)</f>
        <v>87890</v>
      </c>
    </row>
    <row r="29801" spans="1:7">
      <c r="A29801" s="325"/>
      <c r="B29801" s="286"/>
      <c r="C29801" s="284"/>
      <c r="D29801" s="300"/>
      <c r="E29801" s="289" t="s">
        <v>633</v>
      </c>
      <c r="F29801" s="290"/>
      <c r="G29801" s="291"/>
    </row>
    <row r="29802" spans="1:7">
      <c r="A29802" s="309">
        <v>4.62</v>
      </c>
      <c r="B29802" s="285" t="s">
        <v>107</v>
      </c>
      <c r="C29802" s="283" t="s">
        <v>50</v>
      </c>
      <c r="D29802" s="299" t="s">
        <v>634</v>
      </c>
      <c r="E29802" s="253">
        <v>5588</v>
      </c>
      <c r="F29802" s="240" t="s">
        <v>27</v>
      </c>
      <c r="G29802" s="9">
        <f>SUM(A29802*E29802)</f>
        <v>25816.560000000001</v>
      </c>
    </row>
    <row r="29803" spans="1:7">
      <c r="A29803" s="310"/>
      <c r="B29803" s="286"/>
      <c r="C29803" s="284"/>
      <c r="D29803" s="300"/>
      <c r="E29803" s="289" t="s">
        <v>635</v>
      </c>
      <c r="F29803" s="290"/>
      <c r="G29803" s="291"/>
    </row>
    <row r="29804" spans="1:7">
      <c r="A29804" s="309"/>
      <c r="B29804" s="285"/>
      <c r="C29804" s="283" t="s">
        <v>54</v>
      </c>
      <c r="D29804" s="299" t="s">
        <v>636</v>
      </c>
      <c r="E29804" s="296"/>
      <c r="F29804" s="297"/>
      <c r="G29804" s="298"/>
    </row>
    <row r="29805" spans="1:7">
      <c r="A29805" s="310"/>
      <c r="B29805" s="286"/>
      <c r="C29805" s="284"/>
      <c r="D29805" s="300"/>
      <c r="E29805" s="306"/>
      <c r="F29805" s="307"/>
      <c r="G29805" s="308"/>
    </row>
    <row r="29806" spans="1:7">
      <c r="A29806" s="324">
        <v>90</v>
      </c>
      <c r="B29806" s="285" t="s">
        <v>107</v>
      </c>
      <c r="C29806" s="283" t="s">
        <v>99</v>
      </c>
      <c r="D29806" s="299" t="s">
        <v>424</v>
      </c>
      <c r="E29806" s="253">
        <v>885.29</v>
      </c>
      <c r="F29806" s="240" t="s">
        <v>111</v>
      </c>
      <c r="G29806" s="9">
        <f>SUM(A29806*E29806)</f>
        <v>79676.099999999991</v>
      </c>
    </row>
    <row r="29807" spans="1:7">
      <c r="A29807" s="325"/>
      <c r="B29807" s="286"/>
      <c r="C29807" s="284"/>
      <c r="D29807" s="300"/>
      <c r="E29807" s="289" t="s">
        <v>637</v>
      </c>
      <c r="F29807" s="290"/>
      <c r="G29807" s="291"/>
    </row>
    <row r="29808" spans="1:7">
      <c r="A29808" s="324">
        <v>70</v>
      </c>
      <c r="B29808" s="285" t="s">
        <v>107</v>
      </c>
      <c r="C29808" s="283" t="s">
        <v>102</v>
      </c>
      <c r="D29808" s="299" t="s">
        <v>638</v>
      </c>
      <c r="E29808" s="253">
        <v>799</v>
      </c>
      <c r="F29808" s="240" t="s">
        <v>111</v>
      </c>
      <c r="G29808" s="9">
        <f>SUM(A29808*E29808)</f>
        <v>55930</v>
      </c>
    </row>
    <row r="29809" spans="1:7">
      <c r="A29809" s="325"/>
      <c r="B29809" s="286"/>
      <c r="C29809" s="284"/>
      <c r="D29809" s="300"/>
      <c r="E29809" s="289" t="s">
        <v>633</v>
      </c>
      <c r="F29809" s="290"/>
      <c r="G29809" s="291"/>
    </row>
    <row r="29810" spans="1:7">
      <c r="A29810" s="309"/>
      <c r="B29810" s="285"/>
      <c r="C29810" s="283" t="s">
        <v>57</v>
      </c>
      <c r="D29810" s="299" t="s">
        <v>639</v>
      </c>
      <c r="E29810" s="296"/>
      <c r="F29810" s="297"/>
      <c r="G29810" s="298"/>
    </row>
    <row r="29811" spans="1:7">
      <c r="A29811" s="310"/>
      <c r="B29811" s="286"/>
      <c r="C29811" s="284"/>
      <c r="D29811" s="300"/>
      <c r="E29811" s="306"/>
      <c r="F29811" s="307"/>
      <c r="G29811" s="308"/>
    </row>
    <row r="29812" spans="1:7">
      <c r="A29812" s="324">
        <v>1</v>
      </c>
      <c r="B29812" s="285" t="s">
        <v>89</v>
      </c>
      <c r="C29812" s="283" t="s">
        <v>99</v>
      </c>
      <c r="D29812" s="299" t="s">
        <v>638</v>
      </c>
      <c r="E29812" s="253">
        <v>27690</v>
      </c>
      <c r="F29812" s="240" t="s">
        <v>75</v>
      </c>
      <c r="G29812" s="9">
        <f>SUM(A29812*E29812)</f>
        <v>27690</v>
      </c>
    </row>
    <row r="29813" spans="1:7">
      <c r="A29813" s="325"/>
      <c r="B29813" s="286"/>
      <c r="C29813" s="284"/>
      <c r="D29813" s="300"/>
      <c r="E29813" s="289" t="s">
        <v>640</v>
      </c>
      <c r="F29813" s="290"/>
      <c r="G29813" s="291"/>
    </row>
    <row r="29814" spans="1:7">
      <c r="A29814" s="324">
        <v>1</v>
      </c>
      <c r="B29814" s="285" t="s">
        <v>89</v>
      </c>
      <c r="C29814" s="283" t="s">
        <v>102</v>
      </c>
      <c r="D29814" s="299" t="s">
        <v>424</v>
      </c>
      <c r="E29814" s="253">
        <v>5460</v>
      </c>
      <c r="F29814" s="240" t="s">
        <v>75</v>
      </c>
      <c r="G29814" s="9">
        <f>SUM(A29814*E29814)</f>
        <v>5460</v>
      </c>
    </row>
    <row r="29815" spans="1:7">
      <c r="A29815" s="325"/>
      <c r="B29815" s="286"/>
      <c r="C29815" s="284"/>
      <c r="D29815" s="300"/>
      <c r="E29815" s="289" t="s">
        <v>641</v>
      </c>
      <c r="F29815" s="290"/>
      <c r="G29815" s="291"/>
    </row>
    <row r="29816" spans="1:7">
      <c r="A29816" s="309">
        <v>6.67</v>
      </c>
      <c r="B29816" s="285" t="s">
        <v>24</v>
      </c>
      <c r="C29816" s="283" t="s">
        <v>60</v>
      </c>
      <c r="D29816" s="299" t="s">
        <v>642</v>
      </c>
      <c r="E29816" s="253">
        <v>5588</v>
      </c>
      <c r="F29816" s="240" t="s">
        <v>27</v>
      </c>
      <c r="G29816" s="9">
        <f>SUM(A29816*E29816)</f>
        <v>37271.96</v>
      </c>
    </row>
    <row r="29817" spans="1:7">
      <c r="A29817" s="310"/>
      <c r="B29817" s="286"/>
      <c r="C29817" s="284"/>
      <c r="D29817" s="300"/>
      <c r="E29817" s="289" t="s">
        <v>635</v>
      </c>
      <c r="F29817" s="290"/>
      <c r="G29817" s="291"/>
    </row>
    <row r="29818" spans="1:7" ht="25.5">
      <c r="A29818" s="251"/>
      <c r="B29818" s="229"/>
      <c r="C29818" s="227" t="s">
        <v>63</v>
      </c>
      <c r="D29818" s="242" t="s">
        <v>643</v>
      </c>
      <c r="E29818" s="296"/>
      <c r="F29818" s="297"/>
      <c r="G29818" s="298"/>
    </row>
    <row r="29819" spans="1:7">
      <c r="A29819" s="324">
        <v>6</v>
      </c>
      <c r="B29819" s="285" t="s">
        <v>72</v>
      </c>
      <c r="C29819" s="283" t="s">
        <v>99</v>
      </c>
      <c r="D29819" s="299" t="s">
        <v>638</v>
      </c>
      <c r="E29819" s="253">
        <v>2356.25</v>
      </c>
      <c r="F29819" s="240" t="s">
        <v>75</v>
      </c>
      <c r="G29819" s="9">
        <f>SUM(A29819*E29819)</f>
        <v>14137.5</v>
      </c>
    </row>
    <row r="29820" spans="1:7">
      <c r="A29820" s="325"/>
      <c r="B29820" s="286"/>
      <c r="C29820" s="284"/>
      <c r="D29820" s="300"/>
      <c r="E29820" s="289" t="s">
        <v>644</v>
      </c>
      <c r="F29820" s="290"/>
      <c r="G29820" s="291"/>
    </row>
    <row r="29821" spans="1:7">
      <c r="A29821" s="324">
        <v>6</v>
      </c>
      <c r="B29821" s="285" t="s">
        <v>72</v>
      </c>
      <c r="C29821" s="283" t="s">
        <v>102</v>
      </c>
      <c r="D29821" s="299" t="s">
        <v>424</v>
      </c>
      <c r="E29821" s="253">
        <v>731.25</v>
      </c>
      <c r="F29821" s="240" t="s">
        <v>75</v>
      </c>
      <c r="G29821" s="9">
        <f>SUM(A29821*E29821)</f>
        <v>4387.5</v>
      </c>
    </row>
    <row r="29822" spans="1:7">
      <c r="A29822" s="325"/>
      <c r="B29822" s="286"/>
      <c r="C29822" s="284"/>
      <c r="D29822" s="300"/>
      <c r="E29822" s="289" t="s">
        <v>645</v>
      </c>
      <c r="F29822" s="290"/>
      <c r="G29822" s="291"/>
    </row>
    <row r="29823" spans="1:7">
      <c r="A29823" s="309"/>
      <c r="B29823" s="285"/>
      <c r="C29823" s="283" t="s">
        <v>66</v>
      </c>
      <c r="D29823" s="299" t="s">
        <v>646</v>
      </c>
      <c r="E29823" s="296"/>
      <c r="F29823" s="297"/>
      <c r="G29823" s="298"/>
    </row>
    <row r="29824" spans="1:7">
      <c r="A29824" s="310"/>
      <c r="B29824" s="286"/>
      <c r="C29824" s="284"/>
      <c r="D29824" s="300"/>
      <c r="E29824" s="306"/>
      <c r="F29824" s="307"/>
      <c r="G29824" s="308"/>
    </row>
    <row r="29825" spans="1:7">
      <c r="A29825" s="324">
        <v>12</v>
      </c>
      <c r="B29825" s="285" t="s">
        <v>72</v>
      </c>
      <c r="C29825" s="283" t="s">
        <v>99</v>
      </c>
      <c r="D29825" s="299" t="s">
        <v>638</v>
      </c>
      <c r="E29825" s="253">
        <v>437.5</v>
      </c>
      <c r="F29825" s="240" t="s">
        <v>75</v>
      </c>
      <c r="G29825" s="9">
        <f>SUM(A29825*E29825)</f>
        <v>5250</v>
      </c>
    </row>
    <row r="29826" spans="1:7">
      <c r="A29826" s="325"/>
      <c r="B29826" s="286"/>
      <c r="C29826" s="284"/>
      <c r="D29826" s="300"/>
      <c r="E29826" s="289" t="s">
        <v>647</v>
      </c>
      <c r="F29826" s="290"/>
      <c r="G29826" s="291"/>
    </row>
    <row r="29827" spans="1:7">
      <c r="A29827" s="324">
        <v>11</v>
      </c>
      <c r="B29827" s="285" t="s">
        <v>72</v>
      </c>
      <c r="C29827" s="283" t="s">
        <v>102</v>
      </c>
      <c r="D29827" s="299" t="s">
        <v>424</v>
      </c>
      <c r="E29827" s="253">
        <v>1187.5</v>
      </c>
      <c r="F29827" s="240" t="s">
        <v>75</v>
      </c>
      <c r="G29827" s="9">
        <f>SUM(A29827*E29827)</f>
        <v>13062.5</v>
      </c>
    </row>
    <row r="29828" spans="1:7">
      <c r="A29828" s="325"/>
      <c r="B29828" s="286"/>
      <c r="C29828" s="284"/>
      <c r="D29828" s="300"/>
      <c r="E29828" s="289" t="s">
        <v>648</v>
      </c>
      <c r="F29828" s="290"/>
      <c r="G29828" s="291"/>
    </row>
    <row r="29829" spans="1:7">
      <c r="A29829" s="309"/>
      <c r="B29829" s="285"/>
      <c r="C29829" s="283" t="s">
        <v>69</v>
      </c>
      <c r="D29829" s="299" t="s">
        <v>649</v>
      </c>
      <c r="E29829" s="296"/>
      <c r="F29829" s="297"/>
      <c r="G29829" s="298"/>
    </row>
    <row r="29830" spans="1:7">
      <c r="A29830" s="310"/>
      <c r="B29830" s="286"/>
      <c r="C29830" s="284"/>
      <c r="D29830" s="300"/>
      <c r="E29830" s="306"/>
      <c r="F29830" s="307"/>
      <c r="G29830" s="308"/>
    </row>
    <row r="29831" spans="1:7">
      <c r="A29831" s="324">
        <v>11</v>
      </c>
      <c r="B29831" s="285" t="s">
        <v>650</v>
      </c>
      <c r="C29831" s="283" t="s">
        <v>99</v>
      </c>
      <c r="D29831" s="299" t="s">
        <v>424</v>
      </c>
      <c r="E29831" s="253">
        <v>437.5</v>
      </c>
      <c r="F29831" s="240" t="s">
        <v>75</v>
      </c>
      <c r="G29831" s="9">
        <f>SUM(A29831*E29831)</f>
        <v>4812.5</v>
      </c>
    </row>
    <row r="29832" spans="1:7">
      <c r="A29832" s="325"/>
      <c r="B29832" s="286"/>
      <c r="C29832" s="284"/>
      <c r="D29832" s="300"/>
      <c r="E29832" s="289" t="s">
        <v>647</v>
      </c>
      <c r="F29832" s="290"/>
      <c r="G29832" s="291"/>
    </row>
    <row r="29833" spans="1:7">
      <c r="A29833" s="324">
        <v>8</v>
      </c>
      <c r="B29833" s="285" t="s">
        <v>650</v>
      </c>
      <c r="C29833" s="283" t="s">
        <v>102</v>
      </c>
      <c r="D29833" s="299" t="s">
        <v>638</v>
      </c>
      <c r="E29833" s="253">
        <v>1576</v>
      </c>
      <c r="F29833" s="240" t="s">
        <v>75</v>
      </c>
      <c r="G29833" s="9">
        <f>SUM(A29833*E29833)</f>
        <v>12608</v>
      </c>
    </row>
    <row r="29834" spans="1:7">
      <c r="A29834" s="325"/>
      <c r="B29834" s="286"/>
      <c r="C29834" s="284"/>
      <c r="D29834" s="300"/>
      <c r="E29834" s="289" t="s">
        <v>651</v>
      </c>
      <c r="F29834" s="290"/>
      <c r="G29834" s="291"/>
    </row>
    <row r="29835" spans="1:7">
      <c r="A29835" s="309">
        <v>188.59</v>
      </c>
      <c r="B29835" s="285" t="s">
        <v>39</v>
      </c>
      <c r="C29835" s="283" t="s">
        <v>73</v>
      </c>
      <c r="D29835" s="299" t="s">
        <v>652</v>
      </c>
      <c r="E29835" s="253">
        <v>2208</v>
      </c>
      <c r="F29835" s="240" t="s">
        <v>42</v>
      </c>
      <c r="G29835" s="9">
        <f>SUM(A29835*E29835/100)</f>
        <v>4164.0672000000004</v>
      </c>
    </row>
    <row r="29836" spans="1:7">
      <c r="A29836" s="310"/>
      <c r="B29836" s="286"/>
      <c r="C29836" s="284"/>
      <c r="D29836" s="300"/>
      <c r="E29836" s="289" t="s">
        <v>653</v>
      </c>
      <c r="F29836" s="290"/>
      <c r="G29836" s="291"/>
    </row>
    <row r="29837" spans="1:7">
      <c r="A29837" s="324">
        <v>147</v>
      </c>
      <c r="B29837" s="285" t="s">
        <v>107</v>
      </c>
      <c r="C29837" s="283" t="s">
        <v>208</v>
      </c>
      <c r="D29837" s="299" t="s">
        <v>1200</v>
      </c>
      <c r="E29837" s="253">
        <v>64.88</v>
      </c>
      <c r="F29837" s="240" t="s">
        <v>111</v>
      </c>
      <c r="G29837" s="9">
        <f>SUM(A29837*E29837)</f>
        <v>9537.3599999999988</v>
      </c>
    </row>
    <row r="29838" spans="1:7" ht="121.5" customHeight="1">
      <c r="A29838" s="325"/>
      <c r="B29838" s="286"/>
      <c r="C29838" s="284"/>
      <c r="D29838" s="300"/>
      <c r="E29838" s="289" t="s">
        <v>654</v>
      </c>
      <c r="F29838" s="290"/>
      <c r="G29838" s="291"/>
    </row>
    <row r="29839" spans="1:7">
      <c r="A29839" s="324">
        <v>360</v>
      </c>
      <c r="B29839" s="285" t="s">
        <v>10</v>
      </c>
      <c r="C29839" s="283" t="s">
        <v>209</v>
      </c>
      <c r="D29839" s="299" t="s">
        <v>655</v>
      </c>
      <c r="E29839" s="253">
        <v>3630</v>
      </c>
      <c r="F29839" s="240" t="s">
        <v>254</v>
      </c>
      <c r="G29839" s="9">
        <f>SUM(A29839*E29839/1000)</f>
        <v>1306.8</v>
      </c>
    </row>
    <row r="29840" spans="1:7">
      <c r="A29840" s="325"/>
      <c r="B29840" s="286"/>
      <c r="C29840" s="284"/>
      <c r="D29840" s="300"/>
      <c r="E29840" s="289" t="s">
        <v>656</v>
      </c>
      <c r="F29840" s="290"/>
      <c r="G29840" s="291"/>
    </row>
    <row r="29841" spans="1:7">
      <c r="A29841" s="283">
        <v>473</v>
      </c>
      <c r="B29841" s="283" t="s">
        <v>10</v>
      </c>
      <c r="C29841" s="285" t="s">
        <v>210</v>
      </c>
      <c r="D29841" s="287" t="s">
        <v>37</v>
      </c>
      <c r="E29841" s="253">
        <v>12674.36</v>
      </c>
      <c r="F29841" s="240" t="s">
        <v>13</v>
      </c>
      <c r="G29841" s="9">
        <f>SUM(A29841*E29841/100)</f>
        <v>59949.722800000003</v>
      </c>
    </row>
    <row r="29842" spans="1:7">
      <c r="A29842" s="284"/>
      <c r="B29842" s="284"/>
      <c r="C29842" s="286"/>
      <c r="D29842" s="288"/>
      <c r="E29842" s="289" t="s">
        <v>38</v>
      </c>
      <c r="F29842" s="290"/>
      <c r="G29842" s="291"/>
    </row>
    <row r="29843" spans="1:7" s="11" customFormat="1">
      <c r="A29843" s="285">
        <v>1359</v>
      </c>
      <c r="B29843" s="285" t="s">
        <v>39</v>
      </c>
      <c r="C29843" s="283" t="s">
        <v>213</v>
      </c>
      <c r="D29843" s="287" t="s">
        <v>41</v>
      </c>
      <c r="E29843" s="253">
        <v>2206.6</v>
      </c>
      <c r="F29843" s="240" t="s">
        <v>42</v>
      </c>
      <c r="G29843" s="9">
        <f>SUM(A29843*E29843/100)</f>
        <v>29987.694</v>
      </c>
    </row>
    <row r="29844" spans="1:7" s="11" customFormat="1">
      <c r="A29844" s="286"/>
      <c r="B29844" s="286"/>
      <c r="C29844" s="284"/>
      <c r="D29844" s="288"/>
      <c r="E29844" s="293" t="s">
        <v>43</v>
      </c>
      <c r="F29844" s="294"/>
      <c r="G29844" s="295"/>
    </row>
    <row r="29845" spans="1:7" s="11" customFormat="1">
      <c r="A29845" s="285">
        <v>1359</v>
      </c>
      <c r="B29845" s="285" t="s">
        <v>39</v>
      </c>
      <c r="C29845" s="283" t="s">
        <v>272</v>
      </c>
      <c r="D29845" s="287" t="s">
        <v>45</v>
      </c>
      <c r="E29845" s="240">
        <v>2197.52</v>
      </c>
      <c r="F29845" s="240" t="s">
        <v>42</v>
      </c>
      <c r="G29845" s="9">
        <f>SUM(A29845*E29845/100)</f>
        <v>29864.2968</v>
      </c>
    </row>
    <row r="29846" spans="1:7" s="11" customFormat="1">
      <c r="A29846" s="286"/>
      <c r="B29846" s="286"/>
      <c r="C29846" s="284"/>
      <c r="D29846" s="288"/>
      <c r="E29846" s="293" t="s">
        <v>46</v>
      </c>
      <c r="F29846" s="294"/>
      <c r="G29846" s="295"/>
    </row>
    <row r="29847" spans="1:7">
      <c r="A29847" s="283"/>
      <c r="B29847" s="283"/>
      <c r="C29847" s="285" t="s">
        <v>286</v>
      </c>
      <c r="D29847" s="328" t="s">
        <v>246</v>
      </c>
      <c r="E29847" s="232"/>
      <c r="F29847" s="48"/>
      <c r="G29847" s="49"/>
    </row>
    <row r="29848" spans="1:7">
      <c r="A29848" s="284"/>
      <c r="B29848" s="284"/>
      <c r="C29848" s="286"/>
      <c r="D29848" s="329"/>
      <c r="E29848" s="317"/>
      <c r="F29848" s="318"/>
      <c r="G29848" s="319"/>
    </row>
    <row r="29849" spans="1:7">
      <c r="A29849" s="283">
        <v>35</v>
      </c>
      <c r="B29849" s="283" t="s">
        <v>107</v>
      </c>
      <c r="C29849" s="285"/>
      <c r="D29849" s="287" t="s">
        <v>657</v>
      </c>
      <c r="E29849" s="252">
        <v>240.5</v>
      </c>
      <c r="F29849" s="230" t="s">
        <v>111</v>
      </c>
      <c r="G29849" s="9">
        <f>SUM(A29849*E29849)</f>
        <v>8417.5</v>
      </c>
    </row>
    <row r="29850" spans="1:7">
      <c r="A29850" s="284"/>
      <c r="B29850" s="284"/>
      <c r="C29850" s="286"/>
      <c r="D29850" s="288"/>
      <c r="E29850" s="289" t="s">
        <v>250</v>
      </c>
      <c r="F29850" s="290"/>
      <c r="G29850" s="291"/>
    </row>
    <row r="29851" spans="1:7">
      <c r="A29851" s="283">
        <v>60</v>
      </c>
      <c r="B29851" s="283" t="s">
        <v>107</v>
      </c>
      <c r="C29851" s="285"/>
      <c r="D29851" s="287" t="s">
        <v>658</v>
      </c>
      <c r="E29851" s="253">
        <v>228.9</v>
      </c>
      <c r="F29851" s="240" t="s">
        <v>111</v>
      </c>
      <c r="G29851" s="9">
        <f>SUM(A29851*E29851)</f>
        <v>13734</v>
      </c>
    </row>
    <row r="29852" spans="1:7">
      <c r="A29852" s="284"/>
      <c r="B29852" s="284"/>
      <c r="C29852" s="286"/>
      <c r="D29852" s="288"/>
      <c r="E29852" s="289" t="s">
        <v>248</v>
      </c>
      <c r="F29852" s="290"/>
      <c r="G29852" s="291"/>
    </row>
    <row r="29853" spans="1:7">
      <c r="A29853" s="285">
        <v>69</v>
      </c>
      <c r="B29853" s="285" t="s">
        <v>39</v>
      </c>
      <c r="C29853" s="283" t="s">
        <v>287</v>
      </c>
      <c r="D29853" s="287" t="s">
        <v>251</v>
      </c>
      <c r="E29853" s="253">
        <v>902.93</v>
      </c>
      <c r="F29853" s="240" t="s">
        <v>165</v>
      </c>
      <c r="G29853" s="9">
        <f>SUM(A29853*E29853)</f>
        <v>62302.17</v>
      </c>
    </row>
    <row r="29854" spans="1:7">
      <c r="A29854" s="286"/>
      <c r="B29854" s="286"/>
      <c r="C29854" s="284"/>
      <c r="D29854" s="288"/>
      <c r="E29854" s="289" t="s">
        <v>252</v>
      </c>
      <c r="F29854" s="290"/>
      <c r="G29854" s="291"/>
    </row>
    <row r="29855" spans="1:7" ht="51">
      <c r="A29855" s="227"/>
      <c r="B29855" s="227"/>
      <c r="C29855" s="229" t="s">
        <v>288</v>
      </c>
      <c r="D29855" s="231" t="s">
        <v>153</v>
      </c>
      <c r="E29855" s="296"/>
      <c r="F29855" s="297"/>
      <c r="G29855" s="298"/>
    </row>
    <row r="29856" spans="1:7">
      <c r="A29856" s="283">
        <v>144</v>
      </c>
      <c r="B29856" s="283" t="s">
        <v>39</v>
      </c>
      <c r="C29856" s="285" t="s">
        <v>99</v>
      </c>
      <c r="D29856" s="287" t="s">
        <v>158</v>
      </c>
      <c r="E29856" s="253">
        <v>3275.5</v>
      </c>
      <c r="F29856" s="240" t="s">
        <v>42</v>
      </c>
      <c r="G29856" s="9">
        <f>SUM(A29856*E29856/100)</f>
        <v>4716.72</v>
      </c>
    </row>
    <row r="29857" spans="1:7">
      <c r="A29857" s="284"/>
      <c r="B29857" s="284"/>
      <c r="C29857" s="286"/>
      <c r="D29857" s="288"/>
      <c r="E29857" s="289" t="s">
        <v>159</v>
      </c>
      <c r="F29857" s="290"/>
      <c r="G29857" s="291"/>
    </row>
    <row r="29858" spans="1:7">
      <c r="A29858" s="283">
        <v>144</v>
      </c>
      <c r="B29858" s="283" t="s">
        <v>39</v>
      </c>
      <c r="C29858" s="285" t="s">
        <v>102</v>
      </c>
      <c r="D29858" s="287" t="s">
        <v>155</v>
      </c>
      <c r="E29858" s="253">
        <v>2548.29</v>
      </c>
      <c r="F29858" s="240" t="s">
        <v>42</v>
      </c>
      <c r="G29858" s="9">
        <f>SUM(A29858*E29858/100)</f>
        <v>3669.5376000000001</v>
      </c>
    </row>
    <row r="29859" spans="1:7">
      <c r="A29859" s="284"/>
      <c r="B29859" s="284"/>
      <c r="C29859" s="286"/>
      <c r="D29859" s="288"/>
      <c r="E29859" s="289" t="s">
        <v>156</v>
      </c>
      <c r="F29859" s="290"/>
      <c r="G29859" s="291"/>
    </row>
    <row r="29860" spans="1:7">
      <c r="A29860" s="283">
        <v>38</v>
      </c>
      <c r="B29860" s="283" t="s">
        <v>39</v>
      </c>
      <c r="C29860" s="285" t="s">
        <v>659</v>
      </c>
      <c r="D29860" s="287" t="s">
        <v>402</v>
      </c>
      <c r="E29860" s="253">
        <v>180.5</v>
      </c>
      <c r="F29860" s="240" t="s">
        <v>165</v>
      </c>
      <c r="G29860" s="9">
        <f>SUM(A29860*E29860)</f>
        <v>6859</v>
      </c>
    </row>
    <row r="29861" spans="1:7">
      <c r="A29861" s="284"/>
      <c r="B29861" s="284"/>
      <c r="C29861" s="286"/>
      <c r="D29861" s="288"/>
      <c r="E29861" s="289" t="s">
        <v>403</v>
      </c>
      <c r="F29861" s="290"/>
      <c r="G29861" s="291"/>
    </row>
    <row r="29862" spans="1:7">
      <c r="A29862" s="285">
        <v>144</v>
      </c>
      <c r="B29862" s="285" t="s">
        <v>39</v>
      </c>
      <c r="C29862" s="283" t="s">
        <v>660</v>
      </c>
      <c r="D29862" s="287" t="s">
        <v>661</v>
      </c>
      <c r="E29862" s="253">
        <v>1672.6</v>
      </c>
      <c r="F29862" s="240" t="s">
        <v>42</v>
      </c>
      <c r="G29862" s="9">
        <v>2409</v>
      </c>
    </row>
    <row r="29863" spans="1:7">
      <c r="A29863" s="286"/>
      <c r="B29863" s="286"/>
      <c r="C29863" s="284"/>
      <c r="D29863" s="288"/>
      <c r="E29863" s="289" t="s">
        <v>662</v>
      </c>
      <c r="F29863" s="290"/>
      <c r="G29863" s="291"/>
    </row>
    <row r="29864" spans="1:7">
      <c r="A29864" s="285"/>
      <c r="B29864" s="285" t="s">
        <v>39</v>
      </c>
      <c r="C29864" s="283" t="s">
        <v>663</v>
      </c>
      <c r="D29864" s="287" t="s">
        <v>664</v>
      </c>
      <c r="E29864" s="253"/>
      <c r="F29864" s="240" t="s">
        <v>42</v>
      </c>
      <c r="G29864" s="8"/>
    </row>
    <row r="29865" spans="1:7">
      <c r="A29865" s="286"/>
      <c r="B29865" s="286"/>
      <c r="C29865" s="284"/>
      <c r="D29865" s="288"/>
      <c r="E29865" s="289"/>
      <c r="F29865" s="290"/>
      <c r="G29865" s="291"/>
    </row>
    <row r="29866" spans="1:7">
      <c r="A29866" s="285">
        <v>138</v>
      </c>
      <c r="B29866" s="285" t="s">
        <v>39</v>
      </c>
      <c r="C29866" s="283" t="s">
        <v>665</v>
      </c>
      <c r="D29866" s="287" t="s">
        <v>170</v>
      </c>
      <c r="E29866" s="253">
        <v>1160.06</v>
      </c>
      <c r="F29866" s="240" t="s">
        <v>42</v>
      </c>
      <c r="G29866" s="8">
        <f>SUM(A29866*E29866/100)</f>
        <v>1600.8828000000001</v>
      </c>
    </row>
    <row r="29867" spans="1:7">
      <c r="A29867" s="286"/>
      <c r="B29867" s="286"/>
      <c r="C29867" s="284"/>
      <c r="D29867" s="288"/>
      <c r="E29867" s="289" t="s">
        <v>171</v>
      </c>
      <c r="F29867" s="290"/>
      <c r="G29867" s="291"/>
    </row>
    <row r="29868" spans="1:7">
      <c r="A29868" s="283">
        <v>1</v>
      </c>
      <c r="B29868" s="283" t="s">
        <v>89</v>
      </c>
      <c r="C29868" s="285" t="s">
        <v>666</v>
      </c>
      <c r="D29868" s="287" t="s">
        <v>333</v>
      </c>
      <c r="E29868" s="253">
        <v>261.25</v>
      </c>
      <c r="F29868" s="240" t="s">
        <v>75</v>
      </c>
      <c r="G29868" s="8">
        <f>SUM(A29868*E29868)</f>
        <v>261.25</v>
      </c>
    </row>
    <row r="29869" spans="1:7">
      <c r="A29869" s="284"/>
      <c r="B29869" s="284"/>
      <c r="C29869" s="286"/>
      <c r="D29869" s="288"/>
      <c r="E29869" s="289" t="s">
        <v>334</v>
      </c>
      <c r="F29869" s="290"/>
      <c r="G29869" s="291"/>
    </row>
    <row r="29870" spans="1:7">
      <c r="A29870" s="283">
        <v>144</v>
      </c>
      <c r="B29870" s="283" t="s">
        <v>39</v>
      </c>
      <c r="C29870" s="285" t="s">
        <v>667</v>
      </c>
      <c r="D29870" s="287" t="s">
        <v>160</v>
      </c>
      <c r="E29870" s="253">
        <v>1887.4</v>
      </c>
      <c r="F29870" s="240" t="s">
        <v>42</v>
      </c>
      <c r="G29870" s="9">
        <f>SUM(A29870*E29870/100)</f>
        <v>2717.8560000000002</v>
      </c>
    </row>
    <row r="29871" spans="1:7">
      <c r="A29871" s="284"/>
      <c r="B29871" s="284"/>
      <c r="C29871" s="286"/>
      <c r="D29871" s="288"/>
      <c r="E29871" s="289" t="s">
        <v>161</v>
      </c>
      <c r="F29871" s="290"/>
      <c r="G29871" s="291"/>
    </row>
    <row r="29872" spans="1:7">
      <c r="A29872" s="255"/>
      <c r="B29872" s="255"/>
      <c r="C29872" s="2"/>
      <c r="D29872" s="13"/>
      <c r="E29872" s="14"/>
      <c r="F29872" s="15" t="s">
        <v>668</v>
      </c>
      <c r="G29872" s="16">
        <v>2246146</v>
      </c>
    </row>
    <row r="29873" spans="1:7">
      <c r="A29873" s="243"/>
      <c r="B29873" s="244"/>
      <c r="C29873" s="2"/>
      <c r="D29873" s="72" t="s">
        <v>669</v>
      </c>
      <c r="E29873" s="255"/>
      <c r="F29873" s="255"/>
      <c r="G29873" s="3"/>
    </row>
    <row r="29874" spans="1:7">
      <c r="A29874" s="283">
        <v>160</v>
      </c>
      <c r="B29874" s="283" t="s">
        <v>107</v>
      </c>
      <c r="C29874" s="285" t="s">
        <v>11</v>
      </c>
      <c r="D29874" s="287" t="s">
        <v>670</v>
      </c>
      <c r="E29874" s="253">
        <v>670</v>
      </c>
      <c r="F29874" s="240" t="s">
        <v>111</v>
      </c>
      <c r="G29874" s="9">
        <f>SUM(A29874*E29874)</f>
        <v>107200</v>
      </c>
    </row>
    <row r="29875" spans="1:7">
      <c r="A29875" s="284"/>
      <c r="B29875" s="284"/>
      <c r="C29875" s="286"/>
      <c r="D29875" s="288"/>
      <c r="E29875" s="289" t="s">
        <v>671</v>
      </c>
      <c r="F29875" s="290"/>
      <c r="G29875" s="291"/>
    </row>
    <row r="29876" spans="1:7">
      <c r="A29876" s="283">
        <v>160</v>
      </c>
      <c r="B29876" s="283" t="s">
        <v>107</v>
      </c>
      <c r="C29876" s="285" t="s">
        <v>15</v>
      </c>
      <c r="D29876" s="287" t="s">
        <v>672</v>
      </c>
      <c r="E29876" s="253">
        <v>363.35</v>
      </c>
      <c r="F29876" s="240" t="s">
        <v>111</v>
      </c>
      <c r="G29876" s="9">
        <f>SUM(A29876*E29876)</f>
        <v>58136</v>
      </c>
    </row>
    <row r="29877" spans="1:7">
      <c r="A29877" s="284"/>
      <c r="B29877" s="284"/>
      <c r="C29877" s="286"/>
      <c r="D29877" s="288"/>
      <c r="E29877" s="289" t="s">
        <v>673</v>
      </c>
      <c r="F29877" s="290"/>
      <c r="G29877" s="291"/>
    </row>
    <row r="29878" spans="1:7">
      <c r="A29878" s="283">
        <v>160</v>
      </c>
      <c r="B29878" s="283" t="s">
        <v>107</v>
      </c>
      <c r="C29878" s="285" t="s">
        <v>18</v>
      </c>
      <c r="D29878" s="287" t="s">
        <v>674</v>
      </c>
      <c r="E29878" s="253">
        <v>640</v>
      </c>
      <c r="F29878" s="240" t="s">
        <v>111</v>
      </c>
      <c r="G29878" s="9">
        <f>SUM(A29878*E29878)</f>
        <v>102400</v>
      </c>
    </row>
    <row r="29879" spans="1:7">
      <c r="A29879" s="284"/>
      <c r="B29879" s="284"/>
      <c r="C29879" s="286"/>
      <c r="D29879" s="288"/>
      <c r="E29879" s="289" t="s">
        <v>675</v>
      </c>
      <c r="F29879" s="290"/>
      <c r="G29879" s="291"/>
    </row>
    <row r="29880" spans="1:7">
      <c r="A29880" s="255"/>
      <c r="B29880" s="255"/>
      <c r="C29880" s="2"/>
      <c r="D29880" s="13"/>
      <c r="E29880" s="14"/>
      <c r="F29880" s="15" t="s">
        <v>676</v>
      </c>
      <c r="G29880" s="16">
        <v>267736</v>
      </c>
    </row>
    <row r="29881" spans="1:7">
      <c r="A29881" s="243"/>
      <c r="B29881" s="244"/>
      <c r="C29881" s="2"/>
      <c r="D29881" s="72" t="s">
        <v>677</v>
      </c>
      <c r="E29881" s="255"/>
      <c r="F29881" s="255"/>
      <c r="G29881" s="3"/>
    </row>
    <row r="29882" spans="1:7" s="12" customFormat="1" ht="51">
      <c r="A29882" s="135">
        <v>2</v>
      </c>
      <c r="B29882" s="136" t="s">
        <v>72</v>
      </c>
      <c r="C29882" s="239" t="s">
        <v>11</v>
      </c>
      <c r="D29882" s="241" t="s">
        <v>678</v>
      </c>
      <c r="E29882" s="240"/>
      <c r="F29882" s="240" t="s">
        <v>75</v>
      </c>
      <c r="G29882" s="137"/>
    </row>
    <row r="29883" spans="1:7">
      <c r="A29883" s="243"/>
      <c r="B29883" s="244"/>
      <c r="C29883" s="2"/>
      <c r="D29883" s="255"/>
      <c r="E29883" s="255"/>
      <c r="F29883" s="15" t="s">
        <v>679</v>
      </c>
      <c r="G29883" s="3"/>
    </row>
    <row r="29884" spans="1:7" ht="7.5" customHeight="1">
      <c r="A29884" s="4"/>
      <c r="B29884" s="4"/>
      <c r="C29884" s="5"/>
      <c r="D29884" s="4"/>
      <c r="E29884" s="4"/>
      <c r="F29884" s="64"/>
      <c r="G29884" s="7"/>
    </row>
    <row r="29885" spans="1:7">
      <c r="A29885" s="4"/>
      <c r="B29885" s="4"/>
      <c r="C29885" s="5"/>
      <c r="D29885" s="4"/>
      <c r="E29885" s="4"/>
      <c r="F29885" s="64"/>
      <c r="G29885" s="7"/>
    </row>
    <row r="29886" spans="1:7" s="22" customFormat="1">
      <c r="A29886" s="34" t="s">
        <v>129</v>
      </c>
      <c r="B29886" s="35"/>
      <c r="C29886" s="36" t="s">
        <v>130</v>
      </c>
      <c r="D29886" s="37"/>
      <c r="F29886" s="38" t="s">
        <v>131</v>
      </c>
      <c r="G29886" s="36"/>
    </row>
    <row r="29887" spans="1:7" s="17" customFormat="1">
      <c r="A29887" s="34" t="s">
        <v>132</v>
      </c>
      <c r="B29887" s="35"/>
      <c r="C29887" s="36" t="s">
        <v>135</v>
      </c>
      <c r="D29887" s="37"/>
      <c r="E29887" s="22"/>
      <c r="F29887" s="38" t="s">
        <v>131</v>
      </c>
    </row>
    <row r="29888" spans="1:7" s="17" customFormat="1">
      <c r="A29888" s="34" t="s">
        <v>134</v>
      </c>
      <c r="B29888" s="39"/>
      <c r="C29888" s="36" t="s">
        <v>296</v>
      </c>
      <c r="D29888" s="40"/>
      <c r="F29888" s="38" t="s">
        <v>131</v>
      </c>
    </row>
    <row r="29889" spans="1:7" s="12" customFormat="1">
      <c r="A29889" s="41"/>
      <c r="B29889" s="36"/>
      <c r="C29889" s="36"/>
      <c r="D29889" s="42"/>
      <c r="E29889" s="43" t="s">
        <v>138</v>
      </c>
      <c r="F29889" s="44"/>
      <c r="G29889" s="44"/>
    </row>
    <row r="29890" spans="1:7" s="12" customFormat="1">
      <c r="A29890" s="41"/>
      <c r="B29890" s="36"/>
      <c r="C29890" s="36"/>
      <c r="D29890" s="42"/>
      <c r="E29890" s="36"/>
      <c r="F29890" s="36"/>
      <c r="G29890" s="45"/>
    </row>
    <row r="29891" spans="1:7" s="12" customFormat="1">
      <c r="A29891" s="37" t="s">
        <v>139</v>
      </c>
      <c r="B29891" s="36"/>
      <c r="C29891" s="36"/>
      <c r="D29891" s="42"/>
      <c r="E29891" s="46" t="s">
        <v>140</v>
      </c>
      <c r="F29891" s="36"/>
      <c r="G29891" s="45"/>
    </row>
    <row r="29892" spans="1:7" s="12" customFormat="1">
      <c r="B29892" s="36"/>
      <c r="C29892" s="36"/>
      <c r="D29892" s="42"/>
      <c r="E29892" s="46" t="s">
        <v>141</v>
      </c>
      <c r="F29892" s="36"/>
      <c r="G29892" s="45"/>
    </row>
    <row r="29893" spans="1:7" s="12" customFormat="1">
      <c r="B29893" s="36"/>
      <c r="C29893" s="36"/>
      <c r="D29893" s="42"/>
      <c r="E29893" s="46" t="s">
        <v>142</v>
      </c>
      <c r="F29893" s="36"/>
      <c r="G29893" s="45"/>
    </row>
    <row r="29894" spans="1:7">
      <c r="A29894" s="278" t="s">
        <v>0</v>
      </c>
      <c r="B29894" s="278"/>
      <c r="C29894" s="278"/>
      <c r="D29894" s="278"/>
      <c r="E29894" s="278"/>
      <c r="F29894" s="278"/>
      <c r="G29894" s="278"/>
    </row>
    <row r="29895" spans="1:7">
      <c r="A29895" s="279" t="s">
        <v>1</v>
      </c>
      <c r="B29895" s="279"/>
      <c r="C29895" s="279"/>
      <c r="D29895" s="279"/>
      <c r="E29895" s="279"/>
      <c r="F29895" s="279"/>
      <c r="G29895" s="279"/>
    </row>
    <row r="29896" spans="1:7" ht="33.75" customHeight="1">
      <c r="A29896" s="1" t="s">
        <v>2</v>
      </c>
      <c r="B29896" s="245"/>
      <c r="C29896" s="245"/>
      <c r="D29896" s="315" t="s">
        <v>681</v>
      </c>
      <c r="E29896" s="315"/>
      <c r="F29896" s="315"/>
      <c r="G29896" s="315"/>
    </row>
    <row r="29897" spans="1:7" ht="25.5">
      <c r="A29897" s="281" t="s">
        <v>3</v>
      </c>
      <c r="B29897" s="282"/>
      <c r="C29897" s="2" t="s">
        <v>4</v>
      </c>
      <c r="D29897" s="255" t="s">
        <v>5</v>
      </c>
      <c r="E29897" s="255" t="s">
        <v>6</v>
      </c>
      <c r="F29897" s="255" t="s">
        <v>7</v>
      </c>
      <c r="G29897" s="3" t="s">
        <v>8</v>
      </c>
    </row>
    <row r="29898" spans="1:7">
      <c r="A29898" s="255"/>
      <c r="B29898" s="255"/>
      <c r="C29898" s="2"/>
      <c r="D29898" s="72" t="s">
        <v>682</v>
      </c>
      <c r="E29898" s="255"/>
      <c r="F29898" s="255"/>
      <c r="G29898" s="3"/>
    </row>
    <row r="29899" spans="1:7" s="12" customFormat="1" ht="89.25">
      <c r="A29899" s="240"/>
      <c r="B29899" s="240"/>
      <c r="C29899" s="239" t="s">
        <v>11</v>
      </c>
      <c r="D29899" s="138" t="s">
        <v>683</v>
      </c>
      <c r="E29899" s="240"/>
      <c r="F29899" s="240"/>
      <c r="G29899" s="137"/>
    </row>
    <row r="29900" spans="1:7">
      <c r="A29900" s="283">
        <v>37099</v>
      </c>
      <c r="B29900" s="283" t="s">
        <v>10</v>
      </c>
      <c r="C29900" s="229" t="s">
        <v>154</v>
      </c>
      <c r="D29900" s="287" t="s">
        <v>684</v>
      </c>
      <c r="E29900" s="253">
        <v>9448.0499999999993</v>
      </c>
      <c r="F29900" s="240" t="s">
        <v>254</v>
      </c>
      <c r="G29900" s="8">
        <f>SUM(A29900*E29900/1000)</f>
        <v>350513.20694999996</v>
      </c>
    </row>
    <row r="29901" spans="1:7">
      <c r="A29901" s="284"/>
      <c r="B29901" s="284"/>
      <c r="C29901" s="230"/>
      <c r="D29901" s="288"/>
      <c r="E29901" s="289" t="s">
        <v>685</v>
      </c>
      <c r="F29901" s="290"/>
      <c r="G29901" s="291"/>
    </row>
    <row r="29902" spans="1:7">
      <c r="A29902" s="283">
        <v>26883</v>
      </c>
      <c r="B29902" s="283" t="s">
        <v>10</v>
      </c>
      <c r="C29902" s="229" t="s">
        <v>157</v>
      </c>
      <c r="D29902" s="343">
        <v>0.95</v>
      </c>
      <c r="E29902" s="253">
        <v>11977.82</v>
      </c>
      <c r="F29902" s="240" t="s">
        <v>254</v>
      </c>
      <c r="G29902" s="8">
        <f>SUM(A29902*E29902/1000)</f>
        <v>321999.73505999998</v>
      </c>
    </row>
    <row r="29903" spans="1:7">
      <c r="A29903" s="284"/>
      <c r="B29903" s="284"/>
      <c r="C29903" s="230"/>
      <c r="D29903" s="288"/>
      <c r="E29903" s="289" t="s">
        <v>686</v>
      </c>
      <c r="F29903" s="290"/>
      <c r="G29903" s="291"/>
    </row>
    <row r="29904" spans="1:7">
      <c r="A29904" s="283">
        <v>13442</v>
      </c>
      <c r="B29904" s="283" t="s">
        <v>10</v>
      </c>
      <c r="C29904" s="229" t="s">
        <v>15</v>
      </c>
      <c r="D29904" s="287" t="s">
        <v>687</v>
      </c>
      <c r="E29904" s="253">
        <v>6913.16</v>
      </c>
      <c r="F29904" s="240" t="s">
        <v>254</v>
      </c>
      <c r="G29904" s="8">
        <f>SUM(A29904*E29904/100)</f>
        <v>929266.96719999996</v>
      </c>
    </row>
    <row r="29905" spans="1:7">
      <c r="A29905" s="284"/>
      <c r="B29905" s="284"/>
      <c r="C29905" s="230"/>
      <c r="D29905" s="288"/>
      <c r="E29905" s="289" t="s">
        <v>688</v>
      </c>
      <c r="F29905" s="290"/>
      <c r="G29905" s="291"/>
    </row>
    <row r="29906" spans="1:7">
      <c r="A29906" s="283">
        <v>13442</v>
      </c>
      <c r="B29906" s="283" t="s">
        <v>10</v>
      </c>
      <c r="C29906" s="229" t="s">
        <v>18</v>
      </c>
      <c r="D29906" s="287" t="s">
        <v>689</v>
      </c>
      <c r="E29906" s="253">
        <v>7894.77</v>
      </c>
      <c r="F29906" s="240" t="s">
        <v>147</v>
      </c>
      <c r="G29906" s="8">
        <f>SUM(A29906*E29906/100)</f>
        <v>1061214.9834</v>
      </c>
    </row>
    <row r="29907" spans="1:7">
      <c r="A29907" s="284"/>
      <c r="B29907" s="284"/>
      <c r="C29907" s="230"/>
      <c r="D29907" s="288"/>
      <c r="E29907" s="289" t="s">
        <v>690</v>
      </c>
      <c r="F29907" s="290"/>
      <c r="G29907" s="291"/>
    </row>
    <row r="29908" spans="1:7" s="12" customFormat="1">
      <c r="A29908" s="283">
        <v>26883</v>
      </c>
      <c r="B29908" s="283" t="s">
        <v>39</v>
      </c>
      <c r="C29908" s="229" t="s">
        <v>21</v>
      </c>
      <c r="D29908" s="287" t="s">
        <v>691</v>
      </c>
      <c r="E29908" s="253">
        <v>1616.41</v>
      </c>
      <c r="F29908" s="240" t="s">
        <v>254</v>
      </c>
      <c r="G29908" s="8">
        <f>SUM(A29908*E29908/100)</f>
        <v>434539.50030000001</v>
      </c>
    </row>
    <row r="29909" spans="1:7" s="12" customFormat="1">
      <c r="A29909" s="284"/>
      <c r="B29909" s="284"/>
      <c r="C29909" s="230"/>
      <c r="D29909" s="288"/>
      <c r="E29909" s="289" t="s">
        <v>692</v>
      </c>
      <c r="F29909" s="290"/>
      <c r="G29909" s="291"/>
    </row>
    <row r="29910" spans="1:7" s="12" customFormat="1">
      <c r="A29910" s="283">
        <v>26883</v>
      </c>
      <c r="B29910" s="283" t="s">
        <v>39</v>
      </c>
      <c r="C29910" s="229" t="s">
        <v>25</v>
      </c>
      <c r="D29910" s="287" t="s">
        <v>693</v>
      </c>
      <c r="E29910" s="253">
        <v>6288.89</v>
      </c>
      <c r="F29910" s="240" t="s">
        <v>42</v>
      </c>
      <c r="G29910" s="8">
        <f>SUM(A29910*E29910/100)</f>
        <v>1690642.2987000002</v>
      </c>
    </row>
    <row r="29911" spans="1:7" s="12" customFormat="1">
      <c r="A29911" s="284"/>
      <c r="B29911" s="284"/>
      <c r="C29911" s="230"/>
      <c r="D29911" s="288"/>
      <c r="E29911" s="289" t="s">
        <v>692</v>
      </c>
      <c r="F29911" s="290"/>
      <c r="G29911" s="291"/>
    </row>
    <row r="29912" spans="1:7">
      <c r="A29912" s="255"/>
      <c r="B29912" s="255"/>
      <c r="C29912" s="2"/>
      <c r="D29912" s="13"/>
      <c r="E29912" s="14"/>
      <c r="F29912" s="15" t="s">
        <v>694</v>
      </c>
      <c r="G29912" s="16">
        <f>SUM(G29900,G29902,G29904,G29906,G29908,E29909,G29910)</f>
        <v>4788176.6916099992</v>
      </c>
    </row>
    <row r="29913" spans="1:7">
      <c r="A29913" s="4"/>
      <c r="B29913" s="4"/>
      <c r="C29913" s="5"/>
      <c r="D29913" s="6" t="s">
        <v>695</v>
      </c>
      <c r="E29913" s="4"/>
      <c r="F29913" s="4"/>
      <c r="G29913" s="7"/>
    </row>
    <row r="29914" spans="1:7">
      <c r="A29914" s="283">
        <v>8100</v>
      </c>
      <c r="B29914" s="283" t="s">
        <v>10</v>
      </c>
      <c r="C29914" s="285" t="s">
        <v>11</v>
      </c>
      <c r="D29914" s="287" t="s">
        <v>241</v>
      </c>
      <c r="E29914" s="253">
        <v>3176.25</v>
      </c>
      <c r="F29914" s="240" t="s">
        <v>242</v>
      </c>
      <c r="G29914" s="9">
        <f>SUM(A29914*E29914/1000)</f>
        <v>25727.625</v>
      </c>
    </row>
    <row r="29915" spans="1:7">
      <c r="A29915" s="284"/>
      <c r="B29915" s="284"/>
      <c r="C29915" s="286"/>
      <c r="D29915" s="288"/>
      <c r="E29915" s="289" t="s">
        <v>180</v>
      </c>
      <c r="F29915" s="290"/>
      <c r="G29915" s="291"/>
    </row>
    <row r="29916" spans="1:7">
      <c r="A29916" s="283">
        <v>5400</v>
      </c>
      <c r="B29916" s="283" t="s">
        <v>10</v>
      </c>
      <c r="C29916" s="285" t="s">
        <v>15</v>
      </c>
      <c r="D29916" s="287" t="s">
        <v>243</v>
      </c>
      <c r="E29916" s="253">
        <v>9416.2800000000007</v>
      </c>
      <c r="F29916" s="240" t="s">
        <v>13</v>
      </c>
      <c r="G29916" s="9">
        <f>SUM(A29916*E29916/100)</f>
        <v>508479.12</v>
      </c>
    </row>
    <row r="29917" spans="1:7">
      <c r="A29917" s="284"/>
      <c r="B29917" s="284"/>
      <c r="C29917" s="286"/>
      <c r="D29917" s="288"/>
      <c r="E29917" s="289" t="s">
        <v>244</v>
      </c>
      <c r="F29917" s="290"/>
      <c r="G29917" s="291"/>
    </row>
    <row r="29918" spans="1:7">
      <c r="A29918" s="283">
        <v>13176</v>
      </c>
      <c r="B29918" s="283" t="s">
        <v>10</v>
      </c>
      <c r="C29918" s="285" t="s">
        <v>18</v>
      </c>
      <c r="D29918" s="287" t="s">
        <v>16</v>
      </c>
      <c r="E29918" s="253">
        <v>11948.36</v>
      </c>
      <c r="F29918" s="240" t="s">
        <v>13</v>
      </c>
      <c r="G29918" s="8">
        <f>SUM(A29918*E29918/100)</f>
        <v>1574315.9136000001</v>
      </c>
    </row>
    <row r="29919" spans="1:7">
      <c r="A29919" s="284"/>
      <c r="B29919" s="284"/>
      <c r="C29919" s="286"/>
      <c r="D29919" s="288"/>
      <c r="E29919" s="289" t="s">
        <v>17</v>
      </c>
      <c r="F29919" s="290"/>
      <c r="G29919" s="291"/>
    </row>
    <row r="29920" spans="1:7" s="11" customFormat="1">
      <c r="A29920" s="285">
        <v>7200</v>
      </c>
      <c r="B29920" s="285" t="s">
        <v>39</v>
      </c>
      <c r="C29920" s="283" t="s">
        <v>21</v>
      </c>
      <c r="D29920" s="287" t="s">
        <v>41</v>
      </c>
      <c r="E29920" s="253">
        <v>2206.6</v>
      </c>
      <c r="F29920" s="240" t="s">
        <v>42</v>
      </c>
      <c r="G29920" s="9">
        <f>SUM(A29920*E29920/100)</f>
        <v>158875.20000000001</v>
      </c>
    </row>
    <row r="29921" spans="1:7" s="11" customFormat="1">
      <c r="A29921" s="286"/>
      <c r="B29921" s="286"/>
      <c r="C29921" s="284"/>
      <c r="D29921" s="288"/>
      <c r="E29921" s="293" t="s">
        <v>43</v>
      </c>
      <c r="F29921" s="294"/>
      <c r="G29921" s="295"/>
    </row>
    <row r="29922" spans="1:7" s="11" customFormat="1">
      <c r="A29922" s="285">
        <v>7200</v>
      </c>
      <c r="B29922" s="285" t="s">
        <v>39</v>
      </c>
      <c r="C29922" s="283" t="s">
        <v>25</v>
      </c>
      <c r="D29922" s="287" t="s">
        <v>45</v>
      </c>
      <c r="E29922" s="240">
        <v>2197.52</v>
      </c>
      <c r="F29922" s="240" t="s">
        <v>42</v>
      </c>
      <c r="G29922" s="9">
        <f>SUM(A29922*E29922/100)</f>
        <v>158221.44</v>
      </c>
    </row>
    <row r="29923" spans="1:7" s="11" customFormat="1">
      <c r="A29923" s="286"/>
      <c r="B29923" s="286"/>
      <c r="C29923" s="284"/>
      <c r="D29923" s="288"/>
      <c r="E29923" s="293" t="s">
        <v>46</v>
      </c>
      <c r="F29923" s="294"/>
      <c r="G29923" s="295"/>
    </row>
    <row r="29924" spans="1:7">
      <c r="A29924" s="255"/>
      <c r="B29924" s="255"/>
      <c r="C29924" s="2"/>
      <c r="D29924" s="13"/>
      <c r="E29924" s="14"/>
      <c r="F29924" s="15" t="s">
        <v>696</v>
      </c>
      <c r="G29924" s="16">
        <f>SUM(G29914,G29916,G29918,G29920,G29922)</f>
        <v>2425619.2986000003</v>
      </c>
    </row>
    <row r="29925" spans="1:7">
      <c r="A29925" s="4"/>
      <c r="B29925" s="4"/>
      <c r="C29925" s="5"/>
      <c r="D29925" s="4"/>
      <c r="E29925" s="4"/>
      <c r="F29925" s="4"/>
      <c r="G29925" s="7"/>
    </row>
    <row r="29926" spans="1:7">
      <c r="A29926" s="4"/>
      <c r="B29926" s="4"/>
      <c r="C29926" s="5"/>
      <c r="D29926" s="4"/>
      <c r="E29926" s="4"/>
      <c r="F29926" s="4"/>
      <c r="G29926" s="7"/>
    </row>
    <row r="29927" spans="1:7">
      <c r="A29927" s="34" t="s">
        <v>129</v>
      </c>
      <c r="B29927" s="35"/>
      <c r="C29927" s="36" t="s">
        <v>697</v>
      </c>
      <c r="D29927" s="37"/>
      <c r="E29927" s="22"/>
      <c r="F29927" s="38" t="s">
        <v>131</v>
      </c>
      <c r="G29927" s="7"/>
    </row>
    <row r="29928" spans="1:7" s="22" customFormat="1">
      <c r="A29928" s="34" t="s">
        <v>698</v>
      </c>
      <c r="B29928" s="35"/>
      <c r="C29928" s="36" t="s">
        <v>130</v>
      </c>
      <c r="D29928" s="37"/>
      <c r="F29928" s="38" t="s">
        <v>131</v>
      </c>
      <c r="G29928" s="36"/>
    </row>
    <row r="29929" spans="1:7" s="22" customFormat="1">
      <c r="A29929" s="34"/>
      <c r="B29929" s="35"/>
      <c r="C29929" s="36"/>
      <c r="D29929" s="37"/>
      <c r="F29929" s="38"/>
      <c r="G29929" s="36"/>
    </row>
    <row r="29930" spans="1:7" s="22" customFormat="1">
      <c r="A29930" s="34"/>
      <c r="B29930" s="35"/>
      <c r="C29930" s="36"/>
      <c r="D29930" s="37"/>
      <c r="F29930" s="38"/>
      <c r="G29930" s="36"/>
    </row>
    <row r="29931" spans="1:7" s="12" customFormat="1">
      <c r="A29931" s="41"/>
      <c r="B29931" s="36"/>
      <c r="C29931" s="36"/>
      <c r="D29931" s="42"/>
      <c r="E29931" s="43" t="s">
        <v>138</v>
      </c>
      <c r="F29931" s="44"/>
      <c r="G29931" s="44"/>
    </row>
    <row r="29932" spans="1:7" s="12" customFormat="1">
      <c r="A29932" s="41"/>
      <c r="B29932" s="36"/>
      <c r="C29932" s="36"/>
      <c r="D29932" s="42"/>
      <c r="E29932" s="36"/>
      <c r="F29932" s="36"/>
      <c r="G29932" s="45"/>
    </row>
    <row r="29933" spans="1:7" s="12" customFormat="1">
      <c r="A29933" s="37" t="s">
        <v>139</v>
      </c>
      <c r="B29933" s="36"/>
      <c r="C29933" s="36"/>
      <c r="D29933" s="42"/>
      <c r="E29933" s="46" t="s">
        <v>140</v>
      </c>
      <c r="F29933" s="36"/>
      <c r="G29933" s="45"/>
    </row>
    <row r="29934" spans="1:7" s="12" customFormat="1">
      <c r="B29934" s="36"/>
      <c r="C29934" s="36"/>
      <c r="D29934" s="42"/>
      <c r="E29934" s="46" t="s">
        <v>141</v>
      </c>
      <c r="F29934" s="36"/>
      <c r="G29934" s="45"/>
    </row>
    <row r="29935" spans="1:7" s="12" customFormat="1">
      <c r="B29935" s="36"/>
      <c r="C29935" s="36"/>
      <c r="D29935" s="42"/>
      <c r="E29935" s="46" t="s">
        <v>142</v>
      </c>
      <c r="F29935" s="36"/>
      <c r="G29935" s="45"/>
    </row>
    <row r="30010" spans="1:7">
      <c r="A30010" s="4"/>
      <c r="B30010" s="4"/>
      <c r="C30010" s="5"/>
      <c r="D30010" s="167"/>
      <c r="E30010" s="4"/>
      <c r="F30010" s="4"/>
      <c r="G30010" s="7"/>
    </row>
    <row r="30011" spans="1:7">
      <c r="A30011" s="4"/>
      <c r="B30011" s="4"/>
      <c r="C30011" s="5"/>
      <c r="D30011" s="167"/>
      <c r="E30011" s="4"/>
      <c r="F30011" s="4"/>
      <c r="G30011" s="7"/>
    </row>
    <row r="30012" spans="1:7">
      <c r="A30012" s="4"/>
      <c r="B30012" s="4"/>
      <c r="C30012" s="5"/>
      <c r="D30012" s="167"/>
      <c r="E30012" s="4"/>
      <c r="F30012" s="4"/>
      <c r="G30012" s="7"/>
    </row>
    <row r="30013" spans="1:7">
      <c r="A30013" s="4"/>
      <c r="B30013" s="4"/>
      <c r="C30013" s="5"/>
      <c r="D30013" s="167"/>
      <c r="E30013" s="4"/>
      <c r="F30013" s="4"/>
      <c r="G30013" s="7"/>
    </row>
    <row r="30014" spans="1:7">
      <c r="A30014" s="4"/>
      <c r="B30014" s="4"/>
      <c r="C30014" s="5"/>
      <c r="D30014" s="167"/>
      <c r="E30014" s="4"/>
      <c r="F30014" s="4"/>
      <c r="G30014" s="7"/>
    </row>
    <row r="30015" spans="1:7">
      <c r="A30015" s="4"/>
      <c r="B30015" s="4"/>
      <c r="C30015" s="5"/>
      <c r="D30015" s="167"/>
      <c r="E30015" s="4"/>
      <c r="F30015" s="4"/>
      <c r="G30015" s="7"/>
    </row>
    <row r="30016" spans="1:7">
      <c r="A30016" s="4"/>
      <c r="B30016" s="4"/>
      <c r="C30016" s="5"/>
      <c r="D30016" s="167"/>
      <c r="E30016" s="4"/>
      <c r="F30016" s="4"/>
      <c r="G30016" s="7"/>
    </row>
    <row r="30017" spans="1:7">
      <c r="A30017" s="4"/>
      <c r="B30017" s="4"/>
      <c r="C30017" s="5"/>
      <c r="D30017" s="167"/>
      <c r="E30017" s="4"/>
      <c r="F30017" s="4"/>
      <c r="G30017" s="7"/>
    </row>
    <row r="30018" spans="1:7">
      <c r="A30018" s="4"/>
      <c r="B30018" s="4"/>
      <c r="C30018" s="5"/>
      <c r="D30018" s="167"/>
      <c r="E30018" s="4"/>
      <c r="F30018" s="4"/>
      <c r="G30018" s="7"/>
    </row>
    <row r="30019" spans="1:7">
      <c r="A30019" s="4"/>
      <c r="B30019" s="4"/>
      <c r="C30019" s="5"/>
      <c r="D30019" s="167"/>
      <c r="E30019" s="4"/>
      <c r="F30019" s="4"/>
      <c r="G30019" s="7"/>
    </row>
    <row r="30020" spans="1:7">
      <c r="A30020" s="4"/>
      <c r="B30020" s="4"/>
      <c r="C30020" s="5"/>
      <c r="D30020" s="167"/>
      <c r="E30020" s="4"/>
      <c r="F30020" s="4"/>
      <c r="G30020" s="7"/>
    </row>
    <row r="30021" spans="1:7">
      <c r="A30021" s="4"/>
      <c r="B30021" s="4"/>
      <c r="C30021" s="5"/>
      <c r="D30021" s="167"/>
      <c r="E30021" s="4"/>
      <c r="F30021" s="4"/>
      <c r="G30021" s="7"/>
    </row>
    <row r="30022" spans="1:7">
      <c r="A30022" s="4"/>
      <c r="B30022" s="4"/>
      <c r="C30022" s="5"/>
      <c r="D30022" s="167"/>
      <c r="E30022" s="4"/>
      <c r="F30022" s="4"/>
      <c r="G30022" s="7"/>
    </row>
    <row r="30023" spans="1:7">
      <c r="A30023" s="4"/>
      <c r="B30023" s="4"/>
      <c r="C30023" s="5"/>
      <c r="D30023" s="167"/>
      <c r="E30023" s="4"/>
      <c r="F30023" s="4"/>
      <c r="G30023" s="7"/>
    </row>
    <row r="30024" spans="1:7">
      <c r="A30024" s="4"/>
      <c r="B30024" s="4"/>
      <c r="C30024" s="5"/>
      <c r="D30024" s="167"/>
      <c r="E30024" s="4"/>
      <c r="F30024" s="4"/>
      <c r="G30024" s="7"/>
    </row>
    <row r="30025" spans="1:7">
      <c r="A30025" s="4"/>
      <c r="B30025" s="4"/>
      <c r="C30025" s="5"/>
      <c r="D30025" s="167"/>
      <c r="E30025" s="4"/>
      <c r="F30025" s="4"/>
      <c r="G30025" s="7"/>
    </row>
    <row r="30026" spans="1:7">
      <c r="A30026" s="4"/>
      <c r="B30026" s="4"/>
      <c r="C30026" s="5"/>
      <c r="D30026" s="167"/>
      <c r="E30026" s="4"/>
      <c r="F30026" s="4"/>
      <c r="G30026" s="7"/>
    </row>
    <row r="30027" spans="1:7">
      <c r="A30027" s="4"/>
      <c r="B30027" s="4"/>
      <c r="C30027" s="5"/>
      <c r="D30027" s="167"/>
      <c r="E30027" s="4"/>
      <c r="F30027" s="4"/>
      <c r="G30027" s="7"/>
    </row>
    <row r="30028" spans="1:7">
      <c r="A30028" s="4"/>
      <c r="B30028" s="4"/>
      <c r="C30028" s="5"/>
      <c r="D30028" s="167"/>
      <c r="E30028" s="4"/>
      <c r="F30028" s="4"/>
      <c r="G30028" s="7"/>
    </row>
    <row r="30029" spans="1:7">
      <c r="A30029" s="4"/>
      <c r="B30029" s="4"/>
      <c r="C30029" s="5"/>
      <c r="D30029" s="167"/>
      <c r="E30029" s="4"/>
      <c r="F30029" s="4"/>
      <c r="G30029" s="7"/>
    </row>
    <row r="30030" spans="1:7">
      <c r="A30030" s="4"/>
      <c r="B30030" s="4"/>
      <c r="C30030" s="5"/>
      <c r="D30030" s="167"/>
      <c r="E30030" s="4"/>
      <c r="F30030" s="4"/>
      <c r="G30030" s="7"/>
    </row>
    <row r="30031" spans="1:7">
      <c r="A30031" s="4"/>
      <c r="B30031" s="4"/>
      <c r="C30031" s="5"/>
      <c r="D30031" s="167"/>
      <c r="E30031" s="4"/>
      <c r="F30031" s="4"/>
      <c r="G30031" s="7"/>
    </row>
    <row r="30032" spans="1:7">
      <c r="A30032" s="4"/>
      <c r="B30032" s="4"/>
      <c r="C30032" s="5"/>
      <c r="D30032" s="167"/>
      <c r="E30032" s="4"/>
      <c r="F30032" s="4"/>
      <c r="G30032" s="7"/>
    </row>
    <row r="30033" spans="1:7">
      <c r="A30033" s="4"/>
      <c r="B30033" s="4"/>
      <c r="C30033" s="5"/>
      <c r="D30033" s="167"/>
      <c r="E30033" s="4"/>
      <c r="F30033" s="4"/>
      <c r="G30033" s="7"/>
    </row>
    <row r="30034" spans="1:7">
      <c r="A30034" s="4"/>
      <c r="B30034" s="4"/>
      <c r="C30034" s="5"/>
      <c r="D30034" s="167"/>
      <c r="E30034" s="4"/>
      <c r="F30034" s="4"/>
      <c r="G30034" s="7"/>
    </row>
    <row r="30035" spans="1:7">
      <c r="A30035" s="4"/>
      <c r="B30035" s="4"/>
      <c r="C30035" s="5"/>
      <c r="D30035" s="167"/>
      <c r="E30035" s="4"/>
      <c r="F30035" s="4"/>
      <c r="G30035" s="7"/>
    </row>
    <row r="30036" spans="1:7">
      <c r="A30036" s="4"/>
      <c r="B30036" s="4"/>
      <c r="C30036" s="5"/>
      <c r="D30036" s="167"/>
      <c r="E30036" s="4"/>
      <c r="F30036" s="4"/>
      <c r="G30036" s="7"/>
    </row>
    <row r="30037" spans="1:7">
      <c r="A30037" s="4"/>
      <c r="B30037" s="4"/>
      <c r="C30037" s="5"/>
      <c r="D30037" s="167"/>
      <c r="E30037" s="4"/>
      <c r="F30037" s="4"/>
      <c r="G30037" s="7"/>
    </row>
    <row r="30038" spans="1:7">
      <c r="A30038" s="4"/>
      <c r="B30038" s="4"/>
      <c r="C30038" s="5"/>
      <c r="D30038" s="167"/>
      <c r="E30038" s="4"/>
      <c r="F30038" s="4"/>
      <c r="G30038" s="7"/>
    </row>
    <row r="30039" spans="1:7">
      <c r="A30039" s="4"/>
      <c r="B30039" s="4"/>
      <c r="C30039" s="5"/>
      <c r="D30039" s="167"/>
      <c r="E30039" s="4"/>
      <c r="F30039" s="4"/>
      <c r="G30039" s="7"/>
    </row>
    <row r="30040" spans="1:7">
      <c r="A30040" s="4"/>
      <c r="B30040" s="4"/>
      <c r="C30040" s="5"/>
      <c r="D30040" s="167"/>
      <c r="E30040" s="4"/>
      <c r="F30040" s="4"/>
      <c r="G30040" s="7"/>
    </row>
    <row r="30041" spans="1:7">
      <c r="A30041" s="4"/>
      <c r="B30041" s="4"/>
      <c r="C30041" s="5"/>
      <c r="D30041" s="167"/>
      <c r="E30041" s="4"/>
      <c r="F30041" s="4"/>
      <c r="G30041" s="7"/>
    </row>
    <row r="30042" spans="1:7">
      <c r="A30042" s="4"/>
      <c r="B30042" s="4"/>
      <c r="C30042" s="5"/>
      <c r="D30042" s="167"/>
      <c r="E30042" s="4"/>
      <c r="F30042" s="4"/>
      <c r="G30042" s="7"/>
    </row>
    <row r="30043" spans="1:7">
      <c r="A30043" s="4"/>
      <c r="B30043" s="4"/>
      <c r="C30043" s="5"/>
      <c r="D30043" s="167"/>
      <c r="E30043" s="4"/>
      <c r="F30043" s="4"/>
      <c r="G30043" s="7"/>
    </row>
    <row r="30044" spans="1:7">
      <c r="A30044" s="4"/>
      <c r="B30044" s="4"/>
      <c r="C30044" s="5"/>
      <c r="D30044" s="167"/>
      <c r="E30044" s="4"/>
      <c r="F30044" s="4"/>
      <c r="G30044" s="7"/>
    </row>
    <row r="30045" spans="1:7">
      <c r="A30045" s="4"/>
      <c r="B30045" s="4"/>
      <c r="C30045" s="5"/>
      <c r="D30045" s="167"/>
      <c r="E30045" s="4"/>
      <c r="F30045" s="4"/>
      <c r="G30045" s="7"/>
    </row>
    <row r="30046" spans="1:7">
      <c r="A30046" s="4"/>
      <c r="B30046" s="4"/>
      <c r="C30046" s="5"/>
      <c r="D30046" s="167"/>
      <c r="E30046" s="4"/>
      <c r="F30046" s="4"/>
      <c r="G30046" s="7"/>
    </row>
    <row r="30047" spans="1:7">
      <c r="A30047" s="4"/>
      <c r="B30047" s="4"/>
      <c r="C30047" s="5"/>
      <c r="D30047" s="167"/>
      <c r="E30047" s="4"/>
      <c r="F30047" s="4"/>
      <c r="G30047" s="7"/>
    </row>
    <row r="30048" spans="1:7">
      <c r="A30048" s="4"/>
      <c r="B30048" s="4"/>
      <c r="C30048" s="5"/>
      <c r="D30048" s="167"/>
      <c r="E30048" s="4"/>
      <c r="F30048" s="4"/>
      <c r="G30048" s="7"/>
    </row>
    <row r="30049" spans="1:7">
      <c r="A30049" s="4"/>
      <c r="B30049" s="4"/>
      <c r="C30049" s="5"/>
      <c r="D30049" s="167"/>
      <c r="E30049" s="4"/>
      <c r="F30049" s="4"/>
      <c r="G30049" s="7"/>
    </row>
    <row r="30050" spans="1:7">
      <c r="A30050" s="4"/>
      <c r="B30050" s="4"/>
      <c r="C30050" s="5"/>
      <c r="D30050" s="167"/>
      <c r="E30050" s="4"/>
      <c r="F30050" s="4"/>
      <c r="G30050" s="7"/>
    </row>
    <row r="30051" spans="1:7">
      <c r="A30051" s="4"/>
      <c r="B30051" s="4"/>
      <c r="C30051" s="5"/>
      <c r="D30051" s="167"/>
      <c r="E30051" s="4"/>
      <c r="F30051" s="4"/>
      <c r="G30051" s="7"/>
    </row>
    <row r="30052" spans="1:7">
      <c r="A30052" s="4"/>
      <c r="B30052" s="4"/>
      <c r="C30052" s="5"/>
      <c r="D30052" s="167"/>
      <c r="E30052" s="4"/>
      <c r="F30052" s="4"/>
      <c r="G30052" s="7"/>
    </row>
    <row r="30053" spans="1:7">
      <c r="A30053" s="4"/>
      <c r="B30053" s="4"/>
      <c r="C30053" s="5"/>
      <c r="D30053" s="167"/>
      <c r="E30053" s="4"/>
      <c r="F30053" s="4"/>
      <c r="G30053" s="7"/>
    </row>
    <row r="30054" spans="1:7">
      <c r="A30054" s="4"/>
      <c r="B30054" s="4"/>
      <c r="C30054" s="5"/>
      <c r="D30054" s="167"/>
      <c r="E30054" s="4"/>
      <c r="F30054" s="4"/>
      <c r="G30054" s="7"/>
    </row>
    <row r="30055" spans="1:7">
      <c r="A30055" s="4"/>
      <c r="B30055" s="4"/>
      <c r="C30055" s="5"/>
      <c r="D30055" s="167"/>
      <c r="E30055" s="4"/>
      <c r="F30055" s="4"/>
      <c r="G30055" s="7"/>
    </row>
    <row r="30056" spans="1:7">
      <c r="A30056" s="4"/>
      <c r="B30056" s="4"/>
      <c r="C30056" s="5"/>
      <c r="D30056" s="167"/>
      <c r="E30056" s="4"/>
      <c r="F30056" s="4"/>
      <c r="G30056" s="7"/>
    </row>
    <row r="30057" spans="1:7">
      <c r="A30057" s="4"/>
      <c r="B30057" s="4"/>
      <c r="C30057" s="5"/>
      <c r="D30057" s="167"/>
      <c r="E30057" s="4"/>
      <c r="F30057" s="4"/>
      <c r="G30057" s="7"/>
    </row>
    <row r="30058" spans="1:7">
      <c r="A30058" s="4"/>
      <c r="B30058" s="4"/>
      <c r="C30058" s="5"/>
      <c r="D30058" s="167"/>
      <c r="E30058" s="4"/>
      <c r="F30058" s="4"/>
      <c r="G30058" s="7"/>
    </row>
    <row r="30059" spans="1:7">
      <c r="A30059" s="4"/>
      <c r="B30059" s="4"/>
      <c r="C30059" s="5"/>
      <c r="D30059" s="167"/>
      <c r="E30059" s="4"/>
      <c r="F30059" s="4"/>
      <c r="G30059" s="7"/>
    </row>
    <row r="30060" spans="1:7">
      <c r="A30060" s="4"/>
      <c r="B30060" s="4"/>
      <c r="C30060" s="5"/>
      <c r="D30060" s="167"/>
      <c r="E30060" s="4"/>
      <c r="F30060" s="4"/>
      <c r="G30060" s="7"/>
    </row>
    <row r="30061" spans="1:7">
      <c r="A30061" s="4"/>
      <c r="B30061" s="4"/>
      <c r="C30061" s="5"/>
      <c r="D30061" s="167"/>
      <c r="E30061" s="4"/>
      <c r="F30061" s="4"/>
      <c r="G30061" s="7"/>
    </row>
    <row r="30062" spans="1:7">
      <c r="A30062" s="4"/>
      <c r="B30062" s="4"/>
      <c r="C30062" s="5"/>
      <c r="D30062" s="167"/>
      <c r="E30062" s="4"/>
      <c r="F30062" s="4"/>
      <c r="G30062" s="7"/>
    </row>
    <row r="30063" spans="1:7">
      <c r="A30063" s="4"/>
      <c r="B30063" s="4"/>
      <c r="C30063" s="5"/>
      <c r="D30063" s="167"/>
      <c r="E30063" s="4"/>
      <c r="F30063" s="4"/>
      <c r="G30063" s="7"/>
    </row>
    <row r="30064" spans="1:7">
      <c r="A30064" s="4"/>
      <c r="B30064" s="4"/>
      <c r="C30064" s="5"/>
      <c r="D30064" s="167"/>
      <c r="E30064" s="4"/>
      <c r="F30064" s="4"/>
      <c r="G30064" s="7"/>
    </row>
    <row r="30065" spans="1:7">
      <c r="A30065" s="4"/>
      <c r="B30065" s="4"/>
      <c r="C30065" s="5"/>
      <c r="D30065" s="167"/>
      <c r="E30065" s="4"/>
      <c r="F30065" s="4"/>
      <c r="G30065" s="7"/>
    </row>
    <row r="30066" spans="1:7">
      <c r="A30066" s="4"/>
      <c r="B30066" s="4"/>
      <c r="C30066" s="5"/>
      <c r="D30066" s="167"/>
      <c r="E30066" s="4"/>
      <c r="F30066" s="4"/>
      <c r="G30066" s="7"/>
    </row>
    <row r="30067" spans="1:7">
      <c r="A30067" s="4"/>
      <c r="B30067" s="4"/>
      <c r="C30067" s="5"/>
      <c r="D30067" s="167"/>
      <c r="E30067" s="4"/>
      <c r="F30067" s="4"/>
      <c r="G30067" s="7"/>
    </row>
    <row r="30068" spans="1:7">
      <c r="A30068" s="4"/>
      <c r="B30068" s="4"/>
      <c r="C30068" s="5"/>
      <c r="D30068" s="167"/>
      <c r="E30068" s="4"/>
      <c r="F30068" s="4"/>
      <c r="G30068" s="7"/>
    </row>
    <row r="30069" spans="1:7">
      <c r="A30069" s="4"/>
      <c r="B30069" s="4"/>
      <c r="C30069" s="5"/>
      <c r="D30069" s="167"/>
      <c r="E30069" s="4"/>
      <c r="F30069" s="4"/>
      <c r="G30069" s="7"/>
    </row>
    <row r="30070" spans="1:7">
      <c r="A30070" s="278" t="s">
        <v>0</v>
      </c>
      <c r="B30070" s="278"/>
      <c r="C30070" s="278"/>
      <c r="D30070" s="278"/>
      <c r="E30070" s="278"/>
      <c r="F30070" s="278"/>
      <c r="G30070" s="278"/>
    </row>
    <row r="30071" spans="1:7">
      <c r="A30071" s="279" t="s">
        <v>1</v>
      </c>
      <c r="B30071" s="279"/>
      <c r="C30071" s="279"/>
      <c r="D30071" s="279"/>
      <c r="E30071" s="279"/>
      <c r="F30071" s="279"/>
      <c r="G30071" s="279"/>
    </row>
    <row r="30072" spans="1:7" ht="48" customHeight="1">
      <c r="A30072" s="1" t="s">
        <v>2</v>
      </c>
      <c r="B30072" s="245"/>
      <c r="C30072" s="245"/>
      <c r="D30072" s="344" t="s">
        <v>380</v>
      </c>
      <c r="E30072" s="344"/>
      <c r="F30072" s="344"/>
      <c r="G30072" s="344"/>
    </row>
    <row r="30073" spans="1:7" ht="25.5">
      <c r="A30073" s="281" t="s">
        <v>3</v>
      </c>
      <c r="B30073" s="282"/>
      <c r="C30073" s="2" t="s">
        <v>4</v>
      </c>
      <c r="D30073" s="255" t="s">
        <v>5</v>
      </c>
      <c r="E30073" s="255" t="s">
        <v>6</v>
      </c>
      <c r="F30073" s="255" t="s">
        <v>7</v>
      </c>
      <c r="G30073" s="3" t="s">
        <v>8</v>
      </c>
    </row>
    <row r="30074" spans="1:7">
      <c r="A30074" s="243"/>
      <c r="B30074" s="244"/>
      <c r="C30074" s="2"/>
      <c r="D30074" s="72" t="s">
        <v>374</v>
      </c>
      <c r="E30074" s="255"/>
      <c r="F30074" s="255"/>
      <c r="G30074" s="3"/>
    </row>
    <row r="30075" spans="1:7">
      <c r="A30075" s="283">
        <v>21276</v>
      </c>
      <c r="B30075" s="283" t="s">
        <v>10</v>
      </c>
      <c r="C30075" s="285" t="s">
        <v>11</v>
      </c>
      <c r="D30075" s="287" t="s">
        <v>241</v>
      </c>
      <c r="E30075" s="253">
        <v>3176.25</v>
      </c>
      <c r="F30075" s="240" t="s">
        <v>242</v>
      </c>
      <c r="G30075" s="9">
        <f>SUM(A30075*E30075/1000)</f>
        <v>67577.895000000004</v>
      </c>
    </row>
    <row r="30076" spans="1:7">
      <c r="A30076" s="284"/>
      <c r="B30076" s="284"/>
      <c r="C30076" s="286"/>
      <c r="D30076" s="288"/>
      <c r="E30076" s="289" t="s">
        <v>180</v>
      </c>
      <c r="F30076" s="290"/>
      <c r="G30076" s="291"/>
    </row>
    <row r="30077" spans="1:7">
      <c r="A30077" s="283">
        <v>4902</v>
      </c>
      <c r="B30077" s="283" t="s">
        <v>10</v>
      </c>
      <c r="C30077" s="285" t="s">
        <v>15</v>
      </c>
      <c r="D30077" s="287" t="s">
        <v>375</v>
      </c>
      <c r="E30077" s="253">
        <v>8694.9500000000007</v>
      </c>
      <c r="F30077" s="240" t="s">
        <v>13</v>
      </c>
      <c r="G30077" s="9">
        <f>SUM(A30077*E30077/100)</f>
        <v>426226.44900000008</v>
      </c>
    </row>
    <row r="30078" spans="1:7">
      <c r="A30078" s="284"/>
      <c r="B30078" s="284"/>
      <c r="C30078" s="286"/>
      <c r="D30078" s="288"/>
      <c r="E30078" s="289" t="s">
        <v>14</v>
      </c>
      <c r="F30078" s="290"/>
      <c r="G30078" s="291"/>
    </row>
    <row r="30079" spans="1:7" s="10" customFormat="1">
      <c r="A30079" s="285">
        <v>8554</v>
      </c>
      <c r="B30079" s="285" t="s">
        <v>10</v>
      </c>
      <c r="C30079" s="283" t="s">
        <v>18</v>
      </c>
      <c r="D30079" s="299" t="s">
        <v>30</v>
      </c>
      <c r="E30079" s="253">
        <v>337</v>
      </c>
      <c r="F30079" s="240" t="s">
        <v>31</v>
      </c>
      <c r="G30079" s="9">
        <f>SUM(A30079*E30079)</f>
        <v>2882698</v>
      </c>
    </row>
    <row r="30080" spans="1:7" s="10" customFormat="1">
      <c r="A30080" s="286"/>
      <c r="B30080" s="286"/>
      <c r="C30080" s="284"/>
      <c r="D30080" s="300"/>
      <c r="E30080" s="301" t="s">
        <v>32</v>
      </c>
      <c r="F30080" s="302"/>
      <c r="G30080" s="303"/>
    </row>
    <row r="30081" spans="1:7">
      <c r="A30081" s="309"/>
      <c r="B30081" s="285"/>
      <c r="C30081" s="283" t="s">
        <v>21</v>
      </c>
      <c r="D30081" s="299" t="s">
        <v>26</v>
      </c>
      <c r="E30081" s="296"/>
      <c r="F30081" s="297"/>
      <c r="G30081" s="298"/>
    </row>
    <row r="30082" spans="1:7">
      <c r="A30082" s="310"/>
      <c r="B30082" s="286"/>
      <c r="C30082" s="284"/>
      <c r="D30082" s="300"/>
      <c r="E30082" s="306"/>
      <c r="F30082" s="307"/>
      <c r="G30082" s="308"/>
    </row>
    <row r="30083" spans="1:7">
      <c r="A30083" s="309">
        <v>274.94900000000001</v>
      </c>
      <c r="B30083" s="285" t="s">
        <v>24</v>
      </c>
      <c r="C30083" s="283" t="s">
        <v>154</v>
      </c>
      <c r="D30083" s="299" t="s">
        <v>376</v>
      </c>
      <c r="E30083" s="253">
        <v>5001.7</v>
      </c>
      <c r="F30083" s="240" t="s">
        <v>27</v>
      </c>
      <c r="G30083" s="9">
        <f>SUM(A30083*E30083)</f>
        <v>1375212.4132999999</v>
      </c>
    </row>
    <row r="30084" spans="1:7">
      <c r="A30084" s="310"/>
      <c r="B30084" s="286"/>
      <c r="C30084" s="284"/>
      <c r="D30084" s="300"/>
      <c r="E30084" s="289" t="s">
        <v>28</v>
      </c>
      <c r="F30084" s="290"/>
      <c r="G30084" s="291"/>
    </row>
    <row r="30085" spans="1:7">
      <c r="A30085" s="309">
        <v>68.736999999999995</v>
      </c>
      <c r="B30085" s="285" t="s">
        <v>24</v>
      </c>
      <c r="C30085" s="283" t="s">
        <v>157</v>
      </c>
      <c r="D30085" s="299" t="s">
        <v>377</v>
      </c>
      <c r="E30085" s="253">
        <v>4820.2</v>
      </c>
      <c r="F30085" s="240" t="s">
        <v>27</v>
      </c>
      <c r="G30085" s="9">
        <f>SUM(A30085*E30085)</f>
        <v>331326.08739999996</v>
      </c>
    </row>
    <row r="30086" spans="1:7">
      <c r="A30086" s="310"/>
      <c r="B30086" s="286"/>
      <c r="C30086" s="284"/>
      <c r="D30086" s="300"/>
      <c r="E30086" s="289" t="s">
        <v>317</v>
      </c>
      <c r="F30086" s="290"/>
      <c r="G30086" s="291"/>
    </row>
    <row r="30087" spans="1:7">
      <c r="A30087" s="283">
        <v>9041</v>
      </c>
      <c r="B30087" s="283" t="s">
        <v>10</v>
      </c>
      <c r="C30087" s="285" t="s">
        <v>25</v>
      </c>
      <c r="D30087" s="287" t="s">
        <v>16</v>
      </c>
      <c r="E30087" s="253">
        <v>11948.36</v>
      </c>
      <c r="F30087" s="240" t="s">
        <v>13</v>
      </c>
      <c r="G30087" s="8">
        <f>SUM(A30087*E30087/100)</f>
        <v>1080251.2276000001</v>
      </c>
    </row>
    <row r="30088" spans="1:7">
      <c r="A30088" s="284"/>
      <c r="B30088" s="284"/>
      <c r="C30088" s="286"/>
      <c r="D30088" s="288"/>
      <c r="E30088" s="289" t="s">
        <v>17</v>
      </c>
      <c r="F30088" s="290"/>
      <c r="G30088" s="291"/>
    </row>
    <row r="30089" spans="1:7">
      <c r="A30089" s="283">
        <v>2588</v>
      </c>
      <c r="B30089" s="283" t="s">
        <v>10</v>
      </c>
      <c r="C30089" s="285" t="s">
        <v>29</v>
      </c>
      <c r="D30089" s="287" t="s">
        <v>378</v>
      </c>
      <c r="E30089" s="253">
        <v>7780.09</v>
      </c>
      <c r="F30089" s="240" t="s">
        <v>42</v>
      </c>
      <c r="G30089" s="8">
        <f>SUM(A30089*E30089/100)</f>
        <v>201348.72920000003</v>
      </c>
    </row>
    <row r="30090" spans="1:7">
      <c r="A30090" s="284"/>
      <c r="B30090" s="284"/>
      <c r="C30090" s="286"/>
      <c r="D30090" s="288"/>
      <c r="E30090" s="289" t="s">
        <v>379</v>
      </c>
      <c r="F30090" s="290"/>
      <c r="G30090" s="291"/>
    </row>
    <row r="30091" spans="1:7">
      <c r="A30091" s="283">
        <v>11967</v>
      </c>
      <c r="B30091" s="283" t="s">
        <v>10</v>
      </c>
      <c r="C30091" s="285" t="s">
        <v>33</v>
      </c>
      <c r="D30091" s="287" t="s">
        <v>204</v>
      </c>
      <c r="E30091" s="253">
        <v>12346.65</v>
      </c>
      <c r="F30091" s="240" t="s">
        <v>13</v>
      </c>
      <c r="G30091" s="9">
        <f>SUM(A30091*E30091/100)</f>
        <v>1477523.6054999998</v>
      </c>
    </row>
    <row r="30092" spans="1:7">
      <c r="A30092" s="284"/>
      <c r="B30092" s="284"/>
      <c r="C30092" s="286"/>
      <c r="D30092" s="288"/>
      <c r="E30092" s="289" t="s">
        <v>205</v>
      </c>
      <c r="F30092" s="290"/>
      <c r="G30092" s="291"/>
    </row>
    <row r="30093" spans="1:7" s="11" customFormat="1">
      <c r="A30093" s="285">
        <v>17250</v>
      </c>
      <c r="B30093" s="285" t="s">
        <v>39</v>
      </c>
      <c r="C30093" s="283" t="s">
        <v>36</v>
      </c>
      <c r="D30093" s="287" t="s">
        <v>41</v>
      </c>
      <c r="E30093" s="253">
        <v>2206.6</v>
      </c>
      <c r="F30093" s="240" t="s">
        <v>42</v>
      </c>
      <c r="G30093" s="9">
        <f>SUM(A30093*E30093/100)</f>
        <v>380638.5</v>
      </c>
    </row>
    <row r="30094" spans="1:7" s="11" customFormat="1">
      <c r="A30094" s="286"/>
      <c r="B30094" s="286"/>
      <c r="C30094" s="284"/>
      <c r="D30094" s="288"/>
      <c r="E30094" s="293" t="s">
        <v>43</v>
      </c>
      <c r="F30094" s="294"/>
      <c r="G30094" s="295"/>
    </row>
    <row r="30095" spans="1:7" s="11" customFormat="1">
      <c r="A30095" s="285">
        <v>17250</v>
      </c>
      <c r="B30095" s="285" t="s">
        <v>39</v>
      </c>
      <c r="C30095" s="283" t="s">
        <v>40</v>
      </c>
      <c r="D30095" s="287" t="s">
        <v>45</v>
      </c>
      <c r="E30095" s="240">
        <v>2197.52</v>
      </c>
      <c r="F30095" s="240" t="s">
        <v>42</v>
      </c>
      <c r="G30095" s="9">
        <f>SUM(A30095*E30095/100)</f>
        <v>379072.2</v>
      </c>
    </row>
    <row r="30096" spans="1:7" s="11" customFormat="1">
      <c r="A30096" s="286"/>
      <c r="B30096" s="286"/>
      <c r="C30096" s="284"/>
      <c r="D30096" s="288"/>
      <c r="E30096" s="293" t="s">
        <v>46</v>
      </c>
      <c r="F30096" s="294"/>
      <c r="G30096" s="295"/>
    </row>
    <row r="30097" spans="1:7">
      <c r="A30097" s="283">
        <v>14231</v>
      </c>
      <c r="B30097" s="283" t="s">
        <v>39</v>
      </c>
      <c r="C30097" s="285" t="s">
        <v>44</v>
      </c>
      <c r="D30097" s="287" t="s">
        <v>318</v>
      </c>
      <c r="E30097" s="253">
        <v>1213.58</v>
      </c>
      <c r="F30097" s="240" t="s">
        <v>42</v>
      </c>
      <c r="G30097" s="9">
        <f>SUM(A30097*E30097/100)</f>
        <v>172704.5698</v>
      </c>
    </row>
    <row r="30098" spans="1:7">
      <c r="A30098" s="284"/>
      <c r="B30098" s="284"/>
      <c r="C30098" s="286"/>
      <c r="D30098" s="288"/>
      <c r="E30098" s="289" t="s">
        <v>319</v>
      </c>
      <c r="F30098" s="290"/>
      <c r="G30098" s="291"/>
    </row>
    <row r="30099" spans="1:7">
      <c r="A30099" s="283">
        <v>408</v>
      </c>
      <c r="B30099" s="283" t="s">
        <v>39</v>
      </c>
      <c r="C30099" s="285" t="s">
        <v>47</v>
      </c>
      <c r="D30099" s="287" t="s">
        <v>360</v>
      </c>
      <c r="E30099" s="253">
        <v>47651.56</v>
      </c>
      <c r="F30099" s="240" t="s">
        <v>42</v>
      </c>
      <c r="G30099" s="9">
        <f>SUM(A30099*E30099/100)</f>
        <v>194418.36480000001</v>
      </c>
    </row>
    <row r="30100" spans="1:7">
      <c r="A30100" s="284"/>
      <c r="B30100" s="284"/>
      <c r="C30100" s="286"/>
      <c r="D30100" s="288"/>
      <c r="E30100" s="289" t="s">
        <v>361</v>
      </c>
      <c r="F30100" s="290"/>
      <c r="G30100" s="291"/>
    </row>
    <row r="30101" spans="1:7">
      <c r="A30101" s="283">
        <v>192</v>
      </c>
      <c r="B30101" s="283" t="s">
        <v>39</v>
      </c>
      <c r="C30101" s="285" t="s">
        <v>50</v>
      </c>
      <c r="D30101" s="287" t="s">
        <v>311</v>
      </c>
      <c r="E30101" s="253">
        <v>594.57000000000005</v>
      </c>
      <c r="F30101" s="240" t="s">
        <v>42</v>
      </c>
      <c r="G30101" s="9">
        <f>SUM(A30101*E30101)</f>
        <v>114157.44</v>
      </c>
    </row>
    <row r="30102" spans="1:7">
      <c r="A30102" s="284"/>
      <c r="B30102" s="284"/>
      <c r="C30102" s="286"/>
      <c r="D30102" s="288"/>
      <c r="E30102" s="289" t="s">
        <v>312</v>
      </c>
      <c r="F30102" s="290"/>
      <c r="G30102" s="291"/>
    </row>
    <row r="30103" spans="1:7" s="12" customFormat="1">
      <c r="A30103" s="285">
        <v>17250</v>
      </c>
      <c r="B30103" s="285" t="s">
        <v>39</v>
      </c>
      <c r="C30103" s="283" t="s">
        <v>54</v>
      </c>
      <c r="D30103" s="287" t="s">
        <v>167</v>
      </c>
      <c r="E30103" s="253">
        <v>442.75</v>
      </c>
      <c r="F30103" s="240" t="s">
        <v>52</v>
      </c>
      <c r="G30103" s="9">
        <f>SUM(A30103*E30103/100)</f>
        <v>76374.375</v>
      </c>
    </row>
    <row r="30104" spans="1:7" s="12" customFormat="1">
      <c r="A30104" s="286"/>
      <c r="B30104" s="286"/>
      <c r="C30104" s="284"/>
      <c r="D30104" s="288"/>
      <c r="E30104" s="289" t="s">
        <v>168</v>
      </c>
      <c r="F30104" s="290"/>
      <c r="G30104" s="291"/>
    </row>
    <row r="30105" spans="1:7">
      <c r="A30105" s="285">
        <v>17250</v>
      </c>
      <c r="B30105" s="285" t="s">
        <v>39</v>
      </c>
      <c r="C30105" s="283" t="s">
        <v>57</v>
      </c>
      <c r="D30105" s="323" t="s">
        <v>300</v>
      </c>
      <c r="E30105" s="252">
        <v>1043.9000000000001</v>
      </c>
      <c r="F30105" s="230" t="s">
        <v>42</v>
      </c>
      <c r="G30105" s="9">
        <f>SUM(A30105*E30105/100)</f>
        <v>180072.75</v>
      </c>
    </row>
    <row r="30106" spans="1:7">
      <c r="A30106" s="286"/>
      <c r="B30106" s="286"/>
      <c r="C30106" s="284"/>
      <c r="D30106" s="288"/>
      <c r="E30106" s="289" t="s">
        <v>301</v>
      </c>
      <c r="F30106" s="290"/>
      <c r="G30106" s="291"/>
    </row>
    <row r="30107" spans="1:7" s="12" customFormat="1">
      <c r="A30107" s="285">
        <v>14231</v>
      </c>
      <c r="B30107" s="285" t="s">
        <v>39</v>
      </c>
      <c r="C30107" s="283" t="s">
        <v>60</v>
      </c>
      <c r="D30107" s="287" t="s">
        <v>206</v>
      </c>
      <c r="E30107" s="253">
        <v>859.9</v>
      </c>
      <c r="F30107" s="240" t="s">
        <v>52</v>
      </c>
      <c r="G30107" s="9">
        <f>SUM(A30107*E30107/100)</f>
        <v>122372.36900000001</v>
      </c>
    </row>
    <row r="30108" spans="1:7" s="12" customFormat="1">
      <c r="A30108" s="286"/>
      <c r="B30108" s="286"/>
      <c r="C30108" s="284"/>
      <c r="D30108" s="288"/>
      <c r="E30108" s="289" t="s">
        <v>207</v>
      </c>
      <c r="F30108" s="290"/>
      <c r="G30108" s="291"/>
    </row>
    <row r="30109" spans="1:7">
      <c r="A30109" s="283">
        <v>384</v>
      </c>
      <c r="B30109" s="283" t="s">
        <v>39</v>
      </c>
      <c r="C30109" s="285" t="s">
        <v>63</v>
      </c>
      <c r="D30109" s="287" t="s">
        <v>214</v>
      </c>
      <c r="E30109" s="253">
        <v>1270.83</v>
      </c>
      <c r="F30109" s="240" t="s">
        <v>42</v>
      </c>
      <c r="G30109" s="9">
        <f>SUM(A30109*E30109/100)</f>
        <v>4879.9871999999996</v>
      </c>
    </row>
    <row r="30110" spans="1:7">
      <c r="A30110" s="284"/>
      <c r="B30110" s="284"/>
      <c r="C30110" s="286"/>
      <c r="D30110" s="288"/>
      <c r="E30110" s="289" t="s">
        <v>371</v>
      </c>
      <c r="F30110" s="290"/>
      <c r="G30110" s="291"/>
    </row>
    <row r="30111" spans="1:7">
      <c r="A30111" s="255"/>
      <c r="B30111" s="255"/>
      <c r="C30111" s="2"/>
      <c r="D30111" s="13"/>
      <c r="E30111" s="14"/>
      <c r="F30111" s="15" t="s">
        <v>372</v>
      </c>
      <c r="G30111" s="16">
        <f>SUM(G30075,G30077,G30079,G30083,G30085,G30087,G30089,G30091,G30093,G30095,G30097,G30099,G30101,G30103,G30105,G30107,G30109)</f>
        <v>9466854.9627999999</v>
      </c>
    </row>
    <row r="30112" spans="1:7">
      <c r="A30112" s="4"/>
      <c r="B30112" s="4"/>
      <c r="C30112" s="5"/>
      <c r="D30112" s="68"/>
      <c r="E30112" s="4"/>
      <c r="F30112" s="4"/>
      <c r="G30112" s="7"/>
    </row>
    <row r="30113" spans="1:7" s="22" customFormat="1">
      <c r="A30113" s="34" t="s">
        <v>373</v>
      </c>
      <c r="B30113" s="35"/>
      <c r="C30113" s="36" t="s">
        <v>130</v>
      </c>
      <c r="D30113" s="37"/>
      <c r="F30113" s="38" t="s">
        <v>131</v>
      </c>
      <c r="G30113" s="36"/>
    </row>
    <row r="30114" spans="1:7" s="12" customFormat="1">
      <c r="A30114" s="41"/>
      <c r="B30114" s="36"/>
      <c r="C30114" s="36"/>
      <c r="D30114" s="42"/>
      <c r="E30114" s="43" t="s">
        <v>138</v>
      </c>
      <c r="F30114" s="44"/>
      <c r="G30114" s="44"/>
    </row>
    <row r="30115" spans="1:7" s="12" customFormat="1">
      <c r="A30115" s="41"/>
      <c r="B30115" s="36"/>
      <c r="C30115" s="36"/>
      <c r="D30115" s="42"/>
      <c r="E30115" s="36"/>
      <c r="F30115" s="36"/>
      <c r="G30115" s="45"/>
    </row>
    <row r="30116" spans="1:7" s="12" customFormat="1">
      <c r="A30116" s="37" t="s">
        <v>139</v>
      </c>
      <c r="B30116" s="36"/>
      <c r="C30116" s="36"/>
      <c r="D30116" s="42"/>
      <c r="E30116" s="46" t="s">
        <v>140</v>
      </c>
      <c r="F30116" s="36"/>
      <c r="G30116" s="45"/>
    </row>
    <row r="30117" spans="1:7" s="12" customFormat="1">
      <c r="B30117" s="36"/>
      <c r="C30117" s="36"/>
      <c r="D30117" s="42"/>
      <c r="E30117" s="46" t="s">
        <v>141</v>
      </c>
      <c r="F30117" s="36"/>
      <c r="G30117" s="45"/>
    </row>
    <row r="30118" spans="1:7" s="12" customFormat="1">
      <c r="B30118" s="36"/>
      <c r="C30118" s="36"/>
      <c r="D30118" s="42"/>
      <c r="E30118" s="46" t="s">
        <v>142</v>
      </c>
      <c r="F30118" s="36"/>
      <c r="G30118" s="45"/>
    </row>
    <row r="30131" spans="1:7">
      <c r="A30131" s="278" t="s">
        <v>0</v>
      </c>
      <c r="B30131" s="278"/>
      <c r="C30131" s="278"/>
      <c r="D30131" s="278"/>
      <c r="E30131" s="278"/>
      <c r="F30131" s="278"/>
      <c r="G30131" s="278"/>
    </row>
    <row r="30132" spans="1:7">
      <c r="A30132" s="279" t="s">
        <v>1</v>
      </c>
      <c r="B30132" s="279"/>
      <c r="C30132" s="279"/>
      <c r="D30132" s="279"/>
      <c r="E30132" s="279"/>
      <c r="F30132" s="279"/>
      <c r="G30132" s="279"/>
    </row>
    <row r="30133" spans="1:7" ht="43.5" customHeight="1">
      <c r="A30133" s="1" t="s">
        <v>2</v>
      </c>
      <c r="B30133" s="245"/>
      <c r="C30133" s="245"/>
      <c r="D30133" s="316" t="s">
        <v>432</v>
      </c>
      <c r="E30133" s="316"/>
      <c r="F30133" s="316"/>
      <c r="G30133" s="316"/>
    </row>
    <row r="30134" spans="1:7">
      <c r="A30134" s="4"/>
      <c r="B30134" s="4"/>
      <c r="C30134" s="5"/>
      <c r="D30134" s="23"/>
      <c r="E30134" s="4"/>
      <c r="F30134" s="4"/>
      <c r="G30134" s="7"/>
    </row>
    <row r="30135" spans="1:7">
      <c r="A30135" s="4"/>
      <c r="B30135" s="4"/>
      <c r="C30135" s="5"/>
      <c r="D30135" s="6" t="s">
        <v>9</v>
      </c>
      <c r="E30135" s="4"/>
      <c r="F30135" s="4"/>
      <c r="G30135" s="7"/>
    </row>
    <row r="30136" spans="1:7" s="12" customFormat="1" ht="17.25" customHeight="1">
      <c r="A30136" s="285">
        <v>28</v>
      </c>
      <c r="B30136" s="285" t="s">
        <v>10</v>
      </c>
      <c r="C30136" s="283" t="s">
        <v>11</v>
      </c>
      <c r="D30136" s="287" t="s">
        <v>146</v>
      </c>
      <c r="E30136" s="253">
        <v>3327.5</v>
      </c>
      <c r="F30136" s="240" t="s">
        <v>147</v>
      </c>
      <c r="G30136" s="9">
        <f>SUM(A30136*E30136/100)</f>
        <v>931.7</v>
      </c>
    </row>
    <row r="30137" spans="1:7" s="12" customFormat="1" ht="34.5" customHeight="1">
      <c r="A30137" s="286"/>
      <c r="B30137" s="286"/>
      <c r="C30137" s="284"/>
      <c r="D30137" s="288"/>
      <c r="E30137" s="289" t="s">
        <v>148</v>
      </c>
      <c r="F30137" s="290"/>
      <c r="G30137" s="291"/>
    </row>
    <row r="30138" spans="1:7" s="11" customFormat="1" ht="16.5" customHeight="1">
      <c r="A30138" s="285">
        <v>1937</v>
      </c>
      <c r="B30138" s="285" t="s">
        <v>39</v>
      </c>
      <c r="C30138" s="283" t="s">
        <v>15</v>
      </c>
      <c r="D30138" s="287" t="s">
        <v>149</v>
      </c>
      <c r="E30138" s="253">
        <v>121</v>
      </c>
      <c r="F30138" s="240" t="s">
        <v>42</v>
      </c>
      <c r="G30138" s="9">
        <f>SUM(A30138*E30138/100)</f>
        <v>2343.77</v>
      </c>
    </row>
    <row r="30139" spans="1:7" s="11" customFormat="1" ht="24.75" customHeight="1">
      <c r="A30139" s="286"/>
      <c r="B30139" s="286"/>
      <c r="C30139" s="284"/>
      <c r="D30139" s="288"/>
      <c r="E30139" s="293" t="s">
        <v>150</v>
      </c>
      <c r="F30139" s="294"/>
      <c r="G30139" s="295"/>
    </row>
    <row r="30140" spans="1:7" s="12" customFormat="1" ht="29.25" customHeight="1">
      <c r="A30140" s="285">
        <v>2226</v>
      </c>
      <c r="B30140" s="285" t="s">
        <v>39</v>
      </c>
      <c r="C30140" s="283" t="s">
        <v>18</v>
      </c>
      <c r="D30140" s="287" t="s">
        <v>305</v>
      </c>
      <c r="E30140" s="240">
        <v>226.88</v>
      </c>
      <c r="F30140" s="240" t="s">
        <v>52</v>
      </c>
      <c r="G30140" s="9">
        <f>SUM(A30140*E30140/100)</f>
        <v>5050.3487999999998</v>
      </c>
    </row>
    <row r="30141" spans="1:7" s="12" customFormat="1" ht="29.25" customHeight="1">
      <c r="A30141" s="286"/>
      <c r="B30141" s="286"/>
      <c r="C30141" s="284"/>
      <c r="D30141" s="288"/>
      <c r="E30141" s="289" t="s">
        <v>306</v>
      </c>
      <c r="F30141" s="290"/>
      <c r="G30141" s="291"/>
    </row>
    <row r="30142" spans="1:7" s="11" customFormat="1" ht="24.75" customHeight="1">
      <c r="A30142" s="285">
        <v>1937</v>
      </c>
      <c r="B30142" s="285" t="s">
        <v>39</v>
      </c>
      <c r="C30142" s="283" t="s">
        <v>21</v>
      </c>
      <c r="D30142" s="287" t="s">
        <v>41</v>
      </c>
      <c r="E30142" s="253">
        <v>2206.6</v>
      </c>
      <c r="F30142" s="240" t="s">
        <v>42</v>
      </c>
      <c r="G30142" s="9">
        <f>SUM(A30142*E30142/100)</f>
        <v>42741.842000000004</v>
      </c>
    </row>
    <row r="30143" spans="1:7" s="11" customFormat="1" ht="24.75" customHeight="1">
      <c r="A30143" s="286"/>
      <c r="B30143" s="286"/>
      <c r="C30143" s="284"/>
      <c r="D30143" s="288"/>
      <c r="E30143" s="293" t="s">
        <v>43</v>
      </c>
      <c r="F30143" s="294"/>
      <c r="G30143" s="295"/>
    </row>
    <row r="30144" spans="1:7" s="11" customFormat="1" ht="24.75" customHeight="1">
      <c r="A30144" s="285">
        <v>1486</v>
      </c>
      <c r="B30144" s="285" t="s">
        <v>39</v>
      </c>
      <c r="C30144" s="283" t="s">
        <v>25</v>
      </c>
      <c r="D30144" s="287" t="s">
        <v>45</v>
      </c>
      <c r="E30144" s="240">
        <v>2197.52</v>
      </c>
      <c r="F30144" s="240" t="s">
        <v>42</v>
      </c>
      <c r="G30144" s="9">
        <f>SUM(A30144*E30144/100)</f>
        <v>32655.147200000003</v>
      </c>
    </row>
    <row r="30145" spans="1:7" s="11" customFormat="1" ht="24.75" customHeight="1">
      <c r="A30145" s="286"/>
      <c r="B30145" s="286"/>
      <c r="C30145" s="284"/>
      <c r="D30145" s="288"/>
      <c r="E30145" s="293" t="s">
        <v>46</v>
      </c>
      <c r="F30145" s="294"/>
      <c r="G30145" s="295"/>
    </row>
    <row r="30146" spans="1:7" ht="24.75" customHeight="1">
      <c r="A30146" s="283">
        <v>34</v>
      </c>
      <c r="B30146" s="283" t="s">
        <v>10</v>
      </c>
      <c r="C30146" s="285" t="s">
        <v>29</v>
      </c>
      <c r="D30146" s="287" t="s">
        <v>37</v>
      </c>
      <c r="E30146" s="253">
        <v>12674.36</v>
      </c>
      <c r="F30146" s="240" t="s">
        <v>13</v>
      </c>
      <c r="G30146" s="9">
        <f>SUM(A30146*E30146/100)</f>
        <v>4309.2824000000001</v>
      </c>
    </row>
    <row r="30147" spans="1:7" ht="24.75" customHeight="1">
      <c r="A30147" s="284"/>
      <c r="B30147" s="284"/>
      <c r="C30147" s="286"/>
      <c r="D30147" s="288"/>
      <c r="E30147" s="289" t="s">
        <v>38</v>
      </c>
      <c r="F30147" s="290"/>
      <c r="G30147" s="291"/>
    </row>
    <row r="30148" spans="1:7" ht="24.75" customHeight="1">
      <c r="A30148" s="304">
        <v>0.35699999999999998</v>
      </c>
      <c r="B30148" s="285" t="s">
        <v>24</v>
      </c>
      <c r="C30148" s="283" t="s">
        <v>33</v>
      </c>
      <c r="D30148" s="299" t="s">
        <v>26</v>
      </c>
      <c r="E30148" s="253">
        <v>5001.7</v>
      </c>
      <c r="F30148" s="240" t="s">
        <v>27</v>
      </c>
      <c r="G30148" s="9">
        <f>SUM(A30148*E30148)</f>
        <v>1785.6068999999998</v>
      </c>
    </row>
    <row r="30149" spans="1:7" ht="24.75" customHeight="1">
      <c r="A30149" s="305"/>
      <c r="B30149" s="286"/>
      <c r="C30149" s="284"/>
      <c r="D30149" s="300"/>
      <c r="E30149" s="289" t="s">
        <v>28</v>
      </c>
      <c r="F30149" s="290"/>
      <c r="G30149" s="291"/>
    </row>
    <row r="30150" spans="1:7" s="10" customFormat="1" ht="24.75" customHeight="1">
      <c r="A30150" s="285">
        <v>5</v>
      </c>
      <c r="B30150" s="285" t="s">
        <v>10</v>
      </c>
      <c r="C30150" s="283" t="s">
        <v>36</v>
      </c>
      <c r="D30150" s="299" t="s">
        <v>30</v>
      </c>
      <c r="E30150" s="253">
        <v>337</v>
      </c>
      <c r="F30150" s="240" t="s">
        <v>31</v>
      </c>
      <c r="G30150" s="9">
        <f>SUM(A30150*E30150)</f>
        <v>1685</v>
      </c>
    </row>
    <row r="30151" spans="1:7" s="10" customFormat="1" ht="24.75" customHeight="1">
      <c r="A30151" s="286"/>
      <c r="B30151" s="286"/>
      <c r="C30151" s="284"/>
      <c r="D30151" s="300"/>
      <c r="E30151" s="301" t="s">
        <v>32</v>
      </c>
      <c r="F30151" s="302"/>
      <c r="G30151" s="303"/>
    </row>
    <row r="30152" spans="1:7" ht="24.75" customHeight="1">
      <c r="A30152" s="283">
        <v>28</v>
      </c>
      <c r="B30152" s="283" t="s">
        <v>10</v>
      </c>
      <c r="C30152" s="229" t="s">
        <v>40</v>
      </c>
      <c r="D30152" s="287" t="s">
        <v>34</v>
      </c>
      <c r="E30152" s="253">
        <v>14429.25</v>
      </c>
      <c r="F30152" s="240" t="s">
        <v>13</v>
      </c>
      <c r="G30152" s="9">
        <f>SUM(A30152*E30152/100)</f>
        <v>4040.19</v>
      </c>
    </row>
    <row r="30153" spans="1:7" ht="24.75" customHeight="1">
      <c r="A30153" s="284"/>
      <c r="B30153" s="284"/>
      <c r="C30153" s="230"/>
      <c r="D30153" s="288"/>
      <c r="E30153" s="289" t="s">
        <v>35</v>
      </c>
      <c r="F30153" s="290"/>
      <c r="G30153" s="291"/>
    </row>
    <row r="30154" spans="1:7" s="12" customFormat="1" ht="24.75" customHeight="1">
      <c r="A30154" s="285">
        <v>1937</v>
      </c>
      <c r="B30154" s="285" t="s">
        <v>39</v>
      </c>
      <c r="C30154" s="283" t="s">
        <v>44</v>
      </c>
      <c r="D30154" s="287" t="s">
        <v>151</v>
      </c>
      <c r="E30154" s="253">
        <v>660</v>
      </c>
      <c r="F30154" s="240" t="s">
        <v>42</v>
      </c>
      <c r="G30154" s="9">
        <f>SUM(A30154*E30154/100)</f>
        <v>12784.2</v>
      </c>
    </row>
    <row r="30155" spans="1:7" s="12" customFormat="1" ht="24.75" customHeight="1">
      <c r="A30155" s="286"/>
      <c r="B30155" s="286"/>
      <c r="C30155" s="284"/>
      <c r="D30155" s="288"/>
      <c r="E30155" s="293" t="s">
        <v>152</v>
      </c>
      <c r="F30155" s="294"/>
      <c r="G30155" s="295"/>
    </row>
    <row r="30156" spans="1:7" ht="24.75" customHeight="1">
      <c r="A30156" s="285">
        <v>144</v>
      </c>
      <c r="B30156" s="285" t="s">
        <v>39</v>
      </c>
      <c r="C30156" s="283" t="s">
        <v>47</v>
      </c>
      <c r="D30156" s="287" t="s">
        <v>172</v>
      </c>
      <c r="E30156" s="253">
        <v>190.72</v>
      </c>
      <c r="F30156" s="240" t="s">
        <v>165</v>
      </c>
      <c r="G30156" s="8">
        <f>SUM(A30156*E30156)</f>
        <v>27463.68</v>
      </c>
    </row>
    <row r="30157" spans="1:7" ht="24.75" customHeight="1">
      <c r="A30157" s="286"/>
      <c r="B30157" s="286"/>
      <c r="C30157" s="284"/>
      <c r="D30157" s="288"/>
      <c r="E30157" s="289" t="s">
        <v>173</v>
      </c>
      <c r="F30157" s="290"/>
      <c r="G30157" s="291"/>
    </row>
    <row r="30158" spans="1:7" ht="24.75" customHeight="1">
      <c r="A30158" s="283">
        <v>792</v>
      </c>
      <c r="B30158" s="283" t="s">
        <v>39</v>
      </c>
      <c r="C30158" s="229" t="s">
        <v>50</v>
      </c>
      <c r="D30158" s="287" t="s">
        <v>264</v>
      </c>
      <c r="E30158" s="253">
        <v>30509.77</v>
      </c>
      <c r="F30158" s="240" t="s">
        <v>42</v>
      </c>
      <c r="G30158" s="9">
        <f>SUM(A30158*E30158/100)</f>
        <v>241637.37839999999</v>
      </c>
    </row>
    <row r="30159" spans="1:7" ht="24.75" customHeight="1">
      <c r="A30159" s="284"/>
      <c r="B30159" s="284"/>
      <c r="C30159" s="230"/>
      <c r="D30159" s="288"/>
      <c r="E30159" s="289" t="s">
        <v>159</v>
      </c>
      <c r="F30159" s="290"/>
      <c r="G30159" s="291"/>
    </row>
    <row r="30160" spans="1:7" s="12" customFormat="1" ht="24.75" customHeight="1">
      <c r="A30160" s="285">
        <v>575</v>
      </c>
      <c r="B30160" s="285" t="s">
        <v>39</v>
      </c>
      <c r="C30160" s="283" t="s">
        <v>54</v>
      </c>
      <c r="D30160" s="287" t="s">
        <v>413</v>
      </c>
      <c r="E30160" s="253">
        <v>1106.7</v>
      </c>
      <c r="F30160" s="240" t="s">
        <v>52</v>
      </c>
      <c r="G30160" s="9">
        <f>A30160*E30160/100</f>
        <v>6363.5249999999996</v>
      </c>
    </row>
    <row r="30161" spans="1:7" s="12" customFormat="1" ht="24.75" customHeight="1">
      <c r="A30161" s="286"/>
      <c r="B30161" s="286"/>
      <c r="C30161" s="284"/>
      <c r="D30161" s="288"/>
      <c r="E30161" s="293" t="s">
        <v>414</v>
      </c>
      <c r="F30161" s="294"/>
      <c r="G30161" s="295"/>
    </row>
    <row r="30162" spans="1:7" s="12" customFormat="1" ht="24.75" customHeight="1">
      <c r="A30162" s="285">
        <v>136</v>
      </c>
      <c r="B30162" s="285" t="s">
        <v>39</v>
      </c>
      <c r="C30162" s="285" t="s">
        <v>57</v>
      </c>
      <c r="D30162" s="287" t="s">
        <v>48</v>
      </c>
      <c r="E30162" s="240">
        <v>27678.86</v>
      </c>
      <c r="F30162" s="240" t="s">
        <v>42</v>
      </c>
      <c r="G30162" s="9">
        <f>SUM(A30162*E30162/100)</f>
        <v>37643.249600000003</v>
      </c>
    </row>
    <row r="30163" spans="1:7" s="12" customFormat="1">
      <c r="A30163" s="286"/>
      <c r="B30163" s="286"/>
      <c r="C30163" s="286"/>
      <c r="D30163" s="288"/>
      <c r="E30163" s="311" t="s">
        <v>49</v>
      </c>
      <c r="F30163" s="311"/>
      <c r="G30163" s="311"/>
    </row>
    <row r="30164" spans="1:7">
      <c r="A30164" s="285">
        <v>451</v>
      </c>
      <c r="B30164" s="285" t="s">
        <v>39</v>
      </c>
      <c r="C30164" s="283" t="s">
        <v>60</v>
      </c>
      <c r="D30164" s="287" t="s">
        <v>51</v>
      </c>
      <c r="E30164" s="253">
        <v>28253.61</v>
      </c>
      <c r="F30164" s="240" t="s">
        <v>52</v>
      </c>
      <c r="G30164" s="9">
        <f>SUM(A30164*E30164/100)</f>
        <v>127423.78109999999</v>
      </c>
    </row>
    <row r="30165" spans="1:7">
      <c r="A30165" s="286"/>
      <c r="B30165" s="286"/>
      <c r="C30165" s="284"/>
      <c r="D30165" s="288"/>
      <c r="E30165" s="289" t="s">
        <v>53</v>
      </c>
      <c r="F30165" s="290"/>
      <c r="G30165" s="291"/>
    </row>
    <row r="30166" spans="1:7">
      <c r="A30166" s="4"/>
      <c r="B30166" s="4"/>
      <c r="C30166" s="5"/>
      <c r="D30166" s="23"/>
      <c r="E30166" s="4"/>
      <c r="F30166" s="4"/>
      <c r="G30166" s="7"/>
    </row>
    <row r="30167" spans="1:7">
      <c r="A30167" s="285">
        <v>2425</v>
      </c>
      <c r="B30167" s="285" t="s">
        <v>39</v>
      </c>
      <c r="C30167" s="283" t="s">
        <v>63</v>
      </c>
      <c r="D30167" s="323" t="s">
        <v>300</v>
      </c>
      <c r="E30167" s="252">
        <v>1043.9000000000001</v>
      </c>
      <c r="F30167" s="230" t="s">
        <v>42</v>
      </c>
      <c r="G30167" s="9">
        <f>SUM(A30167*E30167/100)</f>
        <v>25314.575000000001</v>
      </c>
    </row>
    <row r="30168" spans="1:7">
      <c r="A30168" s="286"/>
      <c r="B30168" s="286"/>
      <c r="C30168" s="284"/>
      <c r="D30168" s="288"/>
      <c r="E30168" s="289" t="s">
        <v>301</v>
      </c>
      <c r="F30168" s="290"/>
      <c r="G30168" s="291"/>
    </row>
    <row r="30169" spans="1:7">
      <c r="A30169" s="285">
        <v>772</v>
      </c>
      <c r="B30169" s="285" t="s">
        <v>39</v>
      </c>
      <c r="C30169" s="283" t="s">
        <v>66</v>
      </c>
      <c r="D30169" s="323" t="s">
        <v>415</v>
      </c>
      <c r="E30169" s="252">
        <v>842.47</v>
      </c>
      <c r="F30169" s="230" t="s">
        <v>42</v>
      </c>
      <c r="G30169" s="9">
        <f>SUM(A30169*E30169/100)</f>
        <v>6503.8683999999994</v>
      </c>
    </row>
    <row r="30170" spans="1:7">
      <c r="A30170" s="286"/>
      <c r="B30170" s="286"/>
      <c r="C30170" s="284"/>
      <c r="D30170" s="288"/>
      <c r="E30170" s="289" t="s">
        <v>301</v>
      </c>
      <c r="F30170" s="290"/>
      <c r="G30170" s="291"/>
    </row>
    <row r="30171" spans="1:7" s="17" customFormat="1">
      <c r="A30171" s="255"/>
      <c r="B30171" s="255"/>
      <c r="C30171" s="2"/>
      <c r="D30171" s="13"/>
      <c r="E30171" s="14"/>
      <c r="F30171" s="15" t="s">
        <v>77</v>
      </c>
      <c r="G30171" s="16">
        <v>553214</v>
      </c>
    </row>
    <row r="30172" spans="1:7">
      <c r="A30172" s="18"/>
      <c r="B30172" s="19"/>
      <c r="C30172" s="19"/>
      <c r="D30172" s="20" t="s">
        <v>78</v>
      </c>
      <c r="E30172" s="19"/>
      <c r="F30172" s="19"/>
      <c r="G30172" s="21"/>
    </row>
    <row r="30173" spans="1:7" s="12" customFormat="1">
      <c r="A30173" s="326">
        <v>1</v>
      </c>
      <c r="B30173" s="326" t="s">
        <v>89</v>
      </c>
      <c r="C30173" s="327" t="s">
        <v>11</v>
      </c>
      <c r="D30173" s="323" t="s">
        <v>416</v>
      </c>
      <c r="E30173" s="252">
        <v>5088.2</v>
      </c>
      <c r="F30173" s="230" t="s">
        <v>75</v>
      </c>
      <c r="G30173" s="8">
        <f>SUM(A30173*E30173)</f>
        <v>5088.2</v>
      </c>
    </row>
    <row r="30174" spans="1:7" s="12" customFormat="1">
      <c r="A30174" s="284"/>
      <c r="B30174" s="284"/>
      <c r="C30174" s="286"/>
      <c r="D30174" s="288"/>
      <c r="E30174" s="289" t="s">
        <v>80</v>
      </c>
      <c r="F30174" s="290"/>
      <c r="G30174" s="291"/>
    </row>
    <row r="30175" spans="1:7" s="22" customFormat="1">
      <c r="A30175" s="283">
        <v>1</v>
      </c>
      <c r="B30175" s="283" t="s">
        <v>89</v>
      </c>
      <c r="C30175" s="285" t="s">
        <v>15</v>
      </c>
      <c r="D30175" s="287" t="s">
        <v>81</v>
      </c>
      <c r="E30175" s="253">
        <v>2042.43</v>
      </c>
      <c r="F30175" s="240" t="s">
        <v>75</v>
      </c>
      <c r="G30175" s="8">
        <f>SUM(A30175*E30175)</f>
        <v>2042.43</v>
      </c>
    </row>
    <row r="30176" spans="1:7" s="22" customFormat="1">
      <c r="A30176" s="284"/>
      <c r="B30176" s="284"/>
      <c r="C30176" s="286"/>
      <c r="D30176" s="288"/>
      <c r="E30176" s="289" t="s">
        <v>82</v>
      </c>
      <c r="F30176" s="290"/>
      <c r="G30176" s="291"/>
    </row>
    <row r="30177" spans="1:7">
      <c r="A30177" s="283">
        <v>1</v>
      </c>
      <c r="B30177" s="283" t="s">
        <v>89</v>
      </c>
      <c r="C30177" s="285" t="s">
        <v>18</v>
      </c>
      <c r="D30177" s="287" t="s">
        <v>83</v>
      </c>
      <c r="E30177" s="253">
        <v>447.15</v>
      </c>
      <c r="F30177" s="240" t="s">
        <v>75</v>
      </c>
      <c r="G30177" s="8">
        <f>SUM(A30177*E30177)</f>
        <v>447.15</v>
      </c>
    </row>
    <row r="30178" spans="1:7">
      <c r="A30178" s="284"/>
      <c r="B30178" s="284"/>
      <c r="C30178" s="286"/>
      <c r="D30178" s="288"/>
      <c r="E30178" s="289" t="s">
        <v>84</v>
      </c>
      <c r="F30178" s="290"/>
      <c r="G30178" s="291"/>
    </row>
    <row r="30179" spans="1:7">
      <c r="A30179" s="283">
        <v>1</v>
      </c>
      <c r="B30179" s="283" t="s">
        <v>89</v>
      </c>
      <c r="C30179" s="285" t="s">
        <v>21</v>
      </c>
      <c r="D30179" s="287" t="s">
        <v>417</v>
      </c>
      <c r="E30179" s="253">
        <v>889.46</v>
      </c>
      <c r="F30179" s="240" t="s">
        <v>75</v>
      </c>
      <c r="G30179" s="8">
        <f>SUM(A30179*E30179)</f>
        <v>889.46</v>
      </c>
    </row>
    <row r="30180" spans="1:7" ht="38.25" customHeight="1">
      <c r="A30180" s="284"/>
      <c r="B30180" s="284"/>
      <c r="C30180" s="286"/>
      <c r="D30180" s="288"/>
      <c r="E30180" s="289" t="s">
        <v>418</v>
      </c>
      <c r="F30180" s="290"/>
      <c r="G30180" s="291"/>
    </row>
    <row r="30181" spans="1:7">
      <c r="A30181" s="313">
        <v>1</v>
      </c>
      <c r="B30181" s="313" t="s">
        <v>89</v>
      </c>
      <c r="C30181" s="312" t="s">
        <v>25</v>
      </c>
      <c r="D30181" s="314" t="s">
        <v>85</v>
      </c>
      <c r="E30181" s="253">
        <v>1109.46</v>
      </c>
      <c r="F30181" s="240" t="s">
        <v>75</v>
      </c>
      <c r="G30181" s="8">
        <f>SUM(A30181*E30181)</f>
        <v>1109.46</v>
      </c>
    </row>
    <row r="30182" spans="1:7">
      <c r="A30182" s="313"/>
      <c r="B30182" s="313"/>
      <c r="C30182" s="312"/>
      <c r="D30182" s="314"/>
      <c r="E30182" s="311" t="s">
        <v>86</v>
      </c>
      <c r="F30182" s="311"/>
      <c r="G30182" s="311"/>
    </row>
    <row r="30183" spans="1:7" s="22" customFormat="1">
      <c r="A30183" s="283">
        <v>1</v>
      </c>
      <c r="B30183" s="283" t="s">
        <v>89</v>
      </c>
      <c r="C30183" s="285" t="s">
        <v>29</v>
      </c>
      <c r="D30183" s="287" t="s">
        <v>90</v>
      </c>
      <c r="E30183" s="253">
        <v>1142.24</v>
      </c>
      <c r="F30183" s="240" t="s">
        <v>75</v>
      </c>
      <c r="G30183" s="8">
        <f>SUM(A30183*E30183)</f>
        <v>1142.24</v>
      </c>
    </row>
    <row r="30184" spans="1:7" s="22" customFormat="1">
      <c r="A30184" s="284"/>
      <c r="B30184" s="284"/>
      <c r="C30184" s="286"/>
      <c r="D30184" s="288"/>
      <c r="E30184" s="289" t="s">
        <v>91</v>
      </c>
      <c r="F30184" s="290"/>
      <c r="G30184" s="291"/>
    </row>
    <row r="30185" spans="1:7" s="22" customFormat="1">
      <c r="A30185" s="283">
        <v>1</v>
      </c>
      <c r="B30185" s="283" t="s">
        <v>89</v>
      </c>
      <c r="C30185" s="285" t="s">
        <v>33</v>
      </c>
      <c r="D30185" s="287" t="s">
        <v>419</v>
      </c>
      <c r="E30185" s="253">
        <v>3179</v>
      </c>
      <c r="F30185" s="240" t="s">
        <v>75</v>
      </c>
      <c r="G30185" s="8">
        <f>SUM(A30185*E30185)</f>
        <v>3179</v>
      </c>
    </row>
    <row r="30186" spans="1:7" s="22" customFormat="1">
      <c r="A30186" s="284"/>
      <c r="B30186" s="284"/>
      <c r="C30186" s="286"/>
      <c r="D30186" s="288"/>
      <c r="E30186" s="289" t="s">
        <v>420</v>
      </c>
      <c r="F30186" s="290"/>
      <c r="G30186" s="291"/>
    </row>
    <row r="30187" spans="1:7" s="22" customFormat="1">
      <c r="A30187" s="283">
        <v>1</v>
      </c>
      <c r="B30187" s="283" t="s">
        <v>89</v>
      </c>
      <c r="C30187" s="285" t="s">
        <v>36</v>
      </c>
      <c r="D30187" s="287" t="s">
        <v>421</v>
      </c>
      <c r="E30187" s="253">
        <v>21989.61</v>
      </c>
      <c r="F30187" s="240" t="s">
        <v>75</v>
      </c>
      <c r="G30187" s="8">
        <f>SUM(A30187*E30187)</f>
        <v>21989.61</v>
      </c>
    </row>
    <row r="30188" spans="1:7" s="22" customFormat="1">
      <c r="A30188" s="284"/>
      <c r="B30188" s="284"/>
      <c r="C30188" s="286"/>
      <c r="D30188" s="288"/>
      <c r="E30188" s="289" t="s">
        <v>422</v>
      </c>
      <c r="F30188" s="290"/>
      <c r="G30188" s="291"/>
    </row>
    <row r="30189" spans="1:7" s="17" customFormat="1">
      <c r="A30189" s="2"/>
      <c r="B30189" s="2"/>
      <c r="C30189" s="255"/>
      <c r="D30189" s="13"/>
      <c r="E30189" s="14"/>
      <c r="F30189" s="15" t="s">
        <v>320</v>
      </c>
      <c r="G30189" s="16">
        <v>35886</v>
      </c>
    </row>
    <row r="30190" spans="1:7" ht="25.5">
      <c r="A30190" s="239"/>
      <c r="B30190" s="239"/>
      <c r="C30190" s="240"/>
      <c r="D30190" s="31" t="s">
        <v>106</v>
      </c>
      <c r="E30190" s="238"/>
      <c r="F30190" s="238"/>
      <c r="G30190" s="238"/>
    </row>
    <row r="30191" spans="1:7" s="22" customFormat="1">
      <c r="A30191" s="283"/>
      <c r="B30191" s="283"/>
      <c r="C30191" s="285" t="s">
        <v>11</v>
      </c>
      <c r="D30191" s="287" t="s">
        <v>108</v>
      </c>
      <c r="E30191" s="296"/>
      <c r="F30191" s="297"/>
      <c r="G30191" s="298"/>
    </row>
    <row r="30192" spans="1:7" s="22" customFormat="1" ht="68.25" customHeight="1">
      <c r="A30192" s="284"/>
      <c r="B30192" s="284"/>
      <c r="C30192" s="286"/>
      <c r="D30192" s="288"/>
      <c r="E30192" s="306"/>
      <c r="F30192" s="307"/>
      <c r="G30192" s="308"/>
    </row>
    <row r="30193" spans="1:7" s="22" customFormat="1">
      <c r="A30193" s="283">
        <v>50</v>
      </c>
      <c r="B30193" s="283" t="s">
        <v>107</v>
      </c>
      <c r="C30193" s="285" t="s">
        <v>154</v>
      </c>
      <c r="D30193" s="287" t="s">
        <v>423</v>
      </c>
      <c r="E30193" s="253">
        <v>373</v>
      </c>
      <c r="F30193" s="240" t="s">
        <v>75</v>
      </c>
      <c r="G30193" s="8">
        <f>SUM(A30193*E30193)</f>
        <v>18650</v>
      </c>
    </row>
    <row r="30194" spans="1:7" s="22" customFormat="1">
      <c r="A30194" s="284"/>
      <c r="B30194" s="284"/>
      <c r="C30194" s="286"/>
      <c r="D30194" s="288"/>
      <c r="E30194" s="289" t="s">
        <v>109</v>
      </c>
      <c r="F30194" s="290"/>
      <c r="G30194" s="291"/>
    </row>
    <row r="30195" spans="1:7" s="22" customFormat="1">
      <c r="A30195" s="283">
        <v>20</v>
      </c>
      <c r="B30195" s="283" t="s">
        <v>107</v>
      </c>
      <c r="C30195" s="285" t="s">
        <v>157</v>
      </c>
      <c r="D30195" s="287" t="s">
        <v>424</v>
      </c>
      <c r="E30195" s="253">
        <v>290</v>
      </c>
      <c r="F30195" s="240" t="s">
        <v>75</v>
      </c>
      <c r="G30195" s="8">
        <f>SUM(A30195*E30195)</f>
        <v>5800</v>
      </c>
    </row>
    <row r="30196" spans="1:7" s="22" customFormat="1">
      <c r="A30196" s="284"/>
      <c r="B30196" s="284"/>
      <c r="C30196" s="286"/>
      <c r="D30196" s="288"/>
      <c r="E30196" s="289" t="s">
        <v>425</v>
      </c>
      <c r="F30196" s="290"/>
      <c r="G30196" s="291"/>
    </row>
    <row r="30197" spans="1:7" s="22" customFormat="1">
      <c r="A30197" s="283">
        <v>100</v>
      </c>
      <c r="B30197" s="283" t="s">
        <v>107</v>
      </c>
      <c r="C30197" s="285" t="s">
        <v>197</v>
      </c>
      <c r="D30197" s="287" t="s">
        <v>100</v>
      </c>
      <c r="E30197" s="253">
        <v>83</v>
      </c>
      <c r="F30197" s="240" t="s">
        <v>75</v>
      </c>
      <c r="G30197" s="8">
        <f>SUM(A30197*E30197)</f>
        <v>8300</v>
      </c>
    </row>
    <row r="30198" spans="1:7" s="22" customFormat="1">
      <c r="A30198" s="284"/>
      <c r="B30198" s="284"/>
      <c r="C30198" s="286"/>
      <c r="D30198" s="288"/>
      <c r="E30198" s="289" t="s">
        <v>426</v>
      </c>
      <c r="F30198" s="290"/>
      <c r="G30198" s="291"/>
    </row>
    <row r="30199" spans="1:7" s="22" customFormat="1">
      <c r="A30199" s="283">
        <v>100</v>
      </c>
      <c r="B30199" s="283" t="s">
        <v>107</v>
      </c>
      <c r="C30199" s="285" t="s">
        <v>427</v>
      </c>
      <c r="D30199" s="287" t="s">
        <v>190</v>
      </c>
      <c r="E30199" s="253">
        <v>75</v>
      </c>
      <c r="F30199" s="240" t="s">
        <v>75</v>
      </c>
      <c r="G30199" s="8">
        <f>SUM(A30199*E30199)</f>
        <v>7500</v>
      </c>
    </row>
    <row r="30200" spans="1:7" s="22" customFormat="1">
      <c r="A30200" s="284"/>
      <c r="B30200" s="284"/>
      <c r="C30200" s="286"/>
      <c r="D30200" s="288"/>
      <c r="E30200" s="289" t="s">
        <v>428</v>
      </c>
      <c r="F30200" s="290"/>
      <c r="G30200" s="291"/>
    </row>
    <row r="30201" spans="1:7" s="22" customFormat="1">
      <c r="A30201" s="283">
        <v>45</v>
      </c>
      <c r="B30201" s="283" t="s">
        <v>107</v>
      </c>
      <c r="C30201" s="285" t="s">
        <v>15</v>
      </c>
      <c r="D30201" s="287" t="s">
        <v>110</v>
      </c>
      <c r="E30201" s="253">
        <v>242</v>
      </c>
      <c r="F30201" s="240" t="s">
        <v>111</v>
      </c>
      <c r="G30201" s="8">
        <f>SUM(A30201*E30201)</f>
        <v>10890</v>
      </c>
    </row>
    <row r="30202" spans="1:7" s="22" customFormat="1">
      <c r="A30202" s="284"/>
      <c r="B30202" s="284"/>
      <c r="C30202" s="286"/>
      <c r="D30202" s="288"/>
      <c r="E30202" s="289" t="s">
        <v>112</v>
      </c>
      <c r="F30202" s="290"/>
      <c r="G30202" s="291"/>
    </row>
    <row r="30203" spans="1:7">
      <c r="A30203" s="283">
        <v>2</v>
      </c>
      <c r="B30203" s="283" t="s">
        <v>72</v>
      </c>
      <c r="C30203" s="285" t="s">
        <v>18</v>
      </c>
      <c r="D30203" s="287" t="s">
        <v>113</v>
      </c>
      <c r="E30203" s="253">
        <v>14748</v>
      </c>
      <c r="F30203" s="240" t="s">
        <v>75</v>
      </c>
      <c r="G30203" s="8">
        <f>SUM(A30203*E30203)</f>
        <v>29496</v>
      </c>
    </row>
    <row r="30204" spans="1:7">
      <c r="A30204" s="284"/>
      <c r="B30204" s="284"/>
      <c r="C30204" s="286"/>
      <c r="D30204" s="288"/>
      <c r="E30204" s="289" t="s">
        <v>114</v>
      </c>
      <c r="F30204" s="290"/>
      <c r="G30204" s="291"/>
    </row>
    <row r="30205" spans="1:7">
      <c r="A30205" s="239"/>
      <c r="B30205" s="239"/>
      <c r="C30205" s="240"/>
      <c r="D30205" s="241"/>
      <c r="E30205" s="238"/>
      <c r="F30205" s="32" t="s">
        <v>116</v>
      </c>
      <c r="G30205" s="33">
        <v>80636</v>
      </c>
    </row>
    <row r="30206" spans="1:7">
      <c r="A30206" s="4"/>
      <c r="B30206" s="4"/>
      <c r="C30206" s="5"/>
      <c r="D30206" s="6" t="s">
        <v>429</v>
      </c>
      <c r="E30206" s="4"/>
      <c r="F30206" s="4"/>
      <c r="G30206" s="7"/>
    </row>
    <row r="30207" spans="1:7" ht="76.5">
      <c r="A30207" s="239">
        <v>1</v>
      </c>
      <c r="B30207" s="239" t="s">
        <v>89</v>
      </c>
      <c r="C30207" s="240" t="s">
        <v>11</v>
      </c>
      <c r="D30207" s="241" t="s">
        <v>430</v>
      </c>
      <c r="E30207" s="253"/>
      <c r="F30207" s="240" t="s">
        <v>75</v>
      </c>
      <c r="G30207" s="8"/>
    </row>
    <row r="30208" spans="1:7" s="17" customFormat="1">
      <c r="A30208" s="2"/>
      <c r="B30208" s="2"/>
      <c r="C30208" s="255"/>
      <c r="D30208" s="13"/>
      <c r="E30208" s="14"/>
      <c r="F30208" s="15" t="s">
        <v>295</v>
      </c>
      <c r="G30208" s="16"/>
    </row>
    <row r="30209" spans="1:7">
      <c r="A30209" s="51"/>
      <c r="B30209" s="51"/>
      <c r="C30209" s="52"/>
      <c r="D30209" s="53"/>
      <c r="E30209" s="54"/>
      <c r="F30209" s="55"/>
      <c r="G30209" s="77"/>
    </row>
    <row r="30210" spans="1:7">
      <c r="A30210" s="51"/>
      <c r="B30210" s="51"/>
      <c r="C30210" s="52"/>
      <c r="D30210" s="53"/>
      <c r="E30210" s="54"/>
      <c r="F30210" s="55"/>
      <c r="G30210" s="77"/>
    </row>
    <row r="30211" spans="1:7">
      <c r="A30211" s="4"/>
      <c r="B30211" s="4"/>
      <c r="C30211" s="5"/>
      <c r="D30211" s="47"/>
      <c r="E30211" s="4"/>
      <c r="F30211" s="4"/>
      <c r="G30211" s="7"/>
    </row>
    <row r="30212" spans="1:7" s="22" customFormat="1">
      <c r="A30212" s="34" t="s">
        <v>129</v>
      </c>
      <c r="B30212" s="35"/>
      <c r="C30212" s="36" t="s">
        <v>130</v>
      </c>
      <c r="D30212" s="37"/>
      <c r="F30212" s="38" t="s">
        <v>131</v>
      </c>
      <c r="G30212" s="36"/>
    </row>
    <row r="30213" spans="1:7" s="17" customFormat="1">
      <c r="A30213" s="34" t="s">
        <v>132</v>
      </c>
      <c r="B30213" s="35"/>
      <c r="C30213" s="36" t="s">
        <v>133</v>
      </c>
      <c r="D30213" s="37"/>
      <c r="E30213" s="22"/>
      <c r="F30213" s="38" t="s">
        <v>131</v>
      </c>
    </row>
    <row r="30214" spans="1:7" s="17" customFormat="1">
      <c r="A30214" s="34" t="s">
        <v>134</v>
      </c>
      <c r="B30214" s="39"/>
      <c r="C30214" s="36" t="s">
        <v>135</v>
      </c>
      <c r="D30214" s="40"/>
      <c r="F30214" s="38" t="s">
        <v>131</v>
      </c>
    </row>
    <row r="30215" spans="1:7" s="17" customFormat="1">
      <c r="A30215" s="34" t="s">
        <v>431</v>
      </c>
      <c r="B30215" s="39"/>
      <c r="C30215" s="36" t="s">
        <v>137</v>
      </c>
      <c r="D30215" s="40"/>
      <c r="F30215" s="38" t="s">
        <v>131</v>
      </c>
    </row>
    <row r="30216" spans="1:7" s="12" customFormat="1">
      <c r="A30216" s="41"/>
      <c r="B30216" s="36"/>
      <c r="C30216" s="36"/>
      <c r="D30216" s="42"/>
      <c r="E30216" s="43" t="s">
        <v>138</v>
      </c>
      <c r="F30216" s="44"/>
      <c r="G30216" s="44"/>
    </row>
    <row r="30217" spans="1:7" s="12" customFormat="1">
      <c r="A30217" s="41"/>
      <c r="B30217" s="36"/>
      <c r="C30217" s="36"/>
      <c r="D30217" s="42"/>
      <c r="E30217" s="36"/>
      <c r="F30217" s="36"/>
      <c r="G30217" s="45"/>
    </row>
    <row r="30218" spans="1:7" s="12" customFormat="1">
      <c r="A30218" s="37" t="s">
        <v>139</v>
      </c>
      <c r="B30218" s="36"/>
      <c r="C30218" s="36"/>
      <c r="D30218" s="42"/>
      <c r="E30218" s="46" t="s">
        <v>140</v>
      </c>
      <c r="F30218" s="36"/>
      <c r="G30218" s="45"/>
    </row>
    <row r="30219" spans="1:7" s="12" customFormat="1">
      <c r="B30219" s="36"/>
      <c r="C30219" s="36"/>
      <c r="D30219" s="42"/>
      <c r="E30219" s="46" t="s">
        <v>141</v>
      </c>
      <c r="F30219" s="36"/>
      <c r="G30219" s="45"/>
    </row>
    <row r="30220" spans="1:7" s="12" customFormat="1">
      <c r="B30220" s="36"/>
      <c r="C30220" s="36"/>
      <c r="D30220" s="42"/>
      <c r="E30220" s="46" t="s">
        <v>142</v>
      </c>
      <c r="F30220" s="36"/>
      <c r="G30220" s="45"/>
    </row>
    <row r="30243" spans="1:7">
      <c r="A30243" s="278" t="s">
        <v>0</v>
      </c>
      <c r="B30243" s="278"/>
      <c r="C30243" s="278"/>
      <c r="D30243" s="278"/>
      <c r="E30243" s="278"/>
      <c r="F30243" s="278"/>
      <c r="G30243" s="278"/>
    </row>
    <row r="30244" spans="1:7">
      <c r="A30244" s="279" t="s">
        <v>1</v>
      </c>
      <c r="B30244" s="279"/>
      <c r="C30244" s="279"/>
      <c r="D30244" s="279"/>
      <c r="E30244" s="279"/>
      <c r="F30244" s="279"/>
      <c r="G30244" s="279"/>
    </row>
    <row r="30245" spans="1:7" ht="47.25" customHeight="1">
      <c r="A30245" s="1" t="s">
        <v>2</v>
      </c>
      <c r="B30245" s="245"/>
      <c r="C30245" s="245"/>
      <c r="D30245" s="344" t="s">
        <v>895</v>
      </c>
      <c r="E30245" s="344"/>
      <c r="F30245" s="344"/>
      <c r="G30245" s="344"/>
    </row>
    <row r="30246" spans="1:7" ht="25.5">
      <c r="A30246" s="281" t="s">
        <v>3</v>
      </c>
      <c r="B30246" s="282"/>
      <c r="C30246" s="2" t="s">
        <v>4</v>
      </c>
      <c r="D30246" s="62" t="s">
        <v>5</v>
      </c>
      <c r="E30246" s="255" t="s">
        <v>6</v>
      </c>
      <c r="F30246" s="255" t="s">
        <v>7</v>
      </c>
      <c r="G30246" s="3" t="s">
        <v>8</v>
      </c>
    </row>
    <row r="30247" spans="1:7">
      <c r="A30247" s="243"/>
      <c r="B30247" s="244"/>
      <c r="C30247" s="2"/>
      <c r="D30247" s="72" t="s">
        <v>9</v>
      </c>
      <c r="E30247" s="255"/>
      <c r="F30247" s="255"/>
      <c r="G30247" s="3"/>
    </row>
    <row r="30248" spans="1:7" s="22" customFormat="1">
      <c r="A30248" s="285">
        <v>1031</v>
      </c>
      <c r="B30248" s="285" t="s">
        <v>10</v>
      </c>
      <c r="C30248" s="283" t="s">
        <v>11</v>
      </c>
      <c r="D30248" s="287" t="s">
        <v>200</v>
      </c>
      <c r="E30248" s="253">
        <v>1285.6300000000001</v>
      </c>
      <c r="F30248" s="240" t="s">
        <v>147</v>
      </c>
      <c r="G30248" s="9">
        <f>SUM(A30248*E30248/100)</f>
        <v>13254.845300000001</v>
      </c>
    </row>
    <row r="30249" spans="1:7" s="22" customFormat="1">
      <c r="A30249" s="286"/>
      <c r="B30249" s="286"/>
      <c r="C30249" s="284"/>
      <c r="D30249" s="288"/>
      <c r="E30249" s="289" t="s">
        <v>201</v>
      </c>
      <c r="F30249" s="290"/>
      <c r="G30249" s="291"/>
    </row>
    <row r="30250" spans="1:7">
      <c r="A30250" s="283">
        <v>297</v>
      </c>
      <c r="B30250" s="283" t="s">
        <v>10</v>
      </c>
      <c r="C30250" s="285" t="s">
        <v>15</v>
      </c>
      <c r="D30250" s="287" t="s">
        <v>462</v>
      </c>
      <c r="E30250" s="253">
        <v>3327.5</v>
      </c>
      <c r="F30250" s="240" t="s">
        <v>13</v>
      </c>
      <c r="G30250" s="9">
        <f>SUM(A30250*E30250/100)</f>
        <v>9882.6749999999993</v>
      </c>
    </row>
    <row r="30251" spans="1:7">
      <c r="A30251" s="284"/>
      <c r="B30251" s="284"/>
      <c r="C30251" s="286"/>
      <c r="D30251" s="288"/>
      <c r="E30251" s="289" t="s">
        <v>463</v>
      </c>
      <c r="F30251" s="290"/>
      <c r="G30251" s="291"/>
    </row>
    <row r="30252" spans="1:7" s="11" customFormat="1">
      <c r="A30252" s="285">
        <v>630</v>
      </c>
      <c r="B30252" s="285" t="s">
        <v>39</v>
      </c>
      <c r="C30252" s="283" t="s">
        <v>18</v>
      </c>
      <c r="D30252" s="287" t="s">
        <v>149</v>
      </c>
      <c r="E30252" s="253">
        <v>121</v>
      </c>
      <c r="F30252" s="240" t="s">
        <v>42</v>
      </c>
      <c r="G30252" s="9">
        <f>SUM(A30252*E30252/100)</f>
        <v>762.3</v>
      </c>
    </row>
    <row r="30253" spans="1:7" s="11" customFormat="1">
      <c r="A30253" s="286"/>
      <c r="B30253" s="286"/>
      <c r="C30253" s="284"/>
      <c r="D30253" s="288"/>
      <c r="E30253" s="293" t="s">
        <v>150</v>
      </c>
      <c r="F30253" s="294"/>
      <c r="G30253" s="295"/>
    </row>
    <row r="30254" spans="1:7">
      <c r="A30254" s="283">
        <v>1329</v>
      </c>
      <c r="B30254" s="283" t="s">
        <v>10</v>
      </c>
      <c r="C30254" s="285" t="s">
        <v>21</v>
      </c>
      <c r="D30254" s="287" t="s">
        <v>37</v>
      </c>
      <c r="E30254" s="253">
        <v>12674.36</v>
      </c>
      <c r="F30254" s="240" t="s">
        <v>13</v>
      </c>
      <c r="G30254" s="9">
        <f>SUM(A30254*E30254/100)</f>
        <v>168442.24440000003</v>
      </c>
    </row>
    <row r="30255" spans="1:7">
      <c r="A30255" s="284"/>
      <c r="B30255" s="284"/>
      <c r="C30255" s="286"/>
      <c r="D30255" s="288"/>
      <c r="E30255" s="289" t="s">
        <v>38</v>
      </c>
      <c r="F30255" s="290"/>
      <c r="G30255" s="291"/>
    </row>
    <row r="30256" spans="1:7" s="12" customFormat="1">
      <c r="A30256" s="285">
        <v>630</v>
      </c>
      <c r="B30256" s="285" t="s">
        <v>39</v>
      </c>
      <c r="C30256" s="283" t="s">
        <v>25</v>
      </c>
      <c r="D30256" s="287" t="s">
        <v>151</v>
      </c>
      <c r="E30256" s="253">
        <v>660</v>
      </c>
      <c r="F30256" s="240" t="s">
        <v>42</v>
      </c>
      <c r="G30256" s="9">
        <f>SUM(A30256*E30256/100)</f>
        <v>4158</v>
      </c>
    </row>
    <row r="30257" spans="1:7" s="12" customFormat="1">
      <c r="A30257" s="286"/>
      <c r="B30257" s="286"/>
      <c r="C30257" s="284"/>
      <c r="D30257" s="288"/>
      <c r="E30257" s="293" t="s">
        <v>152</v>
      </c>
      <c r="F30257" s="294"/>
      <c r="G30257" s="295"/>
    </row>
    <row r="30258" spans="1:7">
      <c r="A30258" s="285">
        <v>630</v>
      </c>
      <c r="B30258" s="285" t="s">
        <v>39</v>
      </c>
      <c r="C30258" s="283" t="s">
        <v>29</v>
      </c>
      <c r="D30258" s="287" t="s">
        <v>720</v>
      </c>
      <c r="E30258" s="253">
        <v>3015.76</v>
      </c>
      <c r="F30258" s="240" t="s">
        <v>42</v>
      </c>
      <c r="G30258" s="9">
        <f>SUM(A30258*E30258/100)</f>
        <v>18999.288</v>
      </c>
    </row>
    <row r="30259" spans="1:7" ht="33" customHeight="1">
      <c r="A30259" s="286"/>
      <c r="B30259" s="286"/>
      <c r="C30259" s="284"/>
      <c r="D30259" s="288"/>
      <c r="E30259" s="289" t="s">
        <v>721</v>
      </c>
      <c r="F30259" s="290"/>
      <c r="G30259" s="291"/>
    </row>
    <row r="30260" spans="1:7" s="11" customFormat="1">
      <c r="A30260" s="285">
        <v>4044</v>
      </c>
      <c r="B30260" s="285" t="s">
        <v>39</v>
      </c>
      <c r="C30260" s="283" t="s">
        <v>33</v>
      </c>
      <c r="D30260" s="287" t="s">
        <v>41</v>
      </c>
      <c r="E30260" s="253">
        <v>2206.6</v>
      </c>
      <c r="F30260" s="240" t="s">
        <v>42</v>
      </c>
      <c r="G30260" s="9">
        <f>SUM(A30260*E30260/100)</f>
        <v>89234.90400000001</v>
      </c>
    </row>
    <row r="30261" spans="1:7" s="11" customFormat="1">
      <c r="A30261" s="286"/>
      <c r="B30261" s="286"/>
      <c r="C30261" s="284"/>
      <c r="D30261" s="288"/>
      <c r="E30261" s="293" t="s">
        <v>43</v>
      </c>
      <c r="F30261" s="294"/>
      <c r="G30261" s="295"/>
    </row>
    <row r="30262" spans="1:7" s="11" customFormat="1">
      <c r="A30262" s="285">
        <v>4044</v>
      </c>
      <c r="B30262" s="285" t="s">
        <v>39</v>
      </c>
      <c r="C30262" s="283" t="s">
        <v>36</v>
      </c>
      <c r="D30262" s="287" t="s">
        <v>45</v>
      </c>
      <c r="E30262" s="240">
        <v>2197.52</v>
      </c>
      <c r="F30262" s="240" t="s">
        <v>42</v>
      </c>
      <c r="G30262" s="9">
        <f>SUM(A30262*E30262/100)</f>
        <v>88867.708800000008</v>
      </c>
    </row>
    <row r="30263" spans="1:7" s="11" customFormat="1">
      <c r="A30263" s="286"/>
      <c r="B30263" s="286"/>
      <c r="C30263" s="284"/>
      <c r="D30263" s="288"/>
      <c r="E30263" s="293" t="s">
        <v>46</v>
      </c>
      <c r="F30263" s="294"/>
      <c r="G30263" s="295"/>
    </row>
    <row r="30264" spans="1:7">
      <c r="A30264" s="283">
        <v>297</v>
      </c>
      <c r="B30264" s="283" t="s">
        <v>10</v>
      </c>
      <c r="C30264" s="229" t="s">
        <v>40</v>
      </c>
      <c r="D30264" s="287" t="s">
        <v>34</v>
      </c>
      <c r="E30264" s="253">
        <v>14429.25</v>
      </c>
      <c r="F30264" s="240" t="s">
        <v>13</v>
      </c>
      <c r="G30264" s="9">
        <f>SUM(A30264*E30264/100)</f>
        <v>42854.872499999998</v>
      </c>
    </row>
    <row r="30265" spans="1:7">
      <c r="A30265" s="284"/>
      <c r="B30265" s="284"/>
      <c r="C30265" s="230"/>
      <c r="D30265" s="288"/>
      <c r="E30265" s="289" t="s">
        <v>35</v>
      </c>
      <c r="F30265" s="290"/>
      <c r="G30265" s="291"/>
    </row>
    <row r="30266" spans="1:7" s="11" customFormat="1">
      <c r="A30266" s="285">
        <v>1618</v>
      </c>
      <c r="B30266" s="285" t="s">
        <v>39</v>
      </c>
      <c r="C30266" s="283" t="s">
        <v>44</v>
      </c>
      <c r="D30266" s="287" t="s">
        <v>848</v>
      </c>
      <c r="E30266" s="240">
        <v>628.92999999999995</v>
      </c>
      <c r="F30266" s="240" t="s">
        <v>165</v>
      </c>
      <c r="G30266" s="9">
        <f>SUM(A30266*E30266)</f>
        <v>1017608.7399999999</v>
      </c>
    </row>
    <row r="30267" spans="1:7" s="11" customFormat="1" ht="48.75" customHeight="1">
      <c r="A30267" s="286"/>
      <c r="B30267" s="286"/>
      <c r="C30267" s="284"/>
      <c r="D30267" s="288"/>
      <c r="E30267" s="293" t="s">
        <v>849</v>
      </c>
      <c r="F30267" s="294"/>
      <c r="G30267" s="295"/>
    </row>
    <row r="30268" spans="1:7" s="12" customFormat="1">
      <c r="A30268" s="285">
        <v>179</v>
      </c>
      <c r="B30268" s="285" t="s">
        <v>39</v>
      </c>
      <c r="C30268" s="285" t="s">
        <v>47</v>
      </c>
      <c r="D30268" s="287" t="s">
        <v>850</v>
      </c>
      <c r="E30268" s="240">
        <v>201.07</v>
      </c>
      <c r="F30268" s="240" t="s">
        <v>266</v>
      </c>
      <c r="G30268" s="9">
        <f>SUM(A30268*E30268)</f>
        <v>35991.53</v>
      </c>
    </row>
    <row r="30269" spans="1:7" s="12" customFormat="1" ht="133.5" customHeight="1">
      <c r="A30269" s="286"/>
      <c r="B30269" s="286"/>
      <c r="C30269" s="286"/>
      <c r="D30269" s="288"/>
      <c r="E30269" s="311" t="s">
        <v>851</v>
      </c>
      <c r="F30269" s="311"/>
      <c r="G30269" s="311"/>
    </row>
    <row r="30270" spans="1:7" s="11" customFormat="1">
      <c r="A30270" s="285">
        <v>470</v>
      </c>
      <c r="B30270" s="285" t="s">
        <v>39</v>
      </c>
      <c r="C30270" s="283" t="s">
        <v>50</v>
      </c>
      <c r="D30270" s="287" t="s">
        <v>736</v>
      </c>
      <c r="E30270" s="253">
        <v>28299.3</v>
      </c>
      <c r="F30270" s="240" t="s">
        <v>165</v>
      </c>
      <c r="G30270" s="9">
        <f>SUM(A30270*E30270/100)</f>
        <v>133006.71</v>
      </c>
    </row>
    <row r="30271" spans="1:7" s="11" customFormat="1" ht="50.25" customHeight="1">
      <c r="A30271" s="286"/>
      <c r="B30271" s="286"/>
      <c r="C30271" s="284"/>
      <c r="D30271" s="288"/>
      <c r="E30271" s="293" t="s">
        <v>852</v>
      </c>
      <c r="F30271" s="294"/>
      <c r="G30271" s="295"/>
    </row>
    <row r="30272" spans="1:7" s="12" customFormat="1">
      <c r="A30272" s="285">
        <v>129</v>
      </c>
      <c r="B30272" s="285" t="s">
        <v>39</v>
      </c>
      <c r="C30272" s="285" t="s">
        <v>54</v>
      </c>
      <c r="D30272" s="287" t="s">
        <v>733</v>
      </c>
      <c r="E30272" s="240">
        <v>27747.06</v>
      </c>
      <c r="F30272" s="240" t="s">
        <v>42</v>
      </c>
      <c r="G30272" s="9">
        <f>SUM(A30272*E30272/100)</f>
        <v>35793.707399999999</v>
      </c>
    </row>
    <row r="30273" spans="1:7" s="12" customFormat="1">
      <c r="A30273" s="286"/>
      <c r="B30273" s="286"/>
      <c r="C30273" s="286"/>
      <c r="D30273" s="288"/>
      <c r="E30273" s="311" t="s">
        <v>853</v>
      </c>
      <c r="F30273" s="311"/>
      <c r="G30273" s="311"/>
    </row>
    <row r="30274" spans="1:7" s="12" customFormat="1">
      <c r="A30274" s="285">
        <v>242</v>
      </c>
      <c r="B30274" s="285" t="s">
        <v>39</v>
      </c>
      <c r="C30274" s="285" t="s">
        <v>57</v>
      </c>
      <c r="D30274" s="287" t="s">
        <v>854</v>
      </c>
      <c r="E30274" s="253">
        <v>8250</v>
      </c>
      <c r="F30274" s="240" t="s">
        <v>42</v>
      </c>
      <c r="G30274" s="9">
        <f>SUM(A30274*E30274)</f>
        <v>1996500</v>
      </c>
    </row>
    <row r="30275" spans="1:7" s="12" customFormat="1">
      <c r="A30275" s="286"/>
      <c r="B30275" s="286"/>
      <c r="C30275" s="286"/>
      <c r="D30275" s="288"/>
      <c r="E30275" s="311" t="s">
        <v>855</v>
      </c>
      <c r="F30275" s="311"/>
      <c r="G30275" s="311"/>
    </row>
    <row r="30276" spans="1:7">
      <c r="A30276" s="285">
        <v>549</v>
      </c>
      <c r="B30276" s="285" t="s">
        <v>39</v>
      </c>
      <c r="C30276" s="283" t="s">
        <v>60</v>
      </c>
      <c r="D30276" s="287" t="s">
        <v>280</v>
      </c>
      <c r="E30276" s="253">
        <v>25293.42</v>
      </c>
      <c r="F30276" s="240" t="s">
        <v>42</v>
      </c>
      <c r="G30276" s="9">
        <f>SUM(A30276*E30276/100)</f>
        <v>138860.87579999998</v>
      </c>
    </row>
    <row r="30277" spans="1:7">
      <c r="A30277" s="286"/>
      <c r="B30277" s="286"/>
      <c r="C30277" s="284"/>
      <c r="D30277" s="288"/>
      <c r="E30277" s="289" t="s">
        <v>281</v>
      </c>
      <c r="F30277" s="290"/>
      <c r="G30277" s="291"/>
    </row>
    <row r="30278" spans="1:7">
      <c r="A30278" s="285">
        <v>151</v>
      </c>
      <c r="B30278" s="285" t="s">
        <v>107</v>
      </c>
      <c r="C30278" s="285" t="s">
        <v>63</v>
      </c>
      <c r="D30278" s="287" t="s">
        <v>282</v>
      </c>
      <c r="E30278" s="253">
        <v>104.22</v>
      </c>
      <c r="F30278" s="240" t="s">
        <v>111</v>
      </c>
      <c r="G30278" s="9">
        <f>SUM(A30278*E30278)</f>
        <v>15737.22</v>
      </c>
    </row>
    <row r="30279" spans="1:7">
      <c r="A30279" s="286"/>
      <c r="B30279" s="286"/>
      <c r="C30279" s="286"/>
      <c r="D30279" s="288"/>
      <c r="E30279" s="289" t="s">
        <v>283</v>
      </c>
      <c r="F30279" s="290"/>
      <c r="G30279" s="291"/>
    </row>
    <row r="30280" spans="1:7">
      <c r="A30280" s="285">
        <v>5</v>
      </c>
      <c r="B30280" s="285" t="s">
        <v>72</v>
      </c>
      <c r="C30280" s="285" t="s">
        <v>66</v>
      </c>
      <c r="D30280" s="287" t="s">
        <v>856</v>
      </c>
      <c r="E30280" s="253">
        <v>346.5</v>
      </c>
      <c r="F30280" s="240" t="s">
        <v>111</v>
      </c>
      <c r="G30280" s="9">
        <f>SUM(A30280*E30280)</f>
        <v>1732.5</v>
      </c>
    </row>
    <row r="30281" spans="1:7">
      <c r="A30281" s="286"/>
      <c r="B30281" s="286"/>
      <c r="C30281" s="286"/>
      <c r="D30281" s="288"/>
      <c r="E30281" s="289" t="s">
        <v>857</v>
      </c>
      <c r="F30281" s="290"/>
      <c r="G30281" s="291"/>
    </row>
    <row r="30282" spans="1:7">
      <c r="A30282" s="285">
        <v>1747</v>
      </c>
      <c r="B30282" s="285" t="s">
        <v>39</v>
      </c>
      <c r="C30282" s="283" t="s">
        <v>69</v>
      </c>
      <c r="D30282" s="323" t="s">
        <v>300</v>
      </c>
      <c r="E30282" s="252">
        <v>1043.9000000000001</v>
      </c>
      <c r="F30282" s="230" t="s">
        <v>42</v>
      </c>
      <c r="G30282" s="9">
        <f>SUM(A30282*E30282/100)</f>
        <v>18236.933000000001</v>
      </c>
    </row>
    <row r="30283" spans="1:7">
      <c r="A30283" s="286"/>
      <c r="B30283" s="286"/>
      <c r="C30283" s="284"/>
      <c r="D30283" s="288"/>
      <c r="E30283" s="289" t="s">
        <v>301</v>
      </c>
      <c r="F30283" s="290"/>
      <c r="G30283" s="291"/>
    </row>
    <row r="30284" spans="1:7">
      <c r="A30284" s="285">
        <v>6664</v>
      </c>
      <c r="B30284" s="285" t="s">
        <v>39</v>
      </c>
      <c r="C30284" s="283" t="s">
        <v>73</v>
      </c>
      <c r="D30284" s="323" t="s">
        <v>858</v>
      </c>
      <c r="E30284" s="252">
        <v>1772.38</v>
      </c>
      <c r="F30284" s="230" t="s">
        <v>42</v>
      </c>
      <c r="G30284" s="9">
        <f>SUM(A30284*E30284/100)</f>
        <v>118111.4032</v>
      </c>
    </row>
    <row r="30285" spans="1:7">
      <c r="A30285" s="286"/>
      <c r="B30285" s="286"/>
      <c r="C30285" s="284"/>
      <c r="D30285" s="288"/>
      <c r="E30285" s="289" t="s">
        <v>859</v>
      </c>
      <c r="F30285" s="290"/>
      <c r="G30285" s="291"/>
    </row>
    <row r="30286" spans="1:7">
      <c r="A30286" s="285">
        <v>904</v>
      </c>
      <c r="B30286" s="285" t="s">
        <v>39</v>
      </c>
      <c r="C30286" s="283" t="s">
        <v>208</v>
      </c>
      <c r="D30286" s="287" t="s">
        <v>860</v>
      </c>
      <c r="E30286" s="253">
        <v>3841.75</v>
      </c>
      <c r="F30286" s="240" t="s">
        <v>42</v>
      </c>
      <c r="G30286" s="9">
        <f>SUM(A30286*E30286/100)</f>
        <v>34729.42</v>
      </c>
    </row>
    <row r="30287" spans="1:7">
      <c r="A30287" s="286"/>
      <c r="B30287" s="286"/>
      <c r="C30287" s="284"/>
      <c r="D30287" s="288"/>
      <c r="E30287" s="289" t="s">
        <v>861</v>
      </c>
      <c r="F30287" s="290"/>
      <c r="G30287" s="291"/>
    </row>
    <row r="30288" spans="1:7" s="17" customFormat="1">
      <c r="A30288" s="59"/>
      <c r="B30288" s="145"/>
      <c r="C30288" s="145"/>
      <c r="D30288" s="146"/>
      <c r="E30288" s="145"/>
      <c r="F30288" s="147" t="s">
        <v>603</v>
      </c>
      <c r="G30288" s="166">
        <v>4045902</v>
      </c>
    </row>
    <row r="30289" spans="1:7">
      <c r="A30289" s="129"/>
      <c r="D30289" s="142" t="s">
        <v>78</v>
      </c>
      <c r="G30289" s="131"/>
    </row>
    <row r="30290" spans="1:7" s="12" customFormat="1">
      <c r="A30290" s="285">
        <v>2</v>
      </c>
      <c r="B30290" s="285" t="s">
        <v>72</v>
      </c>
      <c r="C30290" s="285" t="s">
        <v>11</v>
      </c>
      <c r="D30290" s="287" t="s">
        <v>862</v>
      </c>
      <c r="E30290" s="253">
        <v>11477.4</v>
      </c>
      <c r="F30290" s="240" t="s">
        <v>75</v>
      </c>
      <c r="G30290" s="9">
        <f>A30290*E30290</f>
        <v>22954.799999999999</v>
      </c>
    </row>
    <row r="30291" spans="1:7" s="12" customFormat="1" ht="160.5" customHeight="1">
      <c r="A30291" s="286"/>
      <c r="B30291" s="286"/>
      <c r="C30291" s="286"/>
      <c r="D30291" s="288"/>
      <c r="E30291" s="293" t="s">
        <v>863</v>
      </c>
      <c r="F30291" s="294"/>
      <c r="G30291" s="295"/>
    </row>
    <row r="30292" spans="1:7" s="12" customFormat="1">
      <c r="A30292" s="285">
        <v>2</v>
      </c>
      <c r="B30292" s="285" t="s">
        <v>72</v>
      </c>
      <c r="C30292" s="285" t="s">
        <v>15</v>
      </c>
      <c r="D30292" s="287" t="s">
        <v>864</v>
      </c>
      <c r="E30292" s="253">
        <v>4440.7</v>
      </c>
      <c r="F30292" s="240" t="s">
        <v>75</v>
      </c>
      <c r="G30292" s="9">
        <f>A30292*E30292</f>
        <v>8881.4</v>
      </c>
    </row>
    <row r="30293" spans="1:7" s="12" customFormat="1">
      <c r="A30293" s="286"/>
      <c r="B30293" s="286"/>
      <c r="C30293" s="286"/>
      <c r="D30293" s="288"/>
      <c r="E30293" s="293" t="s">
        <v>865</v>
      </c>
      <c r="F30293" s="294"/>
      <c r="G30293" s="295"/>
    </row>
    <row r="30294" spans="1:7">
      <c r="A30294" s="283">
        <v>2</v>
      </c>
      <c r="B30294" s="283" t="s">
        <v>72</v>
      </c>
      <c r="C30294" s="285" t="s">
        <v>18</v>
      </c>
      <c r="D30294" s="287" t="s">
        <v>866</v>
      </c>
      <c r="E30294" s="253">
        <v>4928</v>
      </c>
      <c r="F30294" s="240" t="s">
        <v>75</v>
      </c>
      <c r="G30294" s="8">
        <f>SUM(A30294*E30294)</f>
        <v>9856</v>
      </c>
    </row>
    <row r="30295" spans="1:7">
      <c r="A30295" s="284"/>
      <c r="B30295" s="284"/>
      <c r="C30295" s="286"/>
      <c r="D30295" s="288"/>
      <c r="E30295" s="289" t="s">
        <v>867</v>
      </c>
      <c r="F30295" s="290"/>
      <c r="G30295" s="291"/>
    </row>
    <row r="30296" spans="1:7">
      <c r="A30296" s="283">
        <v>2</v>
      </c>
      <c r="B30296" s="283" t="s">
        <v>72</v>
      </c>
      <c r="C30296" s="285" t="s">
        <v>21</v>
      </c>
      <c r="D30296" s="287" t="s">
        <v>94</v>
      </c>
      <c r="E30296" s="253">
        <v>2533.4699999999998</v>
      </c>
      <c r="F30296" s="240" t="s">
        <v>75</v>
      </c>
      <c r="G30296" s="8">
        <f>SUM(A30296*E30296)</f>
        <v>5066.9399999999996</v>
      </c>
    </row>
    <row r="30297" spans="1:7">
      <c r="A30297" s="284"/>
      <c r="B30297" s="284"/>
      <c r="C30297" s="286"/>
      <c r="D30297" s="288"/>
      <c r="E30297" s="289" t="s">
        <v>185</v>
      </c>
      <c r="F30297" s="290"/>
      <c r="G30297" s="291"/>
    </row>
    <row r="30298" spans="1:7" s="22" customFormat="1">
      <c r="A30298" s="283">
        <v>10</v>
      </c>
      <c r="B30298" s="283" t="s">
        <v>72</v>
      </c>
      <c r="C30298" s="285" t="s">
        <v>25</v>
      </c>
      <c r="D30298" s="287" t="s">
        <v>81</v>
      </c>
      <c r="E30298" s="253">
        <v>2042.43</v>
      </c>
      <c r="F30298" s="240" t="s">
        <v>75</v>
      </c>
      <c r="G30298" s="8">
        <f>SUM(A30298*E30298)</f>
        <v>20424.3</v>
      </c>
    </row>
    <row r="30299" spans="1:7" s="22" customFormat="1">
      <c r="A30299" s="284"/>
      <c r="B30299" s="284"/>
      <c r="C30299" s="286"/>
      <c r="D30299" s="288"/>
      <c r="E30299" s="289" t="s">
        <v>82</v>
      </c>
      <c r="F30299" s="290"/>
      <c r="G30299" s="291"/>
    </row>
    <row r="30300" spans="1:7" s="22" customFormat="1">
      <c r="A30300" s="283">
        <v>2</v>
      </c>
      <c r="B30300" s="283" t="s">
        <v>72</v>
      </c>
      <c r="C30300" s="285" t="s">
        <v>29</v>
      </c>
      <c r="D30300" s="287" t="s">
        <v>868</v>
      </c>
      <c r="E30300" s="253">
        <v>2376</v>
      </c>
      <c r="F30300" s="240" t="s">
        <v>75</v>
      </c>
      <c r="G30300" s="8">
        <f>SUM(A30300*E30300)</f>
        <v>4752</v>
      </c>
    </row>
    <row r="30301" spans="1:7" s="22" customFormat="1">
      <c r="A30301" s="284"/>
      <c r="B30301" s="284"/>
      <c r="C30301" s="286"/>
      <c r="D30301" s="288"/>
      <c r="E30301" s="289" t="s">
        <v>223</v>
      </c>
      <c r="F30301" s="290"/>
      <c r="G30301" s="291"/>
    </row>
    <row r="30302" spans="1:7" s="22" customFormat="1">
      <c r="A30302" s="283">
        <v>70</v>
      </c>
      <c r="B30302" s="283" t="s">
        <v>107</v>
      </c>
      <c r="C30302" s="285" t="s">
        <v>33</v>
      </c>
      <c r="D30302" s="287" t="s">
        <v>446</v>
      </c>
      <c r="E30302" s="253">
        <v>333.29</v>
      </c>
      <c r="F30302" s="240" t="s">
        <v>75</v>
      </c>
      <c r="G30302" s="8">
        <f>SUM(A30302*E30302)</f>
        <v>23330.300000000003</v>
      </c>
    </row>
    <row r="30303" spans="1:7" s="22" customFormat="1">
      <c r="A30303" s="284"/>
      <c r="B30303" s="284"/>
      <c r="C30303" s="286"/>
      <c r="D30303" s="288"/>
      <c r="E30303" s="289" t="s">
        <v>447</v>
      </c>
      <c r="F30303" s="290"/>
      <c r="G30303" s="291"/>
    </row>
    <row r="30304" spans="1:7" s="22" customFormat="1">
      <c r="A30304" s="283">
        <v>10</v>
      </c>
      <c r="B30304" s="283" t="s">
        <v>72</v>
      </c>
      <c r="C30304" s="285" t="s">
        <v>36</v>
      </c>
      <c r="D30304" s="287" t="s">
        <v>869</v>
      </c>
      <c r="E30304" s="253">
        <v>704.2</v>
      </c>
      <c r="F30304" s="240" t="s">
        <v>75</v>
      </c>
      <c r="G30304" s="8">
        <f>SUM(A30304*E30304)</f>
        <v>7042</v>
      </c>
    </row>
    <row r="30305" spans="1:7" s="22" customFormat="1">
      <c r="A30305" s="284"/>
      <c r="B30305" s="284"/>
      <c r="C30305" s="286"/>
      <c r="D30305" s="288"/>
      <c r="E30305" s="289" t="s">
        <v>870</v>
      </c>
      <c r="F30305" s="290"/>
      <c r="G30305" s="291"/>
    </row>
    <row r="30306" spans="1:7">
      <c r="A30306" s="283">
        <v>8</v>
      </c>
      <c r="B30306" s="283" t="s">
        <v>72</v>
      </c>
      <c r="C30306" s="285" t="s">
        <v>40</v>
      </c>
      <c r="D30306" s="287" t="s">
        <v>181</v>
      </c>
      <c r="E30306" s="253">
        <v>566.70000000000005</v>
      </c>
      <c r="F30306" s="240" t="s">
        <v>75</v>
      </c>
      <c r="G30306" s="8">
        <f>SUM(A30306*E30306)</f>
        <v>4533.6000000000004</v>
      </c>
    </row>
    <row r="30307" spans="1:7">
      <c r="A30307" s="284"/>
      <c r="B30307" s="284"/>
      <c r="C30307" s="286"/>
      <c r="D30307" s="288"/>
      <c r="E30307" s="289" t="s">
        <v>182</v>
      </c>
      <c r="F30307" s="290"/>
      <c r="G30307" s="291"/>
    </row>
    <row r="30308" spans="1:7">
      <c r="A30308" s="283"/>
      <c r="B30308" s="283"/>
      <c r="C30308" s="285" t="s">
        <v>44</v>
      </c>
      <c r="D30308" s="287" t="s">
        <v>226</v>
      </c>
      <c r="E30308" s="296"/>
      <c r="F30308" s="297"/>
      <c r="G30308" s="298"/>
    </row>
    <row r="30309" spans="1:7">
      <c r="A30309" s="284"/>
      <c r="B30309" s="284"/>
      <c r="C30309" s="286"/>
      <c r="D30309" s="288"/>
      <c r="E30309" s="306"/>
      <c r="F30309" s="307"/>
      <c r="G30309" s="308"/>
    </row>
    <row r="30310" spans="1:7">
      <c r="A30310" s="283">
        <v>200</v>
      </c>
      <c r="B30310" s="283" t="s">
        <v>107</v>
      </c>
      <c r="C30310" s="285" t="s">
        <v>99</v>
      </c>
      <c r="D30310" s="287" t="s">
        <v>227</v>
      </c>
      <c r="E30310" s="253">
        <v>73.209999999999994</v>
      </c>
      <c r="F30310" s="240" t="s">
        <v>111</v>
      </c>
      <c r="G30310" s="8">
        <f>SUM(A30310*E30310)</f>
        <v>14641.999999999998</v>
      </c>
    </row>
    <row r="30311" spans="1:7">
      <c r="A30311" s="284"/>
      <c r="B30311" s="284"/>
      <c r="C30311" s="286"/>
      <c r="D30311" s="288"/>
      <c r="E30311" s="289" t="s">
        <v>228</v>
      </c>
      <c r="F30311" s="290"/>
      <c r="G30311" s="291"/>
    </row>
    <row r="30312" spans="1:7">
      <c r="A30312" s="283">
        <v>250</v>
      </c>
      <c r="B30312" s="283" t="s">
        <v>72</v>
      </c>
      <c r="C30312" s="285" t="s">
        <v>102</v>
      </c>
      <c r="D30312" s="287" t="s">
        <v>229</v>
      </c>
      <c r="E30312" s="253">
        <v>95.79</v>
      </c>
      <c r="F30312" s="240" t="s">
        <v>111</v>
      </c>
      <c r="G30312" s="8">
        <f>SUM(A30312*E30312)</f>
        <v>23947.5</v>
      </c>
    </row>
    <row r="30313" spans="1:7">
      <c r="A30313" s="284"/>
      <c r="B30313" s="284"/>
      <c r="C30313" s="286"/>
      <c r="D30313" s="288"/>
      <c r="E30313" s="289" t="s">
        <v>604</v>
      </c>
      <c r="F30313" s="290"/>
      <c r="G30313" s="291"/>
    </row>
    <row r="30314" spans="1:7" s="22" customFormat="1">
      <c r="A30314" s="283">
        <v>2</v>
      </c>
      <c r="B30314" s="283" t="s">
        <v>72</v>
      </c>
      <c r="C30314" s="285" t="s">
        <v>47</v>
      </c>
      <c r="D30314" s="287" t="s">
        <v>419</v>
      </c>
      <c r="E30314" s="253">
        <v>3179</v>
      </c>
      <c r="F30314" s="240" t="s">
        <v>75</v>
      </c>
      <c r="G30314" s="8">
        <f>SUM(A30314*E30314)</f>
        <v>6358</v>
      </c>
    </row>
    <row r="30315" spans="1:7" s="22" customFormat="1">
      <c r="A30315" s="284"/>
      <c r="B30315" s="284"/>
      <c r="C30315" s="286"/>
      <c r="D30315" s="288"/>
      <c r="E30315" s="289" t="s">
        <v>420</v>
      </c>
      <c r="F30315" s="290"/>
      <c r="G30315" s="291"/>
    </row>
    <row r="30316" spans="1:7">
      <c r="A30316" s="283">
        <v>6</v>
      </c>
      <c r="B30316" s="283" t="s">
        <v>72</v>
      </c>
      <c r="C30316" s="285" t="s">
        <v>50</v>
      </c>
      <c r="D30316" s="287" t="s">
        <v>85</v>
      </c>
      <c r="E30316" s="253">
        <v>1109.46</v>
      </c>
      <c r="F30316" s="240" t="s">
        <v>75</v>
      </c>
      <c r="G30316" s="8">
        <f>SUM(A30316*E30316)</f>
        <v>6656.76</v>
      </c>
    </row>
    <row r="30317" spans="1:7">
      <c r="A30317" s="284"/>
      <c r="B30317" s="284"/>
      <c r="C30317" s="286"/>
      <c r="D30317" s="288"/>
      <c r="E30317" s="320" t="s">
        <v>86</v>
      </c>
      <c r="F30317" s="321"/>
      <c r="G30317" s="322"/>
    </row>
    <row r="30318" spans="1:7">
      <c r="A30318" s="283">
        <v>2</v>
      </c>
      <c r="B30318" s="283" t="s">
        <v>72</v>
      </c>
      <c r="C30318" s="285" t="s">
        <v>54</v>
      </c>
      <c r="D30318" s="287" t="s">
        <v>871</v>
      </c>
      <c r="E30318" s="253">
        <v>10322.4</v>
      </c>
      <c r="F30318" s="240" t="s">
        <v>75</v>
      </c>
      <c r="G30318" s="8">
        <f>SUM(A30318*E30318)</f>
        <v>20644.8</v>
      </c>
    </row>
    <row r="30319" spans="1:7">
      <c r="A30319" s="284"/>
      <c r="B30319" s="284"/>
      <c r="C30319" s="286"/>
      <c r="D30319" s="288"/>
      <c r="E30319" s="320" t="s">
        <v>872</v>
      </c>
      <c r="F30319" s="321"/>
      <c r="G30319" s="322"/>
    </row>
    <row r="30320" spans="1:7">
      <c r="A30320" s="285">
        <v>2</v>
      </c>
      <c r="B30320" s="285" t="s">
        <v>72</v>
      </c>
      <c r="C30320" s="283" t="s">
        <v>57</v>
      </c>
      <c r="D30320" s="287" t="s">
        <v>873</v>
      </c>
      <c r="E30320" s="253">
        <v>3432</v>
      </c>
      <c r="F30320" s="240" t="s">
        <v>75</v>
      </c>
      <c r="G30320" s="8">
        <f>SUM(A30320*E30320)</f>
        <v>6864</v>
      </c>
    </row>
    <row r="30321" spans="1:7" ht="32.25" customHeight="1">
      <c r="A30321" s="286"/>
      <c r="B30321" s="286"/>
      <c r="C30321" s="284"/>
      <c r="D30321" s="288"/>
      <c r="E30321" s="289" t="s">
        <v>874</v>
      </c>
      <c r="F30321" s="290"/>
      <c r="G30321" s="291"/>
    </row>
    <row r="30322" spans="1:7">
      <c r="A30322" s="283"/>
      <c r="B30322" s="283"/>
      <c r="C30322" s="285" t="s">
        <v>60</v>
      </c>
      <c r="D30322" s="287" t="s">
        <v>875</v>
      </c>
      <c r="E30322" s="296"/>
      <c r="F30322" s="297"/>
      <c r="G30322" s="298"/>
    </row>
    <row r="30323" spans="1:7">
      <c r="A30323" s="284"/>
      <c r="B30323" s="284"/>
      <c r="C30323" s="286"/>
      <c r="D30323" s="288"/>
      <c r="E30323" s="306"/>
      <c r="F30323" s="307"/>
      <c r="G30323" s="308"/>
    </row>
    <row r="30324" spans="1:7">
      <c r="A30324" s="283">
        <v>200</v>
      </c>
      <c r="B30324" s="283" t="s">
        <v>107</v>
      </c>
      <c r="C30324" s="285" t="s">
        <v>99</v>
      </c>
      <c r="D30324" s="287" t="s">
        <v>190</v>
      </c>
      <c r="E30324" s="253">
        <v>3</v>
      </c>
      <c r="F30324" s="240" t="s">
        <v>111</v>
      </c>
      <c r="G30324" s="8">
        <f>SUM(A30324*E30324)</f>
        <v>600</v>
      </c>
    </row>
    <row r="30325" spans="1:7">
      <c r="A30325" s="284"/>
      <c r="B30325" s="284"/>
      <c r="C30325" s="286"/>
      <c r="D30325" s="288"/>
      <c r="E30325" s="289" t="s">
        <v>876</v>
      </c>
      <c r="F30325" s="290"/>
      <c r="G30325" s="291"/>
    </row>
    <row r="30326" spans="1:7">
      <c r="A30326" s="283">
        <v>250</v>
      </c>
      <c r="B30326" s="283" t="s">
        <v>72</v>
      </c>
      <c r="C30326" s="285" t="s">
        <v>102</v>
      </c>
      <c r="D30326" s="287" t="s">
        <v>229</v>
      </c>
      <c r="E30326" s="253">
        <v>4</v>
      </c>
      <c r="F30326" s="240" t="s">
        <v>111</v>
      </c>
      <c r="G30326" s="8">
        <f>SUM(A30326*E30326)</f>
        <v>1000</v>
      </c>
    </row>
    <row r="30327" spans="1:7">
      <c r="A30327" s="284"/>
      <c r="B30327" s="284"/>
      <c r="C30327" s="286"/>
      <c r="D30327" s="288"/>
      <c r="E30327" s="289" t="s">
        <v>877</v>
      </c>
      <c r="F30327" s="290"/>
      <c r="G30327" s="291"/>
    </row>
    <row r="30328" spans="1:7" s="17" customFormat="1" ht="25.5" customHeight="1">
      <c r="A30328" s="59"/>
      <c r="B30328" s="145"/>
      <c r="C30328" s="145"/>
      <c r="D30328" s="146"/>
      <c r="E30328" s="145"/>
      <c r="F30328" s="147" t="s">
        <v>781</v>
      </c>
      <c r="G30328" s="148">
        <v>187553</v>
      </c>
    </row>
    <row r="30329" spans="1:7">
      <c r="A30329" s="129"/>
      <c r="D30329" s="142" t="s">
        <v>568</v>
      </c>
      <c r="G30329" s="131"/>
    </row>
    <row r="30330" spans="1:7" s="12" customFormat="1" ht="25.5">
      <c r="A30330" s="164">
        <v>33</v>
      </c>
      <c r="B30330" s="165" t="s">
        <v>107</v>
      </c>
      <c r="C30330" s="227" t="s">
        <v>11</v>
      </c>
      <c r="D30330" s="231" t="s">
        <v>878</v>
      </c>
      <c r="E30330" s="240"/>
      <c r="F30330" s="240" t="s">
        <v>111</v>
      </c>
      <c r="G30330" s="137"/>
    </row>
    <row r="30331" spans="1:7">
      <c r="A30331" s="164">
        <v>2</v>
      </c>
      <c r="B30331" s="165" t="s">
        <v>72</v>
      </c>
      <c r="C30331" s="227" t="s">
        <v>15</v>
      </c>
      <c r="D30331" s="231" t="s">
        <v>879</v>
      </c>
      <c r="E30331" s="240"/>
      <c r="F30331" s="240" t="s">
        <v>75</v>
      </c>
      <c r="G30331" s="137"/>
    </row>
    <row r="30332" spans="1:7">
      <c r="A30332" s="164">
        <v>2</v>
      </c>
      <c r="B30332" s="165" t="s">
        <v>72</v>
      </c>
      <c r="C30332" s="227" t="s">
        <v>18</v>
      </c>
      <c r="D30332" s="231" t="s">
        <v>880</v>
      </c>
      <c r="E30332" s="240"/>
      <c r="F30332" s="240" t="s">
        <v>75</v>
      </c>
      <c r="G30332" s="3"/>
    </row>
    <row r="30333" spans="1:7">
      <c r="A30333" s="164">
        <v>2</v>
      </c>
      <c r="B30333" s="165" t="s">
        <v>72</v>
      </c>
      <c r="C30333" s="227" t="s">
        <v>21</v>
      </c>
      <c r="D30333" s="231" t="s">
        <v>881</v>
      </c>
      <c r="E30333" s="240"/>
      <c r="F30333" s="240" t="s">
        <v>75</v>
      </c>
      <c r="G30333" s="3"/>
    </row>
    <row r="30334" spans="1:7">
      <c r="A30334" s="164">
        <v>126</v>
      </c>
      <c r="B30334" s="165" t="s">
        <v>39</v>
      </c>
      <c r="C30334" s="227" t="s">
        <v>25</v>
      </c>
      <c r="D30334" s="231" t="s">
        <v>882</v>
      </c>
      <c r="E30334" s="240"/>
      <c r="F30334" s="240" t="s">
        <v>165</v>
      </c>
      <c r="G30334" s="3"/>
    </row>
    <row r="30335" spans="1:7">
      <c r="A30335" s="164">
        <v>2</v>
      </c>
      <c r="B30335" s="165" t="s">
        <v>72</v>
      </c>
      <c r="C30335" s="227" t="s">
        <v>29</v>
      </c>
      <c r="D30335" s="231" t="s">
        <v>883</v>
      </c>
      <c r="E30335" s="240"/>
      <c r="F30335" s="240" t="s">
        <v>75</v>
      </c>
      <c r="G30335" s="3"/>
    </row>
    <row r="30336" spans="1:7">
      <c r="A30336" s="164">
        <v>8</v>
      </c>
      <c r="B30336" s="165" t="s">
        <v>72</v>
      </c>
      <c r="C30336" s="227" t="s">
        <v>33</v>
      </c>
      <c r="D30336" s="231" t="s">
        <v>884</v>
      </c>
      <c r="E30336" s="240"/>
      <c r="F30336" s="240" t="s">
        <v>75</v>
      </c>
      <c r="G30336" s="3"/>
    </row>
    <row r="30337" spans="1:7" ht="25.5">
      <c r="A30337" s="164">
        <v>2</v>
      </c>
      <c r="B30337" s="165" t="s">
        <v>72</v>
      </c>
      <c r="C30337" s="227" t="s">
        <v>36</v>
      </c>
      <c r="D30337" s="231" t="s">
        <v>885</v>
      </c>
      <c r="E30337" s="240"/>
      <c r="F30337" s="240" t="s">
        <v>75</v>
      </c>
      <c r="G30337" s="3"/>
    </row>
    <row r="30338" spans="1:7">
      <c r="A30338" s="164">
        <v>1</v>
      </c>
      <c r="B30338" s="165" t="s">
        <v>89</v>
      </c>
      <c r="C30338" s="227" t="s">
        <v>40</v>
      </c>
      <c r="D30338" s="231" t="s">
        <v>886</v>
      </c>
      <c r="E30338" s="240"/>
      <c r="F30338" s="240" t="s">
        <v>75</v>
      </c>
      <c r="G30338" s="3"/>
    </row>
    <row r="30339" spans="1:7">
      <c r="A30339" s="164">
        <v>1</v>
      </c>
      <c r="B30339" s="165" t="s">
        <v>89</v>
      </c>
      <c r="C30339" s="227" t="s">
        <v>44</v>
      </c>
      <c r="D30339" s="231" t="s">
        <v>887</v>
      </c>
      <c r="E30339" s="240"/>
      <c r="F30339" s="240" t="s">
        <v>75</v>
      </c>
      <c r="G30339" s="3"/>
    </row>
    <row r="30340" spans="1:7">
      <c r="A30340" s="164">
        <v>4</v>
      </c>
      <c r="B30340" s="165" t="s">
        <v>72</v>
      </c>
      <c r="C30340" s="227" t="s">
        <v>47</v>
      </c>
      <c r="D30340" s="231" t="s">
        <v>888</v>
      </c>
      <c r="E30340" s="240"/>
      <c r="F30340" s="240" t="s">
        <v>75</v>
      </c>
      <c r="G30340" s="3"/>
    </row>
    <row r="30341" spans="1:7">
      <c r="A30341" s="164">
        <v>1</v>
      </c>
      <c r="B30341" s="165" t="s">
        <v>89</v>
      </c>
      <c r="C30341" s="227" t="s">
        <v>50</v>
      </c>
      <c r="D30341" s="231" t="s">
        <v>889</v>
      </c>
      <c r="E30341" s="240"/>
      <c r="F30341" s="240" t="s">
        <v>75</v>
      </c>
      <c r="G30341" s="3"/>
    </row>
    <row r="30342" spans="1:7">
      <c r="A30342" s="164">
        <v>210</v>
      </c>
      <c r="B30342" s="165" t="s">
        <v>72</v>
      </c>
      <c r="C30342" s="227" t="s">
        <v>54</v>
      </c>
      <c r="D30342" s="231" t="s">
        <v>890</v>
      </c>
      <c r="E30342" s="240"/>
      <c r="F30342" s="240" t="s">
        <v>75</v>
      </c>
      <c r="G30342" s="3"/>
    </row>
    <row r="30343" spans="1:7">
      <c r="A30343" s="164">
        <v>1</v>
      </c>
      <c r="B30343" s="165" t="s">
        <v>89</v>
      </c>
      <c r="C30343" s="227" t="s">
        <v>57</v>
      </c>
      <c r="D30343" s="231" t="s">
        <v>891</v>
      </c>
      <c r="E30343" s="240"/>
      <c r="F30343" s="240" t="s">
        <v>75</v>
      </c>
      <c r="G30343" s="3"/>
    </row>
    <row r="30344" spans="1:7">
      <c r="A30344" s="164">
        <v>1</v>
      </c>
      <c r="B30344" s="165" t="s">
        <v>89</v>
      </c>
      <c r="C30344" s="227" t="s">
        <v>60</v>
      </c>
      <c r="D30344" s="231" t="s">
        <v>892</v>
      </c>
      <c r="E30344" s="240"/>
      <c r="F30344" s="240" t="s">
        <v>75</v>
      </c>
      <c r="G30344" s="3"/>
    </row>
    <row r="30345" spans="1:7" s="17" customFormat="1">
      <c r="A30345" s="2"/>
      <c r="B30345" s="2"/>
      <c r="C30345" s="255"/>
      <c r="D30345" s="13"/>
      <c r="E30345" s="14"/>
      <c r="F30345" s="15" t="s">
        <v>893</v>
      </c>
      <c r="G30345" s="16"/>
    </row>
    <row r="30346" spans="1:7">
      <c r="A30346" s="51"/>
      <c r="B30346" s="51"/>
      <c r="C30346" s="52"/>
      <c r="D30346" s="53"/>
      <c r="E30346" s="54"/>
      <c r="F30346" s="55"/>
      <c r="G30346" s="77"/>
    </row>
    <row r="30347" spans="1:7" s="22" customFormat="1">
      <c r="A30347" s="34" t="s">
        <v>302</v>
      </c>
      <c r="B30347" s="35"/>
      <c r="C30347" s="36" t="s">
        <v>707</v>
      </c>
      <c r="D30347" s="37"/>
      <c r="E30347" s="36" t="s">
        <v>131</v>
      </c>
      <c r="F30347" s="45"/>
      <c r="G30347" s="36"/>
    </row>
    <row r="30348" spans="1:7" s="22" customFormat="1">
      <c r="A30348" s="52" t="s">
        <v>132</v>
      </c>
      <c r="B30348" s="35"/>
      <c r="C30348" s="36" t="s">
        <v>784</v>
      </c>
      <c r="D30348" s="37"/>
      <c r="E30348" s="36" t="s">
        <v>131</v>
      </c>
      <c r="F30348" s="45"/>
      <c r="G30348" s="36"/>
    </row>
    <row r="30349" spans="1:7" s="12" customFormat="1">
      <c r="A30349" s="52" t="s">
        <v>134</v>
      </c>
      <c r="B30349" s="35"/>
      <c r="C30349" s="36" t="s">
        <v>894</v>
      </c>
      <c r="D30349" s="37"/>
      <c r="E30349" s="36" t="s">
        <v>131</v>
      </c>
      <c r="F30349" s="45"/>
      <c r="G30349" s="36"/>
    </row>
    <row r="30350" spans="1:7" s="12" customFormat="1">
      <c r="A30350" s="41"/>
      <c r="B30350" s="36"/>
      <c r="C30350" s="36"/>
      <c r="D30350" s="42"/>
      <c r="E30350" s="36"/>
      <c r="F30350" s="65"/>
      <c r="G30350" s="66"/>
    </row>
    <row r="30351" spans="1:7" s="12" customFormat="1">
      <c r="A30351" s="41"/>
      <c r="B30351" s="36"/>
      <c r="C30351" s="36"/>
      <c r="D30351" s="42"/>
      <c r="E30351" s="38" t="s">
        <v>138</v>
      </c>
      <c r="F30351" s="67"/>
      <c r="G30351" s="67"/>
    </row>
    <row r="30352" spans="1:7" s="12" customFormat="1">
      <c r="A30352" s="41"/>
      <c r="B30352" s="36"/>
      <c r="C30352" s="36"/>
      <c r="D30352" s="42"/>
      <c r="E30352" s="36"/>
      <c r="F30352" s="36"/>
      <c r="G30352" s="45"/>
    </row>
    <row r="30353" spans="1:7" s="12" customFormat="1">
      <c r="A30353" s="41"/>
      <c r="B30353" s="36"/>
      <c r="C30353" s="36"/>
      <c r="D30353" s="42"/>
      <c r="E30353" s="36"/>
      <c r="F30353" s="36"/>
      <c r="G30353" s="45"/>
    </row>
    <row r="30354" spans="1:7" s="12" customFormat="1">
      <c r="A30354" s="41"/>
      <c r="B30354" s="36"/>
      <c r="C30354" s="36"/>
      <c r="D30354" s="42"/>
      <c r="E30354" s="46" t="s">
        <v>140</v>
      </c>
      <c r="F30354" s="36"/>
      <c r="G30354" s="45"/>
    </row>
    <row r="30355" spans="1:7" s="12" customFormat="1">
      <c r="A30355" s="37" t="s">
        <v>139</v>
      </c>
      <c r="B30355" s="36"/>
      <c r="C30355" s="36"/>
      <c r="D30355" s="42"/>
      <c r="E30355" s="46" t="s">
        <v>141</v>
      </c>
      <c r="F30355" s="36"/>
      <c r="G30355" s="45"/>
    </row>
    <row r="30356" spans="1:7" s="12" customFormat="1">
      <c r="A30356" s="41"/>
      <c r="B30356" s="36"/>
      <c r="C30356" s="36"/>
      <c r="D30356" s="42"/>
      <c r="E30356" s="46" t="s">
        <v>142</v>
      </c>
      <c r="F30356" s="36"/>
      <c r="G30356" s="45"/>
    </row>
    <row r="30369" spans="1:7">
      <c r="A30369" s="278" t="s">
        <v>0</v>
      </c>
      <c r="B30369" s="278"/>
      <c r="C30369" s="278"/>
      <c r="D30369" s="278"/>
      <c r="E30369" s="278"/>
      <c r="F30369" s="278"/>
      <c r="G30369" s="278"/>
    </row>
    <row r="30370" spans="1:7">
      <c r="A30370" s="279" t="s">
        <v>1</v>
      </c>
      <c r="B30370" s="279"/>
      <c r="C30370" s="279"/>
      <c r="D30370" s="279"/>
      <c r="E30370" s="279"/>
      <c r="F30370" s="279"/>
      <c r="G30370" s="279"/>
    </row>
    <row r="30371" spans="1:7" ht="34.5" customHeight="1">
      <c r="A30371" s="1" t="s">
        <v>2</v>
      </c>
      <c r="B30371" s="245"/>
      <c r="C30371" s="245"/>
      <c r="D30371" s="344" t="s">
        <v>785</v>
      </c>
      <c r="E30371" s="344"/>
      <c r="F30371" s="344"/>
      <c r="G30371" s="344"/>
    </row>
    <row r="30372" spans="1:7" ht="25.5">
      <c r="A30372" s="281" t="s">
        <v>3</v>
      </c>
      <c r="B30372" s="282"/>
      <c r="C30372" s="2" t="s">
        <v>4</v>
      </c>
      <c r="D30372" s="255" t="s">
        <v>5</v>
      </c>
      <c r="E30372" s="255" t="s">
        <v>6</v>
      </c>
      <c r="F30372" s="255" t="s">
        <v>7</v>
      </c>
      <c r="G30372" s="3" t="s">
        <v>8</v>
      </c>
    </row>
    <row r="30373" spans="1:7">
      <c r="A30373" s="243"/>
      <c r="B30373" s="244"/>
      <c r="C30373" s="2"/>
      <c r="D30373" s="72" t="s">
        <v>9</v>
      </c>
      <c r="E30373" s="255"/>
      <c r="F30373" s="255"/>
      <c r="G30373" s="3"/>
    </row>
    <row r="30374" spans="1:7" s="11" customFormat="1">
      <c r="A30374" s="285">
        <v>10323</v>
      </c>
      <c r="B30374" s="285" t="s">
        <v>39</v>
      </c>
      <c r="C30374" s="283" t="s">
        <v>11</v>
      </c>
      <c r="D30374" s="287" t="s">
        <v>149</v>
      </c>
      <c r="E30374" s="253">
        <v>121</v>
      </c>
      <c r="F30374" s="240" t="s">
        <v>42</v>
      </c>
      <c r="G30374" s="9">
        <f>SUM(A30374*E30374/100)</f>
        <v>12490.83</v>
      </c>
    </row>
    <row r="30375" spans="1:7" s="11" customFormat="1">
      <c r="A30375" s="286"/>
      <c r="B30375" s="286"/>
      <c r="C30375" s="284"/>
      <c r="D30375" s="288"/>
      <c r="E30375" s="293" t="s">
        <v>150</v>
      </c>
      <c r="F30375" s="294"/>
      <c r="G30375" s="295"/>
    </row>
    <row r="30376" spans="1:7" s="12" customFormat="1">
      <c r="A30376" s="285">
        <v>10323</v>
      </c>
      <c r="B30376" s="285" t="s">
        <v>39</v>
      </c>
      <c r="C30376" s="283" t="s">
        <v>15</v>
      </c>
      <c r="D30376" s="287" t="s">
        <v>151</v>
      </c>
      <c r="E30376" s="253">
        <v>660</v>
      </c>
      <c r="F30376" s="240" t="s">
        <v>42</v>
      </c>
      <c r="G30376" s="9">
        <f>SUM(A30376*E30376/100)</f>
        <v>68131.8</v>
      </c>
    </row>
    <row r="30377" spans="1:7" s="12" customFormat="1">
      <c r="A30377" s="286"/>
      <c r="B30377" s="286"/>
      <c r="C30377" s="284"/>
      <c r="D30377" s="288"/>
      <c r="E30377" s="293" t="s">
        <v>152</v>
      </c>
      <c r="F30377" s="294"/>
      <c r="G30377" s="295"/>
    </row>
    <row r="30378" spans="1:7" s="11" customFormat="1">
      <c r="A30378" s="285">
        <v>10323</v>
      </c>
      <c r="B30378" s="285" t="s">
        <v>39</v>
      </c>
      <c r="C30378" s="283" t="s">
        <v>18</v>
      </c>
      <c r="D30378" s="287" t="s">
        <v>41</v>
      </c>
      <c r="E30378" s="253">
        <v>2496.7199999999998</v>
      </c>
      <c r="F30378" s="240" t="s">
        <v>42</v>
      </c>
      <c r="G30378" s="9">
        <f>SUM(A30378*E30378/100)</f>
        <v>257736.4056</v>
      </c>
    </row>
    <row r="30379" spans="1:7" s="11" customFormat="1">
      <c r="A30379" s="286"/>
      <c r="B30379" s="286"/>
      <c r="C30379" s="284"/>
      <c r="D30379" s="288"/>
      <c r="E30379" s="293" t="s">
        <v>699</v>
      </c>
      <c r="F30379" s="294"/>
      <c r="G30379" s="295"/>
    </row>
    <row r="30380" spans="1:7" s="11" customFormat="1">
      <c r="A30380" s="285">
        <v>6534</v>
      </c>
      <c r="B30380" s="285" t="s">
        <v>39</v>
      </c>
      <c r="C30380" s="283" t="s">
        <v>21</v>
      </c>
      <c r="D30380" s="287" t="s">
        <v>700</v>
      </c>
      <c r="E30380" s="253">
        <v>6319.5</v>
      </c>
      <c r="F30380" s="240" t="s">
        <v>42</v>
      </c>
      <c r="G30380" s="9">
        <f>SUM(A30380*E30380/100)</f>
        <v>412916.13</v>
      </c>
    </row>
    <row r="30381" spans="1:7" s="11" customFormat="1" ht="66.75" customHeight="1">
      <c r="A30381" s="286"/>
      <c r="B30381" s="286"/>
      <c r="C30381" s="284"/>
      <c r="D30381" s="288"/>
      <c r="E30381" s="293" t="s">
        <v>701</v>
      </c>
      <c r="F30381" s="294"/>
      <c r="G30381" s="295"/>
    </row>
    <row r="30382" spans="1:7" s="11" customFormat="1" ht="15.75" customHeight="1">
      <c r="A30382" s="285">
        <v>6534</v>
      </c>
      <c r="B30382" s="285" t="s">
        <v>39</v>
      </c>
      <c r="C30382" s="283" t="s">
        <v>25</v>
      </c>
      <c r="D30382" s="287" t="s">
        <v>702</v>
      </c>
      <c r="E30382" s="253">
        <v>1.97</v>
      </c>
      <c r="F30382" s="240" t="s">
        <v>165</v>
      </c>
      <c r="G30382" s="9">
        <f>SUM(A30382*E30382)</f>
        <v>12871.98</v>
      </c>
    </row>
    <row r="30383" spans="1:7" s="11" customFormat="1" ht="42" customHeight="1">
      <c r="A30383" s="286"/>
      <c r="B30383" s="286"/>
      <c r="C30383" s="284"/>
      <c r="D30383" s="288"/>
      <c r="E30383" s="293" t="s">
        <v>703</v>
      </c>
      <c r="F30383" s="294"/>
      <c r="G30383" s="295"/>
    </row>
    <row r="30384" spans="1:7" ht="42" customHeight="1">
      <c r="A30384" s="243"/>
      <c r="B30384" s="244"/>
      <c r="C30384" s="2"/>
      <c r="D30384" s="255"/>
      <c r="E30384" s="255"/>
      <c r="F30384" s="15" t="s">
        <v>603</v>
      </c>
      <c r="G30384" s="73">
        <v>764147</v>
      </c>
    </row>
    <row r="30385" spans="1:7">
      <c r="A30385" s="243"/>
      <c r="B30385" s="244"/>
      <c r="C30385" s="2"/>
      <c r="D30385" s="72" t="s">
        <v>704</v>
      </c>
      <c r="E30385" s="255"/>
      <c r="F30385" s="255"/>
      <c r="G30385" s="3"/>
    </row>
    <row r="30386" spans="1:7" s="12" customFormat="1" ht="127.5">
      <c r="A30386" s="135">
        <v>6696</v>
      </c>
      <c r="B30386" s="136" t="s">
        <v>39</v>
      </c>
      <c r="C30386" s="239" t="s">
        <v>11</v>
      </c>
      <c r="D30386" s="241" t="s">
        <v>705</v>
      </c>
      <c r="E30386" s="240"/>
      <c r="F30386" s="240" t="s">
        <v>165</v>
      </c>
      <c r="G30386" s="137"/>
    </row>
    <row r="30387" spans="1:7">
      <c r="A30387" s="243"/>
      <c r="B30387" s="244"/>
      <c r="C30387" s="2"/>
      <c r="D30387" s="255"/>
      <c r="E30387" s="255"/>
      <c r="F30387" s="15" t="s">
        <v>706</v>
      </c>
      <c r="G30387" s="73"/>
    </row>
    <row r="30388" spans="1:7" s="22" customFormat="1">
      <c r="A30388" s="51"/>
      <c r="B30388" s="51"/>
      <c r="C30388" s="52"/>
      <c r="D30388" s="53"/>
      <c r="E30388" s="54"/>
      <c r="F30388" s="54"/>
      <c r="G30388" s="54"/>
    </row>
    <row r="30389" spans="1:7" s="22" customFormat="1">
      <c r="A30389" s="34" t="s">
        <v>302</v>
      </c>
      <c r="B30389" s="35"/>
      <c r="C30389" s="36" t="s">
        <v>707</v>
      </c>
      <c r="D30389" s="37"/>
      <c r="E30389" s="36" t="s">
        <v>131</v>
      </c>
      <c r="F30389" s="45"/>
      <c r="G30389" s="36"/>
    </row>
    <row r="30390" spans="1:7" s="12" customFormat="1">
      <c r="A30390" s="52" t="s">
        <v>132</v>
      </c>
      <c r="B30390" s="35"/>
      <c r="C30390" s="36" t="s">
        <v>708</v>
      </c>
      <c r="D30390" s="37"/>
      <c r="E30390" s="36" t="s">
        <v>131</v>
      </c>
      <c r="F30390" s="45"/>
      <c r="G30390" s="36"/>
    </row>
    <row r="30391" spans="1:7" s="12" customFormat="1">
      <c r="A30391" s="41"/>
      <c r="B30391" s="36"/>
      <c r="C30391" s="36"/>
      <c r="D30391" s="42"/>
      <c r="E30391" s="36"/>
      <c r="F30391" s="65"/>
      <c r="G30391" s="66"/>
    </row>
    <row r="30392" spans="1:7" s="12" customFormat="1">
      <c r="A30392" s="41"/>
      <c r="B30392" s="36"/>
      <c r="C30392" s="36"/>
      <c r="D30392" s="42"/>
      <c r="E30392" s="38" t="s">
        <v>138</v>
      </c>
      <c r="F30392" s="67"/>
      <c r="G30392" s="67"/>
    </row>
    <row r="30393" spans="1:7" s="12" customFormat="1">
      <c r="A30393" s="41"/>
      <c r="B30393" s="36"/>
      <c r="C30393" s="36"/>
      <c r="D30393" s="42"/>
      <c r="E30393" s="36"/>
      <c r="F30393" s="36"/>
      <c r="G30393" s="45"/>
    </row>
    <row r="30394" spans="1:7" s="12" customFormat="1">
      <c r="A30394" s="41"/>
      <c r="B30394" s="36"/>
      <c r="C30394" s="36"/>
      <c r="D30394" s="42"/>
      <c r="E30394" s="36"/>
      <c r="F30394" s="36"/>
      <c r="G30394" s="45"/>
    </row>
    <row r="30395" spans="1:7" s="12" customFormat="1">
      <c r="A30395" s="41"/>
      <c r="B30395" s="36"/>
      <c r="C30395" s="36"/>
      <c r="D30395" s="42"/>
      <c r="E30395" s="46" t="s">
        <v>140</v>
      </c>
      <c r="F30395" s="36"/>
      <c r="G30395" s="45"/>
    </row>
    <row r="30396" spans="1:7" s="12" customFormat="1">
      <c r="A30396" s="37" t="s">
        <v>139</v>
      </c>
      <c r="B30396" s="36"/>
      <c r="C30396" s="36"/>
      <c r="D30396" s="42"/>
      <c r="E30396" s="46" t="s">
        <v>141</v>
      </c>
      <c r="F30396" s="36"/>
      <c r="G30396" s="45"/>
    </row>
    <row r="30397" spans="1:7" s="12" customFormat="1">
      <c r="A30397" s="41"/>
      <c r="B30397" s="36"/>
      <c r="C30397" s="36"/>
      <c r="D30397" s="42"/>
      <c r="E30397" s="46" t="s">
        <v>142</v>
      </c>
      <c r="F30397" s="36"/>
      <c r="G30397" s="45"/>
    </row>
    <row r="30423" spans="1:7">
      <c r="A30423" s="278" t="s">
        <v>0</v>
      </c>
      <c r="B30423" s="278"/>
      <c r="C30423" s="278"/>
      <c r="D30423" s="278"/>
      <c r="E30423" s="278"/>
      <c r="F30423" s="278"/>
      <c r="G30423" s="278"/>
    </row>
    <row r="30424" spans="1:7">
      <c r="A30424" s="279" t="s">
        <v>1</v>
      </c>
      <c r="B30424" s="279"/>
      <c r="C30424" s="279"/>
      <c r="D30424" s="279"/>
      <c r="E30424" s="279"/>
      <c r="F30424" s="279"/>
      <c r="G30424" s="279"/>
    </row>
    <row r="30425" spans="1:7" ht="36.75" customHeight="1">
      <c r="A30425" s="1" t="s">
        <v>2</v>
      </c>
      <c r="B30425" s="245"/>
      <c r="C30425" s="245"/>
      <c r="D30425" s="344" t="s">
        <v>709</v>
      </c>
      <c r="E30425" s="344"/>
      <c r="F30425" s="344"/>
      <c r="G30425" s="344"/>
    </row>
    <row r="30426" spans="1:7" ht="25.5">
      <c r="A30426" s="281" t="s">
        <v>3</v>
      </c>
      <c r="B30426" s="282"/>
      <c r="C30426" s="2" t="s">
        <v>4</v>
      </c>
      <c r="D30426" s="255" t="s">
        <v>5</v>
      </c>
      <c r="E30426" s="255" t="s">
        <v>6</v>
      </c>
      <c r="F30426" s="255" t="s">
        <v>7</v>
      </c>
      <c r="G30426" s="3" t="s">
        <v>8</v>
      </c>
    </row>
    <row r="30427" spans="1:7">
      <c r="A30427" s="243"/>
      <c r="B30427" s="244"/>
      <c r="C30427" s="2"/>
      <c r="D30427" s="72" t="s">
        <v>9</v>
      </c>
      <c r="E30427" s="255"/>
      <c r="F30427" s="255"/>
      <c r="G30427" s="3"/>
    </row>
    <row r="30428" spans="1:7" s="11" customFormat="1">
      <c r="A30428" s="285">
        <v>10323</v>
      </c>
      <c r="B30428" s="285" t="s">
        <v>39</v>
      </c>
      <c r="C30428" s="283" t="s">
        <v>11</v>
      </c>
      <c r="D30428" s="287" t="s">
        <v>149</v>
      </c>
      <c r="E30428" s="253">
        <v>121</v>
      </c>
      <c r="F30428" s="240" t="s">
        <v>42</v>
      </c>
      <c r="G30428" s="9">
        <f>SUM(A30428*E30428/100)</f>
        <v>12490.83</v>
      </c>
    </row>
    <row r="30429" spans="1:7" s="11" customFormat="1">
      <c r="A30429" s="286"/>
      <c r="B30429" s="286"/>
      <c r="C30429" s="284"/>
      <c r="D30429" s="288"/>
      <c r="E30429" s="293" t="s">
        <v>150</v>
      </c>
      <c r="F30429" s="294"/>
      <c r="G30429" s="295"/>
    </row>
    <row r="30430" spans="1:7" s="12" customFormat="1">
      <c r="A30430" s="285">
        <v>10323</v>
      </c>
      <c r="B30430" s="285" t="s">
        <v>39</v>
      </c>
      <c r="C30430" s="283" t="s">
        <v>15</v>
      </c>
      <c r="D30430" s="287" t="s">
        <v>151</v>
      </c>
      <c r="E30430" s="253">
        <v>660</v>
      </c>
      <c r="F30430" s="240" t="s">
        <v>42</v>
      </c>
      <c r="G30430" s="9">
        <f>SUM(A30430*E30430/100)</f>
        <v>68131.8</v>
      </c>
    </row>
    <row r="30431" spans="1:7" s="12" customFormat="1">
      <c r="A30431" s="286"/>
      <c r="B30431" s="286"/>
      <c r="C30431" s="284"/>
      <c r="D30431" s="288"/>
      <c r="E30431" s="293" t="s">
        <v>152</v>
      </c>
      <c r="F30431" s="294"/>
      <c r="G30431" s="295"/>
    </row>
    <row r="30432" spans="1:7" s="11" customFormat="1">
      <c r="A30432" s="285">
        <v>10323</v>
      </c>
      <c r="B30432" s="285" t="s">
        <v>39</v>
      </c>
      <c r="C30432" s="283" t="s">
        <v>18</v>
      </c>
      <c r="D30432" s="287" t="s">
        <v>41</v>
      </c>
      <c r="E30432" s="253">
        <v>2496.7199999999998</v>
      </c>
      <c r="F30432" s="240" t="s">
        <v>42</v>
      </c>
      <c r="G30432" s="9">
        <f>SUM(A30432*E30432/100)</f>
        <v>257736.4056</v>
      </c>
    </row>
    <row r="30433" spans="1:7" s="11" customFormat="1">
      <c r="A30433" s="286"/>
      <c r="B30433" s="286"/>
      <c r="C30433" s="284"/>
      <c r="D30433" s="288"/>
      <c r="E30433" s="293" t="s">
        <v>699</v>
      </c>
      <c r="F30433" s="294"/>
      <c r="G30433" s="295"/>
    </row>
    <row r="30434" spans="1:7" s="11" customFormat="1">
      <c r="A30434" s="285">
        <v>9803</v>
      </c>
      <c r="B30434" s="285" t="s">
        <v>39</v>
      </c>
      <c r="C30434" s="283" t="s">
        <v>21</v>
      </c>
      <c r="D30434" s="287" t="s">
        <v>700</v>
      </c>
      <c r="E30434" s="253">
        <v>6319.5</v>
      </c>
      <c r="F30434" s="240" t="s">
        <v>42</v>
      </c>
      <c r="G30434" s="9">
        <f>SUM(A30434*E30434/100)</f>
        <v>619500.58499999996</v>
      </c>
    </row>
    <row r="30435" spans="1:7" s="11" customFormat="1">
      <c r="A30435" s="286"/>
      <c r="B30435" s="286"/>
      <c r="C30435" s="284"/>
      <c r="D30435" s="288"/>
      <c r="E30435" s="293" t="s">
        <v>701</v>
      </c>
      <c r="F30435" s="294"/>
      <c r="G30435" s="295"/>
    </row>
    <row r="30436" spans="1:7" s="11" customFormat="1">
      <c r="A30436" s="285">
        <v>9803</v>
      </c>
      <c r="B30436" s="285" t="s">
        <v>39</v>
      </c>
      <c r="C30436" s="283" t="s">
        <v>25</v>
      </c>
      <c r="D30436" s="287" t="s">
        <v>702</v>
      </c>
      <c r="E30436" s="253">
        <v>1.97</v>
      </c>
      <c r="F30436" s="240" t="s">
        <v>165</v>
      </c>
      <c r="G30436" s="9">
        <f>SUM(A30436*E30436)</f>
        <v>19311.91</v>
      </c>
    </row>
    <row r="30437" spans="1:7" s="11" customFormat="1">
      <c r="A30437" s="286"/>
      <c r="B30437" s="286"/>
      <c r="C30437" s="284"/>
      <c r="D30437" s="288"/>
      <c r="E30437" s="293" t="s">
        <v>703</v>
      </c>
      <c r="F30437" s="294"/>
      <c r="G30437" s="295"/>
    </row>
    <row r="30438" spans="1:7">
      <c r="A30438" s="243"/>
      <c r="B30438" s="244"/>
      <c r="C30438" s="2"/>
      <c r="D30438" s="255"/>
      <c r="E30438" s="255"/>
      <c r="F30438" s="15" t="s">
        <v>603</v>
      </c>
      <c r="G30438" s="73">
        <v>977172</v>
      </c>
    </row>
    <row r="30439" spans="1:7">
      <c r="A30439" s="243"/>
      <c r="B30439" s="244"/>
      <c r="C30439" s="2"/>
      <c r="D30439" s="72" t="s">
        <v>704</v>
      </c>
      <c r="E30439" s="255"/>
      <c r="F30439" s="255"/>
      <c r="G30439" s="3"/>
    </row>
    <row r="30440" spans="1:7" s="12" customFormat="1" ht="127.5">
      <c r="A30440" s="135">
        <v>3886</v>
      </c>
      <c r="B30440" s="136" t="s">
        <v>39</v>
      </c>
      <c r="C30440" s="239" t="s">
        <v>11</v>
      </c>
      <c r="D30440" s="241" t="s">
        <v>705</v>
      </c>
      <c r="E30440" s="240"/>
      <c r="F30440" s="240" t="s">
        <v>165</v>
      </c>
      <c r="G30440" s="137"/>
    </row>
    <row r="30441" spans="1:7">
      <c r="A30441" s="243"/>
      <c r="B30441" s="244"/>
      <c r="C30441" s="2"/>
      <c r="D30441" s="255"/>
      <c r="E30441" s="255"/>
      <c r="F30441" s="15" t="s">
        <v>706</v>
      </c>
      <c r="G30441" s="73"/>
    </row>
    <row r="30442" spans="1:7" s="22" customFormat="1">
      <c r="A30442" s="51"/>
      <c r="B30442" s="51"/>
      <c r="C30442" s="52"/>
      <c r="D30442" s="53"/>
      <c r="E30442" s="54"/>
      <c r="F30442" s="54"/>
      <c r="G30442" s="54"/>
    </row>
    <row r="30443" spans="1:7" s="22" customFormat="1">
      <c r="A30443" s="34" t="s">
        <v>302</v>
      </c>
      <c r="B30443" s="35"/>
      <c r="C30443" s="36" t="s">
        <v>707</v>
      </c>
      <c r="D30443" s="37"/>
      <c r="E30443" s="36" t="s">
        <v>131</v>
      </c>
      <c r="F30443" s="45"/>
      <c r="G30443" s="36"/>
    </row>
    <row r="30444" spans="1:7" s="12" customFormat="1">
      <c r="A30444" s="52" t="s">
        <v>132</v>
      </c>
      <c r="B30444" s="35"/>
      <c r="C30444" s="36" t="s">
        <v>708</v>
      </c>
      <c r="D30444" s="37"/>
      <c r="E30444" s="36" t="s">
        <v>131</v>
      </c>
      <c r="F30444" s="45"/>
      <c r="G30444" s="36"/>
    </row>
    <row r="30445" spans="1:7" s="12" customFormat="1">
      <c r="A30445" s="41"/>
      <c r="B30445" s="36"/>
      <c r="C30445" s="36"/>
      <c r="D30445" s="42"/>
      <c r="E30445" s="36"/>
      <c r="F30445" s="65"/>
      <c r="G30445" s="66"/>
    </row>
    <row r="30446" spans="1:7" s="12" customFormat="1">
      <c r="A30446" s="41"/>
      <c r="B30446" s="36"/>
      <c r="C30446" s="36"/>
      <c r="D30446" s="42"/>
      <c r="E30446" s="38" t="s">
        <v>138</v>
      </c>
      <c r="F30446" s="67"/>
      <c r="G30446" s="67"/>
    </row>
    <row r="30447" spans="1:7" s="12" customFormat="1">
      <c r="A30447" s="41"/>
      <c r="B30447" s="36"/>
      <c r="C30447" s="36"/>
      <c r="D30447" s="42"/>
      <c r="E30447" s="36"/>
      <c r="F30447" s="36"/>
      <c r="G30447" s="45"/>
    </row>
    <row r="30448" spans="1:7" s="12" customFormat="1">
      <c r="A30448" s="41"/>
      <c r="B30448" s="36"/>
      <c r="C30448" s="36"/>
      <c r="D30448" s="42"/>
      <c r="E30448" s="36"/>
      <c r="F30448" s="36"/>
      <c r="G30448" s="45"/>
    </row>
    <row r="30449" spans="1:7" s="12" customFormat="1">
      <c r="A30449" s="41"/>
      <c r="B30449" s="36"/>
      <c r="C30449" s="36"/>
      <c r="D30449" s="42"/>
      <c r="E30449" s="46" t="s">
        <v>140</v>
      </c>
      <c r="F30449" s="36"/>
      <c r="G30449" s="45"/>
    </row>
    <row r="30450" spans="1:7" s="12" customFormat="1">
      <c r="A30450" s="37" t="s">
        <v>139</v>
      </c>
      <c r="B30450" s="36"/>
      <c r="C30450" s="36"/>
      <c r="D30450" s="42"/>
      <c r="E30450" s="46" t="s">
        <v>141</v>
      </c>
      <c r="F30450" s="36"/>
      <c r="G30450" s="45"/>
    </row>
    <row r="30451" spans="1:7" s="12" customFormat="1">
      <c r="A30451" s="41"/>
      <c r="B30451" s="36"/>
      <c r="C30451" s="36"/>
      <c r="D30451" s="42"/>
      <c r="E30451" s="46" t="s">
        <v>142</v>
      </c>
      <c r="F30451" s="36"/>
      <c r="G30451" s="45"/>
    </row>
    <row r="30479" spans="1:7">
      <c r="A30479" s="278" t="s">
        <v>0</v>
      </c>
      <c r="B30479" s="278"/>
      <c r="C30479" s="278"/>
      <c r="D30479" s="278"/>
      <c r="E30479" s="278"/>
      <c r="F30479" s="278"/>
      <c r="G30479" s="278"/>
    </row>
    <row r="30480" spans="1:7">
      <c r="A30480" s="279" t="s">
        <v>1</v>
      </c>
      <c r="B30480" s="279"/>
      <c r="C30480" s="279"/>
      <c r="D30480" s="279"/>
      <c r="E30480" s="279"/>
      <c r="F30480" s="279"/>
      <c r="G30480" s="279"/>
    </row>
    <row r="30481" spans="1:7">
      <c r="A30481" s="1" t="s">
        <v>2</v>
      </c>
      <c r="B30481" s="245"/>
      <c r="C30481" s="245"/>
      <c r="D30481" s="344" t="s">
        <v>969</v>
      </c>
      <c r="E30481" s="344"/>
      <c r="F30481" s="344"/>
      <c r="G30481" s="344"/>
    </row>
    <row r="30482" spans="1:7" ht="25.5">
      <c r="A30482" s="345" t="s">
        <v>3</v>
      </c>
      <c r="B30482" s="345"/>
      <c r="C30482" s="2" t="s">
        <v>4</v>
      </c>
      <c r="D30482" s="62" t="s">
        <v>5</v>
      </c>
      <c r="E30482" s="255" t="s">
        <v>6</v>
      </c>
      <c r="F30482" s="255" t="s">
        <v>7</v>
      </c>
      <c r="G30482" s="3" t="s">
        <v>8</v>
      </c>
    </row>
    <row r="30483" spans="1:7">
      <c r="A30483" s="4"/>
      <c r="B30483" s="4"/>
      <c r="C30483" s="5"/>
      <c r="D30483" s="167" t="s">
        <v>9</v>
      </c>
      <c r="E30483" s="4"/>
      <c r="F30483" s="4"/>
      <c r="G30483" s="7"/>
    </row>
    <row r="30484" spans="1:7" s="12" customFormat="1">
      <c r="A30484" s="285">
        <v>90868</v>
      </c>
      <c r="B30484" s="285" t="s">
        <v>39</v>
      </c>
      <c r="C30484" s="283" t="s">
        <v>11</v>
      </c>
      <c r="D30484" s="287" t="s">
        <v>305</v>
      </c>
      <c r="E30484" s="240">
        <v>226.88</v>
      </c>
      <c r="F30484" s="240" t="s">
        <v>52</v>
      </c>
      <c r="G30484" s="9">
        <f>SUM(A30484*E30484/100)</f>
        <v>206161.31839999999</v>
      </c>
    </row>
    <row r="30485" spans="1:7" s="12" customFormat="1">
      <c r="A30485" s="286"/>
      <c r="B30485" s="286"/>
      <c r="C30485" s="284"/>
      <c r="D30485" s="288"/>
      <c r="E30485" s="289" t="s">
        <v>306</v>
      </c>
      <c r="F30485" s="290"/>
      <c r="G30485" s="291"/>
    </row>
    <row r="30486" spans="1:7">
      <c r="A30486" s="285">
        <v>132580</v>
      </c>
      <c r="B30486" s="285" t="s">
        <v>39</v>
      </c>
      <c r="C30486" s="283" t="s">
        <v>15</v>
      </c>
      <c r="D30486" s="287" t="s">
        <v>58</v>
      </c>
      <c r="E30486" s="253">
        <v>1079.6500000000001</v>
      </c>
      <c r="F30486" s="240" t="s">
        <v>42</v>
      </c>
      <c r="G30486" s="8">
        <f>SUM(A30486*E30486/100)</f>
        <v>1431399.97</v>
      </c>
    </row>
    <row r="30487" spans="1:7">
      <c r="A30487" s="286"/>
      <c r="B30487" s="286"/>
      <c r="C30487" s="284"/>
      <c r="D30487" s="288"/>
      <c r="E30487" s="289" t="s">
        <v>59</v>
      </c>
      <c r="F30487" s="290"/>
      <c r="G30487" s="291"/>
    </row>
    <row r="30488" spans="1:7">
      <c r="A30488" s="285">
        <v>18058</v>
      </c>
      <c r="B30488" s="285" t="s">
        <v>39</v>
      </c>
      <c r="C30488" s="283" t="s">
        <v>18</v>
      </c>
      <c r="D30488" s="287" t="s">
        <v>970</v>
      </c>
      <c r="E30488" s="253">
        <v>1072.06</v>
      </c>
      <c r="F30488" s="240" t="s">
        <v>42</v>
      </c>
      <c r="G30488" s="9">
        <f>SUM(A30488*E30488/100)</f>
        <v>193592.59479999999</v>
      </c>
    </row>
    <row r="30489" spans="1:7" ht="33.75" customHeight="1">
      <c r="A30489" s="286"/>
      <c r="B30489" s="286"/>
      <c r="C30489" s="284"/>
      <c r="D30489" s="288"/>
      <c r="E30489" s="289" t="s">
        <v>803</v>
      </c>
      <c r="F30489" s="290"/>
      <c r="G30489" s="291"/>
    </row>
    <row r="30490" spans="1:7">
      <c r="A30490" s="285">
        <v>12888</v>
      </c>
      <c r="B30490" s="285" t="s">
        <v>39</v>
      </c>
      <c r="C30490" s="283" t="s">
        <v>21</v>
      </c>
      <c r="D30490" s="287" t="s">
        <v>170</v>
      </c>
      <c r="E30490" s="253">
        <v>1160.06</v>
      </c>
      <c r="F30490" s="240" t="s">
        <v>42</v>
      </c>
      <c r="G30490" s="8">
        <f>SUM(A30490*E30490/100)</f>
        <v>149508.53279999999</v>
      </c>
    </row>
    <row r="30491" spans="1:7">
      <c r="A30491" s="286"/>
      <c r="B30491" s="286"/>
      <c r="C30491" s="284"/>
      <c r="D30491" s="288"/>
      <c r="E30491" s="289" t="s">
        <v>171</v>
      </c>
      <c r="F30491" s="290"/>
      <c r="G30491" s="291"/>
    </row>
    <row r="30492" spans="1:7" s="11" customFormat="1">
      <c r="A30492" s="285">
        <v>3399</v>
      </c>
      <c r="B30492" s="285" t="s">
        <v>39</v>
      </c>
      <c r="C30492" s="283" t="s">
        <v>25</v>
      </c>
      <c r="D30492" s="287" t="s">
        <v>149</v>
      </c>
      <c r="E30492" s="253">
        <v>121</v>
      </c>
      <c r="F30492" s="240" t="s">
        <v>42</v>
      </c>
      <c r="G30492" s="9">
        <f>SUM(A30492*E30492/100)</f>
        <v>4112.79</v>
      </c>
    </row>
    <row r="30493" spans="1:7" s="11" customFormat="1">
      <c r="A30493" s="286"/>
      <c r="B30493" s="286"/>
      <c r="C30493" s="284"/>
      <c r="D30493" s="288"/>
      <c r="E30493" s="293" t="s">
        <v>150</v>
      </c>
      <c r="F30493" s="294"/>
      <c r="G30493" s="295"/>
    </row>
    <row r="30494" spans="1:7" s="12" customFormat="1">
      <c r="A30494" s="285">
        <v>3399</v>
      </c>
      <c r="B30494" s="285" t="s">
        <v>39</v>
      </c>
      <c r="C30494" s="283" t="s">
        <v>29</v>
      </c>
      <c r="D30494" s="287" t="s">
        <v>151</v>
      </c>
      <c r="E30494" s="253">
        <v>660</v>
      </c>
      <c r="F30494" s="240" t="s">
        <v>42</v>
      </c>
      <c r="G30494" s="9">
        <f>SUM(A30494*E30494/100)</f>
        <v>22433.4</v>
      </c>
    </row>
    <row r="30495" spans="1:7" s="12" customFormat="1">
      <c r="A30495" s="286"/>
      <c r="B30495" s="286"/>
      <c r="C30495" s="284"/>
      <c r="D30495" s="288"/>
      <c r="E30495" s="293" t="s">
        <v>152</v>
      </c>
      <c r="F30495" s="294"/>
      <c r="G30495" s="295"/>
    </row>
    <row r="30496" spans="1:7" s="11" customFormat="1">
      <c r="A30496" s="285">
        <v>3399</v>
      </c>
      <c r="B30496" s="285" t="s">
        <v>39</v>
      </c>
      <c r="C30496" s="283" t="s">
        <v>33</v>
      </c>
      <c r="D30496" s="287" t="s">
        <v>41</v>
      </c>
      <c r="E30496" s="253">
        <v>2206.6</v>
      </c>
      <c r="F30496" s="240" t="s">
        <v>42</v>
      </c>
      <c r="G30496" s="9">
        <f>SUM(A30496*E30496/100)</f>
        <v>75002.333999999988</v>
      </c>
    </row>
    <row r="30497" spans="1:7" s="11" customFormat="1">
      <c r="A30497" s="286"/>
      <c r="B30497" s="286"/>
      <c r="C30497" s="284"/>
      <c r="D30497" s="288"/>
      <c r="E30497" s="293" t="s">
        <v>43</v>
      </c>
      <c r="F30497" s="294"/>
      <c r="G30497" s="295"/>
    </row>
    <row r="30498" spans="1:7" s="11" customFormat="1">
      <c r="A30498" s="285">
        <v>3399</v>
      </c>
      <c r="B30498" s="285" t="s">
        <v>39</v>
      </c>
      <c r="C30498" s="283" t="s">
        <v>36</v>
      </c>
      <c r="D30498" s="287" t="s">
        <v>45</v>
      </c>
      <c r="E30498" s="240">
        <v>2197.52</v>
      </c>
      <c r="F30498" s="240" t="s">
        <v>42</v>
      </c>
      <c r="G30498" s="9">
        <f>SUM(A30498*E30498/100)</f>
        <v>74693.704799999992</v>
      </c>
    </row>
    <row r="30499" spans="1:7" s="11" customFormat="1">
      <c r="A30499" s="286"/>
      <c r="B30499" s="286"/>
      <c r="C30499" s="284"/>
      <c r="D30499" s="288"/>
      <c r="E30499" s="293" t="s">
        <v>46</v>
      </c>
      <c r="F30499" s="294"/>
      <c r="G30499" s="295"/>
    </row>
    <row r="30500" spans="1:7">
      <c r="A30500" s="285">
        <v>92</v>
      </c>
      <c r="B30500" s="285" t="s">
        <v>39</v>
      </c>
      <c r="C30500" s="283" t="s">
        <v>40</v>
      </c>
      <c r="D30500" s="287" t="s">
        <v>971</v>
      </c>
      <c r="E30500" s="253">
        <v>32641.21</v>
      </c>
      <c r="F30500" s="240" t="s">
        <v>42</v>
      </c>
      <c r="G30500" s="8">
        <f>SUM(A30500*E30500/100)</f>
        <v>30029.913199999999</v>
      </c>
    </row>
    <row r="30501" spans="1:7" ht="48" customHeight="1">
      <c r="A30501" s="286"/>
      <c r="B30501" s="286"/>
      <c r="C30501" s="284"/>
      <c r="D30501" s="288"/>
      <c r="E30501" s="289" t="s">
        <v>972</v>
      </c>
      <c r="F30501" s="290"/>
      <c r="G30501" s="291"/>
    </row>
    <row r="30502" spans="1:7" ht="51">
      <c r="A30502" s="227"/>
      <c r="B30502" s="227"/>
      <c r="C30502" s="229" t="s">
        <v>44</v>
      </c>
      <c r="D30502" s="231" t="s">
        <v>153</v>
      </c>
      <c r="E30502" s="296"/>
      <c r="F30502" s="297"/>
      <c r="G30502" s="298"/>
    </row>
    <row r="30503" spans="1:7">
      <c r="A30503" s="283">
        <v>1680</v>
      </c>
      <c r="B30503" s="283" t="s">
        <v>39</v>
      </c>
      <c r="C30503" s="285" t="s">
        <v>154</v>
      </c>
      <c r="D30503" s="287" t="s">
        <v>158</v>
      </c>
      <c r="E30503" s="253">
        <v>3275.5</v>
      </c>
      <c r="F30503" s="240" t="s">
        <v>42</v>
      </c>
      <c r="G30503" s="9">
        <f>SUM(A30503*E30503/100)</f>
        <v>55028.4</v>
      </c>
    </row>
    <row r="30504" spans="1:7">
      <c r="A30504" s="284"/>
      <c r="B30504" s="284"/>
      <c r="C30504" s="286"/>
      <c r="D30504" s="288"/>
      <c r="E30504" s="289" t="s">
        <v>159</v>
      </c>
      <c r="F30504" s="290"/>
      <c r="G30504" s="291"/>
    </row>
    <row r="30505" spans="1:7">
      <c r="A30505" s="283">
        <v>1680</v>
      </c>
      <c r="B30505" s="283" t="s">
        <v>39</v>
      </c>
      <c r="C30505" s="285" t="s">
        <v>47</v>
      </c>
      <c r="D30505" s="287" t="s">
        <v>160</v>
      </c>
      <c r="E30505" s="253">
        <v>1887.4</v>
      </c>
      <c r="F30505" s="240" t="s">
        <v>42</v>
      </c>
      <c r="G30505" s="9">
        <f>SUM(A30505*E30505/100)</f>
        <v>31708.32</v>
      </c>
    </row>
    <row r="30506" spans="1:7">
      <c r="A30506" s="284"/>
      <c r="B30506" s="284"/>
      <c r="C30506" s="286"/>
      <c r="D30506" s="288"/>
      <c r="E30506" s="289" t="s">
        <v>161</v>
      </c>
      <c r="F30506" s="290"/>
      <c r="G30506" s="291"/>
    </row>
    <row r="30507" spans="1:7">
      <c r="A30507" s="283">
        <v>8</v>
      </c>
      <c r="B30507" s="283" t="s">
        <v>72</v>
      </c>
      <c r="C30507" s="285" t="s">
        <v>50</v>
      </c>
      <c r="D30507" s="287" t="s">
        <v>973</v>
      </c>
      <c r="E30507" s="253">
        <v>358.68</v>
      </c>
      <c r="F30507" s="240" t="s">
        <v>75</v>
      </c>
      <c r="G30507" s="9">
        <f>SUM(A30507*E30507)</f>
        <v>2869.44</v>
      </c>
    </row>
    <row r="30508" spans="1:7">
      <c r="A30508" s="284"/>
      <c r="B30508" s="284"/>
      <c r="C30508" s="286"/>
      <c r="D30508" s="288"/>
      <c r="E30508" s="289" t="s">
        <v>974</v>
      </c>
      <c r="F30508" s="290"/>
      <c r="G30508" s="291"/>
    </row>
    <row r="30509" spans="1:7" s="12" customFormat="1">
      <c r="A30509" s="285">
        <v>432</v>
      </c>
      <c r="B30509" s="285" t="s">
        <v>39</v>
      </c>
      <c r="C30509" s="285" t="s">
        <v>54</v>
      </c>
      <c r="D30509" s="287" t="s">
        <v>740</v>
      </c>
      <c r="E30509" s="253">
        <v>36.6</v>
      </c>
      <c r="F30509" s="240" t="s">
        <v>165</v>
      </c>
      <c r="G30509" s="9">
        <f>SUM(A30509*E30509)</f>
        <v>15811.2</v>
      </c>
    </row>
    <row r="30510" spans="1:7" s="12" customFormat="1">
      <c r="A30510" s="286"/>
      <c r="B30510" s="286"/>
      <c r="C30510" s="286"/>
      <c r="D30510" s="288"/>
      <c r="E30510" s="311" t="s">
        <v>741</v>
      </c>
      <c r="F30510" s="311"/>
      <c r="G30510" s="311"/>
    </row>
    <row r="30511" spans="1:7" s="12" customFormat="1">
      <c r="A30511" s="285">
        <v>22</v>
      </c>
      <c r="B30511" s="285" t="s">
        <v>39</v>
      </c>
      <c r="C30511" s="285" t="s">
        <v>57</v>
      </c>
      <c r="D30511" s="287" t="s">
        <v>975</v>
      </c>
      <c r="E30511" s="253">
        <v>375.78</v>
      </c>
      <c r="F30511" s="240" t="s">
        <v>165</v>
      </c>
      <c r="G30511" s="9">
        <f>SUM(A30511*E30511)</f>
        <v>8267.16</v>
      </c>
    </row>
    <row r="30512" spans="1:7" s="12" customFormat="1">
      <c r="A30512" s="286"/>
      <c r="B30512" s="286"/>
      <c r="C30512" s="286"/>
      <c r="D30512" s="288"/>
      <c r="E30512" s="311" t="s">
        <v>976</v>
      </c>
      <c r="F30512" s="311"/>
      <c r="G30512" s="311"/>
    </row>
    <row r="30513" spans="1:7">
      <c r="A30513" s="285">
        <v>39</v>
      </c>
      <c r="B30513" s="285" t="s">
        <v>39</v>
      </c>
      <c r="C30513" s="283" t="s">
        <v>60</v>
      </c>
      <c r="D30513" s="287" t="s">
        <v>977</v>
      </c>
      <c r="E30513" s="253">
        <v>1450.76</v>
      </c>
      <c r="F30513" s="240" t="s">
        <v>165</v>
      </c>
      <c r="G30513" s="9">
        <f>SUM(A30513*E30513)</f>
        <v>56579.64</v>
      </c>
    </row>
    <row r="30514" spans="1:7">
      <c r="A30514" s="286"/>
      <c r="B30514" s="286"/>
      <c r="C30514" s="284"/>
      <c r="D30514" s="288"/>
      <c r="E30514" s="289" t="s">
        <v>978</v>
      </c>
      <c r="F30514" s="290"/>
      <c r="G30514" s="291"/>
    </row>
    <row r="30515" spans="1:7">
      <c r="A30515" s="285">
        <v>2660</v>
      </c>
      <c r="B30515" s="285" t="s">
        <v>39</v>
      </c>
      <c r="C30515" s="283" t="s">
        <v>63</v>
      </c>
      <c r="D30515" s="287" t="s">
        <v>979</v>
      </c>
      <c r="E30515" s="253">
        <v>1498.48</v>
      </c>
      <c r="F30515" s="240" t="s">
        <v>42</v>
      </c>
      <c r="G30515" s="9">
        <f>SUM(A30515*E30515/100)</f>
        <v>39859.567999999999</v>
      </c>
    </row>
    <row r="30516" spans="1:7">
      <c r="A30516" s="286"/>
      <c r="B30516" s="286"/>
      <c r="C30516" s="284"/>
      <c r="D30516" s="288"/>
      <c r="E30516" s="289" t="s">
        <v>980</v>
      </c>
      <c r="F30516" s="290"/>
      <c r="G30516" s="291"/>
    </row>
    <row r="30517" spans="1:7">
      <c r="A30517" s="285">
        <v>955</v>
      </c>
      <c r="B30517" s="285" t="s">
        <v>39</v>
      </c>
      <c r="C30517" s="283" t="s">
        <v>66</v>
      </c>
      <c r="D30517" s="287" t="s">
        <v>981</v>
      </c>
      <c r="E30517" s="253">
        <v>91.11</v>
      </c>
      <c r="F30517" s="240" t="s">
        <v>165</v>
      </c>
      <c r="G30517" s="9">
        <f>SUM(A30517*E30517)</f>
        <v>87010.05</v>
      </c>
    </row>
    <row r="30518" spans="1:7">
      <c r="A30518" s="286"/>
      <c r="B30518" s="286"/>
      <c r="C30518" s="284"/>
      <c r="D30518" s="288"/>
      <c r="E30518" s="289" t="s">
        <v>982</v>
      </c>
      <c r="F30518" s="290"/>
      <c r="G30518" s="291"/>
    </row>
    <row r="30519" spans="1:7" s="17" customFormat="1">
      <c r="A30519" s="255"/>
      <c r="B30519" s="255"/>
      <c r="C30519" s="2"/>
      <c r="D30519" s="62"/>
      <c r="E30519" s="255"/>
      <c r="F30519" s="15" t="s">
        <v>983</v>
      </c>
      <c r="G30519" s="169">
        <v>2493068</v>
      </c>
    </row>
    <row r="30520" spans="1:7" s="17" customFormat="1">
      <c r="A30520" s="4"/>
      <c r="B30520" s="4"/>
      <c r="C30520" s="5"/>
      <c r="D30520" s="47"/>
      <c r="E30520" s="4"/>
      <c r="F30520" s="64"/>
      <c r="G30520" s="172"/>
    </row>
    <row r="30521" spans="1:7">
      <c r="A30521" s="4"/>
      <c r="B30521" s="4"/>
      <c r="C30521" s="5"/>
      <c r="D30521" s="167" t="s">
        <v>78</v>
      </c>
      <c r="E30521" s="4"/>
      <c r="F30521" s="4"/>
      <c r="G30521" s="7"/>
    </row>
    <row r="30522" spans="1:7">
      <c r="A30522" s="283">
        <v>18</v>
      </c>
      <c r="B30522" s="283" t="s">
        <v>72</v>
      </c>
      <c r="C30522" s="285" t="s">
        <v>11</v>
      </c>
      <c r="D30522" s="287" t="s">
        <v>85</v>
      </c>
      <c r="E30522" s="253">
        <v>1109.46</v>
      </c>
      <c r="F30522" s="240" t="s">
        <v>75</v>
      </c>
      <c r="G30522" s="8">
        <f>SUM(A30522*E30522)</f>
        <v>19970.28</v>
      </c>
    </row>
    <row r="30523" spans="1:7">
      <c r="A30523" s="284"/>
      <c r="B30523" s="284"/>
      <c r="C30523" s="286"/>
      <c r="D30523" s="288"/>
      <c r="E30523" s="289" t="s">
        <v>86</v>
      </c>
      <c r="F30523" s="290"/>
      <c r="G30523" s="291"/>
    </row>
    <row r="30524" spans="1:7">
      <c r="A30524" s="283">
        <v>2</v>
      </c>
      <c r="B30524" s="283" t="s">
        <v>72</v>
      </c>
      <c r="C30524" s="285" t="s">
        <v>15</v>
      </c>
      <c r="D30524" s="287" t="s">
        <v>177</v>
      </c>
      <c r="E30524" s="253">
        <v>6166.6</v>
      </c>
      <c r="F30524" s="240" t="s">
        <v>75</v>
      </c>
      <c r="G30524" s="8">
        <f>SUM(A30524*E30524)</f>
        <v>12333.2</v>
      </c>
    </row>
    <row r="30525" spans="1:7">
      <c r="A30525" s="284"/>
      <c r="B30525" s="284"/>
      <c r="C30525" s="286"/>
      <c r="D30525" s="288"/>
      <c r="E30525" s="289" t="s">
        <v>178</v>
      </c>
      <c r="F30525" s="290"/>
      <c r="G30525" s="291"/>
    </row>
    <row r="30526" spans="1:7">
      <c r="A30526" s="283"/>
      <c r="B30526" s="283"/>
      <c r="C30526" s="285" t="s">
        <v>18</v>
      </c>
      <c r="D30526" s="287" t="s">
        <v>226</v>
      </c>
      <c r="E30526" s="296"/>
      <c r="F30526" s="297"/>
      <c r="G30526" s="298"/>
    </row>
    <row r="30527" spans="1:7">
      <c r="A30527" s="284"/>
      <c r="B30527" s="284"/>
      <c r="C30527" s="286"/>
      <c r="D30527" s="288"/>
      <c r="E30527" s="306"/>
      <c r="F30527" s="307"/>
      <c r="G30527" s="308"/>
    </row>
    <row r="30528" spans="1:7">
      <c r="A30528" s="283">
        <v>430</v>
      </c>
      <c r="B30528" s="283" t="s">
        <v>107</v>
      </c>
      <c r="C30528" s="285" t="s">
        <v>99</v>
      </c>
      <c r="D30528" s="287" t="s">
        <v>775</v>
      </c>
      <c r="E30528" s="253">
        <v>128.55000000000001</v>
      </c>
      <c r="F30528" s="240" t="s">
        <v>111</v>
      </c>
      <c r="G30528" s="8">
        <f>SUM(A30528*E30528)</f>
        <v>55276.500000000007</v>
      </c>
    </row>
    <row r="30529" spans="1:7">
      <c r="A30529" s="284"/>
      <c r="B30529" s="284"/>
      <c r="C30529" s="286"/>
      <c r="D30529" s="288"/>
      <c r="E30529" s="289" t="s">
        <v>776</v>
      </c>
      <c r="F30529" s="290"/>
      <c r="G30529" s="291"/>
    </row>
    <row r="30530" spans="1:7" s="17" customFormat="1">
      <c r="A30530" s="255"/>
      <c r="B30530" s="255"/>
      <c r="C30530" s="2"/>
      <c r="D30530" s="62"/>
      <c r="E30530" s="255"/>
      <c r="F30530" s="15" t="s">
        <v>320</v>
      </c>
      <c r="G30530" s="169">
        <v>87579</v>
      </c>
    </row>
    <row r="30531" spans="1:7" s="17" customFormat="1">
      <c r="A30531" s="4"/>
      <c r="B30531" s="4"/>
      <c r="C30531" s="5"/>
      <c r="D30531" s="47"/>
      <c r="E30531" s="4"/>
      <c r="F30531" s="64"/>
      <c r="G30531" s="172"/>
    </row>
    <row r="30532" spans="1:7" s="22" customFormat="1">
      <c r="A30532" s="34" t="s">
        <v>984</v>
      </c>
      <c r="B30532" s="35"/>
      <c r="C30532" s="36" t="s">
        <v>966</v>
      </c>
      <c r="D30532" s="37"/>
      <c r="F30532" s="38" t="s">
        <v>131</v>
      </c>
      <c r="G30532" s="36"/>
    </row>
    <row r="30533" spans="1:7" s="22" customFormat="1">
      <c r="A30533" s="34" t="s">
        <v>132</v>
      </c>
      <c r="B30533" s="35"/>
      <c r="C30533" s="36" t="s">
        <v>133</v>
      </c>
      <c r="D30533" s="37"/>
      <c r="F30533" s="38" t="s">
        <v>131</v>
      </c>
      <c r="G30533" s="36"/>
    </row>
    <row r="30534" spans="1:7" s="12" customFormat="1">
      <c r="A30534" s="41"/>
      <c r="B30534" s="36"/>
      <c r="C30534" s="36"/>
      <c r="D30534" s="42"/>
      <c r="E30534" s="43" t="s">
        <v>138</v>
      </c>
      <c r="F30534" s="44"/>
      <c r="G30534" s="44"/>
    </row>
    <row r="30535" spans="1:7" s="12" customFormat="1">
      <c r="A30535" s="41"/>
      <c r="B30535" s="36"/>
      <c r="C30535" s="36"/>
      <c r="D30535" s="42"/>
      <c r="E30535" s="36"/>
      <c r="F30535" s="36"/>
      <c r="G30535" s="45"/>
    </row>
    <row r="30536" spans="1:7" s="12" customFormat="1">
      <c r="A30536" s="41"/>
      <c r="B30536" s="36"/>
      <c r="C30536" s="36"/>
      <c r="D30536" s="42"/>
      <c r="E30536" s="46" t="s">
        <v>140</v>
      </c>
      <c r="F30536" s="36"/>
      <c r="G30536" s="45"/>
    </row>
    <row r="30537" spans="1:7" s="12" customFormat="1">
      <c r="A30537" s="37" t="s">
        <v>139</v>
      </c>
      <c r="B30537" s="36"/>
      <c r="C30537" s="36"/>
      <c r="D30537" s="42"/>
      <c r="E30537" s="46" t="s">
        <v>141</v>
      </c>
      <c r="F30537" s="36"/>
      <c r="G30537" s="45"/>
    </row>
    <row r="30538" spans="1:7" s="12" customFormat="1">
      <c r="A30538" s="41"/>
      <c r="B30538" s="36"/>
      <c r="C30538" s="36"/>
      <c r="D30538" s="42"/>
      <c r="E30538" s="46" t="s">
        <v>142</v>
      </c>
      <c r="F30538" s="36"/>
      <c r="G30538" s="45"/>
    </row>
    <row r="30604" spans="1:7">
      <c r="A30604" s="278" t="s">
        <v>0</v>
      </c>
      <c r="B30604" s="278"/>
      <c r="C30604" s="278"/>
      <c r="D30604" s="278"/>
      <c r="E30604" s="278"/>
      <c r="F30604" s="278"/>
      <c r="G30604" s="278"/>
    </row>
    <row r="30605" spans="1:7">
      <c r="A30605" s="279" t="s">
        <v>1</v>
      </c>
      <c r="B30605" s="279"/>
      <c r="C30605" s="279"/>
      <c r="D30605" s="279"/>
      <c r="E30605" s="279"/>
      <c r="F30605" s="279"/>
      <c r="G30605" s="279"/>
    </row>
    <row r="30606" spans="1:7" ht="38.25" customHeight="1">
      <c r="A30606" s="1" t="s">
        <v>2</v>
      </c>
      <c r="B30606" s="245"/>
      <c r="C30606" s="245"/>
      <c r="D30606" s="344" t="s">
        <v>998</v>
      </c>
      <c r="E30606" s="344"/>
      <c r="F30606" s="344"/>
      <c r="G30606" s="344"/>
    </row>
    <row r="30607" spans="1:7" ht="25.5">
      <c r="A30607" s="345" t="s">
        <v>3</v>
      </c>
      <c r="B30607" s="345"/>
      <c r="C30607" s="2" t="s">
        <v>4</v>
      </c>
      <c r="D30607" s="62" t="s">
        <v>5</v>
      </c>
      <c r="E30607" s="255" t="s">
        <v>6</v>
      </c>
      <c r="F30607" s="255" t="s">
        <v>7</v>
      </c>
      <c r="G30607" s="3" t="s">
        <v>8</v>
      </c>
    </row>
    <row r="30608" spans="1:7">
      <c r="A30608" s="4"/>
      <c r="B30608" s="4"/>
      <c r="C30608" s="5"/>
      <c r="D30608" s="167" t="s">
        <v>9</v>
      </c>
      <c r="E30608" s="4"/>
      <c r="F30608" s="4"/>
      <c r="G30608" s="7"/>
    </row>
    <row r="30609" spans="1:7" s="11" customFormat="1">
      <c r="A30609" s="285">
        <v>5703</v>
      </c>
      <c r="B30609" s="285" t="s">
        <v>39</v>
      </c>
      <c r="C30609" s="283" t="s">
        <v>11</v>
      </c>
      <c r="D30609" s="287" t="s">
        <v>41</v>
      </c>
      <c r="E30609" s="253">
        <v>2206.6</v>
      </c>
      <c r="F30609" s="240" t="s">
        <v>42</v>
      </c>
      <c r="G30609" s="9">
        <f>SUM(A30609*E30609/100)</f>
        <v>125842.39799999999</v>
      </c>
    </row>
    <row r="30610" spans="1:7" s="11" customFormat="1">
      <c r="A30610" s="286"/>
      <c r="B30610" s="286"/>
      <c r="C30610" s="284"/>
      <c r="D30610" s="288"/>
      <c r="E30610" s="293" t="s">
        <v>43</v>
      </c>
      <c r="F30610" s="294"/>
      <c r="G30610" s="295"/>
    </row>
    <row r="30611" spans="1:7" s="11" customFormat="1">
      <c r="A30611" s="285">
        <v>5703</v>
      </c>
      <c r="B30611" s="285" t="s">
        <v>39</v>
      </c>
      <c r="C30611" s="283" t="s">
        <v>15</v>
      </c>
      <c r="D30611" s="287" t="s">
        <v>45</v>
      </c>
      <c r="E30611" s="240">
        <v>2197.52</v>
      </c>
      <c r="F30611" s="240" t="s">
        <v>42</v>
      </c>
      <c r="G30611" s="9">
        <f>SUM(A30611*E30611/100)</f>
        <v>125324.5656</v>
      </c>
    </row>
    <row r="30612" spans="1:7" s="11" customFormat="1">
      <c r="A30612" s="286"/>
      <c r="B30612" s="286"/>
      <c r="C30612" s="284"/>
      <c r="D30612" s="288"/>
      <c r="E30612" s="293" t="s">
        <v>46</v>
      </c>
      <c r="F30612" s="294"/>
      <c r="G30612" s="295"/>
    </row>
    <row r="30613" spans="1:7" s="11" customFormat="1">
      <c r="A30613" s="285">
        <v>3084</v>
      </c>
      <c r="B30613" s="285" t="s">
        <v>39</v>
      </c>
      <c r="C30613" s="283" t="s">
        <v>18</v>
      </c>
      <c r="D30613" s="287" t="s">
        <v>985</v>
      </c>
      <c r="E30613" s="240">
        <v>378.13</v>
      </c>
      <c r="F30613" s="240" t="s">
        <v>42</v>
      </c>
      <c r="G30613" s="9">
        <f>SUM(A30613*E30613/100)</f>
        <v>11661.529199999999</v>
      </c>
    </row>
    <row r="30614" spans="1:7" s="11" customFormat="1">
      <c r="A30614" s="286"/>
      <c r="B30614" s="286"/>
      <c r="C30614" s="284"/>
      <c r="D30614" s="288"/>
      <c r="E30614" s="293" t="s">
        <v>986</v>
      </c>
      <c r="F30614" s="294"/>
      <c r="G30614" s="295"/>
    </row>
    <row r="30615" spans="1:7">
      <c r="A30615" s="283">
        <v>87</v>
      </c>
      <c r="B30615" s="283" t="s">
        <v>10</v>
      </c>
      <c r="C30615" s="285" t="s">
        <v>21</v>
      </c>
      <c r="D30615" s="287" t="s">
        <v>987</v>
      </c>
      <c r="E30615" s="253">
        <v>8694.9500000000007</v>
      </c>
      <c r="F30615" s="240" t="s">
        <v>13</v>
      </c>
      <c r="G30615" s="9">
        <f>SUM(A30615*E30615/100)</f>
        <v>7564.6064999999999</v>
      </c>
    </row>
    <row r="30616" spans="1:7">
      <c r="A30616" s="284"/>
      <c r="B30616" s="284"/>
      <c r="C30616" s="286"/>
      <c r="D30616" s="288"/>
      <c r="E30616" s="289" t="s">
        <v>14</v>
      </c>
      <c r="F30616" s="290"/>
      <c r="G30616" s="291"/>
    </row>
    <row r="30617" spans="1:7" ht="51">
      <c r="A30617" s="227"/>
      <c r="B30617" s="227"/>
      <c r="C30617" s="229" t="s">
        <v>25</v>
      </c>
      <c r="D30617" s="231" t="s">
        <v>153</v>
      </c>
      <c r="E30617" s="296"/>
      <c r="F30617" s="297"/>
      <c r="G30617" s="298"/>
    </row>
    <row r="30618" spans="1:7">
      <c r="A30618" s="283">
        <v>264</v>
      </c>
      <c r="B30618" s="283" t="s">
        <v>39</v>
      </c>
      <c r="C30618" s="285" t="s">
        <v>154</v>
      </c>
      <c r="D30618" s="287" t="s">
        <v>158</v>
      </c>
      <c r="E30618" s="253">
        <v>3275.5</v>
      </c>
      <c r="F30618" s="240" t="s">
        <v>42</v>
      </c>
      <c r="G30618" s="9">
        <f>SUM(A30618*E30618/100)</f>
        <v>8647.32</v>
      </c>
    </row>
    <row r="30619" spans="1:7">
      <c r="A30619" s="284"/>
      <c r="B30619" s="284"/>
      <c r="C30619" s="286"/>
      <c r="D30619" s="288"/>
      <c r="E30619" s="289" t="s">
        <v>159</v>
      </c>
      <c r="F30619" s="290"/>
      <c r="G30619" s="291"/>
    </row>
    <row r="30620" spans="1:7">
      <c r="A30620" s="283">
        <v>2805</v>
      </c>
      <c r="B30620" s="283" t="s">
        <v>10</v>
      </c>
      <c r="C30620" s="285" t="s">
        <v>29</v>
      </c>
      <c r="D30620" s="287" t="s">
        <v>37</v>
      </c>
      <c r="E30620" s="253">
        <v>12674.36</v>
      </c>
      <c r="F30620" s="240" t="s">
        <v>13</v>
      </c>
      <c r="G30620" s="9">
        <f>SUM(A30620*E30620/100)</f>
        <v>355515.79800000007</v>
      </c>
    </row>
    <row r="30621" spans="1:7">
      <c r="A30621" s="284"/>
      <c r="B30621" s="284"/>
      <c r="C30621" s="286"/>
      <c r="D30621" s="288"/>
      <c r="E30621" s="289" t="s">
        <v>38</v>
      </c>
      <c r="F30621" s="290"/>
      <c r="G30621" s="291"/>
    </row>
    <row r="30622" spans="1:7" s="12" customFormat="1">
      <c r="A30622" s="285">
        <v>26</v>
      </c>
      <c r="B30622" s="285" t="s">
        <v>39</v>
      </c>
      <c r="C30622" s="285" t="s">
        <v>33</v>
      </c>
      <c r="D30622" s="287" t="s">
        <v>265</v>
      </c>
      <c r="E30622" s="240">
        <v>567.48</v>
      </c>
      <c r="F30622" s="240" t="s">
        <v>266</v>
      </c>
      <c r="G30622" s="9">
        <f>SUM(A30622*E30622)</f>
        <v>14754.48</v>
      </c>
    </row>
    <row r="30623" spans="1:7" s="12" customFormat="1">
      <c r="A30623" s="286"/>
      <c r="B30623" s="286"/>
      <c r="C30623" s="286"/>
      <c r="D30623" s="288"/>
      <c r="E30623" s="289" t="s">
        <v>399</v>
      </c>
      <c r="F30623" s="290"/>
      <c r="G30623" s="291"/>
    </row>
    <row r="30624" spans="1:7">
      <c r="A30624" s="285">
        <v>930</v>
      </c>
      <c r="B30624" s="285" t="s">
        <v>39</v>
      </c>
      <c r="C30624" s="283" t="s">
        <v>36</v>
      </c>
      <c r="D30624" s="287" t="s">
        <v>51</v>
      </c>
      <c r="E30624" s="253">
        <v>28253.61</v>
      </c>
      <c r="F30624" s="240" t="s">
        <v>52</v>
      </c>
      <c r="G30624" s="9">
        <f>SUM(A30624*E30624/100)</f>
        <v>262758.57300000003</v>
      </c>
    </row>
    <row r="30625" spans="1:7">
      <c r="A30625" s="286"/>
      <c r="B30625" s="286"/>
      <c r="C30625" s="284"/>
      <c r="D30625" s="288"/>
      <c r="E30625" s="289" t="s">
        <v>53</v>
      </c>
      <c r="F30625" s="290"/>
      <c r="G30625" s="291"/>
    </row>
    <row r="30626" spans="1:7" s="12" customFormat="1">
      <c r="A30626" s="285">
        <v>21</v>
      </c>
      <c r="B30626" s="285" t="s">
        <v>39</v>
      </c>
      <c r="C30626" s="283" t="s">
        <v>40</v>
      </c>
      <c r="D30626" s="287" t="s">
        <v>164</v>
      </c>
      <c r="E30626" s="253">
        <v>1273.76</v>
      </c>
      <c r="F30626" s="240" t="s">
        <v>165</v>
      </c>
      <c r="G30626" s="9">
        <f>SUM(A30626*E30626)</f>
        <v>26748.959999999999</v>
      </c>
    </row>
    <row r="30627" spans="1:7" s="12" customFormat="1">
      <c r="A30627" s="286"/>
      <c r="B30627" s="286"/>
      <c r="C30627" s="284"/>
      <c r="D30627" s="288"/>
      <c r="E30627" s="289" t="s">
        <v>166</v>
      </c>
      <c r="F30627" s="290"/>
      <c r="G30627" s="291"/>
    </row>
    <row r="30628" spans="1:7">
      <c r="A30628" s="285">
        <v>474</v>
      </c>
      <c r="B30628" s="285" t="s">
        <v>39</v>
      </c>
      <c r="C30628" s="283" t="s">
        <v>44</v>
      </c>
      <c r="D30628" s="287" t="s">
        <v>280</v>
      </c>
      <c r="E30628" s="253">
        <v>25293.42</v>
      </c>
      <c r="F30628" s="240" t="s">
        <v>42</v>
      </c>
      <c r="G30628" s="9">
        <f>SUM(A30628*E30628/100)</f>
        <v>119890.81080000001</v>
      </c>
    </row>
    <row r="30629" spans="1:7">
      <c r="A30629" s="286"/>
      <c r="B30629" s="286"/>
      <c r="C30629" s="284"/>
      <c r="D30629" s="288"/>
      <c r="E30629" s="289" t="s">
        <v>281</v>
      </c>
      <c r="F30629" s="290"/>
      <c r="G30629" s="291"/>
    </row>
    <row r="30630" spans="1:7">
      <c r="A30630" s="285">
        <v>3031</v>
      </c>
      <c r="B30630" s="285" t="s">
        <v>39</v>
      </c>
      <c r="C30630" s="283" t="s">
        <v>47</v>
      </c>
      <c r="D30630" s="287" t="s">
        <v>170</v>
      </c>
      <c r="E30630" s="253">
        <v>1160.06</v>
      </c>
      <c r="F30630" s="240" t="s">
        <v>42</v>
      </c>
      <c r="G30630" s="8">
        <f>SUM(A30630*E30630/100)</f>
        <v>35161.418599999997</v>
      </c>
    </row>
    <row r="30631" spans="1:7">
      <c r="A30631" s="286"/>
      <c r="B30631" s="286"/>
      <c r="C30631" s="284"/>
      <c r="D30631" s="288"/>
      <c r="E30631" s="289" t="s">
        <v>171</v>
      </c>
      <c r="F30631" s="290"/>
      <c r="G30631" s="291"/>
    </row>
    <row r="30632" spans="1:7" s="12" customFormat="1">
      <c r="A30632" s="285">
        <v>8480</v>
      </c>
      <c r="B30632" s="285" t="s">
        <v>39</v>
      </c>
      <c r="C30632" s="283" t="s">
        <v>50</v>
      </c>
      <c r="D30632" s="287" t="s">
        <v>167</v>
      </c>
      <c r="E30632" s="253">
        <v>442.75</v>
      </c>
      <c r="F30632" s="240" t="s">
        <v>52</v>
      </c>
      <c r="G30632" s="9">
        <f>SUM(A30632*E30632/100)</f>
        <v>37545.199999999997</v>
      </c>
    </row>
    <row r="30633" spans="1:7" s="12" customFormat="1">
      <c r="A30633" s="286"/>
      <c r="B30633" s="286"/>
      <c r="C30633" s="284"/>
      <c r="D30633" s="288"/>
      <c r="E30633" s="289" t="s">
        <v>168</v>
      </c>
      <c r="F30633" s="290"/>
      <c r="G30633" s="291"/>
    </row>
    <row r="30634" spans="1:7">
      <c r="A30634" s="285">
        <v>8480</v>
      </c>
      <c r="B30634" s="285" t="s">
        <v>39</v>
      </c>
      <c r="C30634" s="283" t="s">
        <v>54</v>
      </c>
      <c r="D30634" s="287" t="s">
        <v>988</v>
      </c>
      <c r="E30634" s="253">
        <v>1079.95</v>
      </c>
      <c r="F30634" s="240" t="s">
        <v>42</v>
      </c>
      <c r="G30634" s="8">
        <f>SUM(A30634*E30634/100)</f>
        <v>91579.76</v>
      </c>
    </row>
    <row r="30635" spans="1:7" ht="17.25" customHeight="1">
      <c r="A30635" s="286"/>
      <c r="B30635" s="286"/>
      <c r="C30635" s="284"/>
      <c r="D30635" s="288"/>
      <c r="E30635" s="289" t="s">
        <v>989</v>
      </c>
      <c r="F30635" s="290"/>
      <c r="G30635" s="291"/>
    </row>
    <row r="30636" spans="1:7">
      <c r="A30636" s="285">
        <v>5460</v>
      </c>
      <c r="B30636" s="285" t="s">
        <v>39</v>
      </c>
      <c r="C30636" s="283" t="s">
        <v>57</v>
      </c>
      <c r="D30636" s="287" t="s">
        <v>1286</v>
      </c>
      <c r="E30636" s="253">
        <v>2118.33</v>
      </c>
      <c r="F30636" s="240" t="s">
        <v>42</v>
      </c>
      <c r="G30636" s="8">
        <f>SUM(A30636*E30636/100)</f>
        <v>115660.81799999998</v>
      </c>
    </row>
    <row r="30637" spans="1:7" ht="69.75" customHeight="1">
      <c r="A30637" s="286"/>
      <c r="B30637" s="286"/>
      <c r="C30637" s="284"/>
      <c r="D30637" s="288"/>
      <c r="E30637" s="289" t="s">
        <v>990</v>
      </c>
      <c r="F30637" s="290"/>
      <c r="G30637" s="291"/>
    </row>
    <row r="30638" spans="1:7">
      <c r="A30638" s="285">
        <v>1.071</v>
      </c>
      <c r="B30638" s="285" t="s">
        <v>24</v>
      </c>
      <c r="C30638" s="283" t="s">
        <v>60</v>
      </c>
      <c r="D30638" s="287" t="s">
        <v>991</v>
      </c>
      <c r="E30638" s="253">
        <v>3850</v>
      </c>
      <c r="F30638" s="240" t="s">
        <v>329</v>
      </c>
      <c r="G30638" s="8">
        <f>SUM(A30638*E30638)</f>
        <v>4123.3499999999995</v>
      </c>
    </row>
    <row r="30639" spans="1:7">
      <c r="A30639" s="286"/>
      <c r="B30639" s="286"/>
      <c r="C30639" s="284"/>
      <c r="D30639" s="288"/>
      <c r="E30639" s="289" t="s">
        <v>992</v>
      </c>
      <c r="F30639" s="290"/>
      <c r="G30639" s="291"/>
    </row>
    <row r="30640" spans="1:7">
      <c r="A30640" s="285">
        <v>2559</v>
      </c>
      <c r="B30640" s="285" t="s">
        <v>39</v>
      </c>
      <c r="C30640" s="283" t="s">
        <v>63</v>
      </c>
      <c r="D30640" s="287" t="s">
        <v>993</v>
      </c>
      <c r="E30640" s="253">
        <v>555</v>
      </c>
      <c r="F30640" s="240" t="s">
        <v>42</v>
      </c>
      <c r="G30640" s="8">
        <f>SUM(A30640*E30640/100)</f>
        <v>14202.45</v>
      </c>
    </row>
    <row r="30641" spans="1:7">
      <c r="A30641" s="286"/>
      <c r="B30641" s="286"/>
      <c r="C30641" s="284"/>
      <c r="D30641" s="288"/>
      <c r="E30641" s="289" t="s">
        <v>994</v>
      </c>
      <c r="F30641" s="290"/>
      <c r="G30641" s="291"/>
    </row>
    <row r="30642" spans="1:7">
      <c r="A30642" s="285">
        <v>2559</v>
      </c>
      <c r="B30642" s="285" t="s">
        <v>39</v>
      </c>
      <c r="C30642" s="283" t="s">
        <v>66</v>
      </c>
      <c r="D30642" s="287" t="s">
        <v>995</v>
      </c>
      <c r="E30642" s="253">
        <v>1428.35</v>
      </c>
      <c r="F30642" s="240" t="s">
        <v>42</v>
      </c>
      <c r="G30642" s="8">
        <f>SUM(A30642*E30642/100)</f>
        <v>36551.476499999997</v>
      </c>
    </row>
    <row r="30643" spans="1:7">
      <c r="A30643" s="286"/>
      <c r="B30643" s="286"/>
      <c r="C30643" s="284"/>
      <c r="D30643" s="288"/>
      <c r="E30643" s="289" t="s">
        <v>996</v>
      </c>
      <c r="F30643" s="290"/>
      <c r="G30643" s="291"/>
    </row>
    <row r="30644" spans="1:7">
      <c r="A30644" s="283">
        <v>12</v>
      </c>
      <c r="B30644" s="283" t="s">
        <v>72</v>
      </c>
      <c r="C30644" s="285" t="s">
        <v>69</v>
      </c>
      <c r="D30644" s="287" t="s">
        <v>997</v>
      </c>
      <c r="E30644" s="253">
        <v>358.68</v>
      </c>
      <c r="F30644" s="240" t="s">
        <v>75</v>
      </c>
      <c r="G30644" s="9">
        <f>SUM(A30644*E30644)</f>
        <v>4304.16</v>
      </c>
    </row>
    <row r="30645" spans="1:7">
      <c r="A30645" s="284"/>
      <c r="B30645" s="284"/>
      <c r="C30645" s="286"/>
      <c r="D30645" s="288"/>
      <c r="E30645" s="289" t="s">
        <v>974</v>
      </c>
      <c r="F30645" s="290"/>
      <c r="G30645" s="291"/>
    </row>
    <row r="30646" spans="1:7">
      <c r="A30646" s="255"/>
      <c r="B30646" s="255"/>
      <c r="C30646" s="2"/>
      <c r="D30646" s="72"/>
      <c r="E30646" s="255"/>
      <c r="F30646" s="15" t="s">
        <v>362</v>
      </c>
      <c r="G30646" s="73">
        <f>SUM(G30609,G30611,G30613,G30615,G30618,G30620,G30622,G30624,G30626,G30628,G30630,G30632,G30634,G30636,G30638,G30640,G30642,G30644)</f>
        <v>1397837.6742000002</v>
      </c>
    </row>
    <row r="30647" spans="1:7" s="17" customFormat="1">
      <c r="A30647" s="4"/>
      <c r="B30647" s="4"/>
      <c r="C30647" s="5"/>
      <c r="D30647" s="47"/>
      <c r="E30647" s="4"/>
      <c r="F30647" s="64"/>
      <c r="G30647" s="172"/>
    </row>
    <row r="30648" spans="1:7" s="17" customFormat="1">
      <c r="A30648" s="4"/>
      <c r="B30648" s="4"/>
      <c r="C30648" s="5"/>
      <c r="D30648" s="47"/>
      <c r="E30648" s="4"/>
      <c r="F30648" s="64"/>
      <c r="G30648" s="172"/>
    </row>
    <row r="30649" spans="1:7" s="17" customFormat="1">
      <c r="A30649" s="4"/>
      <c r="B30649" s="4"/>
      <c r="C30649" s="5"/>
      <c r="D30649" s="47"/>
      <c r="E30649" s="4"/>
      <c r="F30649" s="64"/>
      <c r="G30649" s="172"/>
    </row>
    <row r="30650" spans="1:7" s="17" customFormat="1">
      <c r="A30650" s="4"/>
      <c r="B30650" s="4"/>
      <c r="C30650" s="5"/>
      <c r="D30650" s="47"/>
      <c r="E30650" s="4"/>
      <c r="F30650" s="64"/>
      <c r="G30650" s="172"/>
    </row>
    <row r="30651" spans="1:7" s="22" customFormat="1">
      <c r="A30651" s="34" t="s">
        <v>984</v>
      </c>
      <c r="B30651" s="35"/>
      <c r="C30651" s="36" t="s">
        <v>966</v>
      </c>
      <c r="D30651" s="37"/>
      <c r="F30651" s="38" t="s">
        <v>131</v>
      </c>
      <c r="G30651" s="36"/>
    </row>
    <row r="30652" spans="1:7" s="22" customFormat="1">
      <c r="A30652" s="34"/>
      <c r="B30652" s="35"/>
      <c r="C30652" s="36"/>
      <c r="D30652" s="37"/>
      <c r="F30652" s="38"/>
      <c r="G30652" s="36"/>
    </row>
    <row r="30653" spans="1:7" s="12" customFormat="1">
      <c r="A30653" s="41"/>
      <c r="B30653" s="36"/>
      <c r="C30653" s="36"/>
      <c r="D30653" s="42"/>
      <c r="E30653" s="43" t="s">
        <v>138</v>
      </c>
      <c r="F30653" s="44"/>
      <c r="G30653" s="44"/>
    </row>
    <row r="30654" spans="1:7" s="12" customFormat="1">
      <c r="A30654" s="41"/>
      <c r="B30654" s="36"/>
      <c r="C30654" s="36"/>
      <c r="D30654" s="42"/>
      <c r="E30654" s="36"/>
      <c r="F30654" s="36"/>
      <c r="G30654" s="45"/>
    </row>
    <row r="30655" spans="1:7" s="12" customFormat="1">
      <c r="A30655" s="41"/>
      <c r="B30655" s="36"/>
      <c r="C30655" s="36"/>
      <c r="D30655" s="42"/>
      <c r="E30655" s="46" t="s">
        <v>140</v>
      </c>
      <c r="F30655" s="36"/>
      <c r="G30655" s="45"/>
    </row>
    <row r="30656" spans="1:7" s="12" customFormat="1">
      <c r="A30656" s="37" t="s">
        <v>139</v>
      </c>
      <c r="B30656" s="36"/>
      <c r="C30656" s="36"/>
      <c r="D30656" s="42"/>
      <c r="E30656" s="46" t="s">
        <v>141</v>
      </c>
      <c r="F30656" s="36"/>
      <c r="G30656" s="45"/>
    </row>
    <row r="30657" spans="1:7" s="12" customFormat="1">
      <c r="A30657" s="41"/>
      <c r="B30657" s="36"/>
      <c r="C30657" s="36"/>
      <c r="D30657" s="42"/>
      <c r="E30657" s="46" t="s">
        <v>142</v>
      </c>
      <c r="F30657" s="36"/>
      <c r="G30657" s="45"/>
    </row>
    <row r="30663" spans="1:7">
      <c r="A30663" s="279" t="s">
        <v>1</v>
      </c>
      <c r="B30663" s="279"/>
      <c r="C30663" s="279"/>
      <c r="D30663" s="279"/>
      <c r="E30663" s="279"/>
      <c r="F30663" s="279"/>
      <c r="G30663" s="279"/>
    </row>
    <row r="30664" spans="1:7">
      <c r="A30664" s="1" t="s">
        <v>2</v>
      </c>
      <c r="B30664" s="245"/>
      <c r="C30664" s="245"/>
      <c r="D30664" s="344" t="s">
        <v>999</v>
      </c>
      <c r="E30664" s="344"/>
      <c r="F30664" s="344"/>
      <c r="G30664" s="344"/>
    </row>
    <row r="30665" spans="1:7" ht="25.5">
      <c r="A30665" s="345" t="s">
        <v>3</v>
      </c>
      <c r="B30665" s="345"/>
      <c r="C30665" s="2" t="s">
        <v>4</v>
      </c>
      <c r="D30665" s="62" t="s">
        <v>5</v>
      </c>
      <c r="E30665" s="255" t="s">
        <v>6</v>
      </c>
      <c r="F30665" s="255" t="s">
        <v>7</v>
      </c>
      <c r="G30665" s="3" t="s">
        <v>8</v>
      </c>
    </row>
    <row r="30666" spans="1:7">
      <c r="A30666" s="4"/>
      <c r="B30666" s="4"/>
      <c r="C30666" s="5"/>
      <c r="D30666" s="167" t="s">
        <v>9</v>
      </c>
      <c r="E30666" s="4"/>
      <c r="F30666" s="4"/>
      <c r="G30666" s="7"/>
    </row>
    <row r="30667" spans="1:7" s="11" customFormat="1">
      <c r="A30667" s="285">
        <v>5600</v>
      </c>
      <c r="B30667" s="285" t="s">
        <v>39</v>
      </c>
      <c r="C30667" s="283" t="s">
        <v>11</v>
      </c>
      <c r="D30667" s="287" t="s">
        <v>149</v>
      </c>
      <c r="E30667" s="253">
        <v>121</v>
      </c>
      <c r="F30667" s="240" t="s">
        <v>42</v>
      </c>
      <c r="G30667" s="9">
        <f>SUM(A30667*E30667/100)</f>
        <v>6776</v>
      </c>
    </row>
    <row r="30668" spans="1:7" s="11" customFormat="1">
      <c r="A30668" s="286"/>
      <c r="B30668" s="286"/>
      <c r="C30668" s="284"/>
      <c r="D30668" s="288"/>
      <c r="E30668" s="293" t="s">
        <v>150</v>
      </c>
      <c r="F30668" s="294"/>
      <c r="G30668" s="295"/>
    </row>
    <row r="30669" spans="1:7" s="12" customFormat="1">
      <c r="A30669" s="285">
        <v>5600</v>
      </c>
      <c r="B30669" s="285" t="s">
        <v>39</v>
      </c>
      <c r="C30669" s="283" t="s">
        <v>15</v>
      </c>
      <c r="D30669" s="287" t="s">
        <v>151</v>
      </c>
      <c r="E30669" s="253">
        <v>660</v>
      </c>
      <c r="F30669" s="240" t="s">
        <v>42</v>
      </c>
      <c r="G30669" s="9">
        <f>SUM(A30669*E30669/100)</f>
        <v>36960</v>
      </c>
    </row>
    <row r="30670" spans="1:7" s="12" customFormat="1">
      <c r="A30670" s="286"/>
      <c r="B30670" s="286"/>
      <c r="C30670" s="284"/>
      <c r="D30670" s="288"/>
      <c r="E30670" s="293" t="s">
        <v>152</v>
      </c>
      <c r="F30670" s="294"/>
      <c r="G30670" s="295"/>
    </row>
    <row r="30671" spans="1:7" s="11" customFormat="1">
      <c r="A30671" s="285">
        <v>5600</v>
      </c>
      <c r="B30671" s="285" t="s">
        <v>39</v>
      </c>
      <c r="C30671" s="283" t="s">
        <v>18</v>
      </c>
      <c r="D30671" s="287" t="s">
        <v>41</v>
      </c>
      <c r="E30671" s="253">
        <v>2206.6</v>
      </c>
      <c r="F30671" s="240" t="s">
        <v>42</v>
      </c>
      <c r="G30671" s="9">
        <f>SUM(A30671*E30671/100)</f>
        <v>123569.60000000001</v>
      </c>
    </row>
    <row r="30672" spans="1:7" s="11" customFormat="1">
      <c r="A30672" s="286"/>
      <c r="B30672" s="286"/>
      <c r="C30672" s="284"/>
      <c r="D30672" s="288"/>
      <c r="E30672" s="293" t="s">
        <v>43</v>
      </c>
      <c r="F30672" s="294"/>
      <c r="G30672" s="295"/>
    </row>
    <row r="30673" spans="1:7" s="11" customFormat="1">
      <c r="A30673" s="285">
        <v>5600</v>
      </c>
      <c r="B30673" s="285" t="s">
        <v>39</v>
      </c>
      <c r="C30673" s="283" t="s">
        <v>21</v>
      </c>
      <c r="D30673" s="287" t="s">
        <v>45</v>
      </c>
      <c r="E30673" s="240">
        <v>2197.52</v>
      </c>
      <c r="F30673" s="240" t="s">
        <v>42</v>
      </c>
      <c r="G30673" s="9">
        <f>SUM(A30673*E30673/100)</f>
        <v>123061.12</v>
      </c>
    </row>
    <row r="30674" spans="1:7" s="11" customFormat="1">
      <c r="A30674" s="286"/>
      <c r="B30674" s="286"/>
      <c r="C30674" s="284"/>
      <c r="D30674" s="288"/>
      <c r="E30674" s="293" t="s">
        <v>46</v>
      </c>
      <c r="F30674" s="294"/>
      <c r="G30674" s="295"/>
    </row>
    <row r="30675" spans="1:7" s="11" customFormat="1">
      <c r="A30675" s="285">
        <v>809</v>
      </c>
      <c r="B30675" s="285" t="s">
        <v>39</v>
      </c>
      <c r="C30675" s="283" t="s">
        <v>25</v>
      </c>
      <c r="D30675" s="287" t="s">
        <v>985</v>
      </c>
      <c r="E30675" s="240">
        <v>378.13</v>
      </c>
      <c r="F30675" s="240" t="s">
        <v>42</v>
      </c>
      <c r="G30675" s="9">
        <f>SUM(A30675*E30675/100)</f>
        <v>3059.0717</v>
      </c>
    </row>
    <row r="30676" spans="1:7" s="11" customFormat="1">
      <c r="A30676" s="286"/>
      <c r="B30676" s="286"/>
      <c r="C30676" s="284"/>
      <c r="D30676" s="288"/>
      <c r="E30676" s="293" t="s">
        <v>986</v>
      </c>
      <c r="F30676" s="294"/>
      <c r="G30676" s="295"/>
    </row>
    <row r="30677" spans="1:7">
      <c r="A30677" s="283">
        <v>1100</v>
      </c>
      <c r="B30677" s="283" t="s">
        <v>10</v>
      </c>
      <c r="C30677" s="285" t="s">
        <v>29</v>
      </c>
      <c r="D30677" s="287" t="s">
        <v>1000</v>
      </c>
      <c r="E30677" s="253">
        <v>3327.5</v>
      </c>
      <c r="F30677" s="240" t="s">
        <v>13</v>
      </c>
      <c r="G30677" s="9">
        <f>SUM(A30677*E30677/100)</f>
        <v>36602.5</v>
      </c>
    </row>
    <row r="30678" spans="1:7">
      <c r="A30678" s="284"/>
      <c r="B30678" s="284"/>
      <c r="C30678" s="286"/>
      <c r="D30678" s="288"/>
      <c r="E30678" s="289" t="s">
        <v>463</v>
      </c>
      <c r="F30678" s="290"/>
      <c r="G30678" s="291"/>
    </row>
    <row r="30679" spans="1:7">
      <c r="A30679" s="283">
        <v>370</v>
      </c>
      <c r="B30679" s="283" t="s">
        <v>10</v>
      </c>
      <c r="C30679" s="285" t="s">
        <v>33</v>
      </c>
      <c r="D30679" s="287" t="s">
        <v>987</v>
      </c>
      <c r="E30679" s="253">
        <v>8694.9500000000007</v>
      </c>
      <c r="F30679" s="240" t="s">
        <v>13</v>
      </c>
      <c r="G30679" s="9">
        <f>SUM(A30679*E30679/100)</f>
        <v>32171.315000000006</v>
      </c>
    </row>
    <row r="30680" spans="1:7">
      <c r="A30680" s="284"/>
      <c r="B30680" s="284"/>
      <c r="C30680" s="286"/>
      <c r="D30680" s="288"/>
      <c r="E30680" s="289" t="s">
        <v>14</v>
      </c>
      <c r="F30680" s="290"/>
      <c r="G30680" s="291"/>
    </row>
    <row r="30681" spans="1:7" ht="51">
      <c r="A30681" s="227"/>
      <c r="B30681" s="227"/>
      <c r="C30681" s="229" t="s">
        <v>36</v>
      </c>
      <c r="D30681" s="231" t="s">
        <v>153</v>
      </c>
      <c r="E30681" s="296"/>
      <c r="F30681" s="297"/>
      <c r="G30681" s="298"/>
    </row>
    <row r="30682" spans="1:7">
      <c r="A30682" s="283">
        <v>3600</v>
      </c>
      <c r="B30682" s="283" t="s">
        <v>39</v>
      </c>
      <c r="C30682" s="285" t="s">
        <v>154</v>
      </c>
      <c r="D30682" s="287" t="s">
        <v>158</v>
      </c>
      <c r="E30682" s="253">
        <v>3275.5</v>
      </c>
      <c r="F30682" s="240" t="s">
        <v>42</v>
      </c>
      <c r="G30682" s="9">
        <f>SUM(A30682*E30682/100)</f>
        <v>117918</v>
      </c>
    </row>
    <row r="30683" spans="1:7">
      <c r="A30683" s="284"/>
      <c r="B30683" s="284"/>
      <c r="C30683" s="286"/>
      <c r="D30683" s="288"/>
      <c r="E30683" s="289" t="s">
        <v>159</v>
      </c>
      <c r="F30683" s="290"/>
      <c r="G30683" s="291"/>
    </row>
    <row r="30684" spans="1:7">
      <c r="A30684" s="283">
        <v>1310</v>
      </c>
      <c r="B30684" s="283" t="s">
        <v>10</v>
      </c>
      <c r="C30684" s="285" t="s">
        <v>40</v>
      </c>
      <c r="D30684" s="287" t="s">
        <v>37</v>
      </c>
      <c r="E30684" s="253">
        <v>12674.36</v>
      </c>
      <c r="F30684" s="240" t="s">
        <v>13</v>
      </c>
      <c r="G30684" s="9">
        <f>SUM(A30684*E30684/100)</f>
        <v>166034.11600000001</v>
      </c>
    </row>
    <row r="30685" spans="1:7">
      <c r="A30685" s="284"/>
      <c r="B30685" s="284"/>
      <c r="C30685" s="286"/>
      <c r="D30685" s="288"/>
      <c r="E30685" s="289" t="s">
        <v>38</v>
      </c>
      <c r="F30685" s="290"/>
      <c r="G30685" s="291"/>
    </row>
    <row r="30686" spans="1:7" s="12" customFormat="1">
      <c r="A30686" s="285">
        <v>150</v>
      </c>
      <c r="B30686" s="285" t="s">
        <v>39</v>
      </c>
      <c r="C30686" s="285" t="s">
        <v>44</v>
      </c>
      <c r="D30686" s="287" t="s">
        <v>265</v>
      </c>
      <c r="E30686" s="240">
        <v>567.48</v>
      </c>
      <c r="F30686" s="240" t="s">
        <v>266</v>
      </c>
      <c r="G30686" s="9">
        <f>SUM(A30686*E30686)</f>
        <v>85122</v>
      </c>
    </row>
    <row r="30687" spans="1:7" s="12" customFormat="1">
      <c r="A30687" s="286"/>
      <c r="B30687" s="286"/>
      <c r="C30687" s="286"/>
      <c r="D30687" s="288"/>
      <c r="E30687" s="289" t="s">
        <v>399</v>
      </c>
      <c r="F30687" s="290"/>
      <c r="G30687" s="291"/>
    </row>
    <row r="30688" spans="1:7" s="12" customFormat="1">
      <c r="A30688" s="285">
        <v>650</v>
      </c>
      <c r="B30688" s="285" t="s">
        <v>39</v>
      </c>
      <c r="C30688" s="285" t="s">
        <v>47</v>
      </c>
      <c r="D30688" s="287" t="s">
        <v>48</v>
      </c>
      <c r="E30688" s="240">
        <v>27678.86</v>
      </c>
      <c r="F30688" s="240" t="s">
        <v>42</v>
      </c>
      <c r="G30688" s="9">
        <f>SUM(A30688*E30688/100)</f>
        <v>179912.59</v>
      </c>
    </row>
    <row r="30689" spans="1:7" s="12" customFormat="1">
      <c r="A30689" s="286"/>
      <c r="B30689" s="286"/>
      <c r="C30689" s="286"/>
      <c r="D30689" s="288"/>
      <c r="E30689" s="311" t="s">
        <v>49</v>
      </c>
      <c r="F30689" s="311"/>
      <c r="G30689" s="311"/>
    </row>
    <row r="30690" spans="1:7">
      <c r="A30690" s="285">
        <v>1011</v>
      </c>
      <c r="B30690" s="285" t="s">
        <v>39</v>
      </c>
      <c r="C30690" s="283" t="s">
        <v>50</v>
      </c>
      <c r="D30690" s="287" t="s">
        <v>51</v>
      </c>
      <c r="E30690" s="253">
        <v>28253.61</v>
      </c>
      <c r="F30690" s="240" t="s">
        <v>52</v>
      </c>
      <c r="G30690" s="9">
        <f>SUM(A30690*E30690/100)</f>
        <v>285643.99710000004</v>
      </c>
    </row>
    <row r="30691" spans="1:7">
      <c r="A30691" s="286"/>
      <c r="B30691" s="286"/>
      <c r="C30691" s="284"/>
      <c r="D30691" s="288"/>
      <c r="E30691" s="289" t="s">
        <v>53</v>
      </c>
      <c r="F30691" s="290"/>
      <c r="G30691" s="291"/>
    </row>
    <row r="30692" spans="1:7" s="12" customFormat="1">
      <c r="A30692" s="285">
        <v>830</v>
      </c>
      <c r="B30692" s="285" t="s">
        <v>39</v>
      </c>
      <c r="C30692" s="285" t="s">
        <v>54</v>
      </c>
      <c r="D30692" s="287" t="s">
        <v>278</v>
      </c>
      <c r="E30692" s="240">
        <v>186.04</v>
      </c>
      <c r="F30692" s="240" t="s">
        <v>266</v>
      </c>
      <c r="G30692" s="9">
        <f>SUM(A30692*E30692)</f>
        <v>154413.19999999998</v>
      </c>
    </row>
    <row r="30693" spans="1:7" s="12" customFormat="1">
      <c r="A30693" s="286"/>
      <c r="B30693" s="286"/>
      <c r="C30693" s="286"/>
      <c r="D30693" s="288"/>
      <c r="E30693" s="311" t="s">
        <v>279</v>
      </c>
      <c r="F30693" s="311"/>
      <c r="G30693" s="311"/>
    </row>
    <row r="30694" spans="1:7">
      <c r="A30694" s="283">
        <v>230</v>
      </c>
      <c r="B30694" s="283" t="s">
        <v>10</v>
      </c>
      <c r="C30694" s="285" t="s">
        <v>57</v>
      </c>
      <c r="D30694" s="287" t="s">
        <v>932</v>
      </c>
      <c r="E30694" s="253">
        <v>223.97</v>
      </c>
      <c r="F30694" s="240" t="s">
        <v>165</v>
      </c>
      <c r="G30694" s="9">
        <f>SUM(A30694*E30694)</f>
        <v>51513.1</v>
      </c>
    </row>
    <row r="30695" spans="1:7">
      <c r="A30695" s="284"/>
      <c r="B30695" s="284"/>
      <c r="C30695" s="286"/>
      <c r="D30695" s="288"/>
      <c r="E30695" s="289" t="s">
        <v>933</v>
      </c>
      <c r="F30695" s="290"/>
      <c r="G30695" s="291"/>
    </row>
    <row r="30696" spans="1:7" s="12" customFormat="1">
      <c r="A30696" s="285">
        <v>33</v>
      </c>
      <c r="B30696" s="285" t="s">
        <v>39</v>
      </c>
      <c r="C30696" s="283" t="s">
        <v>60</v>
      </c>
      <c r="D30696" s="287" t="s">
        <v>164</v>
      </c>
      <c r="E30696" s="253">
        <v>1273.76</v>
      </c>
      <c r="F30696" s="240" t="s">
        <v>165</v>
      </c>
      <c r="G30696" s="9">
        <f>SUM(A30696*E30696)</f>
        <v>42034.080000000002</v>
      </c>
    </row>
    <row r="30697" spans="1:7" s="12" customFormat="1">
      <c r="A30697" s="286"/>
      <c r="B30697" s="286"/>
      <c r="C30697" s="284"/>
      <c r="D30697" s="288"/>
      <c r="E30697" s="289" t="s">
        <v>166</v>
      </c>
      <c r="F30697" s="290"/>
      <c r="G30697" s="291"/>
    </row>
    <row r="30698" spans="1:7">
      <c r="A30698" s="285">
        <v>46</v>
      </c>
      <c r="B30698" s="285" t="s">
        <v>39</v>
      </c>
      <c r="C30698" s="283" t="s">
        <v>66</v>
      </c>
      <c r="D30698" s="287" t="s">
        <v>172</v>
      </c>
      <c r="E30698" s="253">
        <v>190.72</v>
      </c>
      <c r="F30698" s="240" t="s">
        <v>165</v>
      </c>
      <c r="G30698" s="8">
        <f>SUM(A30698*E30698)</f>
        <v>8773.1200000000008</v>
      </c>
    </row>
    <row r="30699" spans="1:7">
      <c r="A30699" s="286"/>
      <c r="B30699" s="286"/>
      <c r="C30699" s="284"/>
      <c r="D30699" s="288"/>
      <c r="E30699" s="289" t="s">
        <v>173</v>
      </c>
      <c r="F30699" s="290"/>
      <c r="G30699" s="291"/>
    </row>
    <row r="30700" spans="1:7">
      <c r="A30700" s="285">
        <v>23</v>
      </c>
      <c r="B30700" s="285" t="s">
        <v>39</v>
      </c>
      <c r="C30700" s="283" t="s">
        <v>69</v>
      </c>
      <c r="D30700" s="287" t="s">
        <v>1001</v>
      </c>
      <c r="E30700" s="253">
        <v>370.8</v>
      </c>
      <c r="F30700" s="240" t="s">
        <v>165</v>
      </c>
      <c r="G30700" s="8">
        <f>SUM(A30700*E30700)</f>
        <v>8528.4</v>
      </c>
    </row>
    <row r="30701" spans="1:7">
      <c r="A30701" s="286"/>
      <c r="B30701" s="286"/>
      <c r="C30701" s="284"/>
      <c r="D30701" s="288"/>
      <c r="E30701" s="289" t="s">
        <v>1002</v>
      </c>
      <c r="F30701" s="290"/>
      <c r="G30701" s="291"/>
    </row>
    <row r="30702" spans="1:7">
      <c r="A30702" s="285">
        <v>830</v>
      </c>
      <c r="B30702" s="285" t="s">
        <v>39</v>
      </c>
      <c r="C30702" s="283" t="s">
        <v>73</v>
      </c>
      <c r="D30702" s="287" t="s">
        <v>971</v>
      </c>
      <c r="E30702" s="253">
        <v>32641.21</v>
      </c>
      <c r="F30702" s="240" t="s">
        <v>42</v>
      </c>
      <c r="G30702" s="8">
        <f>SUM(A30702*E30702/100)</f>
        <v>270922.04300000001</v>
      </c>
    </row>
    <row r="30703" spans="1:7">
      <c r="A30703" s="286"/>
      <c r="B30703" s="286"/>
      <c r="C30703" s="284"/>
      <c r="D30703" s="288"/>
      <c r="E30703" s="289" t="s">
        <v>972</v>
      </c>
      <c r="F30703" s="290"/>
      <c r="G30703" s="291"/>
    </row>
    <row r="30704" spans="1:7">
      <c r="A30704" s="285">
        <v>1196</v>
      </c>
      <c r="B30704" s="285" t="s">
        <v>39</v>
      </c>
      <c r="C30704" s="283" t="s">
        <v>208</v>
      </c>
      <c r="D30704" s="287" t="s">
        <v>280</v>
      </c>
      <c r="E30704" s="253">
        <v>25293.42</v>
      </c>
      <c r="F30704" s="240" t="s">
        <v>42</v>
      </c>
      <c r="G30704" s="9">
        <f>SUM(A30704*E30704/100)</f>
        <v>302509.30319999997</v>
      </c>
    </row>
    <row r="30705" spans="1:7">
      <c r="A30705" s="286"/>
      <c r="B30705" s="286"/>
      <c r="C30705" s="284"/>
      <c r="D30705" s="288"/>
      <c r="E30705" s="289" t="s">
        <v>281</v>
      </c>
      <c r="F30705" s="290"/>
      <c r="G30705" s="291"/>
    </row>
    <row r="30706" spans="1:7">
      <c r="A30706" s="285">
        <v>430</v>
      </c>
      <c r="B30706" s="285" t="s">
        <v>39</v>
      </c>
      <c r="C30706" s="283" t="s">
        <v>209</v>
      </c>
      <c r="D30706" s="287" t="s">
        <v>970</v>
      </c>
      <c r="E30706" s="253">
        <v>1072.06</v>
      </c>
      <c r="F30706" s="240" t="s">
        <v>42</v>
      </c>
      <c r="G30706" s="9">
        <f>SUM(A30706*E30706/100)</f>
        <v>4609.8580000000002</v>
      </c>
    </row>
    <row r="30707" spans="1:7">
      <c r="A30707" s="286"/>
      <c r="B30707" s="286"/>
      <c r="C30707" s="284"/>
      <c r="D30707" s="288"/>
      <c r="E30707" s="289" t="s">
        <v>803</v>
      </c>
      <c r="F30707" s="290"/>
      <c r="G30707" s="291"/>
    </row>
    <row r="30708" spans="1:7">
      <c r="A30708" s="283">
        <v>46</v>
      </c>
      <c r="B30708" s="283" t="s">
        <v>39</v>
      </c>
      <c r="C30708" s="285" t="s">
        <v>210</v>
      </c>
      <c r="D30708" s="287" t="s">
        <v>214</v>
      </c>
      <c r="E30708" s="253">
        <v>674.19</v>
      </c>
      <c r="F30708" s="240" t="s">
        <v>42</v>
      </c>
      <c r="G30708" s="9">
        <f>SUM(A30708*E30708/100)</f>
        <v>310.12740000000002</v>
      </c>
    </row>
    <row r="30709" spans="1:7" ht="36" customHeight="1">
      <c r="A30709" s="284"/>
      <c r="B30709" s="284"/>
      <c r="C30709" s="286"/>
      <c r="D30709" s="288"/>
      <c r="E30709" s="289" t="s">
        <v>767</v>
      </c>
      <c r="F30709" s="290"/>
      <c r="G30709" s="291"/>
    </row>
    <row r="30710" spans="1:7">
      <c r="A30710" s="285">
        <v>830</v>
      </c>
      <c r="B30710" s="285" t="s">
        <v>39</v>
      </c>
      <c r="C30710" s="283" t="s">
        <v>213</v>
      </c>
      <c r="D30710" s="287" t="s">
        <v>170</v>
      </c>
      <c r="E30710" s="253">
        <v>1160.06</v>
      </c>
      <c r="F30710" s="240" t="s">
        <v>42</v>
      </c>
      <c r="G30710" s="8">
        <f>SUM(A30710*E30710/100)</f>
        <v>9628.4979999999996</v>
      </c>
    </row>
    <row r="30711" spans="1:7">
      <c r="A30711" s="286"/>
      <c r="B30711" s="286"/>
      <c r="C30711" s="284"/>
      <c r="D30711" s="288"/>
      <c r="E30711" s="289" t="s">
        <v>171</v>
      </c>
      <c r="F30711" s="290"/>
      <c r="G30711" s="291"/>
    </row>
    <row r="30712" spans="1:7">
      <c r="A30712" s="283">
        <v>450</v>
      </c>
      <c r="B30712" s="283" t="s">
        <v>39</v>
      </c>
      <c r="C30712" s="285" t="s">
        <v>272</v>
      </c>
      <c r="D30712" s="287" t="s">
        <v>214</v>
      </c>
      <c r="E30712" s="253">
        <v>674.19</v>
      </c>
      <c r="F30712" s="240" t="s">
        <v>42</v>
      </c>
      <c r="G30712" s="9">
        <f>SUM(A30712*E30712/100)</f>
        <v>3033.855</v>
      </c>
    </row>
    <row r="30713" spans="1:7">
      <c r="A30713" s="284"/>
      <c r="B30713" s="284"/>
      <c r="C30713" s="286"/>
      <c r="D30713" s="288"/>
      <c r="E30713" s="289" t="s">
        <v>767</v>
      </c>
      <c r="F30713" s="290"/>
      <c r="G30713" s="291"/>
    </row>
    <row r="30714" spans="1:7">
      <c r="A30714" s="283">
        <v>1300</v>
      </c>
      <c r="B30714" s="283" t="s">
        <v>39</v>
      </c>
      <c r="C30714" s="285" t="s">
        <v>286</v>
      </c>
      <c r="D30714" s="287" t="s">
        <v>64</v>
      </c>
      <c r="E30714" s="253">
        <v>829.95</v>
      </c>
      <c r="F30714" s="240" t="s">
        <v>42</v>
      </c>
      <c r="G30714" s="8">
        <f>SUM(A30714*E30714/100)</f>
        <v>10789.35</v>
      </c>
    </row>
    <row r="30715" spans="1:7">
      <c r="A30715" s="284"/>
      <c r="B30715" s="284"/>
      <c r="C30715" s="286"/>
      <c r="D30715" s="288"/>
      <c r="E30715" s="289" t="s">
        <v>343</v>
      </c>
      <c r="F30715" s="290"/>
      <c r="G30715" s="291"/>
    </row>
    <row r="30716" spans="1:7" s="12" customFormat="1">
      <c r="A30716" s="285">
        <v>6900</v>
      </c>
      <c r="B30716" s="285" t="s">
        <v>39</v>
      </c>
      <c r="C30716" s="283" t="s">
        <v>287</v>
      </c>
      <c r="D30716" s="287" t="s">
        <v>167</v>
      </c>
      <c r="E30716" s="253">
        <v>442.75</v>
      </c>
      <c r="F30716" s="240" t="s">
        <v>52</v>
      </c>
      <c r="G30716" s="9">
        <f>SUM(A30716*E30716/100)</f>
        <v>30549.75</v>
      </c>
    </row>
    <row r="30717" spans="1:7" s="12" customFormat="1">
      <c r="A30717" s="286"/>
      <c r="B30717" s="286"/>
      <c r="C30717" s="284"/>
      <c r="D30717" s="288"/>
      <c r="E30717" s="289" t="s">
        <v>168</v>
      </c>
      <c r="F30717" s="290"/>
      <c r="G30717" s="291"/>
    </row>
    <row r="30718" spans="1:7">
      <c r="A30718" s="285">
        <v>6900</v>
      </c>
      <c r="B30718" s="285" t="s">
        <v>39</v>
      </c>
      <c r="C30718" s="283" t="s">
        <v>288</v>
      </c>
      <c r="D30718" s="287" t="s">
        <v>988</v>
      </c>
      <c r="E30718" s="253">
        <v>1079.95</v>
      </c>
      <c r="F30718" s="240" t="s">
        <v>42</v>
      </c>
      <c r="G30718" s="8">
        <f>SUM(A30718*E30718/100)</f>
        <v>74516.55</v>
      </c>
    </row>
    <row r="30719" spans="1:7">
      <c r="A30719" s="286"/>
      <c r="B30719" s="286"/>
      <c r="C30719" s="284"/>
      <c r="D30719" s="288"/>
      <c r="E30719" s="289" t="s">
        <v>989</v>
      </c>
      <c r="F30719" s="290"/>
      <c r="G30719" s="291"/>
    </row>
    <row r="30720" spans="1:7">
      <c r="A30720" s="285">
        <v>7500</v>
      </c>
      <c r="B30720" s="285" t="s">
        <v>39</v>
      </c>
      <c r="C30720" s="283" t="s">
        <v>659</v>
      </c>
      <c r="D30720" s="287" t="s">
        <v>898</v>
      </c>
      <c r="E30720" s="253">
        <v>2717</v>
      </c>
      <c r="F30720" s="240" t="s">
        <v>42</v>
      </c>
      <c r="G30720" s="9">
        <f>SUM(A30720*E30720/100)</f>
        <v>203775</v>
      </c>
    </row>
    <row r="30721" spans="1:7">
      <c r="A30721" s="286"/>
      <c r="B30721" s="286"/>
      <c r="C30721" s="284"/>
      <c r="D30721" s="288"/>
      <c r="E30721" s="289" t="s">
        <v>269</v>
      </c>
      <c r="F30721" s="290"/>
      <c r="G30721" s="291"/>
    </row>
    <row r="30722" spans="1:7">
      <c r="A30722" s="285">
        <v>630</v>
      </c>
      <c r="B30722" s="285" t="s">
        <v>39</v>
      </c>
      <c r="C30722" s="283" t="s">
        <v>660</v>
      </c>
      <c r="D30722" s="287" t="s">
        <v>144</v>
      </c>
      <c r="E30722" s="253">
        <v>5445</v>
      </c>
      <c r="F30722" s="240" t="s">
        <v>42</v>
      </c>
      <c r="G30722" s="9">
        <f>SUM(A30722*E30722/100)</f>
        <v>34303.5</v>
      </c>
    </row>
    <row r="30723" spans="1:7">
      <c r="A30723" s="286"/>
      <c r="B30723" s="286"/>
      <c r="C30723" s="284"/>
      <c r="D30723" s="288"/>
      <c r="E30723" s="289" t="s">
        <v>145</v>
      </c>
      <c r="F30723" s="290"/>
      <c r="G30723" s="291"/>
    </row>
    <row r="30724" spans="1:7">
      <c r="A30724" s="285">
        <v>630</v>
      </c>
      <c r="B30724" s="285" t="s">
        <v>10</v>
      </c>
      <c r="C30724" s="283" t="s">
        <v>663</v>
      </c>
      <c r="D30724" s="299" t="s">
        <v>30</v>
      </c>
      <c r="E30724" s="253">
        <v>337</v>
      </c>
      <c r="F30724" s="240" t="s">
        <v>31</v>
      </c>
      <c r="G30724" s="9">
        <f>SUM(A30724*E30724)</f>
        <v>212310</v>
      </c>
    </row>
    <row r="30725" spans="1:7">
      <c r="A30725" s="286"/>
      <c r="B30725" s="286"/>
      <c r="C30725" s="284"/>
      <c r="D30725" s="300"/>
      <c r="E30725" s="301" t="s">
        <v>32</v>
      </c>
      <c r="F30725" s="302"/>
      <c r="G30725" s="303"/>
    </row>
    <row r="30726" spans="1:7">
      <c r="A30726" s="309">
        <v>46</v>
      </c>
      <c r="B30726" s="285" t="s">
        <v>24</v>
      </c>
      <c r="C30726" s="283" t="s">
        <v>665</v>
      </c>
      <c r="D30726" s="299" t="s">
        <v>26</v>
      </c>
      <c r="E30726" s="253">
        <v>5001.7</v>
      </c>
      <c r="F30726" s="240" t="s">
        <v>27</v>
      </c>
      <c r="G30726" s="9">
        <f>SUM(A30726*E30726)</f>
        <v>230078.19999999998</v>
      </c>
    </row>
    <row r="30727" spans="1:7">
      <c r="A30727" s="310"/>
      <c r="B30727" s="286"/>
      <c r="C30727" s="284"/>
      <c r="D30727" s="300"/>
      <c r="E30727" s="289" t="s">
        <v>28</v>
      </c>
      <c r="F30727" s="290"/>
      <c r="G30727" s="291"/>
    </row>
    <row r="30728" spans="1:7" s="157" customFormat="1">
      <c r="A30728" s="283">
        <v>1570</v>
      </c>
      <c r="B30728" s="283" t="s">
        <v>39</v>
      </c>
      <c r="C30728" s="229" t="s">
        <v>666</v>
      </c>
      <c r="D30728" s="287" t="s">
        <v>264</v>
      </c>
      <c r="E30728" s="253">
        <v>30509.77</v>
      </c>
      <c r="F30728" s="240" t="s">
        <v>42</v>
      </c>
      <c r="G30728" s="9">
        <f>SUM(A30728*E30728/100)</f>
        <v>479003.38899999997</v>
      </c>
    </row>
    <row r="30729" spans="1:7" s="157" customFormat="1">
      <c r="A30729" s="284"/>
      <c r="B30729" s="284"/>
      <c r="C30729" s="230"/>
      <c r="D30729" s="288"/>
      <c r="E30729" s="289" t="s">
        <v>159</v>
      </c>
      <c r="F30729" s="290"/>
      <c r="G30729" s="291"/>
    </row>
    <row r="30730" spans="1:7" s="157" customFormat="1">
      <c r="A30730" s="283">
        <v>137</v>
      </c>
      <c r="B30730" s="283" t="s">
        <v>39</v>
      </c>
      <c r="C30730" s="229" t="s">
        <v>667</v>
      </c>
      <c r="D30730" s="287" t="s">
        <v>1003</v>
      </c>
      <c r="E30730" s="253">
        <v>562.98</v>
      </c>
      <c r="F30730" s="240" t="s">
        <v>165</v>
      </c>
      <c r="G30730" s="9">
        <f>SUM(A30730*E30730)</f>
        <v>77128.260000000009</v>
      </c>
    </row>
    <row r="30731" spans="1:7" s="157" customFormat="1">
      <c r="A30731" s="284"/>
      <c r="B30731" s="284"/>
      <c r="C30731" s="230"/>
      <c r="D30731" s="288"/>
      <c r="E30731" s="289" t="s">
        <v>1004</v>
      </c>
      <c r="F30731" s="290"/>
      <c r="G30731" s="291"/>
    </row>
    <row r="30732" spans="1:7">
      <c r="A30732" s="283">
        <v>3200</v>
      </c>
      <c r="B30732" s="283" t="s">
        <v>39</v>
      </c>
      <c r="C30732" s="285" t="s">
        <v>731</v>
      </c>
      <c r="D30732" s="287" t="s">
        <v>160</v>
      </c>
      <c r="E30732" s="253">
        <v>1887.4</v>
      </c>
      <c r="F30732" s="240" t="s">
        <v>42</v>
      </c>
      <c r="G30732" s="9">
        <f>SUM(A30732*E30732/100)</f>
        <v>60396.800000000003</v>
      </c>
    </row>
    <row r="30733" spans="1:7">
      <c r="A30733" s="284"/>
      <c r="B30733" s="284"/>
      <c r="C30733" s="286"/>
      <c r="D30733" s="288"/>
      <c r="E30733" s="289" t="s">
        <v>161</v>
      </c>
      <c r="F30733" s="290"/>
      <c r="G30733" s="291"/>
    </row>
    <row r="30734" spans="1:7">
      <c r="A30734" s="283">
        <v>42</v>
      </c>
      <c r="B30734" s="283" t="s">
        <v>24</v>
      </c>
      <c r="C30734" s="285" t="s">
        <v>732</v>
      </c>
      <c r="D30734" s="287" t="s">
        <v>328</v>
      </c>
      <c r="E30734" s="253">
        <v>3850</v>
      </c>
      <c r="F30734" s="240" t="s">
        <v>329</v>
      </c>
      <c r="G30734" s="9">
        <f>SUM(A30734*E30734)</f>
        <v>161700</v>
      </c>
    </row>
    <row r="30735" spans="1:7">
      <c r="A30735" s="284"/>
      <c r="B30735" s="284"/>
      <c r="C30735" s="286"/>
      <c r="D30735" s="288"/>
      <c r="E30735" s="289" t="s">
        <v>330</v>
      </c>
      <c r="F30735" s="290"/>
      <c r="G30735" s="291"/>
    </row>
    <row r="30736" spans="1:7">
      <c r="A30736" s="346">
        <v>52</v>
      </c>
      <c r="B30736" s="283" t="s">
        <v>24</v>
      </c>
      <c r="C30736" s="285" t="s">
        <v>735</v>
      </c>
      <c r="D30736" s="287" t="s">
        <v>596</v>
      </c>
      <c r="E30736" s="253">
        <v>3575</v>
      </c>
      <c r="F30736" s="240" t="s">
        <v>329</v>
      </c>
      <c r="G30736" s="9">
        <f>SUM(A30736*E30736)</f>
        <v>185900</v>
      </c>
    </row>
    <row r="30737" spans="1:7">
      <c r="A30737" s="347"/>
      <c r="B30737" s="284"/>
      <c r="C30737" s="286"/>
      <c r="D30737" s="288"/>
      <c r="E30737" s="289" t="s">
        <v>597</v>
      </c>
      <c r="F30737" s="290"/>
      <c r="G30737" s="291"/>
    </row>
    <row r="30738" spans="1:7">
      <c r="A30738" s="283">
        <v>94</v>
      </c>
      <c r="B30738" s="283" t="s">
        <v>24</v>
      </c>
      <c r="C30738" s="285" t="s">
        <v>738</v>
      </c>
      <c r="D30738" s="287" t="s">
        <v>598</v>
      </c>
      <c r="E30738" s="253">
        <v>186.34</v>
      </c>
      <c r="F30738" s="240" t="s">
        <v>329</v>
      </c>
      <c r="G30738" s="9">
        <f>SUM(A30738*E30738)</f>
        <v>17515.96</v>
      </c>
    </row>
    <row r="30739" spans="1:7">
      <c r="A30739" s="284"/>
      <c r="B30739" s="284"/>
      <c r="C30739" s="286"/>
      <c r="D30739" s="288"/>
      <c r="E30739" s="289" t="s">
        <v>599</v>
      </c>
      <c r="F30739" s="290"/>
      <c r="G30739" s="291"/>
    </row>
    <row r="30740" spans="1:7" s="17" customFormat="1">
      <c r="A30740" s="255"/>
      <c r="B30740" s="255"/>
      <c r="C30740" s="2"/>
      <c r="D30740" s="62"/>
      <c r="E30740" s="255"/>
      <c r="F30740" s="15" t="s">
        <v>983</v>
      </c>
      <c r="G30740" s="169">
        <v>3797819</v>
      </c>
    </row>
    <row r="30741" spans="1:7">
      <c r="A30741" s="4"/>
      <c r="B30741" s="4"/>
      <c r="C30741" s="5"/>
      <c r="D30741" s="167" t="s">
        <v>78</v>
      </c>
      <c r="E30741" s="4"/>
      <c r="F30741" s="4"/>
      <c r="G30741" s="7"/>
    </row>
    <row r="30742" spans="1:7">
      <c r="A30742" s="283">
        <v>4</v>
      </c>
      <c r="B30742" s="283" t="s">
        <v>72</v>
      </c>
      <c r="C30742" s="285" t="s">
        <v>11</v>
      </c>
      <c r="D30742" s="287" t="s">
        <v>177</v>
      </c>
      <c r="E30742" s="253">
        <v>6166.6</v>
      </c>
      <c r="F30742" s="240" t="s">
        <v>75</v>
      </c>
      <c r="G30742" s="8">
        <f>SUM(A30742*E30742)</f>
        <v>24666.400000000001</v>
      </c>
    </row>
    <row r="30743" spans="1:7">
      <c r="A30743" s="284"/>
      <c r="B30743" s="284"/>
      <c r="C30743" s="286"/>
      <c r="D30743" s="288"/>
      <c r="E30743" s="289" t="s">
        <v>178</v>
      </c>
      <c r="F30743" s="290"/>
      <c r="G30743" s="291"/>
    </row>
    <row r="30744" spans="1:7">
      <c r="A30744" s="283">
        <v>4</v>
      </c>
      <c r="B30744" s="283" t="s">
        <v>72</v>
      </c>
      <c r="C30744" s="285" t="s">
        <v>15</v>
      </c>
      <c r="D30744" s="287" t="s">
        <v>1005</v>
      </c>
      <c r="E30744" s="253">
        <v>4926</v>
      </c>
      <c r="F30744" s="240" t="s">
        <v>75</v>
      </c>
      <c r="G30744" s="8">
        <f>SUM(A30744*E30744)</f>
        <v>19704</v>
      </c>
    </row>
    <row r="30745" spans="1:7" ht="55.5" customHeight="1">
      <c r="A30745" s="284"/>
      <c r="B30745" s="284"/>
      <c r="C30745" s="286"/>
      <c r="D30745" s="288"/>
      <c r="E30745" s="289" t="s">
        <v>1006</v>
      </c>
      <c r="F30745" s="290"/>
      <c r="G30745" s="291"/>
    </row>
    <row r="30746" spans="1:7">
      <c r="A30746" s="283">
        <v>4</v>
      </c>
      <c r="B30746" s="283" t="s">
        <v>72</v>
      </c>
      <c r="C30746" s="285" t="s">
        <v>18</v>
      </c>
      <c r="D30746" s="287" t="s">
        <v>219</v>
      </c>
      <c r="E30746" s="253">
        <v>270.60000000000002</v>
      </c>
      <c r="F30746" s="240" t="s">
        <v>75</v>
      </c>
      <c r="G30746" s="8">
        <f>SUM(A30746*E30746)</f>
        <v>1082.4000000000001</v>
      </c>
    </row>
    <row r="30747" spans="1:7">
      <c r="A30747" s="284"/>
      <c r="B30747" s="284"/>
      <c r="C30747" s="286"/>
      <c r="D30747" s="288"/>
      <c r="E30747" s="289" t="s">
        <v>220</v>
      </c>
      <c r="F30747" s="290"/>
      <c r="G30747" s="291"/>
    </row>
    <row r="30748" spans="1:7">
      <c r="A30748" s="283">
        <v>4</v>
      </c>
      <c r="B30748" s="283" t="s">
        <v>72</v>
      </c>
      <c r="C30748" s="285" t="s">
        <v>21</v>
      </c>
      <c r="D30748" s="287" t="s">
        <v>181</v>
      </c>
      <c r="E30748" s="253">
        <v>566.70000000000005</v>
      </c>
      <c r="F30748" s="240" t="s">
        <v>75</v>
      </c>
      <c r="G30748" s="8">
        <f>SUM(A30748*E30748)</f>
        <v>2266.8000000000002</v>
      </c>
    </row>
    <row r="30749" spans="1:7">
      <c r="A30749" s="284"/>
      <c r="B30749" s="284"/>
      <c r="C30749" s="286"/>
      <c r="D30749" s="288"/>
      <c r="E30749" s="289" t="s">
        <v>182</v>
      </c>
      <c r="F30749" s="290"/>
      <c r="G30749" s="291"/>
    </row>
    <row r="30750" spans="1:7">
      <c r="A30750" s="283">
        <v>2</v>
      </c>
      <c r="B30750" s="283" t="s">
        <v>89</v>
      </c>
      <c r="C30750" s="285" t="s">
        <v>25</v>
      </c>
      <c r="D30750" s="287" t="s">
        <v>183</v>
      </c>
      <c r="E30750" s="253">
        <v>5712.3</v>
      </c>
      <c r="F30750" s="240" t="s">
        <v>75</v>
      </c>
      <c r="G30750" s="8">
        <f>SUM(A30750*E30750)</f>
        <v>11424.6</v>
      </c>
    </row>
    <row r="30751" spans="1:7">
      <c r="A30751" s="284"/>
      <c r="B30751" s="284"/>
      <c r="C30751" s="286"/>
      <c r="D30751" s="288"/>
      <c r="E30751" s="289" t="s">
        <v>184</v>
      </c>
      <c r="F30751" s="290"/>
      <c r="G30751" s="291"/>
    </row>
    <row r="30752" spans="1:7">
      <c r="A30752" s="283">
        <v>4</v>
      </c>
      <c r="B30752" s="283" t="s">
        <v>72</v>
      </c>
      <c r="C30752" s="285" t="s">
        <v>29</v>
      </c>
      <c r="D30752" s="287" t="s">
        <v>94</v>
      </c>
      <c r="E30752" s="253">
        <v>2533.4699999999998</v>
      </c>
      <c r="F30752" s="240" t="s">
        <v>75</v>
      </c>
      <c r="G30752" s="8">
        <f>SUM(A30752*E30752)</f>
        <v>10133.879999999999</v>
      </c>
    </row>
    <row r="30753" spans="1:7">
      <c r="A30753" s="284"/>
      <c r="B30753" s="284"/>
      <c r="C30753" s="286"/>
      <c r="D30753" s="288"/>
      <c r="E30753" s="289" t="s">
        <v>185</v>
      </c>
      <c r="F30753" s="290"/>
      <c r="G30753" s="291"/>
    </row>
    <row r="30754" spans="1:7">
      <c r="A30754" s="283"/>
      <c r="B30754" s="283"/>
      <c r="C30754" s="285" t="s">
        <v>33</v>
      </c>
      <c r="D30754" s="287" t="s">
        <v>226</v>
      </c>
      <c r="E30754" s="296"/>
      <c r="F30754" s="297"/>
      <c r="G30754" s="298"/>
    </row>
    <row r="30755" spans="1:7">
      <c r="A30755" s="284"/>
      <c r="B30755" s="284"/>
      <c r="C30755" s="286"/>
      <c r="D30755" s="288"/>
      <c r="E30755" s="306"/>
      <c r="F30755" s="307"/>
      <c r="G30755" s="308"/>
    </row>
    <row r="30756" spans="1:7">
      <c r="A30756" s="283">
        <v>60</v>
      </c>
      <c r="B30756" s="283" t="s">
        <v>107</v>
      </c>
      <c r="C30756" s="285" t="s">
        <v>99</v>
      </c>
      <c r="D30756" s="287" t="s">
        <v>227</v>
      </c>
      <c r="E30756" s="253">
        <v>73.209999999999994</v>
      </c>
      <c r="F30756" s="240" t="s">
        <v>111</v>
      </c>
      <c r="G30756" s="8">
        <f>SUM(A30756*E30756)</f>
        <v>4392.5999999999995</v>
      </c>
    </row>
    <row r="30757" spans="1:7">
      <c r="A30757" s="284"/>
      <c r="B30757" s="284"/>
      <c r="C30757" s="286"/>
      <c r="D30757" s="288"/>
      <c r="E30757" s="289" t="s">
        <v>228</v>
      </c>
      <c r="F30757" s="290"/>
      <c r="G30757" s="291"/>
    </row>
    <row r="30758" spans="1:7">
      <c r="A30758" s="283">
        <v>60</v>
      </c>
      <c r="B30758" s="283" t="s">
        <v>72</v>
      </c>
      <c r="C30758" s="285" t="s">
        <v>102</v>
      </c>
      <c r="D30758" s="287" t="s">
        <v>229</v>
      </c>
      <c r="E30758" s="253">
        <v>95.79</v>
      </c>
      <c r="F30758" s="240" t="s">
        <v>111</v>
      </c>
      <c r="G30758" s="8">
        <f>SUM(A30758*E30758)</f>
        <v>5747.4000000000005</v>
      </c>
    </row>
    <row r="30759" spans="1:7">
      <c r="A30759" s="284"/>
      <c r="B30759" s="284"/>
      <c r="C30759" s="286"/>
      <c r="D30759" s="288"/>
      <c r="E30759" s="289" t="s">
        <v>604</v>
      </c>
      <c r="F30759" s="290"/>
      <c r="G30759" s="291"/>
    </row>
    <row r="30760" spans="1:7" s="12" customFormat="1">
      <c r="A30760" s="285">
        <v>4</v>
      </c>
      <c r="B30760" s="285" t="s">
        <v>72</v>
      </c>
      <c r="C30760" s="285" t="s">
        <v>36</v>
      </c>
      <c r="D30760" s="287" t="s">
        <v>862</v>
      </c>
      <c r="E30760" s="253">
        <v>11477.4</v>
      </c>
      <c r="F30760" s="240" t="s">
        <v>75</v>
      </c>
      <c r="G30760" s="9">
        <f>A30760*E30760</f>
        <v>45909.599999999999</v>
      </c>
    </row>
    <row r="30761" spans="1:7" s="12" customFormat="1">
      <c r="A30761" s="286"/>
      <c r="B30761" s="286"/>
      <c r="C30761" s="286"/>
      <c r="D30761" s="288"/>
      <c r="E30761" s="293" t="s">
        <v>863</v>
      </c>
      <c r="F30761" s="294"/>
      <c r="G30761" s="295"/>
    </row>
    <row r="30762" spans="1:7">
      <c r="A30762" s="283">
        <v>6</v>
      </c>
      <c r="B30762" s="283" t="s">
        <v>72</v>
      </c>
      <c r="C30762" s="285" t="s">
        <v>40</v>
      </c>
      <c r="D30762" s="287" t="s">
        <v>186</v>
      </c>
      <c r="E30762" s="253">
        <v>1671.58</v>
      </c>
      <c r="F30762" s="240" t="s">
        <v>75</v>
      </c>
      <c r="G30762" s="8">
        <f>SUM(A30762*E30762)</f>
        <v>10029.48</v>
      </c>
    </row>
    <row r="30763" spans="1:7">
      <c r="A30763" s="284"/>
      <c r="B30763" s="284"/>
      <c r="C30763" s="286"/>
      <c r="D30763" s="288"/>
      <c r="E30763" s="289" t="s">
        <v>187</v>
      </c>
      <c r="F30763" s="290"/>
      <c r="G30763" s="291"/>
    </row>
    <row r="30764" spans="1:7">
      <c r="A30764" s="283">
        <v>12</v>
      </c>
      <c r="B30764" s="283" t="s">
        <v>72</v>
      </c>
      <c r="C30764" s="285" t="s">
        <v>44</v>
      </c>
      <c r="D30764" s="287" t="s">
        <v>83</v>
      </c>
      <c r="E30764" s="253">
        <v>447.15</v>
      </c>
      <c r="F30764" s="240" t="s">
        <v>75</v>
      </c>
      <c r="G30764" s="8">
        <f>SUM(A30764*E30764)</f>
        <v>5365.7999999999993</v>
      </c>
    </row>
    <row r="30765" spans="1:7">
      <c r="A30765" s="284"/>
      <c r="B30765" s="284"/>
      <c r="C30765" s="286"/>
      <c r="D30765" s="288"/>
      <c r="E30765" s="289" t="s">
        <v>84</v>
      </c>
      <c r="F30765" s="290"/>
      <c r="G30765" s="291"/>
    </row>
    <row r="30766" spans="1:7">
      <c r="A30766" s="283">
        <v>24</v>
      </c>
      <c r="B30766" s="283" t="s">
        <v>72</v>
      </c>
      <c r="C30766" s="285" t="s">
        <v>47</v>
      </c>
      <c r="D30766" s="287" t="s">
        <v>85</v>
      </c>
      <c r="E30766" s="253">
        <v>1109.46</v>
      </c>
      <c r="F30766" s="240" t="s">
        <v>75</v>
      </c>
      <c r="G30766" s="8">
        <f>SUM(A30766*E30766)</f>
        <v>26627.040000000001</v>
      </c>
    </row>
    <row r="30767" spans="1:7">
      <c r="A30767" s="284"/>
      <c r="B30767" s="284"/>
      <c r="C30767" s="286"/>
      <c r="D30767" s="288"/>
      <c r="E30767" s="320" t="s">
        <v>86</v>
      </c>
      <c r="F30767" s="321"/>
      <c r="G30767" s="322"/>
    </row>
    <row r="30768" spans="1:7">
      <c r="A30768" s="283"/>
      <c r="B30768" s="283"/>
      <c r="C30768" s="285" t="s">
        <v>50</v>
      </c>
      <c r="D30768" s="287" t="s">
        <v>1007</v>
      </c>
      <c r="E30768" s="296"/>
      <c r="F30768" s="297"/>
      <c r="G30768" s="298"/>
    </row>
    <row r="30769" spans="1:7">
      <c r="A30769" s="284"/>
      <c r="B30769" s="284"/>
      <c r="C30769" s="286"/>
      <c r="D30769" s="288"/>
      <c r="E30769" s="306"/>
      <c r="F30769" s="307"/>
      <c r="G30769" s="308"/>
    </row>
    <row r="30770" spans="1:7">
      <c r="A30770" s="283">
        <v>4</v>
      </c>
      <c r="B30770" s="283" t="s">
        <v>72</v>
      </c>
      <c r="C30770" s="285" t="s">
        <v>99</v>
      </c>
      <c r="D30770" s="287" t="s">
        <v>1008</v>
      </c>
      <c r="E30770" s="253">
        <v>573.70000000000005</v>
      </c>
      <c r="F30770" s="240" t="s">
        <v>75</v>
      </c>
      <c r="G30770" s="8">
        <f>SUM(A30770*E30770)</f>
        <v>2294.8000000000002</v>
      </c>
    </row>
    <row r="30771" spans="1:7">
      <c r="A30771" s="284"/>
      <c r="B30771" s="284"/>
      <c r="C30771" s="286"/>
      <c r="D30771" s="288"/>
      <c r="E30771" s="289" t="s">
        <v>1009</v>
      </c>
      <c r="F30771" s="290"/>
      <c r="G30771" s="291"/>
    </row>
    <row r="30772" spans="1:7">
      <c r="A30772" s="283">
        <v>3</v>
      </c>
      <c r="B30772" s="283" t="s">
        <v>72</v>
      </c>
      <c r="C30772" s="285" t="s">
        <v>102</v>
      </c>
      <c r="D30772" s="287" t="s">
        <v>100</v>
      </c>
      <c r="E30772" s="253">
        <v>318.33999999999997</v>
      </c>
      <c r="F30772" s="240" t="s">
        <v>75</v>
      </c>
      <c r="G30772" s="8">
        <f>SUM(A30772*E30772)</f>
        <v>955.02</v>
      </c>
    </row>
    <row r="30773" spans="1:7">
      <c r="A30773" s="284"/>
      <c r="B30773" s="284"/>
      <c r="C30773" s="286"/>
      <c r="D30773" s="288"/>
      <c r="E30773" s="289" t="s">
        <v>1010</v>
      </c>
      <c r="F30773" s="290"/>
      <c r="G30773" s="291"/>
    </row>
    <row r="30774" spans="1:7" s="22" customFormat="1">
      <c r="A30774" s="283">
        <v>8</v>
      </c>
      <c r="B30774" s="283" t="s">
        <v>72</v>
      </c>
      <c r="C30774" s="285" t="s">
        <v>54</v>
      </c>
      <c r="D30774" s="287" t="s">
        <v>868</v>
      </c>
      <c r="E30774" s="253">
        <v>2376</v>
      </c>
      <c r="F30774" s="240" t="s">
        <v>75</v>
      </c>
      <c r="G30774" s="8">
        <f>SUM(A30774*E30774)</f>
        <v>19008</v>
      </c>
    </row>
    <row r="30775" spans="1:7" s="22" customFormat="1">
      <c r="A30775" s="284"/>
      <c r="B30775" s="284"/>
      <c r="C30775" s="286"/>
      <c r="D30775" s="288"/>
      <c r="E30775" s="289" t="s">
        <v>223</v>
      </c>
      <c r="F30775" s="290"/>
      <c r="G30775" s="291"/>
    </row>
    <row r="30776" spans="1:7">
      <c r="A30776" s="283"/>
      <c r="B30776" s="283"/>
      <c r="C30776" s="285" t="s">
        <v>57</v>
      </c>
      <c r="D30776" s="287" t="s">
        <v>236</v>
      </c>
      <c r="E30776" s="296"/>
      <c r="F30776" s="297"/>
      <c r="G30776" s="298"/>
    </row>
    <row r="30777" spans="1:7">
      <c r="A30777" s="284"/>
      <c r="B30777" s="284"/>
      <c r="C30777" s="286"/>
      <c r="D30777" s="288"/>
      <c r="E30777" s="306"/>
      <c r="F30777" s="307"/>
      <c r="G30777" s="308"/>
    </row>
    <row r="30778" spans="1:7">
      <c r="A30778" s="283">
        <v>300</v>
      </c>
      <c r="B30778" s="283" t="s">
        <v>107</v>
      </c>
      <c r="C30778" s="285" t="s">
        <v>99</v>
      </c>
      <c r="D30778" s="287" t="s">
        <v>237</v>
      </c>
      <c r="E30778" s="253">
        <v>128.53</v>
      </c>
      <c r="F30778" s="240" t="s">
        <v>111</v>
      </c>
      <c r="G30778" s="8">
        <f>SUM(A30778*E30778)</f>
        <v>38559</v>
      </c>
    </row>
    <row r="30779" spans="1:7">
      <c r="A30779" s="284"/>
      <c r="B30779" s="284"/>
      <c r="C30779" s="286"/>
      <c r="D30779" s="288"/>
      <c r="E30779" s="289" t="s">
        <v>289</v>
      </c>
      <c r="F30779" s="290"/>
      <c r="G30779" s="291"/>
    </row>
    <row r="30780" spans="1:7">
      <c r="A30780" s="283">
        <v>4</v>
      </c>
      <c r="B30780" s="283" t="s">
        <v>72</v>
      </c>
      <c r="C30780" s="285" t="s">
        <v>60</v>
      </c>
      <c r="D30780" s="287" t="s">
        <v>239</v>
      </c>
      <c r="E30780" s="253">
        <v>2587</v>
      </c>
      <c r="F30780" s="240" t="s">
        <v>75</v>
      </c>
      <c r="G30780" s="8">
        <f>SUM(A30780*E30780)</f>
        <v>10348</v>
      </c>
    </row>
    <row r="30781" spans="1:7">
      <c r="A30781" s="284"/>
      <c r="B30781" s="284"/>
      <c r="C30781" s="286"/>
      <c r="D30781" s="288"/>
      <c r="E30781" s="289" t="s">
        <v>240</v>
      </c>
      <c r="F30781" s="290"/>
      <c r="G30781" s="291"/>
    </row>
    <row r="30782" spans="1:7">
      <c r="A30782" s="285">
        <v>4</v>
      </c>
      <c r="B30782" s="285" t="s">
        <v>72</v>
      </c>
      <c r="C30782" s="283" t="s">
        <v>63</v>
      </c>
      <c r="D30782" s="287" t="s">
        <v>1011</v>
      </c>
      <c r="E30782" s="253">
        <v>2882</v>
      </c>
      <c r="F30782" s="240" t="s">
        <v>75</v>
      </c>
      <c r="G30782" s="8">
        <f>SUM(A30782*E30782)</f>
        <v>11528</v>
      </c>
    </row>
    <row r="30783" spans="1:7">
      <c r="A30783" s="286"/>
      <c r="B30783" s="286"/>
      <c r="C30783" s="284"/>
      <c r="D30783" s="288"/>
      <c r="E30783" s="289" t="s">
        <v>1012</v>
      </c>
      <c r="F30783" s="290"/>
      <c r="G30783" s="291"/>
    </row>
    <row r="30784" spans="1:7">
      <c r="A30784" s="285">
        <v>4</v>
      </c>
      <c r="B30784" s="285" t="s">
        <v>72</v>
      </c>
      <c r="C30784" s="283" t="s">
        <v>66</v>
      </c>
      <c r="D30784" s="287" t="s">
        <v>873</v>
      </c>
      <c r="E30784" s="253">
        <v>3432</v>
      </c>
      <c r="F30784" s="240" t="s">
        <v>75</v>
      </c>
      <c r="G30784" s="8">
        <f>SUM(A30784*E30784)</f>
        <v>13728</v>
      </c>
    </row>
    <row r="30785" spans="1:7">
      <c r="A30785" s="286"/>
      <c r="B30785" s="286"/>
      <c r="C30785" s="284"/>
      <c r="D30785" s="288"/>
      <c r="E30785" s="289" t="s">
        <v>874</v>
      </c>
      <c r="F30785" s="290"/>
      <c r="G30785" s="291"/>
    </row>
    <row r="30786" spans="1:7">
      <c r="A30786" s="285">
        <v>2</v>
      </c>
      <c r="B30786" s="285" t="s">
        <v>72</v>
      </c>
      <c r="C30786" s="283" t="s">
        <v>69</v>
      </c>
      <c r="D30786" s="287" t="s">
        <v>1013</v>
      </c>
      <c r="E30786" s="253">
        <v>2745</v>
      </c>
      <c r="F30786" s="240" t="s">
        <v>75</v>
      </c>
      <c r="G30786" s="8">
        <f>SUM(A30786*E30786)</f>
        <v>5490</v>
      </c>
    </row>
    <row r="30787" spans="1:7">
      <c r="A30787" s="286"/>
      <c r="B30787" s="286"/>
      <c r="C30787" s="284"/>
      <c r="D30787" s="288"/>
      <c r="E30787" s="289" t="s">
        <v>1014</v>
      </c>
      <c r="F30787" s="290"/>
      <c r="G30787" s="291"/>
    </row>
    <row r="30788" spans="1:7" s="17" customFormat="1">
      <c r="A30788" s="255"/>
      <c r="B30788" s="255"/>
      <c r="C30788" s="2"/>
      <c r="D30788" s="62"/>
      <c r="E30788" s="255"/>
      <c r="F30788" s="15" t="s">
        <v>320</v>
      </c>
      <c r="G30788" s="169">
        <v>143913</v>
      </c>
    </row>
    <row r="30789" spans="1:7" s="17" customFormat="1">
      <c r="A30789" s="4"/>
      <c r="B30789" s="4"/>
      <c r="C30789" s="5"/>
      <c r="D30789" s="47"/>
      <c r="E30789" s="4"/>
      <c r="F30789" s="64"/>
      <c r="G30789" s="172"/>
    </row>
    <row r="30790" spans="1:7" s="12" customFormat="1">
      <c r="A30790" s="52"/>
      <c r="B30790" s="52"/>
      <c r="C30790" s="51"/>
      <c r="D30790" s="171" t="s">
        <v>1015</v>
      </c>
      <c r="E30790" s="52"/>
      <c r="F30790" s="52"/>
      <c r="G30790" s="58"/>
    </row>
    <row r="30791" spans="1:7">
      <c r="A30791" s="283">
        <v>4</v>
      </c>
      <c r="B30791" s="283" t="s">
        <v>72</v>
      </c>
      <c r="C30791" s="285" t="s">
        <v>11</v>
      </c>
      <c r="D30791" s="287" t="s">
        <v>113</v>
      </c>
      <c r="E30791" s="253">
        <v>14748</v>
      </c>
      <c r="F30791" s="240" t="s">
        <v>75</v>
      </c>
      <c r="G30791" s="8">
        <f>SUM(A30791*E30791)</f>
        <v>58992</v>
      </c>
    </row>
    <row r="30792" spans="1:7">
      <c r="A30792" s="284"/>
      <c r="B30792" s="284"/>
      <c r="C30792" s="286"/>
      <c r="D30792" s="288"/>
      <c r="E30792" s="289" t="s">
        <v>114</v>
      </c>
      <c r="F30792" s="290"/>
      <c r="G30792" s="291"/>
    </row>
    <row r="30793" spans="1:7" s="22" customFormat="1">
      <c r="A30793" s="283"/>
      <c r="B30793" s="283"/>
      <c r="C30793" s="285" t="s">
        <v>15</v>
      </c>
      <c r="D30793" s="287" t="s">
        <v>1016</v>
      </c>
      <c r="E30793" s="296"/>
      <c r="F30793" s="297"/>
      <c r="G30793" s="298"/>
    </row>
    <row r="30794" spans="1:7" s="22" customFormat="1">
      <c r="A30794" s="284"/>
      <c r="B30794" s="284"/>
      <c r="C30794" s="286"/>
      <c r="D30794" s="288"/>
      <c r="E30794" s="306"/>
      <c r="F30794" s="307"/>
      <c r="G30794" s="308"/>
    </row>
    <row r="30795" spans="1:7" s="22" customFormat="1">
      <c r="A30795" s="283">
        <v>210</v>
      </c>
      <c r="B30795" s="283" t="s">
        <v>107</v>
      </c>
      <c r="C30795" s="285" t="s">
        <v>154</v>
      </c>
      <c r="D30795" s="287" t="s">
        <v>103</v>
      </c>
      <c r="E30795" s="253">
        <v>28</v>
      </c>
      <c r="F30795" s="240" t="s">
        <v>75</v>
      </c>
      <c r="G30795" s="8">
        <f>SUM(A30795*E30795)</f>
        <v>5880</v>
      </c>
    </row>
    <row r="30796" spans="1:7" s="22" customFormat="1">
      <c r="A30796" s="284"/>
      <c r="B30796" s="284"/>
      <c r="C30796" s="286"/>
      <c r="D30796" s="288"/>
      <c r="E30796" s="289" t="s">
        <v>947</v>
      </c>
      <c r="F30796" s="290"/>
      <c r="G30796" s="291"/>
    </row>
    <row r="30797" spans="1:7" s="22" customFormat="1">
      <c r="A30797" s="283">
        <v>120</v>
      </c>
      <c r="B30797" s="283" t="s">
        <v>107</v>
      </c>
      <c r="C30797" s="285" t="s">
        <v>157</v>
      </c>
      <c r="D30797" s="287" t="s">
        <v>424</v>
      </c>
      <c r="E30797" s="253">
        <v>226</v>
      </c>
      <c r="F30797" s="240" t="s">
        <v>75</v>
      </c>
      <c r="G30797" s="8">
        <f>SUM(A30797*E30797)</f>
        <v>27120</v>
      </c>
    </row>
    <row r="30798" spans="1:7" s="22" customFormat="1">
      <c r="A30798" s="284"/>
      <c r="B30798" s="284"/>
      <c r="C30798" s="286"/>
      <c r="D30798" s="288"/>
      <c r="E30798" s="289" t="s">
        <v>1017</v>
      </c>
      <c r="F30798" s="290"/>
      <c r="G30798" s="291"/>
    </row>
    <row r="30799" spans="1:7" s="22" customFormat="1">
      <c r="A30799" s="283">
        <v>120</v>
      </c>
      <c r="B30799" s="283" t="s">
        <v>107</v>
      </c>
      <c r="C30799" s="285" t="s">
        <v>197</v>
      </c>
      <c r="D30799" s="287" t="s">
        <v>423</v>
      </c>
      <c r="E30799" s="253">
        <v>486</v>
      </c>
      <c r="F30799" s="240" t="s">
        <v>75</v>
      </c>
      <c r="G30799" s="8">
        <f>SUM(A30799*E30799)</f>
        <v>58320</v>
      </c>
    </row>
    <row r="30800" spans="1:7" s="22" customFormat="1">
      <c r="A30800" s="284"/>
      <c r="B30800" s="284"/>
      <c r="C30800" s="286"/>
      <c r="D30800" s="288"/>
      <c r="E30800" s="289" t="s">
        <v>1018</v>
      </c>
      <c r="F30800" s="290"/>
      <c r="G30800" s="291"/>
    </row>
    <row r="30801" spans="1:7" s="17" customFormat="1">
      <c r="A30801" s="255"/>
      <c r="B30801" s="255"/>
      <c r="C30801" s="2"/>
      <c r="D30801" s="62"/>
      <c r="E30801" s="255"/>
      <c r="F30801" s="15" t="s">
        <v>1019</v>
      </c>
      <c r="G30801" s="169">
        <v>150312</v>
      </c>
    </row>
    <row r="30802" spans="1:7">
      <c r="A30802" s="255"/>
      <c r="B30802" s="255"/>
      <c r="C30802" s="2"/>
      <c r="D30802" s="173" t="s">
        <v>1020</v>
      </c>
      <c r="E30802" s="255"/>
      <c r="F30802" s="255"/>
      <c r="G30802" s="3"/>
    </row>
    <row r="30803" spans="1:7" s="12" customFormat="1" ht="38.25">
      <c r="A30803" s="240">
        <v>2</v>
      </c>
      <c r="B30803" s="240" t="s">
        <v>72</v>
      </c>
      <c r="C30803" s="239" t="s">
        <v>11</v>
      </c>
      <c r="D30803" s="241" t="s">
        <v>1021</v>
      </c>
      <c r="E30803" s="240"/>
      <c r="F30803" s="240" t="s">
        <v>75</v>
      </c>
      <c r="G30803" s="137"/>
    </row>
    <row r="30804" spans="1:7" s="12" customFormat="1">
      <c r="A30804" s="240">
        <v>1</v>
      </c>
      <c r="B30804" s="240" t="s">
        <v>72</v>
      </c>
      <c r="C30804" s="239" t="s">
        <v>15</v>
      </c>
      <c r="D30804" s="241" t="s">
        <v>1022</v>
      </c>
      <c r="E30804" s="240"/>
      <c r="F30804" s="240" t="s">
        <v>75</v>
      </c>
      <c r="G30804" s="137"/>
    </row>
    <row r="30805" spans="1:7" s="17" customFormat="1">
      <c r="A30805" s="255"/>
      <c r="B30805" s="255"/>
      <c r="C30805" s="2"/>
      <c r="D30805" s="62"/>
      <c r="E30805" s="255"/>
      <c r="F30805" s="15" t="s">
        <v>1023</v>
      </c>
      <c r="G30805" s="169"/>
    </row>
    <row r="30806" spans="1:7" s="17" customFormat="1">
      <c r="A30806" s="4"/>
      <c r="B30806" s="4"/>
      <c r="C30806" s="5"/>
      <c r="D30806" s="47"/>
      <c r="E30806" s="4"/>
      <c r="F30806" s="64"/>
      <c r="G30806" s="172"/>
    </row>
    <row r="30807" spans="1:7" s="22" customFormat="1">
      <c r="A30807" s="34" t="s">
        <v>984</v>
      </c>
      <c r="B30807" s="35"/>
      <c r="C30807" s="36" t="s">
        <v>966</v>
      </c>
      <c r="D30807" s="37"/>
      <c r="F30807" s="38" t="s">
        <v>131</v>
      </c>
      <c r="G30807" s="36"/>
    </row>
    <row r="30808" spans="1:7" s="22" customFormat="1">
      <c r="A30808" s="34" t="s">
        <v>132</v>
      </c>
      <c r="B30808" s="35"/>
      <c r="C30808" s="36" t="s">
        <v>133</v>
      </c>
      <c r="D30808" s="37"/>
      <c r="F30808" s="38" t="s">
        <v>131</v>
      </c>
      <c r="G30808" s="36"/>
    </row>
    <row r="30809" spans="1:7" s="22" customFormat="1">
      <c r="A30809" s="34" t="s">
        <v>134</v>
      </c>
      <c r="B30809" s="35"/>
      <c r="C30809" s="36" t="s">
        <v>967</v>
      </c>
      <c r="D30809" s="37"/>
      <c r="F30809" s="38" t="s">
        <v>131</v>
      </c>
      <c r="G30809" s="36"/>
    </row>
    <row r="30810" spans="1:7" s="17" customFormat="1">
      <c r="A30810" s="34" t="s">
        <v>1024</v>
      </c>
      <c r="B30810" s="39"/>
      <c r="C30810" s="36" t="s">
        <v>296</v>
      </c>
      <c r="D30810" s="40"/>
      <c r="F30810" s="38" t="s">
        <v>131</v>
      </c>
    </row>
    <row r="30811" spans="1:7" s="12" customFormat="1">
      <c r="A30811" s="41"/>
      <c r="B30811" s="36"/>
      <c r="C30811" s="36"/>
      <c r="D30811" s="42"/>
      <c r="E30811" s="43" t="s">
        <v>138</v>
      </c>
      <c r="F30811" s="44"/>
      <c r="G30811" s="44"/>
    </row>
    <row r="30812" spans="1:7" s="12" customFormat="1">
      <c r="A30812" s="41"/>
      <c r="B30812" s="36"/>
      <c r="C30812" s="36"/>
      <c r="D30812" s="42"/>
      <c r="E30812" s="36"/>
      <c r="F30812" s="36"/>
      <c r="G30812" s="45"/>
    </row>
    <row r="30813" spans="1:7" s="12" customFormat="1">
      <c r="A30813" s="41"/>
      <c r="B30813" s="36"/>
      <c r="C30813" s="36"/>
      <c r="D30813" s="42"/>
      <c r="E30813" s="46" t="s">
        <v>140</v>
      </c>
      <c r="F30813" s="36"/>
      <c r="G30813" s="45"/>
    </row>
    <row r="30814" spans="1:7" s="12" customFormat="1">
      <c r="A30814" s="37" t="s">
        <v>139</v>
      </c>
      <c r="B30814" s="36"/>
      <c r="C30814" s="36"/>
      <c r="D30814" s="42"/>
      <c r="E30814" s="46" t="s">
        <v>141</v>
      </c>
      <c r="F30814" s="36"/>
      <c r="G30814" s="45"/>
    </row>
    <row r="30815" spans="1:7" s="12" customFormat="1">
      <c r="A30815" s="41"/>
      <c r="B30815" s="36"/>
      <c r="C30815" s="36"/>
      <c r="D30815" s="42"/>
      <c r="E30815" s="46" t="s">
        <v>142</v>
      </c>
      <c r="F30815" s="36"/>
      <c r="G30815" s="45"/>
    </row>
    <row r="31124" spans="1:7">
      <c r="A31124" s="278" t="s">
        <v>0</v>
      </c>
      <c r="B31124" s="278"/>
      <c r="C31124" s="278"/>
      <c r="D31124" s="278"/>
      <c r="E31124" s="278"/>
      <c r="F31124" s="278"/>
      <c r="G31124" s="278"/>
    </row>
    <row r="31125" spans="1:7">
      <c r="A31125" s="279" t="s">
        <v>1</v>
      </c>
      <c r="B31125" s="279"/>
      <c r="C31125" s="279"/>
      <c r="D31125" s="279"/>
      <c r="E31125" s="279"/>
      <c r="F31125" s="279"/>
      <c r="G31125" s="279"/>
    </row>
    <row r="31126" spans="1:7">
      <c r="A31126" s="1" t="s">
        <v>2</v>
      </c>
      <c r="B31126" s="245"/>
      <c r="C31126" s="245"/>
      <c r="D31126" s="344" t="s">
        <v>819</v>
      </c>
      <c r="E31126" s="344"/>
      <c r="F31126" s="344"/>
      <c r="G31126" s="344"/>
    </row>
    <row r="31127" spans="1:7" ht="25.5">
      <c r="A31127" s="281" t="s">
        <v>3</v>
      </c>
      <c r="B31127" s="282"/>
      <c r="C31127" s="2" t="s">
        <v>4</v>
      </c>
      <c r="D31127" s="62" t="s">
        <v>5</v>
      </c>
      <c r="E31127" s="255" t="s">
        <v>6</v>
      </c>
      <c r="F31127" s="255" t="s">
        <v>7</v>
      </c>
      <c r="G31127" s="3" t="s">
        <v>8</v>
      </c>
    </row>
    <row r="31128" spans="1:7">
      <c r="A31128" s="243"/>
      <c r="B31128" s="244"/>
      <c r="C31128" s="2"/>
      <c r="D31128" s="72" t="s">
        <v>9</v>
      </c>
      <c r="E31128" s="255"/>
      <c r="F31128" s="255"/>
      <c r="G31128" s="3"/>
    </row>
    <row r="31129" spans="1:7" s="11" customFormat="1">
      <c r="A31129" s="285">
        <v>3378</v>
      </c>
      <c r="B31129" s="285" t="s">
        <v>39</v>
      </c>
      <c r="C31129" s="283" t="s">
        <v>11</v>
      </c>
      <c r="D31129" s="287" t="s">
        <v>149</v>
      </c>
      <c r="E31129" s="253">
        <v>121</v>
      </c>
      <c r="F31129" s="240" t="s">
        <v>42</v>
      </c>
      <c r="G31129" s="9">
        <f>SUM(A31129*E31129/100)</f>
        <v>4087.38</v>
      </c>
    </row>
    <row r="31130" spans="1:7" s="11" customFormat="1">
      <c r="A31130" s="286"/>
      <c r="B31130" s="286"/>
      <c r="C31130" s="284"/>
      <c r="D31130" s="288"/>
      <c r="E31130" s="293" t="s">
        <v>150</v>
      </c>
      <c r="F31130" s="294"/>
      <c r="G31130" s="295"/>
    </row>
    <row r="31131" spans="1:7">
      <c r="A31131" s="283">
        <v>420</v>
      </c>
      <c r="B31131" s="283" t="s">
        <v>10</v>
      </c>
      <c r="C31131" s="285" t="s">
        <v>15</v>
      </c>
      <c r="D31131" s="287" t="s">
        <v>462</v>
      </c>
      <c r="E31131" s="253">
        <v>3327.5</v>
      </c>
      <c r="F31131" s="240" t="s">
        <v>13</v>
      </c>
      <c r="G31131" s="9">
        <f>SUM(A31131*E31131/100)</f>
        <v>13975.5</v>
      </c>
    </row>
    <row r="31132" spans="1:7">
      <c r="A31132" s="284"/>
      <c r="B31132" s="284"/>
      <c r="C31132" s="286"/>
      <c r="D31132" s="288"/>
      <c r="E31132" s="289" t="s">
        <v>463</v>
      </c>
      <c r="F31132" s="290"/>
      <c r="G31132" s="291"/>
    </row>
    <row r="31133" spans="1:7" s="22" customFormat="1">
      <c r="A31133" s="285"/>
      <c r="B31133" s="285"/>
      <c r="C31133" s="283" t="s">
        <v>18</v>
      </c>
      <c r="D31133" s="287" t="s">
        <v>274</v>
      </c>
      <c r="E31133" s="296"/>
      <c r="F31133" s="297"/>
      <c r="G31133" s="298"/>
    </row>
    <row r="31134" spans="1:7" s="22" customFormat="1">
      <c r="A31134" s="286"/>
      <c r="B31134" s="286"/>
      <c r="C31134" s="284"/>
      <c r="D31134" s="288"/>
      <c r="E31134" s="306"/>
      <c r="F31134" s="307"/>
      <c r="G31134" s="308"/>
    </row>
    <row r="31135" spans="1:7" s="22" customFormat="1">
      <c r="A31135" s="285">
        <v>4</v>
      </c>
      <c r="B31135" s="285" t="s">
        <v>72</v>
      </c>
      <c r="C31135" s="283" t="s">
        <v>99</v>
      </c>
      <c r="D31135" s="287" t="s">
        <v>715</v>
      </c>
      <c r="E31135" s="253">
        <v>142.18</v>
      </c>
      <c r="F31135" s="240" t="s">
        <v>75</v>
      </c>
      <c r="G31135" s="9">
        <f>SUM(A31135*E31135)</f>
        <v>568.72</v>
      </c>
    </row>
    <row r="31136" spans="1:7" s="22" customFormat="1">
      <c r="A31136" s="286"/>
      <c r="B31136" s="286"/>
      <c r="C31136" s="284"/>
      <c r="D31136" s="288"/>
      <c r="E31136" s="289" t="s">
        <v>275</v>
      </c>
      <c r="F31136" s="290"/>
      <c r="G31136" s="291"/>
    </row>
    <row r="31137" spans="1:7" s="12" customFormat="1">
      <c r="A31137" s="285">
        <v>382</v>
      </c>
      <c r="B31137" s="285" t="s">
        <v>39</v>
      </c>
      <c r="C31137" s="285" t="s">
        <v>21</v>
      </c>
      <c r="D31137" s="287" t="s">
        <v>717</v>
      </c>
      <c r="E31137" s="253">
        <v>786.5</v>
      </c>
      <c r="F31137" s="240" t="s">
        <v>75</v>
      </c>
      <c r="G31137" s="9">
        <f>SUM(A31137*E31137/100)</f>
        <v>3004.43</v>
      </c>
    </row>
    <row r="31138" spans="1:7" s="12" customFormat="1">
      <c r="A31138" s="286"/>
      <c r="B31138" s="286"/>
      <c r="C31138" s="286"/>
      <c r="D31138" s="288"/>
      <c r="E31138" s="289" t="s">
        <v>718</v>
      </c>
      <c r="F31138" s="290"/>
      <c r="G31138" s="291"/>
    </row>
    <row r="31139" spans="1:7">
      <c r="A31139" s="283">
        <v>490</v>
      </c>
      <c r="B31139" s="283" t="s">
        <v>10</v>
      </c>
      <c r="C31139" s="285" t="s">
        <v>25</v>
      </c>
      <c r="D31139" s="287" t="s">
        <v>241</v>
      </c>
      <c r="E31139" s="253">
        <v>3176.25</v>
      </c>
      <c r="F31139" s="240" t="s">
        <v>242</v>
      </c>
      <c r="G31139" s="9">
        <f>SUM(A31139*E31139/1000)</f>
        <v>1556.3625</v>
      </c>
    </row>
    <row r="31140" spans="1:7">
      <c r="A31140" s="284"/>
      <c r="B31140" s="284"/>
      <c r="C31140" s="286"/>
      <c r="D31140" s="288"/>
      <c r="E31140" s="289" t="s">
        <v>180</v>
      </c>
      <c r="F31140" s="290"/>
      <c r="G31140" s="291"/>
    </row>
    <row r="31141" spans="1:7">
      <c r="A31141" s="283">
        <v>163</v>
      </c>
      <c r="B31141" s="283" t="s">
        <v>10</v>
      </c>
      <c r="C31141" s="285" t="s">
        <v>29</v>
      </c>
      <c r="D31141" s="287" t="s">
        <v>375</v>
      </c>
      <c r="E31141" s="253">
        <v>8694.9500000000007</v>
      </c>
      <c r="F31141" s="240" t="s">
        <v>13</v>
      </c>
      <c r="G31141" s="9">
        <f>SUM(A31141*E31141/100)</f>
        <v>14172.7685</v>
      </c>
    </row>
    <row r="31142" spans="1:7">
      <c r="A31142" s="284"/>
      <c r="B31142" s="284"/>
      <c r="C31142" s="286"/>
      <c r="D31142" s="288"/>
      <c r="E31142" s="289" t="s">
        <v>14</v>
      </c>
      <c r="F31142" s="290"/>
      <c r="G31142" s="291"/>
    </row>
    <row r="31143" spans="1:7">
      <c r="A31143" s="283">
        <v>185</v>
      </c>
      <c r="B31143" s="283" t="s">
        <v>10</v>
      </c>
      <c r="C31143" s="285" t="s">
        <v>33</v>
      </c>
      <c r="D31143" s="287" t="s">
        <v>16</v>
      </c>
      <c r="E31143" s="253">
        <v>11948.36</v>
      </c>
      <c r="F31143" s="240" t="s">
        <v>13</v>
      </c>
      <c r="G31143" s="8">
        <f>SUM(A31143*E31143/100)</f>
        <v>22104.466</v>
      </c>
    </row>
    <row r="31144" spans="1:7">
      <c r="A31144" s="284"/>
      <c r="B31144" s="284"/>
      <c r="C31144" s="286"/>
      <c r="D31144" s="288"/>
      <c r="E31144" s="289" t="s">
        <v>17</v>
      </c>
      <c r="F31144" s="290"/>
      <c r="G31144" s="291"/>
    </row>
    <row r="31145" spans="1:7">
      <c r="A31145" s="283">
        <v>185</v>
      </c>
      <c r="B31145" s="283" t="s">
        <v>10</v>
      </c>
      <c r="C31145" s="285" t="s">
        <v>36</v>
      </c>
      <c r="D31145" s="287" t="s">
        <v>816</v>
      </c>
      <c r="E31145" s="253">
        <v>4982.18</v>
      </c>
      <c r="F31145" s="240" t="s">
        <v>13</v>
      </c>
      <c r="G31145" s="8">
        <f>SUM(A31145*E31145/100)</f>
        <v>9217.0330000000013</v>
      </c>
    </row>
    <row r="31146" spans="1:7" ht="47.25" customHeight="1">
      <c r="A31146" s="284"/>
      <c r="B31146" s="284"/>
      <c r="C31146" s="286"/>
      <c r="D31146" s="288"/>
      <c r="E31146" s="289" t="s">
        <v>817</v>
      </c>
      <c r="F31146" s="290"/>
      <c r="G31146" s="291"/>
    </row>
    <row r="31147" spans="1:7">
      <c r="A31147" s="283">
        <v>555</v>
      </c>
      <c r="B31147" s="283" t="s">
        <v>10</v>
      </c>
      <c r="C31147" s="285" t="s">
        <v>40</v>
      </c>
      <c r="D31147" s="287" t="s">
        <v>204</v>
      </c>
      <c r="E31147" s="253">
        <v>12346.65</v>
      </c>
      <c r="F31147" s="240" t="s">
        <v>13</v>
      </c>
      <c r="G31147" s="9">
        <f>SUM(A31147*E31147/100)</f>
        <v>68523.907500000001</v>
      </c>
    </row>
    <row r="31148" spans="1:7">
      <c r="A31148" s="284"/>
      <c r="B31148" s="284"/>
      <c r="C31148" s="286"/>
      <c r="D31148" s="288"/>
      <c r="E31148" s="289" t="s">
        <v>205</v>
      </c>
      <c r="F31148" s="290"/>
      <c r="G31148" s="291"/>
    </row>
    <row r="31149" spans="1:7" ht="25.5">
      <c r="A31149" s="227">
        <v>944</v>
      </c>
      <c r="B31149" s="227" t="s">
        <v>10</v>
      </c>
      <c r="C31149" s="229" t="s">
        <v>44</v>
      </c>
      <c r="D31149" s="231" t="s">
        <v>395</v>
      </c>
      <c r="E31149" s="253">
        <v>1141.25</v>
      </c>
      <c r="F31149" s="240" t="s">
        <v>13</v>
      </c>
      <c r="G31149" s="9">
        <f>SUM(A31149*E31149/100)</f>
        <v>10773.4</v>
      </c>
    </row>
    <row r="31150" spans="1:7">
      <c r="A31150" s="228"/>
      <c r="B31150" s="228"/>
      <c r="C31150" s="230" t="s">
        <v>99</v>
      </c>
      <c r="D31150" s="237"/>
      <c r="E31150" s="289" t="s">
        <v>256</v>
      </c>
      <c r="F31150" s="290"/>
      <c r="G31150" s="291"/>
    </row>
    <row r="31151" spans="1:7">
      <c r="A31151" s="283">
        <v>156</v>
      </c>
      <c r="B31151" s="283" t="s">
        <v>10</v>
      </c>
      <c r="C31151" s="285" t="s">
        <v>47</v>
      </c>
      <c r="D31151" s="287" t="s">
        <v>22</v>
      </c>
      <c r="E31151" s="253">
        <v>8122.95</v>
      </c>
      <c r="F31151" s="240" t="s">
        <v>13</v>
      </c>
      <c r="G31151" s="9">
        <f>SUM(A31151*E31151/100)</f>
        <v>12671.802</v>
      </c>
    </row>
    <row r="31152" spans="1:7">
      <c r="A31152" s="284"/>
      <c r="B31152" s="284"/>
      <c r="C31152" s="286"/>
      <c r="D31152" s="288"/>
      <c r="E31152" s="289" t="s">
        <v>23</v>
      </c>
      <c r="F31152" s="290"/>
      <c r="G31152" s="291"/>
    </row>
    <row r="31153" spans="1:7" s="12" customFormat="1">
      <c r="A31153" s="285">
        <v>3378</v>
      </c>
      <c r="B31153" s="285" t="s">
        <v>39</v>
      </c>
      <c r="C31153" s="283" t="s">
        <v>50</v>
      </c>
      <c r="D31153" s="287" t="s">
        <v>151</v>
      </c>
      <c r="E31153" s="253">
        <v>660</v>
      </c>
      <c r="F31153" s="240" t="s">
        <v>42</v>
      </c>
      <c r="G31153" s="9">
        <f>SUM(A31153*E31153/100)</f>
        <v>22294.799999999999</v>
      </c>
    </row>
    <row r="31154" spans="1:7" s="12" customFormat="1">
      <c r="A31154" s="286"/>
      <c r="B31154" s="286"/>
      <c r="C31154" s="284"/>
      <c r="D31154" s="288"/>
      <c r="E31154" s="293" t="s">
        <v>152</v>
      </c>
      <c r="F31154" s="294"/>
      <c r="G31154" s="295"/>
    </row>
    <row r="31155" spans="1:7" s="11" customFormat="1">
      <c r="A31155" s="285">
        <v>6426</v>
      </c>
      <c r="B31155" s="285" t="s">
        <v>39</v>
      </c>
      <c r="C31155" s="283" t="s">
        <v>54</v>
      </c>
      <c r="D31155" s="287" t="s">
        <v>41</v>
      </c>
      <c r="E31155" s="253">
        <v>2206.6</v>
      </c>
      <c r="F31155" s="240" t="s">
        <v>42</v>
      </c>
      <c r="G31155" s="9">
        <f>SUM(A31155*E31155/100)</f>
        <v>141796.11600000001</v>
      </c>
    </row>
    <row r="31156" spans="1:7" s="11" customFormat="1">
      <c r="A31156" s="286"/>
      <c r="B31156" s="286"/>
      <c r="C31156" s="284"/>
      <c r="D31156" s="288"/>
      <c r="E31156" s="293" t="s">
        <v>43</v>
      </c>
      <c r="F31156" s="294"/>
      <c r="G31156" s="295"/>
    </row>
    <row r="31157" spans="1:7" s="11" customFormat="1">
      <c r="A31157" s="285">
        <v>6426</v>
      </c>
      <c r="B31157" s="285" t="s">
        <v>39</v>
      </c>
      <c r="C31157" s="283" t="s">
        <v>57</v>
      </c>
      <c r="D31157" s="287" t="s">
        <v>45</v>
      </c>
      <c r="E31157" s="240">
        <v>2197.52</v>
      </c>
      <c r="F31157" s="240" t="s">
        <v>42</v>
      </c>
      <c r="G31157" s="9">
        <f>SUM(A31157*E31157/100)</f>
        <v>141212.63519999999</v>
      </c>
    </row>
    <row r="31158" spans="1:7" s="11" customFormat="1">
      <c r="A31158" s="286"/>
      <c r="B31158" s="286"/>
      <c r="C31158" s="284"/>
      <c r="D31158" s="288"/>
      <c r="E31158" s="293" t="s">
        <v>46</v>
      </c>
      <c r="F31158" s="294"/>
      <c r="G31158" s="295"/>
    </row>
    <row r="31159" spans="1:7" ht="51">
      <c r="A31159" s="227"/>
      <c r="B31159" s="227"/>
      <c r="C31159" s="229" t="s">
        <v>60</v>
      </c>
      <c r="D31159" s="231" t="s">
        <v>153</v>
      </c>
      <c r="E31159" s="296"/>
      <c r="F31159" s="297"/>
      <c r="G31159" s="298"/>
    </row>
    <row r="31160" spans="1:7">
      <c r="A31160" s="283">
        <v>1778</v>
      </c>
      <c r="B31160" s="283" t="s">
        <v>39</v>
      </c>
      <c r="C31160" s="285" t="s">
        <v>154</v>
      </c>
      <c r="D31160" s="287" t="s">
        <v>158</v>
      </c>
      <c r="E31160" s="253">
        <v>3275.5</v>
      </c>
      <c r="F31160" s="240" t="s">
        <v>42</v>
      </c>
      <c r="G31160" s="9">
        <f>SUM(A31160*E31160/100)</f>
        <v>58238.39</v>
      </c>
    </row>
    <row r="31161" spans="1:7">
      <c r="A31161" s="284"/>
      <c r="B31161" s="284"/>
      <c r="C31161" s="286"/>
      <c r="D31161" s="288"/>
      <c r="E31161" s="289" t="s">
        <v>408</v>
      </c>
      <c r="F31161" s="290"/>
      <c r="G31161" s="291"/>
    </row>
    <row r="31162" spans="1:7" s="12" customFormat="1">
      <c r="A31162" s="285">
        <v>92</v>
      </c>
      <c r="B31162" s="285" t="s">
        <v>39</v>
      </c>
      <c r="C31162" s="283" t="s">
        <v>63</v>
      </c>
      <c r="D31162" s="287" t="s">
        <v>164</v>
      </c>
      <c r="E31162" s="253">
        <v>1273.76</v>
      </c>
      <c r="F31162" s="240" t="s">
        <v>165</v>
      </c>
      <c r="G31162" s="9">
        <f>SUM(A31162*E31162)</f>
        <v>117185.92</v>
      </c>
    </row>
    <row r="31163" spans="1:7" s="12" customFormat="1">
      <c r="A31163" s="286"/>
      <c r="B31163" s="286"/>
      <c r="C31163" s="284"/>
      <c r="D31163" s="288"/>
      <c r="E31163" s="289" t="s">
        <v>166</v>
      </c>
      <c r="F31163" s="290"/>
      <c r="G31163" s="291"/>
    </row>
    <row r="31164" spans="1:7" s="12" customFormat="1">
      <c r="A31164" s="285">
        <v>136</v>
      </c>
      <c r="B31164" s="285" t="s">
        <v>39</v>
      </c>
      <c r="C31164" s="285" t="s">
        <v>66</v>
      </c>
      <c r="D31164" s="287" t="s">
        <v>48</v>
      </c>
      <c r="E31164" s="240">
        <v>27678.86</v>
      </c>
      <c r="F31164" s="240" t="s">
        <v>42</v>
      </c>
      <c r="G31164" s="9">
        <f>SUM(A31164*E31164/100)</f>
        <v>37643.249600000003</v>
      </c>
    </row>
    <row r="31165" spans="1:7" s="12" customFormat="1">
      <c r="A31165" s="286"/>
      <c r="B31165" s="286"/>
      <c r="C31165" s="286"/>
      <c r="D31165" s="288"/>
      <c r="E31165" s="311" t="s">
        <v>49</v>
      </c>
      <c r="F31165" s="311"/>
      <c r="G31165" s="311"/>
    </row>
    <row r="31166" spans="1:7">
      <c r="A31166" s="285">
        <v>304</v>
      </c>
      <c r="B31166" s="285" t="s">
        <v>39</v>
      </c>
      <c r="C31166" s="283" t="s">
        <v>69</v>
      </c>
      <c r="D31166" s="287" t="s">
        <v>51</v>
      </c>
      <c r="E31166" s="253">
        <v>28253.61</v>
      </c>
      <c r="F31166" s="240" t="s">
        <v>52</v>
      </c>
      <c r="G31166" s="9">
        <f>SUM(A31166*E31166/100)</f>
        <v>85890.974399999992</v>
      </c>
    </row>
    <row r="31167" spans="1:7">
      <c r="A31167" s="286"/>
      <c r="B31167" s="286"/>
      <c r="C31167" s="284"/>
      <c r="D31167" s="288"/>
      <c r="E31167" s="289" t="s">
        <v>53</v>
      </c>
      <c r="F31167" s="290"/>
      <c r="G31167" s="291"/>
    </row>
    <row r="31168" spans="1:7" s="12" customFormat="1">
      <c r="A31168" s="285">
        <v>2632</v>
      </c>
      <c r="B31168" s="285" t="s">
        <v>39</v>
      </c>
      <c r="C31168" s="283" t="s">
        <v>73</v>
      </c>
      <c r="D31168" s="287" t="s">
        <v>206</v>
      </c>
      <c r="E31168" s="253">
        <v>859.9</v>
      </c>
      <c r="F31168" s="240" t="s">
        <v>52</v>
      </c>
      <c r="G31168" s="9">
        <f>SUM(A31168*E31168/100)</f>
        <v>22632.567999999999</v>
      </c>
    </row>
    <row r="31169" spans="1:7" s="12" customFormat="1">
      <c r="A31169" s="286"/>
      <c r="B31169" s="286"/>
      <c r="C31169" s="284"/>
      <c r="D31169" s="288"/>
      <c r="E31169" s="289" t="s">
        <v>207</v>
      </c>
      <c r="F31169" s="290"/>
      <c r="G31169" s="291"/>
    </row>
    <row r="31170" spans="1:7">
      <c r="A31170" s="285">
        <v>6116</v>
      </c>
      <c r="B31170" s="285" t="s">
        <v>39</v>
      </c>
      <c r="C31170" s="283" t="s">
        <v>208</v>
      </c>
      <c r="D31170" s="323" t="s">
        <v>300</v>
      </c>
      <c r="E31170" s="252">
        <v>1043.9000000000001</v>
      </c>
      <c r="F31170" s="230" t="s">
        <v>42</v>
      </c>
      <c r="G31170" s="9">
        <f>SUM(A31170*E31170/100)</f>
        <v>63844.924000000006</v>
      </c>
    </row>
    <row r="31171" spans="1:7">
      <c r="A31171" s="286"/>
      <c r="B31171" s="286"/>
      <c r="C31171" s="284"/>
      <c r="D31171" s="288"/>
      <c r="E31171" s="289" t="s">
        <v>301</v>
      </c>
      <c r="F31171" s="290"/>
      <c r="G31171" s="291"/>
    </row>
    <row r="31172" spans="1:7" s="17" customFormat="1">
      <c r="A31172" s="59"/>
      <c r="B31172" s="145"/>
      <c r="C31172" s="145"/>
      <c r="D31172" s="146"/>
      <c r="E31172" s="59"/>
      <c r="F31172" s="147" t="s">
        <v>603</v>
      </c>
      <c r="G31172" s="148">
        <v>851395</v>
      </c>
    </row>
    <row r="31173" spans="1:7">
      <c r="A31173" s="129"/>
      <c r="D31173" s="142" t="s">
        <v>78</v>
      </c>
      <c r="E31173" s="129"/>
      <c r="G31173" s="131"/>
    </row>
    <row r="31174" spans="1:7" s="12" customFormat="1">
      <c r="A31174" s="313">
        <v>1</v>
      </c>
      <c r="B31174" s="313" t="s">
        <v>72</v>
      </c>
      <c r="C31174" s="312" t="s">
        <v>11</v>
      </c>
      <c r="D31174" s="314" t="s">
        <v>79</v>
      </c>
      <c r="E31174" s="253">
        <v>4802.6000000000004</v>
      </c>
      <c r="F31174" s="240" t="s">
        <v>75</v>
      </c>
      <c r="G31174" s="8">
        <f>SUM(A31174*E31174)</f>
        <v>4802.6000000000004</v>
      </c>
    </row>
    <row r="31175" spans="1:7" s="12" customFormat="1">
      <c r="A31175" s="313"/>
      <c r="B31175" s="313"/>
      <c r="C31175" s="312"/>
      <c r="D31175" s="314"/>
      <c r="E31175" s="311" t="s">
        <v>80</v>
      </c>
      <c r="F31175" s="311"/>
      <c r="G31175" s="311"/>
    </row>
    <row r="31176" spans="1:7" s="22" customFormat="1">
      <c r="A31176" s="283">
        <v>2</v>
      </c>
      <c r="B31176" s="283" t="s">
        <v>89</v>
      </c>
      <c r="C31176" s="285" t="s">
        <v>15</v>
      </c>
      <c r="D31176" s="287" t="s">
        <v>81</v>
      </c>
      <c r="E31176" s="253">
        <v>2042.43</v>
      </c>
      <c r="F31176" s="240" t="s">
        <v>75</v>
      </c>
      <c r="G31176" s="8">
        <f>SUM(A31176*E31176)</f>
        <v>4084.86</v>
      </c>
    </row>
    <row r="31177" spans="1:7" s="22" customFormat="1">
      <c r="A31177" s="284"/>
      <c r="B31177" s="284"/>
      <c r="C31177" s="286"/>
      <c r="D31177" s="288"/>
      <c r="E31177" s="289" t="s">
        <v>82</v>
      </c>
      <c r="F31177" s="290"/>
      <c r="G31177" s="291"/>
    </row>
    <row r="31178" spans="1:7">
      <c r="A31178" s="283">
        <v>2</v>
      </c>
      <c r="B31178" s="283" t="s">
        <v>72</v>
      </c>
      <c r="C31178" s="285" t="s">
        <v>18</v>
      </c>
      <c r="D31178" s="287" t="s">
        <v>83</v>
      </c>
      <c r="E31178" s="253">
        <v>447.15</v>
      </c>
      <c r="F31178" s="240" t="s">
        <v>75</v>
      </c>
      <c r="G31178" s="8">
        <f>SUM(A31178*E31178)</f>
        <v>894.3</v>
      </c>
    </row>
    <row r="31179" spans="1:7">
      <c r="A31179" s="284"/>
      <c r="B31179" s="284"/>
      <c r="C31179" s="286"/>
      <c r="D31179" s="288"/>
      <c r="E31179" s="289" t="s">
        <v>84</v>
      </c>
      <c r="F31179" s="290"/>
      <c r="G31179" s="291"/>
    </row>
    <row r="31180" spans="1:7">
      <c r="A31180" s="283">
        <v>3</v>
      </c>
      <c r="B31180" s="283" t="s">
        <v>72</v>
      </c>
      <c r="C31180" s="285" t="s">
        <v>21</v>
      </c>
      <c r="D31180" s="287" t="s">
        <v>85</v>
      </c>
      <c r="E31180" s="253">
        <v>1109.46</v>
      </c>
      <c r="F31180" s="240" t="s">
        <v>75</v>
      </c>
      <c r="G31180" s="8">
        <f>SUM(A31180*E31180)</f>
        <v>3328.38</v>
      </c>
    </row>
    <row r="31181" spans="1:7">
      <c r="A31181" s="284"/>
      <c r="B31181" s="284"/>
      <c r="C31181" s="286"/>
      <c r="D31181" s="288"/>
      <c r="E31181" s="320" t="s">
        <v>86</v>
      </c>
      <c r="F31181" s="321"/>
      <c r="G31181" s="322"/>
    </row>
    <row r="31182" spans="1:7" s="22" customFormat="1">
      <c r="A31182" s="283">
        <v>2</v>
      </c>
      <c r="B31182" s="283" t="s">
        <v>72</v>
      </c>
      <c r="C31182" s="285" t="s">
        <v>25</v>
      </c>
      <c r="D31182" s="287" t="s">
        <v>87</v>
      </c>
      <c r="E31182" s="253">
        <v>509.74</v>
      </c>
      <c r="F31182" s="240" t="s">
        <v>75</v>
      </c>
      <c r="G31182" s="8">
        <f>SUM(A31182*E31182)</f>
        <v>1019.48</v>
      </c>
    </row>
    <row r="31183" spans="1:7" s="22" customFormat="1">
      <c r="A31183" s="284"/>
      <c r="B31183" s="284"/>
      <c r="C31183" s="286"/>
      <c r="D31183" s="288"/>
      <c r="E31183" s="289" t="s">
        <v>88</v>
      </c>
      <c r="F31183" s="290"/>
      <c r="G31183" s="291"/>
    </row>
    <row r="31184" spans="1:7" s="22" customFormat="1">
      <c r="A31184" s="283">
        <v>1</v>
      </c>
      <c r="B31184" s="283" t="s">
        <v>89</v>
      </c>
      <c r="C31184" s="285" t="s">
        <v>29</v>
      </c>
      <c r="D31184" s="287" t="s">
        <v>90</v>
      </c>
      <c r="E31184" s="253">
        <v>1142.24</v>
      </c>
      <c r="F31184" s="240" t="s">
        <v>75</v>
      </c>
      <c r="G31184" s="8">
        <f>SUM(A31184*E31184)</f>
        <v>1142.24</v>
      </c>
    </row>
    <row r="31185" spans="1:7" s="22" customFormat="1">
      <c r="A31185" s="284"/>
      <c r="B31185" s="284"/>
      <c r="C31185" s="286"/>
      <c r="D31185" s="288"/>
      <c r="E31185" s="289" t="s">
        <v>91</v>
      </c>
      <c r="F31185" s="290"/>
      <c r="G31185" s="291"/>
    </row>
    <row r="31186" spans="1:7">
      <c r="A31186" s="283">
        <v>1</v>
      </c>
      <c r="B31186" s="283" t="s">
        <v>89</v>
      </c>
      <c r="C31186" s="285" t="s">
        <v>33</v>
      </c>
      <c r="D31186" s="287" t="s">
        <v>92</v>
      </c>
      <c r="E31186" s="253">
        <v>4694.8</v>
      </c>
      <c r="F31186" s="240" t="s">
        <v>75</v>
      </c>
      <c r="G31186" s="8">
        <f>SUM(A31186*E31186)</f>
        <v>4694.8</v>
      </c>
    </row>
    <row r="31187" spans="1:7">
      <c r="A31187" s="284"/>
      <c r="B31187" s="284"/>
      <c r="C31187" s="286"/>
      <c r="D31187" s="288"/>
      <c r="E31187" s="289" t="s">
        <v>93</v>
      </c>
      <c r="F31187" s="290"/>
      <c r="G31187" s="291"/>
    </row>
    <row r="31188" spans="1:7">
      <c r="A31188" s="283">
        <v>1</v>
      </c>
      <c r="B31188" s="283" t="s">
        <v>89</v>
      </c>
      <c r="C31188" s="285" t="s">
        <v>36</v>
      </c>
      <c r="D31188" s="287" t="s">
        <v>94</v>
      </c>
      <c r="E31188" s="253">
        <v>938.47</v>
      </c>
      <c r="F31188" s="240" t="s">
        <v>75</v>
      </c>
      <c r="G31188" s="8">
        <f>SUM(A31188*E31188)</f>
        <v>938.47</v>
      </c>
    </row>
    <row r="31189" spans="1:7">
      <c r="A31189" s="284"/>
      <c r="B31189" s="284"/>
      <c r="C31189" s="286"/>
      <c r="D31189" s="288"/>
      <c r="E31189" s="289" t="s">
        <v>95</v>
      </c>
      <c r="F31189" s="290"/>
      <c r="G31189" s="291"/>
    </row>
    <row r="31190" spans="1:7" s="22" customFormat="1">
      <c r="A31190" s="283">
        <v>1</v>
      </c>
      <c r="B31190" s="283" t="s">
        <v>89</v>
      </c>
      <c r="C31190" s="285" t="s">
        <v>40</v>
      </c>
      <c r="D31190" s="287" t="s">
        <v>96</v>
      </c>
      <c r="E31190" s="253">
        <v>795</v>
      </c>
      <c r="F31190" s="240" t="s">
        <v>75</v>
      </c>
      <c r="G31190" s="8">
        <f>SUM(A31190*E31190)</f>
        <v>795</v>
      </c>
    </row>
    <row r="31191" spans="1:7" s="22" customFormat="1">
      <c r="A31191" s="284"/>
      <c r="B31191" s="284"/>
      <c r="C31191" s="286"/>
      <c r="D31191" s="288"/>
      <c r="E31191" s="289" t="s">
        <v>97</v>
      </c>
      <c r="F31191" s="290"/>
      <c r="G31191" s="291"/>
    </row>
    <row r="31192" spans="1:7" s="22" customFormat="1">
      <c r="A31192" s="283"/>
      <c r="B31192" s="283"/>
      <c r="C31192" s="285" t="s">
        <v>44</v>
      </c>
      <c r="D31192" s="287" t="s">
        <v>98</v>
      </c>
      <c r="E31192" s="232"/>
      <c r="F31192" s="25"/>
      <c r="G31192" s="26"/>
    </row>
    <row r="31193" spans="1:7" s="22" customFormat="1">
      <c r="A31193" s="284"/>
      <c r="B31193" s="284"/>
      <c r="C31193" s="286"/>
      <c r="D31193" s="288"/>
      <c r="E31193" s="233"/>
      <c r="F31193" s="28"/>
      <c r="G31193" s="29"/>
    </row>
    <row r="31194" spans="1:7" s="22" customFormat="1">
      <c r="A31194" s="283">
        <v>1</v>
      </c>
      <c r="B31194" s="283" t="s">
        <v>89</v>
      </c>
      <c r="C31194" s="285" t="s">
        <v>99</v>
      </c>
      <c r="D31194" s="287" t="s">
        <v>100</v>
      </c>
      <c r="E31194" s="253">
        <v>271.92</v>
      </c>
      <c r="F31194" s="240" t="s">
        <v>75</v>
      </c>
      <c r="G31194" s="8">
        <f>SUM(A31194*E31194)</f>
        <v>271.92</v>
      </c>
    </row>
    <row r="31195" spans="1:7" s="22" customFormat="1">
      <c r="A31195" s="284"/>
      <c r="B31195" s="284"/>
      <c r="C31195" s="286"/>
      <c r="D31195" s="288"/>
      <c r="E31195" s="289" t="s">
        <v>101</v>
      </c>
      <c r="F31195" s="290"/>
      <c r="G31195" s="291"/>
    </row>
    <row r="31196" spans="1:7" s="22" customFormat="1">
      <c r="A31196" s="283">
        <v>1</v>
      </c>
      <c r="B31196" s="283" t="s">
        <v>89</v>
      </c>
      <c r="C31196" s="285" t="s">
        <v>102</v>
      </c>
      <c r="D31196" s="287" t="s">
        <v>103</v>
      </c>
      <c r="E31196" s="253">
        <v>365.42</v>
      </c>
      <c r="F31196" s="240" t="s">
        <v>75</v>
      </c>
      <c r="G31196" s="8">
        <f>SUM(A31196*E31196)</f>
        <v>365.42</v>
      </c>
    </row>
    <row r="31197" spans="1:7" s="22" customFormat="1">
      <c r="A31197" s="284"/>
      <c r="B31197" s="284"/>
      <c r="C31197" s="286"/>
      <c r="D31197" s="288"/>
      <c r="E31197" s="289" t="s">
        <v>104</v>
      </c>
      <c r="F31197" s="290"/>
      <c r="G31197" s="291"/>
    </row>
    <row r="31198" spans="1:7" s="17" customFormat="1">
      <c r="A31198" s="239"/>
      <c r="B31198" s="239"/>
      <c r="C31198" s="240"/>
      <c r="D31198" s="241"/>
      <c r="E31198" s="153"/>
      <c r="F31198" s="15" t="s">
        <v>105</v>
      </c>
      <c r="G31198" s="30">
        <v>23005</v>
      </c>
    </row>
    <row r="31199" spans="1:7" ht="25.5">
      <c r="A31199" s="239"/>
      <c r="B31199" s="239"/>
      <c r="C31199" s="240"/>
      <c r="D31199" s="31" t="s">
        <v>106</v>
      </c>
      <c r="E31199" s="154"/>
      <c r="F31199" s="238"/>
      <c r="G31199" s="238"/>
    </row>
    <row r="31200" spans="1:7" s="22" customFormat="1">
      <c r="A31200" s="283">
        <v>25</v>
      </c>
      <c r="B31200" s="283" t="s">
        <v>107</v>
      </c>
      <c r="C31200" s="285" t="s">
        <v>11</v>
      </c>
      <c r="D31200" s="287" t="s">
        <v>108</v>
      </c>
      <c r="E31200" s="253">
        <v>373</v>
      </c>
      <c r="F31200" s="240" t="s">
        <v>75</v>
      </c>
      <c r="G31200" s="8">
        <f>SUM(A31200*E31200)</f>
        <v>9325</v>
      </c>
    </row>
    <row r="31201" spans="1:7" s="22" customFormat="1">
      <c r="A31201" s="284"/>
      <c r="B31201" s="284"/>
      <c r="C31201" s="286"/>
      <c r="D31201" s="288"/>
      <c r="E31201" s="289" t="s">
        <v>109</v>
      </c>
      <c r="F31201" s="290"/>
      <c r="G31201" s="291"/>
    </row>
    <row r="31202" spans="1:7">
      <c r="A31202" s="283">
        <v>1</v>
      </c>
      <c r="B31202" s="283" t="s">
        <v>72</v>
      </c>
      <c r="C31202" s="285" t="s">
        <v>15</v>
      </c>
      <c r="D31202" s="287" t="s">
        <v>113</v>
      </c>
      <c r="E31202" s="253">
        <v>14748</v>
      </c>
      <c r="F31202" s="240" t="s">
        <v>75</v>
      </c>
      <c r="G31202" s="8">
        <f>SUM(A31202*E31202)</f>
        <v>14748</v>
      </c>
    </row>
    <row r="31203" spans="1:7">
      <c r="A31203" s="284"/>
      <c r="B31203" s="284"/>
      <c r="C31203" s="286"/>
      <c r="D31203" s="288"/>
      <c r="E31203" s="289" t="s">
        <v>114</v>
      </c>
      <c r="F31203" s="290"/>
      <c r="G31203" s="291"/>
    </row>
    <row r="31204" spans="1:7" s="17" customFormat="1">
      <c r="A31204" s="2"/>
      <c r="B31204" s="2"/>
      <c r="C31204" s="255"/>
      <c r="D31204" s="13"/>
      <c r="E31204" s="153"/>
      <c r="F31204" s="15" t="s">
        <v>116</v>
      </c>
      <c r="G31204" s="16">
        <v>24073</v>
      </c>
    </row>
    <row r="31205" spans="1:7">
      <c r="A31205" s="51"/>
      <c r="B31205" s="51"/>
      <c r="C31205" s="52"/>
      <c r="D31205" s="53"/>
      <c r="E31205" s="155"/>
      <c r="F31205" s="55"/>
      <c r="G31205" s="77"/>
    </row>
    <row r="31206" spans="1:7" s="22" customFormat="1">
      <c r="A31206" s="34" t="s">
        <v>302</v>
      </c>
      <c r="B31206" s="35"/>
      <c r="C31206" s="36" t="s">
        <v>707</v>
      </c>
      <c r="D31206" s="37"/>
      <c r="E31206" s="41" t="s">
        <v>131</v>
      </c>
      <c r="F31206" s="45"/>
      <c r="G31206" s="36"/>
    </row>
    <row r="31207" spans="1:7" s="22" customFormat="1">
      <c r="A31207" s="52" t="s">
        <v>132</v>
      </c>
      <c r="B31207" s="35"/>
      <c r="C31207" s="36" t="s">
        <v>784</v>
      </c>
      <c r="D31207" s="37"/>
      <c r="E31207" s="41" t="s">
        <v>131</v>
      </c>
      <c r="F31207" s="45"/>
      <c r="G31207" s="36"/>
    </row>
    <row r="31208" spans="1:7" s="12" customFormat="1">
      <c r="A31208" s="52" t="s">
        <v>134</v>
      </c>
      <c r="B31208" s="35"/>
      <c r="C31208" s="36" t="s">
        <v>818</v>
      </c>
      <c r="D31208" s="37"/>
      <c r="E31208" s="41" t="s">
        <v>131</v>
      </c>
      <c r="F31208" s="45"/>
      <c r="G31208" s="36"/>
    </row>
    <row r="31209" spans="1:7" s="12" customFormat="1">
      <c r="A31209" s="41"/>
      <c r="B31209" s="36"/>
      <c r="C31209" s="36"/>
      <c r="D31209" s="42"/>
      <c r="E31209" s="41"/>
      <c r="F31209" s="65"/>
      <c r="G31209" s="66"/>
    </row>
    <row r="31210" spans="1:7" s="12" customFormat="1">
      <c r="A31210" s="41"/>
      <c r="B31210" s="36"/>
      <c r="C31210" s="36"/>
      <c r="D31210" s="42"/>
      <c r="E31210" s="156" t="s">
        <v>138</v>
      </c>
      <c r="F31210" s="67"/>
      <c r="G31210" s="67"/>
    </row>
    <row r="31211" spans="1:7" s="12" customFormat="1">
      <c r="A31211" s="41"/>
      <c r="B31211" s="36"/>
      <c r="C31211" s="36"/>
      <c r="D31211" s="42"/>
      <c r="E31211" s="41"/>
      <c r="F31211" s="36"/>
      <c r="G31211" s="45"/>
    </row>
    <row r="31212" spans="1:7" s="12" customFormat="1">
      <c r="A31212" s="41"/>
      <c r="B31212" s="36"/>
      <c r="C31212" s="36"/>
      <c r="D31212" s="42"/>
      <c r="E31212" s="41"/>
      <c r="F31212" s="36"/>
      <c r="G31212" s="45"/>
    </row>
    <row r="31213" spans="1:7" s="12" customFormat="1">
      <c r="A31213" s="41"/>
      <c r="B31213" s="36"/>
      <c r="C31213" s="36"/>
      <c r="D31213" s="42"/>
      <c r="E31213" s="46" t="s">
        <v>140</v>
      </c>
      <c r="F31213" s="36"/>
      <c r="G31213" s="45"/>
    </row>
    <row r="31214" spans="1:7" s="12" customFormat="1">
      <c r="A31214" s="37" t="s">
        <v>139</v>
      </c>
      <c r="B31214" s="36"/>
      <c r="C31214" s="36"/>
      <c r="D31214" s="42"/>
      <c r="E31214" s="46" t="s">
        <v>141</v>
      </c>
      <c r="F31214" s="36"/>
      <c r="G31214" s="45"/>
    </row>
    <row r="31215" spans="1:7" s="12" customFormat="1">
      <c r="A31215" s="41"/>
      <c r="B31215" s="36"/>
      <c r="C31215" s="36"/>
      <c r="D31215" s="42"/>
      <c r="E31215" s="46" t="s">
        <v>142</v>
      </c>
      <c r="F31215" s="36"/>
      <c r="G31215" s="45"/>
    </row>
    <row r="31246" spans="1:7">
      <c r="A31246" s="278" t="s">
        <v>0</v>
      </c>
      <c r="B31246" s="278"/>
      <c r="C31246" s="278"/>
      <c r="D31246" s="278"/>
      <c r="E31246" s="278"/>
      <c r="F31246" s="278"/>
      <c r="G31246" s="278"/>
    </row>
    <row r="31247" spans="1:7">
      <c r="A31247" s="279" t="s">
        <v>1</v>
      </c>
      <c r="B31247" s="279"/>
      <c r="C31247" s="279"/>
      <c r="D31247" s="279"/>
      <c r="E31247" s="279"/>
      <c r="F31247" s="279"/>
      <c r="G31247" s="279"/>
    </row>
    <row r="31248" spans="1:7">
      <c r="A31248" s="1" t="s">
        <v>2</v>
      </c>
      <c r="B31248" s="245"/>
      <c r="C31248" s="245"/>
      <c r="D31248" s="344" t="s">
        <v>820</v>
      </c>
      <c r="E31248" s="344"/>
      <c r="F31248" s="344"/>
      <c r="G31248" s="344"/>
    </row>
    <row r="31249" spans="1:7" ht="25.5">
      <c r="A31249" s="281" t="s">
        <v>3</v>
      </c>
      <c r="B31249" s="282"/>
      <c r="C31249" s="2" t="s">
        <v>4</v>
      </c>
      <c r="D31249" s="62" t="s">
        <v>5</v>
      </c>
      <c r="E31249" s="255" t="s">
        <v>6</v>
      </c>
      <c r="F31249" s="255" t="s">
        <v>7</v>
      </c>
      <c r="G31249" s="3" t="s">
        <v>8</v>
      </c>
    </row>
    <row r="31250" spans="1:7">
      <c r="A31250" s="243"/>
      <c r="B31250" s="244"/>
      <c r="C31250" s="2"/>
      <c r="D31250" s="72" t="s">
        <v>9</v>
      </c>
      <c r="E31250" s="255"/>
      <c r="F31250" s="255"/>
      <c r="G31250" s="3"/>
    </row>
    <row r="31251" spans="1:7" s="11" customFormat="1">
      <c r="A31251" s="285">
        <v>7197</v>
      </c>
      <c r="B31251" s="285" t="s">
        <v>39</v>
      </c>
      <c r="C31251" s="283" t="s">
        <v>11</v>
      </c>
      <c r="D31251" s="287" t="s">
        <v>149</v>
      </c>
      <c r="E31251" s="253">
        <v>121</v>
      </c>
      <c r="F31251" s="240" t="s">
        <v>42</v>
      </c>
      <c r="G31251" s="9">
        <f>SUM(A31251*E31251/100)</f>
        <v>8708.3700000000008</v>
      </c>
    </row>
    <row r="31252" spans="1:7" s="11" customFormat="1">
      <c r="A31252" s="286"/>
      <c r="B31252" s="286"/>
      <c r="C31252" s="284"/>
      <c r="D31252" s="288"/>
      <c r="E31252" s="293" t="s">
        <v>150</v>
      </c>
      <c r="F31252" s="294"/>
      <c r="G31252" s="295"/>
    </row>
    <row r="31253" spans="1:7">
      <c r="A31253" s="283">
        <v>227</v>
      </c>
      <c r="B31253" s="283" t="s">
        <v>10</v>
      </c>
      <c r="C31253" s="285" t="s">
        <v>15</v>
      </c>
      <c r="D31253" s="287" t="s">
        <v>462</v>
      </c>
      <c r="E31253" s="253">
        <v>3327.5</v>
      </c>
      <c r="F31253" s="240" t="s">
        <v>13</v>
      </c>
      <c r="G31253" s="9">
        <f>SUM(A31253*E31253/100)</f>
        <v>7553.4250000000002</v>
      </c>
    </row>
    <row r="31254" spans="1:7">
      <c r="A31254" s="284"/>
      <c r="B31254" s="284"/>
      <c r="C31254" s="286"/>
      <c r="D31254" s="288"/>
      <c r="E31254" s="289" t="s">
        <v>463</v>
      </c>
      <c r="F31254" s="290"/>
      <c r="G31254" s="291"/>
    </row>
    <row r="31255" spans="1:7" s="12" customFormat="1">
      <c r="A31255" s="285">
        <v>24</v>
      </c>
      <c r="B31255" s="285" t="s">
        <v>39</v>
      </c>
      <c r="C31255" s="285" t="s">
        <v>18</v>
      </c>
      <c r="D31255" s="287" t="s">
        <v>717</v>
      </c>
      <c r="E31255" s="253">
        <v>786.5</v>
      </c>
      <c r="F31255" s="240" t="s">
        <v>42</v>
      </c>
      <c r="G31255" s="9">
        <f>SUM(A31255*E31255/100)</f>
        <v>188.76</v>
      </c>
    </row>
    <row r="31256" spans="1:7" s="12" customFormat="1">
      <c r="A31256" s="286"/>
      <c r="B31256" s="286"/>
      <c r="C31256" s="286"/>
      <c r="D31256" s="288"/>
      <c r="E31256" s="289" t="s">
        <v>718</v>
      </c>
      <c r="F31256" s="290"/>
      <c r="G31256" s="291"/>
    </row>
    <row r="31257" spans="1:7" s="22" customFormat="1">
      <c r="A31257" s="285"/>
      <c r="B31257" s="285"/>
      <c r="C31257" s="283" t="s">
        <v>21</v>
      </c>
      <c r="D31257" s="287" t="s">
        <v>274</v>
      </c>
      <c r="E31257" s="296"/>
      <c r="F31257" s="297"/>
      <c r="G31257" s="298"/>
    </row>
    <row r="31258" spans="1:7" s="22" customFormat="1">
      <c r="A31258" s="286"/>
      <c r="B31258" s="286"/>
      <c r="C31258" s="284"/>
      <c r="D31258" s="288"/>
      <c r="E31258" s="306"/>
      <c r="F31258" s="307"/>
      <c r="G31258" s="308"/>
    </row>
    <row r="31259" spans="1:7" s="22" customFormat="1">
      <c r="A31259" s="285">
        <v>4</v>
      </c>
      <c r="B31259" s="285" t="s">
        <v>72</v>
      </c>
      <c r="C31259" s="283" t="s">
        <v>99</v>
      </c>
      <c r="D31259" s="287" t="s">
        <v>715</v>
      </c>
      <c r="E31259" s="253">
        <v>142.18</v>
      </c>
      <c r="F31259" s="240" t="s">
        <v>75</v>
      </c>
      <c r="G31259" s="9">
        <f>SUM(A31259*E31259)</f>
        <v>568.72</v>
      </c>
    </row>
    <row r="31260" spans="1:7" s="22" customFormat="1">
      <c r="A31260" s="286"/>
      <c r="B31260" s="286"/>
      <c r="C31260" s="284"/>
      <c r="D31260" s="288"/>
      <c r="E31260" s="289" t="s">
        <v>275</v>
      </c>
      <c r="F31260" s="290"/>
      <c r="G31260" s="291"/>
    </row>
    <row r="31261" spans="1:7" s="22" customFormat="1">
      <c r="A31261" s="285">
        <v>2</v>
      </c>
      <c r="B31261" s="285" t="s">
        <v>72</v>
      </c>
      <c r="C31261" s="283" t="s">
        <v>102</v>
      </c>
      <c r="D31261" s="287" t="s">
        <v>716</v>
      </c>
      <c r="E31261" s="253">
        <v>102.85</v>
      </c>
      <c r="F31261" s="240" t="s">
        <v>147</v>
      </c>
      <c r="G31261" s="9">
        <f>SUM(A31261*E31261)</f>
        <v>205.7</v>
      </c>
    </row>
    <row r="31262" spans="1:7" s="22" customFormat="1">
      <c r="A31262" s="286"/>
      <c r="B31262" s="286"/>
      <c r="C31262" s="284"/>
      <c r="D31262" s="288"/>
      <c r="E31262" s="289" t="s">
        <v>277</v>
      </c>
      <c r="F31262" s="290"/>
      <c r="G31262" s="291"/>
    </row>
    <row r="31263" spans="1:7" s="12" customFormat="1">
      <c r="A31263" s="285">
        <v>7197</v>
      </c>
      <c r="B31263" s="285" t="s">
        <v>39</v>
      </c>
      <c r="C31263" s="283" t="s">
        <v>25</v>
      </c>
      <c r="D31263" s="287" t="s">
        <v>151</v>
      </c>
      <c r="E31263" s="253">
        <v>660</v>
      </c>
      <c r="F31263" s="240" t="s">
        <v>42</v>
      </c>
      <c r="G31263" s="9">
        <f>SUM(A31263*E31263/100)</f>
        <v>47500.2</v>
      </c>
    </row>
    <row r="31264" spans="1:7" s="12" customFormat="1">
      <c r="A31264" s="286"/>
      <c r="B31264" s="286"/>
      <c r="C31264" s="284"/>
      <c r="D31264" s="288"/>
      <c r="E31264" s="293" t="s">
        <v>152</v>
      </c>
      <c r="F31264" s="294"/>
      <c r="G31264" s="295"/>
    </row>
    <row r="31265" spans="1:7" s="11" customFormat="1">
      <c r="A31265" s="285">
        <v>7197</v>
      </c>
      <c r="B31265" s="285" t="s">
        <v>39</v>
      </c>
      <c r="C31265" s="283" t="s">
        <v>29</v>
      </c>
      <c r="D31265" s="287" t="s">
        <v>41</v>
      </c>
      <c r="E31265" s="253">
        <v>2206.6</v>
      </c>
      <c r="F31265" s="240" t="s">
        <v>42</v>
      </c>
      <c r="G31265" s="9">
        <f>SUM(A31265*E31265/100)</f>
        <v>158809.00199999998</v>
      </c>
    </row>
    <row r="31266" spans="1:7" s="11" customFormat="1">
      <c r="A31266" s="286"/>
      <c r="B31266" s="286"/>
      <c r="C31266" s="284"/>
      <c r="D31266" s="288"/>
      <c r="E31266" s="293" t="s">
        <v>43</v>
      </c>
      <c r="F31266" s="294"/>
      <c r="G31266" s="295"/>
    </row>
    <row r="31267" spans="1:7" s="11" customFormat="1">
      <c r="A31267" s="285">
        <v>7197</v>
      </c>
      <c r="B31267" s="285" t="s">
        <v>39</v>
      </c>
      <c r="C31267" s="283" t="s">
        <v>33</v>
      </c>
      <c r="D31267" s="287" t="s">
        <v>45</v>
      </c>
      <c r="E31267" s="240">
        <v>2197.52</v>
      </c>
      <c r="F31267" s="240" t="s">
        <v>42</v>
      </c>
      <c r="G31267" s="9">
        <f>SUM(A31267*E31267/100)</f>
        <v>158155.51439999999</v>
      </c>
    </row>
    <row r="31268" spans="1:7" s="11" customFormat="1">
      <c r="A31268" s="286"/>
      <c r="B31268" s="286"/>
      <c r="C31268" s="284"/>
      <c r="D31268" s="288"/>
      <c r="E31268" s="293" t="s">
        <v>46</v>
      </c>
      <c r="F31268" s="294"/>
      <c r="G31268" s="295"/>
    </row>
    <row r="31269" spans="1:7">
      <c r="A31269" s="285">
        <v>20</v>
      </c>
      <c r="B31269" s="285" t="s">
        <v>39</v>
      </c>
      <c r="C31269" s="283" t="s">
        <v>36</v>
      </c>
      <c r="D31269" s="287" t="s">
        <v>251</v>
      </c>
      <c r="E31269" s="253">
        <v>902.93</v>
      </c>
      <c r="F31269" s="240" t="s">
        <v>165</v>
      </c>
      <c r="G31269" s="9">
        <f>SUM(A31269*E31269)</f>
        <v>18058.599999999999</v>
      </c>
    </row>
    <row r="31270" spans="1:7">
      <c r="A31270" s="286"/>
      <c r="B31270" s="286"/>
      <c r="C31270" s="284"/>
      <c r="D31270" s="288"/>
      <c r="E31270" s="289" t="s">
        <v>252</v>
      </c>
      <c r="F31270" s="290"/>
      <c r="G31270" s="291"/>
    </row>
    <row r="31271" spans="1:7" ht="51">
      <c r="A31271" s="227"/>
      <c r="B31271" s="227"/>
      <c r="C31271" s="229" t="s">
        <v>40</v>
      </c>
      <c r="D31271" s="231" t="s">
        <v>153</v>
      </c>
      <c r="E31271" s="296"/>
      <c r="F31271" s="297"/>
      <c r="G31271" s="298"/>
    </row>
    <row r="31272" spans="1:7">
      <c r="A31272" s="283">
        <v>520</v>
      </c>
      <c r="B31272" s="283" t="s">
        <v>39</v>
      </c>
      <c r="C31272" s="285" t="s">
        <v>154</v>
      </c>
      <c r="D31272" s="287" t="s">
        <v>158</v>
      </c>
      <c r="E31272" s="253">
        <v>3275.5</v>
      </c>
      <c r="F31272" s="240" t="s">
        <v>42</v>
      </c>
      <c r="G31272" s="9">
        <f>SUM(A31272*E31272/100)</f>
        <v>17032.599999999999</v>
      </c>
    </row>
    <row r="31273" spans="1:7">
      <c r="A31273" s="284"/>
      <c r="B31273" s="284"/>
      <c r="C31273" s="286"/>
      <c r="D31273" s="288"/>
      <c r="E31273" s="289" t="s">
        <v>408</v>
      </c>
      <c r="F31273" s="290"/>
      <c r="G31273" s="291"/>
    </row>
    <row r="31274" spans="1:7">
      <c r="A31274" s="283">
        <v>277</v>
      </c>
      <c r="B31274" s="283" t="s">
        <v>39</v>
      </c>
      <c r="C31274" s="285" t="s">
        <v>157</v>
      </c>
      <c r="D31274" s="287" t="s">
        <v>155</v>
      </c>
      <c r="E31274" s="253">
        <v>2548.29</v>
      </c>
      <c r="F31274" s="240" t="s">
        <v>42</v>
      </c>
      <c r="G31274" s="9">
        <f>SUM(A31274*E31274/100)</f>
        <v>7058.7632999999996</v>
      </c>
    </row>
    <row r="31275" spans="1:7">
      <c r="A31275" s="284"/>
      <c r="B31275" s="284"/>
      <c r="C31275" s="286"/>
      <c r="D31275" s="288"/>
      <c r="E31275" s="289" t="s">
        <v>821</v>
      </c>
      <c r="F31275" s="290"/>
      <c r="G31275" s="291"/>
    </row>
    <row r="31276" spans="1:7">
      <c r="A31276" s="283">
        <v>4</v>
      </c>
      <c r="B31276" s="283" t="s">
        <v>10</v>
      </c>
      <c r="C31276" s="229" t="s">
        <v>44</v>
      </c>
      <c r="D31276" s="287" t="s">
        <v>34</v>
      </c>
      <c r="E31276" s="253">
        <v>14429.25</v>
      </c>
      <c r="F31276" s="240" t="s">
        <v>13</v>
      </c>
      <c r="G31276" s="9">
        <f>SUM(A31276*E31276/100)</f>
        <v>577.16999999999996</v>
      </c>
    </row>
    <row r="31277" spans="1:7">
      <c r="A31277" s="284"/>
      <c r="B31277" s="284"/>
      <c r="C31277" s="230"/>
      <c r="D31277" s="288"/>
      <c r="E31277" s="289" t="s">
        <v>35</v>
      </c>
      <c r="F31277" s="290"/>
      <c r="G31277" s="291"/>
    </row>
    <row r="31278" spans="1:7">
      <c r="A31278" s="285">
        <v>16</v>
      </c>
      <c r="B31278" s="285" t="s">
        <v>39</v>
      </c>
      <c r="C31278" s="283" t="s">
        <v>47</v>
      </c>
      <c r="D31278" s="287" t="s">
        <v>404</v>
      </c>
      <c r="E31278" s="253">
        <v>190.75</v>
      </c>
      <c r="F31278" s="240" t="s">
        <v>165</v>
      </c>
      <c r="G31278" s="8">
        <f>SUM(A31278*E31278)</f>
        <v>3052</v>
      </c>
    </row>
    <row r="31279" spans="1:7">
      <c r="A31279" s="286"/>
      <c r="B31279" s="286"/>
      <c r="C31279" s="284"/>
      <c r="D31279" s="288"/>
      <c r="E31279" s="289" t="s">
        <v>405</v>
      </c>
      <c r="F31279" s="290"/>
      <c r="G31279" s="291"/>
    </row>
    <row r="31280" spans="1:7">
      <c r="A31280" s="283">
        <v>24</v>
      </c>
      <c r="B31280" s="283" t="s">
        <v>39</v>
      </c>
      <c r="C31280" s="229" t="s">
        <v>50</v>
      </c>
      <c r="D31280" s="287" t="s">
        <v>264</v>
      </c>
      <c r="E31280" s="253">
        <v>30509.77</v>
      </c>
      <c r="F31280" s="240" t="s">
        <v>42</v>
      </c>
      <c r="G31280" s="9">
        <f>SUM(A31280*E31280/100)</f>
        <v>7322.3447999999999</v>
      </c>
    </row>
    <row r="31281" spans="1:7">
      <c r="A31281" s="284"/>
      <c r="B31281" s="284"/>
      <c r="C31281" s="230"/>
      <c r="D31281" s="288"/>
      <c r="E31281" s="289" t="s">
        <v>159</v>
      </c>
      <c r="F31281" s="290"/>
      <c r="G31281" s="291"/>
    </row>
    <row r="31282" spans="1:7">
      <c r="A31282" s="285">
        <v>100</v>
      </c>
      <c r="B31282" s="285" t="s">
        <v>39</v>
      </c>
      <c r="C31282" s="283" t="s">
        <v>54</v>
      </c>
      <c r="D31282" s="287" t="s">
        <v>280</v>
      </c>
      <c r="E31282" s="253">
        <v>25293.42</v>
      </c>
      <c r="F31282" s="240" t="s">
        <v>42</v>
      </c>
      <c r="G31282" s="9">
        <f>SUM(A31282*E31282/100)</f>
        <v>25293.42</v>
      </c>
    </row>
    <row r="31283" spans="1:7">
      <c r="A31283" s="286"/>
      <c r="B31283" s="286"/>
      <c r="C31283" s="284"/>
      <c r="D31283" s="288"/>
      <c r="E31283" s="289" t="s">
        <v>281</v>
      </c>
      <c r="F31283" s="290"/>
      <c r="G31283" s="291"/>
    </row>
    <row r="31284" spans="1:7">
      <c r="A31284" s="285">
        <v>40</v>
      </c>
      <c r="B31284" s="285" t="s">
        <v>107</v>
      </c>
      <c r="C31284" s="285" t="s">
        <v>57</v>
      </c>
      <c r="D31284" s="287" t="s">
        <v>282</v>
      </c>
      <c r="E31284" s="253">
        <v>104.22</v>
      </c>
      <c r="F31284" s="240" t="s">
        <v>111</v>
      </c>
      <c r="G31284" s="9">
        <f>SUM(A31284*E31284)</f>
        <v>4168.8</v>
      </c>
    </row>
    <row r="31285" spans="1:7">
      <c r="A31285" s="286"/>
      <c r="B31285" s="286"/>
      <c r="C31285" s="286"/>
      <c r="D31285" s="288"/>
      <c r="E31285" s="289" t="s">
        <v>283</v>
      </c>
      <c r="F31285" s="290"/>
      <c r="G31285" s="291"/>
    </row>
    <row r="31286" spans="1:7">
      <c r="A31286" s="285">
        <v>1355</v>
      </c>
      <c r="B31286" s="285" t="s">
        <v>39</v>
      </c>
      <c r="C31286" s="283" t="s">
        <v>60</v>
      </c>
      <c r="D31286" s="287" t="s">
        <v>792</v>
      </c>
      <c r="E31286" s="253">
        <v>425.84</v>
      </c>
      <c r="F31286" s="240" t="s">
        <v>42</v>
      </c>
      <c r="G31286" s="8">
        <f>SUM(A31286*E31286/100)</f>
        <v>5770.1319999999996</v>
      </c>
    </row>
    <row r="31287" spans="1:7">
      <c r="A31287" s="286"/>
      <c r="B31287" s="286"/>
      <c r="C31287" s="284"/>
      <c r="D31287" s="288"/>
      <c r="E31287" s="289" t="s">
        <v>793</v>
      </c>
      <c r="F31287" s="290"/>
      <c r="G31287" s="291"/>
    </row>
    <row r="31288" spans="1:7">
      <c r="A31288" s="285">
        <v>7058</v>
      </c>
      <c r="B31288" s="285" t="s">
        <v>39</v>
      </c>
      <c r="C31288" s="283" t="s">
        <v>63</v>
      </c>
      <c r="D31288" s="323" t="s">
        <v>300</v>
      </c>
      <c r="E31288" s="252">
        <v>1043.9000000000001</v>
      </c>
      <c r="F31288" s="230" t="s">
        <v>42</v>
      </c>
      <c r="G31288" s="9">
        <f>SUM(A31288*E31288/100)</f>
        <v>73678.462</v>
      </c>
    </row>
    <row r="31289" spans="1:7">
      <c r="A31289" s="286"/>
      <c r="B31289" s="286"/>
      <c r="C31289" s="284"/>
      <c r="D31289" s="288"/>
      <c r="E31289" s="289" t="s">
        <v>301</v>
      </c>
      <c r="F31289" s="290"/>
      <c r="G31289" s="291"/>
    </row>
    <row r="31290" spans="1:7">
      <c r="A31290" s="285">
        <v>3950</v>
      </c>
      <c r="B31290" s="285" t="s">
        <v>39</v>
      </c>
      <c r="C31290" s="283" t="s">
        <v>66</v>
      </c>
      <c r="D31290" s="287" t="s">
        <v>270</v>
      </c>
      <c r="E31290" s="253">
        <v>1948.1</v>
      </c>
      <c r="F31290" s="240" t="s">
        <v>42</v>
      </c>
      <c r="G31290" s="9">
        <f>SUM(A31290*E31290/100)</f>
        <v>76949.95</v>
      </c>
    </row>
    <row r="31291" spans="1:7">
      <c r="A31291" s="286"/>
      <c r="B31291" s="286"/>
      <c r="C31291" s="284"/>
      <c r="D31291" s="288"/>
      <c r="E31291" s="289" t="s">
        <v>271</v>
      </c>
      <c r="F31291" s="290"/>
      <c r="G31291" s="291"/>
    </row>
    <row r="31292" spans="1:7" s="17" customFormat="1">
      <c r="A31292" s="59"/>
      <c r="B31292" s="145"/>
      <c r="C31292" s="145"/>
      <c r="D31292" s="146"/>
      <c r="E31292" s="145"/>
      <c r="F31292" s="147" t="s">
        <v>603</v>
      </c>
      <c r="G31292" s="148">
        <v>620653</v>
      </c>
    </row>
    <row r="31293" spans="1:7">
      <c r="A31293" s="129"/>
      <c r="D31293" s="142" t="s">
        <v>78</v>
      </c>
      <c r="G31293" s="131"/>
    </row>
    <row r="31294" spans="1:7" s="12" customFormat="1">
      <c r="A31294" s="313">
        <v>1</v>
      </c>
      <c r="B31294" s="313" t="s">
        <v>72</v>
      </c>
      <c r="C31294" s="312" t="s">
        <v>11</v>
      </c>
      <c r="D31294" s="314" t="s">
        <v>79</v>
      </c>
      <c r="E31294" s="253">
        <v>4802.6000000000004</v>
      </c>
      <c r="F31294" s="240" t="s">
        <v>75</v>
      </c>
      <c r="G31294" s="8">
        <f>SUM(A31294*E31294)</f>
        <v>4802.6000000000004</v>
      </c>
    </row>
    <row r="31295" spans="1:7" s="12" customFormat="1">
      <c r="A31295" s="313"/>
      <c r="B31295" s="313"/>
      <c r="C31295" s="312"/>
      <c r="D31295" s="314"/>
      <c r="E31295" s="311" t="s">
        <v>80</v>
      </c>
      <c r="F31295" s="311"/>
      <c r="G31295" s="311"/>
    </row>
    <row r="31296" spans="1:7">
      <c r="A31296" s="283"/>
      <c r="B31296" s="283"/>
      <c r="C31296" s="285" t="s">
        <v>15</v>
      </c>
      <c r="D31296" s="287" t="s">
        <v>226</v>
      </c>
      <c r="E31296" s="296"/>
      <c r="F31296" s="297"/>
      <c r="G31296" s="298"/>
    </row>
    <row r="31297" spans="1:7">
      <c r="A31297" s="284"/>
      <c r="B31297" s="284"/>
      <c r="C31297" s="286"/>
      <c r="D31297" s="288"/>
      <c r="E31297" s="306"/>
      <c r="F31297" s="307"/>
      <c r="G31297" s="308"/>
    </row>
    <row r="31298" spans="1:7">
      <c r="A31298" s="283">
        <v>50</v>
      </c>
      <c r="B31298" s="283" t="s">
        <v>107</v>
      </c>
      <c r="C31298" s="285" t="s">
        <v>99</v>
      </c>
      <c r="D31298" s="287" t="s">
        <v>773</v>
      </c>
      <c r="E31298" s="253">
        <v>95.79</v>
      </c>
      <c r="F31298" s="240" t="s">
        <v>111</v>
      </c>
      <c r="G31298" s="8">
        <f>SUM(A31298*E31298)</f>
        <v>4789.5</v>
      </c>
    </row>
    <row r="31299" spans="1:7">
      <c r="A31299" s="284"/>
      <c r="B31299" s="284"/>
      <c r="C31299" s="286"/>
      <c r="D31299" s="288"/>
      <c r="E31299" s="289" t="s">
        <v>774</v>
      </c>
      <c r="F31299" s="290"/>
      <c r="G31299" s="291"/>
    </row>
    <row r="31300" spans="1:7" s="22" customFormat="1">
      <c r="A31300" s="283">
        <v>2</v>
      </c>
      <c r="B31300" s="283" t="s">
        <v>89</v>
      </c>
      <c r="C31300" s="285" t="s">
        <v>18</v>
      </c>
      <c r="D31300" s="287" t="s">
        <v>81</v>
      </c>
      <c r="E31300" s="253">
        <v>2042.43</v>
      </c>
      <c r="F31300" s="240" t="s">
        <v>75</v>
      </c>
      <c r="G31300" s="8">
        <f>SUM(A31300*E31300)</f>
        <v>4084.86</v>
      </c>
    </row>
    <row r="31301" spans="1:7" s="22" customFormat="1">
      <c r="A31301" s="284"/>
      <c r="B31301" s="284"/>
      <c r="C31301" s="286"/>
      <c r="D31301" s="288"/>
      <c r="E31301" s="289" t="s">
        <v>82</v>
      </c>
      <c r="F31301" s="290"/>
      <c r="G31301" s="291"/>
    </row>
    <row r="31302" spans="1:7">
      <c r="A31302" s="283">
        <v>2</v>
      </c>
      <c r="B31302" s="283" t="s">
        <v>72</v>
      </c>
      <c r="C31302" s="285" t="s">
        <v>21</v>
      </c>
      <c r="D31302" s="287" t="s">
        <v>83</v>
      </c>
      <c r="E31302" s="253">
        <v>447.15</v>
      </c>
      <c r="F31302" s="240" t="s">
        <v>75</v>
      </c>
      <c r="G31302" s="8">
        <f>SUM(A31302*E31302)</f>
        <v>894.3</v>
      </c>
    </row>
    <row r="31303" spans="1:7">
      <c r="A31303" s="284"/>
      <c r="B31303" s="284"/>
      <c r="C31303" s="286"/>
      <c r="D31303" s="288"/>
      <c r="E31303" s="289" t="s">
        <v>84</v>
      </c>
      <c r="F31303" s="290"/>
      <c r="G31303" s="291"/>
    </row>
    <row r="31304" spans="1:7">
      <c r="A31304" s="283">
        <v>1</v>
      </c>
      <c r="B31304" s="283" t="s">
        <v>72</v>
      </c>
      <c r="C31304" s="285" t="s">
        <v>25</v>
      </c>
      <c r="D31304" s="287" t="s">
        <v>85</v>
      </c>
      <c r="E31304" s="253">
        <v>1109.46</v>
      </c>
      <c r="F31304" s="240" t="s">
        <v>75</v>
      </c>
      <c r="G31304" s="8">
        <f>SUM(A31304*E31304)</f>
        <v>1109.46</v>
      </c>
    </row>
    <row r="31305" spans="1:7">
      <c r="A31305" s="284"/>
      <c r="B31305" s="284"/>
      <c r="C31305" s="286"/>
      <c r="D31305" s="288"/>
      <c r="E31305" s="320" t="s">
        <v>86</v>
      </c>
      <c r="F31305" s="321"/>
      <c r="G31305" s="322"/>
    </row>
    <row r="31306" spans="1:7">
      <c r="A31306" s="285">
        <v>2</v>
      </c>
      <c r="B31306" s="285" t="s">
        <v>72</v>
      </c>
      <c r="C31306" s="283" t="s">
        <v>29</v>
      </c>
      <c r="D31306" s="287" t="s">
        <v>822</v>
      </c>
      <c r="E31306" s="253">
        <v>843.92</v>
      </c>
      <c r="F31306" s="240" t="s">
        <v>75</v>
      </c>
      <c r="G31306" s="8">
        <f>SUM(A31306*E31306)</f>
        <v>1687.84</v>
      </c>
    </row>
    <row r="31307" spans="1:7" ht="45.75" customHeight="1">
      <c r="A31307" s="286"/>
      <c r="B31307" s="286"/>
      <c r="C31307" s="284"/>
      <c r="D31307" s="288"/>
      <c r="E31307" s="289" t="s">
        <v>823</v>
      </c>
      <c r="F31307" s="290"/>
      <c r="G31307" s="291"/>
    </row>
    <row r="31308" spans="1:7" s="22" customFormat="1">
      <c r="A31308" s="283">
        <v>1</v>
      </c>
      <c r="B31308" s="283" t="s">
        <v>89</v>
      </c>
      <c r="C31308" s="285" t="s">
        <v>33</v>
      </c>
      <c r="D31308" s="287" t="s">
        <v>90</v>
      </c>
      <c r="E31308" s="253">
        <v>1142.24</v>
      </c>
      <c r="F31308" s="240" t="s">
        <v>75</v>
      </c>
      <c r="G31308" s="8">
        <f>SUM(A31308*E31308)</f>
        <v>1142.24</v>
      </c>
    </row>
    <row r="31309" spans="1:7" s="22" customFormat="1">
      <c r="A31309" s="284"/>
      <c r="B31309" s="284"/>
      <c r="C31309" s="286"/>
      <c r="D31309" s="288"/>
      <c r="E31309" s="289" t="s">
        <v>91</v>
      </c>
      <c r="F31309" s="290"/>
      <c r="G31309" s="291"/>
    </row>
    <row r="31310" spans="1:7">
      <c r="A31310" s="285">
        <v>1</v>
      </c>
      <c r="B31310" s="285" t="s">
        <v>89</v>
      </c>
      <c r="C31310" s="283" t="s">
        <v>36</v>
      </c>
      <c r="D31310" s="287" t="s">
        <v>822</v>
      </c>
      <c r="E31310" s="253">
        <v>843.92</v>
      </c>
      <c r="F31310" s="240" t="s">
        <v>75</v>
      </c>
      <c r="G31310" s="8">
        <f>SUM(A31310*E31310)</f>
        <v>843.92</v>
      </c>
    </row>
    <row r="31311" spans="1:7">
      <c r="A31311" s="286"/>
      <c r="B31311" s="286"/>
      <c r="C31311" s="284"/>
      <c r="D31311" s="288"/>
      <c r="E31311" s="289" t="s">
        <v>823</v>
      </c>
      <c r="F31311" s="290"/>
      <c r="G31311" s="291"/>
    </row>
    <row r="31312" spans="1:7" s="157" customFormat="1">
      <c r="A31312" s="283">
        <v>1</v>
      </c>
      <c r="B31312" s="283" t="s">
        <v>89</v>
      </c>
      <c r="C31312" s="285" t="s">
        <v>40</v>
      </c>
      <c r="D31312" s="287" t="s">
        <v>92</v>
      </c>
      <c r="E31312" s="253">
        <v>4694.8</v>
      </c>
      <c r="F31312" s="240" t="s">
        <v>75</v>
      </c>
      <c r="G31312" s="8">
        <f>SUM(A31312*E31312)</f>
        <v>4694.8</v>
      </c>
    </row>
    <row r="31313" spans="1:7" s="157" customFormat="1">
      <c r="A31313" s="284"/>
      <c r="B31313" s="284"/>
      <c r="C31313" s="286"/>
      <c r="D31313" s="288"/>
      <c r="E31313" s="289" t="s">
        <v>93</v>
      </c>
      <c r="F31313" s="290"/>
      <c r="G31313" s="291"/>
    </row>
    <row r="31314" spans="1:7">
      <c r="A31314" s="283">
        <v>1</v>
      </c>
      <c r="B31314" s="283" t="s">
        <v>89</v>
      </c>
      <c r="C31314" s="285" t="s">
        <v>44</v>
      </c>
      <c r="D31314" s="287" t="s">
        <v>94</v>
      </c>
      <c r="E31314" s="253">
        <v>938.47</v>
      </c>
      <c r="F31314" s="240" t="s">
        <v>75</v>
      </c>
      <c r="G31314" s="8">
        <f>SUM(A31314*E31314)</f>
        <v>938.47</v>
      </c>
    </row>
    <row r="31315" spans="1:7">
      <c r="A31315" s="284"/>
      <c r="B31315" s="284"/>
      <c r="C31315" s="286"/>
      <c r="D31315" s="288"/>
      <c r="E31315" s="289" t="s">
        <v>95</v>
      </c>
      <c r="F31315" s="290"/>
      <c r="G31315" s="291"/>
    </row>
    <row r="31316" spans="1:7">
      <c r="A31316" s="283"/>
      <c r="B31316" s="283"/>
      <c r="C31316" s="285" t="s">
        <v>47</v>
      </c>
      <c r="D31316" s="287" t="s">
        <v>477</v>
      </c>
      <c r="E31316" s="296"/>
      <c r="F31316" s="297"/>
      <c r="G31316" s="298"/>
    </row>
    <row r="31317" spans="1:7">
      <c r="A31317" s="284"/>
      <c r="B31317" s="284"/>
      <c r="C31317" s="286"/>
      <c r="D31317" s="288"/>
      <c r="E31317" s="306"/>
      <c r="F31317" s="307"/>
      <c r="G31317" s="308"/>
    </row>
    <row r="31318" spans="1:7">
      <c r="A31318" s="283">
        <v>1</v>
      </c>
      <c r="B31318" s="283" t="s">
        <v>89</v>
      </c>
      <c r="C31318" s="285" t="s">
        <v>99</v>
      </c>
      <c r="D31318" s="287" t="s">
        <v>824</v>
      </c>
      <c r="E31318" s="252">
        <v>271.92</v>
      </c>
      <c r="F31318" s="230" t="s">
        <v>75</v>
      </c>
      <c r="G31318" s="50">
        <f>SUM(A31318*E31318)</f>
        <v>271.92</v>
      </c>
    </row>
    <row r="31319" spans="1:7">
      <c r="A31319" s="284"/>
      <c r="B31319" s="284"/>
      <c r="C31319" s="286"/>
      <c r="D31319" s="288"/>
      <c r="E31319" s="289" t="s">
        <v>478</v>
      </c>
      <c r="F31319" s="290"/>
      <c r="G31319" s="291"/>
    </row>
    <row r="31320" spans="1:7">
      <c r="A31320" s="283">
        <v>1</v>
      </c>
      <c r="B31320" s="283" t="s">
        <v>89</v>
      </c>
      <c r="C31320" s="285" t="s">
        <v>102</v>
      </c>
      <c r="D31320" s="287" t="s">
        <v>103</v>
      </c>
      <c r="E31320" s="252">
        <v>365.42</v>
      </c>
      <c r="F31320" s="230" t="s">
        <v>75</v>
      </c>
      <c r="G31320" s="50">
        <f>SUM(A31320*E31320)</f>
        <v>365.42</v>
      </c>
    </row>
    <row r="31321" spans="1:7">
      <c r="A31321" s="284"/>
      <c r="B31321" s="284"/>
      <c r="C31321" s="286"/>
      <c r="D31321" s="288"/>
      <c r="E31321" s="289" t="s">
        <v>825</v>
      </c>
      <c r="F31321" s="290"/>
      <c r="G31321" s="291"/>
    </row>
    <row r="31322" spans="1:7">
      <c r="A31322" s="283">
        <v>1</v>
      </c>
      <c r="B31322" s="283" t="s">
        <v>89</v>
      </c>
      <c r="C31322" s="285" t="s">
        <v>291</v>
      </c>
      <c r="D31322" s="287" t="s">
        <v>826</v>
      </c>
      <c r="E31322" s="252">
        <v>475.42</v>
      </c>
      <c r="F31322" s="230" t="s">
        <v>75</v>
      </c>
      <c r="G31322" s="50">
        <f>SUM(A31322*E31322)</f>
        <v>475.42</v>
      </c>
    </row>
    <row r="31323" spans="1:7">
      <c r="A31323" s="284"/>
      <c r="B31323" s="284"/>
      <c r="C31323" s="286"/>
      <c r="D31323" s="288"/>
      <c r="E31323" s="289" t="s">
        <v>827</v>
      </c>
      <c r="F31323" s="290"/>
      <c r="G31323" s="291"/>
    </row>
    <row r="31324" spans="1:7" s="17" customFormat="1">
      <c r="A31324" s="59"/>
      <c r="B31324" s="145"/>
      <c r="C31324" s="145"/>
      <c r="D31324" s="146"/>
      <c r="E31324" s="145"/>
      <c r="F31324" s="147" t="s">
        <v>781</v>
      </c>
      <c r="G31324" s="148">
        <v>26100</v>
      </c>
    </row>
    <row r="31325" spans="1:7">
      <c r="A31325" s="129"/>
      <c r="D31325" s="142" t="s">
        <v>828</v>
      </c>
      <c r="G31325" s="131"/>
    </row>
    <row r="31326" spans="1:7" s="22" customFormat="1">
      <c r="A31326" s="283"/>
      <c r="B31326" s="283"/>
      <c r="C31326" s="285" t="s">
        <v>11</v>
      </c>
      <c r="D31326" s="287" t="s">
        <v>108</v>
      </c>
      <c r="E31326" s="296"/>
      <c r="F31326" s="297"/>
      <c r="G31326" s="298"/>
    </row>
    <row r="31327" spans="1:7" s="22" customFormat="1">
      <c r="A31327" s="284"/>
      <c r="B31327" s="284"/>
      <c r="C31327" s="286"/>
      <c r="D31327" s="288"/>
      <c r="E31327" s="306"/>
      <c r="F31327" s="307"/>
      <c r="G31327" s="308"/>
    </row>
    <row r="31328" spans="1:7" s="22" customFormat="1">
      <c r="A31328" s="283">
        <v>50</v>
      </c>
      <c r="B31328" s="283" t="s">
        <v>107</v>
      </c>
      <c r="C31328" s="285" t="s">
        <v>154</v>
      </c>
      <c r="D31328" s="287" t="s">
        <v>829</v>
      </c>
      <c r="E31328" s="253">
        <v>242</v>
      </c>
      <c r="F31328" s="240" t="s">
        <v>75</v>
      </c>
      <c r="G31328" s="8">
        <f>SUM(A31328*E31328)</f>
        <v>12100</v>
      </c>
    </row>
    <row r="31329" spans="1:7" s="22" customFormat="1">
      <c r="A31329" s="284"/>
      <c r="B31329" s="284"/>
      <c r="C31329" s="286"/>
      <c r="D31329" s="288"/>
      <c r="E31329" s="289" t="s">
        <v>112</v>
      </c>
      <c r="F31329" s="290"/>
      <c r="G31329" s="291"/>
    </row>
    <row r="31330" spans="1:7" s="22" customFormat="1">
      <c r="A31330" s="283">
        <v>120</v>
      </c>
      <c r="B31330" s="283" t="s">
        <v>107</v>
      </c>
      <c r="C31330" s="285" t="s">
        <v>157</v>
      </c>
      <c r="D31330" s="287" t="s">
        <v>830</v>
      </c>
      <c r="E31330" s="253">
        <v>373</v>
      </c>
      <c r="F31330" s="240" t="s">
        <v>75</v>
      </c>
      <c r="G31330" s="8">
        <f>SUM(A31330*E31330)</f>
        <v>44760</v>
      </c>
    </row>
    <row r="31331" spans="1:7" s="22" customFormat="1">
      <c r="A31331" s="284"/>
      <c r="B31331" s="284"/>
      <c r="C31331" s="286"/>
      <c r="D31331" s="288"/>
      <c r="E31331" s="289" t="s">
        <v>109</v>
      </c>
      <c r="F31331" s="290"/>
      <c r="G31331" s="291"/>
    </row>
    <row r="31332" spans="1:7">
      <c r="A31332" s="283">
        <v>5</v>
      </c>
      <c r="B31332" s="283" t="s">
        <v>72</v>
      </c>
      <c r="C31332" s="285" t="s">
        <v>15</v>
      </c>
      <c r="D31332" s="287" t="s">
        <v>113</v>
      </c>
      <c r="E31332" s="253">
        <v>14748</v>
      </c>
      <c r="F31332" s="240" t="s">
        <v>75</v>
      </c>
      <c r="G31332" s="8">
        <f>SUM(A31332*E31332)</f>
        <v>73740</v>
      </c>
    </row>
    <row r="31333" spans="1:7">
      <c r="A31333" s="284"/>
      <c r="B31333" s="284"/>
      <c r="C31333" s="286"/>
      <c r="D31333" s="288"/>
      <c r="E31333" s="289" t="s">
        <v>114</v>
      </c>
      <c r="F31333" s="290"/>
      <c r="G31333" s="291"/>
    </row>
    <row r="31334" spans="1:7" s="17" customFormat="1">
      <c r="A31334" s="2"/>
      <c r="B31334" s="2"/>
      <c r="C31334" s="255"/>
      <c r="D31334" s="13"/>
      <c r="E31334" s="14"/>
      <c r="F31334" s="15" t="s">
        <v>116</v>
      </c>
      <c r="G31334" s="16">
        <v>130600</v>
      </c>
    </row>
    <row r="31335" spans="1:7">
      <c r="A31335" s="51"/>
      <c r="B31335" s="51"/>
      <c r="C31335" s="52"/>
      <c r="D31335" s="53"/>
      <c r="E31335" s="54"/>
      <c r="F31335" s="55"/>
      <c r="G31335" s="77"/>
    </row>
    <row r="31336" spans="1:7" s="22" customFormat="1">
      <c r="A31336" s="34" t="s">
        <v>302</v>
      </c>
      <c r="B31336" s="35"/>
      <c r="C31336" s="36" t="s">
        <v>707</v>
      </c>
      <c r="D31336" s="37"/>
      <c r="E31336" s="36" t="s">
        <v>131</v>
      </c>
      <c r="F31336" s="45"/>
      <c r="G31336" s="36"/>
    </row>
    <row r="31337" spans="1:7" s="22" customFormat="1">
      <c r="A31337" s="52" t="s">
        <v>132</v>
      </c>
      <c r="B31337" s="35"/>
      <c r="C31337" s="36" t="s">
        <v>784</v>
      </c>
      <c r="D31337" s="37"/>
      <c r="E31337" s="36" t="s">
        <v>131</v>
      </c>
      <c r="F31337" s="45"/>
      <c r="G31337" s="36"/>
    </row>
    <row r="31338" spans="1:7" s="12" customFormat="1">
      <c r="A31338" s="52" t="s">
        <v>134</v>
      </c>
      <c r="B31338" s="35"/>
      <c r="C31338" s="36" t="s">
        <v>818</v>
      </c>
      <c r="D31338" s="37"/>
      <c r="E31338" s="36" t="s">
        <v>131</v>
      </c>
      <c r="F31338" s="45"/>
      <c r="G31338" s="36"/>
    </row>
    <row r="31339" spans="1:7" s="12" customFormat="1">
      <c r="A31339" s="41"/>
      <c r="B31339" s="36"/>
      <c r="C31339" s="36"/>
      <c r="D31339" s="42"/>
      <c r="E31339" s="36"/>
      <c r="F31339" s="65"/>
      <c r="G31339" s="66"/>
    </row>
    <row r="31340" spans="1:7" s="12" customFormat="1">
      <c r="A31340" s="41"/>
      <c r="B31340" s="36"/>
      <c r="C31340" s="36"/>
      <c r="D31340" s="42"/>
      <c r="E31340" s="38" t="s">
        <v>138</v>
      </c>
      <c r="F31340" s="67"/>
      <c r="G31340" s="67"/>
    </row>
    <row r="31341" spans="1:7" s="12" customFormat="1">
      <c r="A31341" s="41"/>
      <c r="B31341" s="36"/>
      <c r="C31341" s="36"/>
      <c r="D31341" s="42"/>
      <c r="E31341" s="36"/>
      <c r="F31341" s="36"/>
      <c r="G31341" s="45"/>
    </row>
    <row r="31342" spans="1:7" s="12" customFormat="1">
      <c r="A31342" s="41"/>
      <c r="B31342" s="36"/>
      <c r="C31342" s="36"/>
      <c r="D31342" s="42"/>
      <c r="E31342" s="36"/>
      <c r="F31342" s="36"/>
      <c r="G31342" s="45"/>
    </row>
    <row r="31343" spans="1:7" s="12" customFormat="1">
      <c r="A31343" s="41"/>
      <c r="B31343" s="36"/>
      <c r="C31343" s="36"/>
      <c r="D31343" s="42"/>
      <c r="E31343" s="46" t="s">
        <v>140</v>
      </c>
      <c r="F31343" s="36"/>
      <c r="G31343" s="45"/>
    </row>
    <row r="31344" spans="1:7" s="12" customFormat="1">
      <c r="A31344" s="37" t="s">
        <v>139</v>
      </c>
      <c r="B31344" s="36"/>
      <c r="C31344" s="36"/>
      <c r="D31344" s="42"/>
      <c r="E31344" s="46" t="s">
        <v>141</v>
      </c>
      <c r="F31344" s="36"/>
      <c r="G31344" s="45"/>
    </row>
    <row r="31345" spans="1:7" s="12" customFormat="1">
      <c r="A31345" s="41"/>
      <c r="B31345" s="36"/>
      <c r="C31345" s="36"/>
      <c r="D31345" s="42"/>
      <c r="E31345" s="46" t="s">
        <v>142</v>
      </c>
      <c r="F31345" s="36"/>
      <c r="G31345" s="45"/>
    </row>
    <row r="31370" spans="1:7">
      <c r="A31370" s="278" t="s">
        <v>0</v>
      </c>
      <c r="B31370" s="278"/>
      <c r="C31370" s="278"/>
      <c r="D31370" s="278"/>
      <c r="E31370" s="278"/>
      <c r="F31370" s="278"/>
      <c r="G31370" s="278"/>
    </row>
    <row r="31371" spans="1:7">
      <c r="A31371" s="279" t="s">
        <v>1</v>
      </c>
      <c r="B31371" s="279"/>
      <c r="C31371" s="279"/>
      <c r="D31371" s="279"/>
      <c r="E31371" s="279"/>
      <c r="F31371" s="279"/>
      <c r="G31371" s="279"/>
    </row>
    <row r="31372" spans="1:7">
      <c r="A31372" s="1" t="s">
        <v>2</v>
      </c>
      <c r="B31372" s="245"/>
      <c r="C31372" s="245"/>
      <c r="D31372" s="344" t="s">
        <v>831</v>
      </c>
      <c r="E31372" s="344"/>
      <c r="F31372" s="344"/>
      <c r="G31372" s="344"/>
    </row>
    <row r="31373" spans="1:7" ht="25.5">
      <c r="A31373" s="281" t="s">
        <v>3</v>
      </c>
      <c r="B31373" s="282"/>
      <c r="C31373" s="2" t="s">
        <v>4</v>
      </c>
      <c r="D31373" s="62" t="s">
        <v>5</v>
      </c>
      <c r="E31373" s="255" t="s">
        <v>6</v>
      </c>
      <c r="F31373" s="255" t="s">
        <v>7</v>
      </c>
      <c r="G31373" s="3" t="s">
        <v>8</v>
      </c>
    </row>
    <row r="31374" spans="1:7">
      <c r="A31374" s="243"/>
      <c r="B31374" s="244"/>
      <c r="C31374" s="2"/>
      <c r="D31374" s="72" t="s">
        <v>9</v>
      </c>
      <c r="E31374" s="255"/>
      <c r="F31374" s="255"/>
      <c r="G31374" s="3"/>
    </row>
    <row r="31375" spans="1:7" s="11" customFormat="1">
      <c r="A31375" s="285">
        <v>7197</v>
      </c>
      <c r="B31375" s="285" t="s">
        <v>39</v>
      </c>
      <c r="C31375" s="283" t="s">
        <v>11</v>
      </c>
      <c r="D31375" s="287" t="s">
        <v>149</v>
      </c>
      <c r="E31375" s="253">
        <v>121</v>
      </c>
      <c r="F31375" s="240" t="s">
        <v>42</v>
      </c>
      <c r="G31375" s="9">
        <f>SUM(A31375*E31375/100)</f>
        <v>8708.3700000000008</v>
      </c>
    </row>
    <row r="31376" spans="1:7" s="11" customFormat="1">
      <c r="A31376" s="286"/>
      <c r="B31376" s="286"/>
      <c r="C31376" s="284"/>
      <c r="D31376" s="288"/>
      <c r="E31376" s="293" t="s">
        <v>150</v>
      </c>
      <c r="F31376" s="294"/>
      <c r="G31376" s="295"/>
    </row>
    <row r="31377" spans="1:7">
      <c r="A31377" s="283">
        <v>227</v>
      </c>
      <c r="B31377" s="283" t="s">
        <v>10</v>
      </c>
      <c r="C31377" s="285" t="s">
        <v>15</v>
      </c>
      <c r="D31377" s="287" t="s">
        <v>462</v>
      </c>
      <c r="E31377" s="253">
        <v>3327.5</v>
      </c>
      <c r="F31377" s="240" t="s">
        <v>13</v>
      </c>
      <c r="G31377" s="9">
        <f>SUM(A31377*E31377/100)</f>
        <v>7553.4250000000002</v>
      </c>
    </row>
    <row r="31378" spans="1:7">
      <c r="A31378" s="284"/>
      <c r="B31378" s="284"/>
      <c r="C31378" s="286"/>
      <c r="D31378" s="288"/>
      <c r="E31378" s="289" t="s">
        <v>463</v>
      </c>
      <c r="F31378" s="290"/>
      <c r="G31378" s="291"/>
    </row>
    <row r="31379" spans="1:7" s="22" customFormat="1">
      <c r="A31379" s="285"/>
      <c r="B31379" s="285"/>
      <c r="C31379" s="283" t="s">
        <v>18</v>
      </c>
      <c r="D31379" s="287" t="s">
        <v>274</v>
      </c>
      <c r="E31379" s="296"/>
      <c r="F31379" s="297"/>
      <c r="G31379" s="298"/>
    </row>
    <row r="31380" spans="1:7" s="22" customFormat="1">
      <c r="A31380" s="286"/>
      <c r="B31380" s="286"/>
      <c r="C31380" s="284"/>
      <c r="D31380" s="288"/>
      <c r="E31380" s="306"/>
      <c r="F31380" s="307"/>
      <c r="G31380" s="308"/>
    </row>
    <row r="31381" spans="1:7" s="22" customFormat="1">
      <c r="A31381" s="285">
        <v>4</v>
      </c>
      <c r="B31381" s="285" t="s">
        <v>72</v>
      </c>
      <c r="C31381" s="283" t="s">
        <v>99</v>
      </c>
      <c r="D31381" s="287" t="s">
        <v>715</v>
      </c>
      <c r="E31381" s="253">
        <v>142.18</v>
      </c>
      <c r="F31381" s="240" t="s">
        <v>75</v>
      </c>
      <c r="G31381" s="9">
        <f>SUM(A31381*E31381)</f>
        <v>568.72</v>
      </c>
    </row>
    <row r="31382" spans="1:7" s="22" customFormat="1">
      <c r="A31382" s="286"/>
      <c r="B31382" s="286"/>
      <c r="C31382" s="284"/>
      <c r="D31382" s="288"/>
      <c r="E31382" s="289" t="s">
        <v>275</v>
      </c>
      <c r="F31382" s="290"/>
      <c r="G31382" s="291"/>
    </row>
    <row r="31383" spans="1:7" s="12" customFormat="1">
      <c r="A31383" s="285">
        <v>24</v>
      </c>
      <c r="B31383" s="285" t="s">
        <v>39</v>
      </c>
      <c r="C31383" s="285" t="s">
        <v>21</v>
      </c>
      <c r="D31383" s="287" t="s">
        <v>717</v>
      </c>
      <c r="E31383" s="253">
        <v>786.5</v>
      </c>
      <c r="F31383" s="240" t="s">
        <v>42</v>
      </c>
      <c r="G31383" s="9">
        <f>SUM(A31383*E31383/100)</f>
        <v>188.76</v>
      </c>
    </row>
    <row r="31384" spans="1:7" s="12" customFormat="1">
      <c r="A31384" s="286"/>
      <c r="B31384" s="286"/>
      <c r="C31384" s="286"/>
      <c r="D31384" s="288"/>
      <c r="E31384" s="289" t="s">
        <v>718</v>
      </c>
      <c r="F31384" s="290"/>
      <c r="G31384" s="291"/>
    </row>
    <row r="31385" spans="1:7" s="22" customFormat="1">
      <c r="A31385" s="285">
        <v>2</v>
      </c>
      <c r="B31385" s="285" t="s">
        <v>72</v>
      </c>
      <c r="C31385" s="283" t="s">
        <v>25</v>
      </c>
      <c r="D31385" s="287" t="s">
        <v>832</v>
      </c>
      <c r="E31385" s="253">
        <v>102.85</v>
      </c>
      <c r="F31385" s="240" t="s">
        <v>147</v>
      </c>
      <c r="G31385" s="9">
        <f>SUM(A31385*E31385)</f>
        <v>205.7</v>
      </c>
    </row>
    <row r="31386" spans="1:7" s="22" customFormat="1">
      <c r="A31386" s="286"/>
      <c r="B31386" s="286"/>
      <c r="C31386" s="284"/>
      <c r="D31386" s="288"/>
      <c r="E31386" s="289" t="s">
        <v>277</v>
      </c>
      <c r="F31386" s="290"/>
      <c r="G31386" s="291"/>
    </row>
    <row r="31387" spans="1:7" s="12" customFormat="1">
      <c r="A31387" s="285">
        <v>7197</v>
      </c>
      <c r="B31387" s="285" t="s">
        <v>39</v>
      </c>
      <c r="C31387" s="283" t="s">
        <v>29</v>
      </c>
      <c r="D31387" s="287" t="s">
        <v>151</v>
      </c>
      <c r="E31387" s="253">
        <v>660</v>
      </c>
      <c r="F31387" s="240" t="s">
        <v>42</v>
      </c>
      <c r="G31387" s="9">
        <f>SUM(A31387*E31387/100)</f>
        <v>47500.2</v>
      </c>
    </row>
    <row r="31388" spans="1:7" s="12" customFormat="1">
      <c r="A31388" s="286"/>
      <c r="B31388" s="286"/>
      <c r="C31388" s="284"/>
      <c r="D31388" s="288"/>
      <c r="E31388" s="293" t="s">
        <v>152</v>
      </c>
      <c r="F31388" s="294"/>
      <c r="G31388" s="295"/>
    </row>
    <row r="31389" spans="1:7" s="11" customFormat="1">
      <c r="A31389" s="285">
        <v>7197</v>
      </c>
      <c r="B31389" s="285" t="s">
        <v>39</v>
      </c>
      <c r="C31389" s="283" t="s">
        <v>33</v>
      </c>
      <c r="D31389" s="287" t="s">
        <v>41</v>
      </c>
      <c r="E31389" s="253">
        <v>2206.6</v>
      </c>
      <c r="F31389" s="240" t="s">
        <v>42</v>
      </c>
      <c r="G31389" s="9">
        <f>SUM(A31389*E31389/100)</f>
        <v>158809.00199999998</v>
      </c>
    </row>
    <row r="31390" spans="1:7" s="11" customFormat="1">
      <c r="A31390" s="286"/>
      <c r="B31390" s="286"/>
      <c r="C31390" s="284"/>
      <c r="D31390" s="288"/>
      <c r="E31390" s="293" t="s">
        <v>43</v>
      </c>
      <c r="F31390" s="294"/>
      <c r="G31390" s="295"/>
    </row>
    <row r="31391" spans="1:7" s="11" customFormat="1">
      <c r="A31391" s="285">
        <v>7197</v>
      </c>
      <c r="B31391" s="285" t="s">
        <v>39</v>
      </c>
      <c r="C31391" s="283" t="s">
        <v>36</v>
      </c>
      <c r="D31391" s="287" t="s">
        <v>45</v>
      </c>
      <c r="E31391" s="240">
        <v>2197.52</v>
      </c>
      <c r="F31391" s="240" t="s">
        <v>42</v>
      </c>
      <c r="G31391" s="9">
        <f>SUM(A31391*E31391/100)</f>
        <v>158155.51439999999</v>
      </c>
    </row>
    <row r="31392" spans="1:7" s="11" customFormat="1">
      <c r="A31392" s="286"/>
      <c r="B31392" s="286"/>
      <c r="C31392" s="284"/>
      <c r="D31392" s="288"/>
      <c r="E31392" s="293" t="s">
        <v>46</v>
      </c>
      <c r="F31392" s="294"/>
      <c r="G31392" s="295"/>
    </row>
    <row r="31393" spans="1:7">
      <c r="A31393" s="285">
        <v>20</v>
      </c>
      <c r="B31393" s="285" t="s">
        <v>39</v>
      </c>
      <c r="C31393" s="283" t="s">
        <v>40</v>
      </c>
      <c r="D31393" s="287" t="s">
        <v>251</v>
      </c>
      <c r="E31393" s="253">
        <v>902.93</v>
      </c>
      <c r="F31393" s="240" t="s">
        <v>165</v>
      </c>
      <c r="G31393" s="9">
        <f>SUM(A31393*E31393)</f>
        <v>18058.599999999999</v>
      </c>
    </row>
    <row r="31394" spans="1:7">
      <c r="A31394" s="286"/>
      <c r="B31394" s="286"/>
      <c r="C31394" s="284"/>
      <c r="D31394" s="288"/>
      <c r="E31394" s="289" t="s">
        <v>252</v>
      </c>
      <c r="F31394" s="290"/>
      <c r="G31394" s="291"/>
    </row>
    <row r="31395" spans="1:7" ht="51">
      <c r="A31395" s="227"/>
      <c r="B31395" s="227"/>
      <c r="C31395" s="229" t="s">
        <v>44</v>
      </c>
      <c r="D31395" s="231" t="s">
        <v>153</v>
      </c>
      <c r="E31395" s="296"/>
      <c r="F31395" s="297"/>
      <c r="G31395" s="298"/>
    </row>
    <row r="31396" spans="1:7">
      <c r="A31396" s="283">
        <v>520</v>
      </c>
      <c r="B31396" s="283" t="s">
        <v>39</v>
      </c>
      <c r="C31396" s="285" t="s">
        <v>154</v>
      </c>
      <c r="D31396" s="287" t="s">
        <v>158</v>
      </c>
      <c r="E31396" s="253">
        <v>3275.5</v>
      </c>
      <c r="F31396" s="240" t="s">
        <v>42</v>
      </c>
      <c r="G31396" s="9">
        <f>SUM(A31396*E31396/100)</f>
        <v>17032.599999999999</v>
      </c>
    </row>
    <row r="31397" spans="1:7">
      <c r="A31397" s="284"/>
      <c r="B31397" s="284"/>
      <c r="C31397" s="286"/>
      <c r="D31397" s="288"/>
      <c r="E31397" s="289" t="s">
        <v>408</v>
      </c>
      <c r="F31397" s="290"/>
      <c r="G31397" s="291"/>
    </row>
    <row r="31398" spans="1:7">
      <c r="A31398" s="283">
        <v>277</v>
      </c>
      <c r="B31398" s="283" t="s">
        <v>39</v>
      </c>
      <c r="C31398" s="285" t="s">
        <v>157</v>
      </c>
      <c r="D31398" s="287" t="s">
        <v>155</v>
      </c>
      <c r="E31398" s="253">
        <v>2548.29</v>
      </c>
      <c r="F31398" s="240" t="s">
        <v>42</v>
      </c>
      <c r="G31398" s="9">
        <f>SUM(A31398*E31398/100)</f>
        <v>7058.7632999999996</v>
      </c>
    </row>
    <row r="31399" spans="1:7">
      <c r="A31399" s="284"/>
      <c r="B31399" s="284"/>
      <c r="C31399" s="286"/>
      <c r="D31399" s="288"/>
      <c r="E31399" s="289" t="s">
        <v>821</v>
      </c>
      <c r="F31399" s="290"/>
      <c r="G31399" s="291"/>
    </row>
    <row r="31400" spans="1:7">
      <c r="A31400" s="283">
        <v>4</v>
      </c>
      <c r="B31400" s="283" t="s">
        <v>10</v>
      </c>
      <c r="C31400" s="229" t="s">
        <v>44</v>
      </c>
      <c r="D31400" s="287" t="s">
        <v>34</v>
      </c>
      <c r="E31400" s="253">
        <v>14429.25</v>
      </c>
      <c r="F31400" s="240" t="s">
        <v>13</v>
      </c>
      <c r="G31400" s="9">
        <f>SUM(A31400*E31400/100)</f>
        <v>577.16999999999996</v>
      </c>
    </row>
    <row r="31401" spans="1:7">
      <c r="A31401" s="284"/>
      <c r="B31401" s="284"/>
      <c r="C31401" s="230"/>
      <c r="D31401" s="288"/>
      <c r="E31401" s="289" t="s">
        <v>35</v>
      </c>
      <c r="F31401" s="290"/>
      <c r="G31401" s="291"/>
    </row>
    <row r="31402" spans="1:7">
      <c r="A31402" s="285">
        <v>16</v>
      </c>
      <c r="B31402" s="285" t="s">
        <v>39</v>
      </c>
      <c r="C31402" s="283" t="s">
        <v>47</v>
      </c>
      <c r="D31402" s="287" t="s">
        <v>404</v>
      </c>
      <c r="E31402" s="253">
        <v>190.75</v>
      </c>
      <c r="F31402" s="240" t="s">
        <v>165</v>
      </c>
      <c r="G31402" s="8">
        <f>SUM(A31402*E31402)</f>
        <v>3052</v>
      </c>
    </row>
    <row r="31403" spans="1:7">
      <c r="A31403" s="286"/>
      <c r="B31403" s="286"/>
      <c r="C31403" s="284"/>
      <c r="D31403" s="288"/>
      <c r="E31403" s="289" t="s">
        <v>405</v>
      </c>
      <c r="F31403" s="290"/>
      <c r="G31403" s="291"/>
    </row>
    <row r="31404" spans="1:7">
      <c r="A31404" s="283">
        <v>24</v>
      </c>
      <c r="B31404" s="283" t="s">
        <v>39</v>
      </c>
      <c r="C31404" s="229" t="s">
        <v>50</v>
      </c>
      <c r="D31404" s="287" t="s">
        <v>264</v>
      </c>
      <c r="E31404" s="253">
        <v>30509.77</v>
      </c>
      <c r="F31404" s="240" t="s">
        <v>42</v>
      </c>
      <c r="G31404" s="9">
        <f>SUM(A31404*E31404/100)</f>
        <v>7322.3447999999999</v>
      </c>
    </row>
    <row r="31405" spans="1:7">
      <c r="A31405" s="284"/>
      <c r="B31405" s="284"/>
      <c r="C31405" s="230"/>
      <c r="D31405" s="288"/>
      <c r="E31405" s="289" t="s">
        <v>159</v>
      </c>
      <c r="F31405" s="290"/>
      <c r="G31405" s="291"/>
    </row>
    <row r="31406" spans="1:7">
      <c r="A31406" s="285">
        <v>100</v>
      </c>
      <c r="B31406" s="285" t="s">
        <v>39</v>
      </c>
      <c r="C31406" s="283" t="s">
        <v>54</v>
      </c>
      <c r="D31406" s="287" t="s">
        <v>280</v>
      </c>
      <c r="E31406" s="253">
        <v>25293.42</v>
      </c>
      <c r="F31406" s="240" t="s">
        <v>42</v>
      </c>
      <c r="G31406" s="9">
        <f>SUM(A31406*E31406/100)</f>
        <v>25293.42</v>
      </c>
    </row>
    <row r="31407" spans="1:7">
      <c r="A31407" s="286"/>
      <c r="B31407" s="286"/>
      <c r="C31407" s="284"/>
      <c r="D31407" s="288"/>
      <c r="E31407" s="289" t="s">
        <v>281</v>
      </c>
      <c r="F31407" s="290"/>
      <c r="G31407" s="291"/>
    </row>
    <row r="31408" spans="1:7">
      <c r="A31408" s="285">
        <v>40</v>
      </c>
      <c r="B31408" s="285" t="s">
        <v>107</v>
      </c>
      <c r="C31408" s="285" t="s">
        <v>57</v>
      </c>
      <c r="D31408" s="287" t="s">
        <v>282</v>
      </c>
      <c r="E31408" s="253">
        <v>104.22</v>
      </c>
      <c r="F31408" s="240" t="s">
        <v>111</v>
      </c>
      <c r="G31408" s="9">
        <f>SUM(A31408*E31408)</f>
        <v>4168.8</v>
      </c>
    </row>
    <row r="31409" spans="1:7">
      <c r="A31409" s="286"/>
      <c r="B31409" s="286"/>
      <c r="C31409" s="286"/>
      <c r="D31409" s="288"/>
      <c r="E31409" s="289" t="s">
        <v>283</v>
      </c>
      <c r="F31409" s="290"/>
      <c r="G31409" s="291"/>
    </row>
    <row r="31410" spans="1:7">
      <c r="A31410" s="285">
        <v>1355</v>
      </c>
      <c r="B31410" s="285" t="s">
        <v>39</v>
      </c>
      <c r="C31410" s="283" t="s">
        <v>60</v>
      </c>
      <c r="D31410" s="287" t="s">
        <v>792</v>
      </c>
      <c r="E31410" s="253">
        <v>425.84</v>
      </c>
      <c r="F31410" s="240" t="s">
        <v>42</v>
      </c>
      <c r="G31410" s="8">
        <f>SUM(A31410*E31410/100)</f>
        <v>5770.1319999999996</v>
      </c>
    </row>
    <row r="31411" spans="1:7">
      <c r="A31411" s="286"/>
      <c r="B31411" s="286"/>
      <c r="C31411" s="284"/>
      <c r="D31411" s="288"/>
      <c r="E31411" s="289" t="s">
        <v>793</v>
      </c>
      <c r="F31411" s="290"/>
      <c r="G31411" s="291"/>
    </row>
    <row r="31412" spans="1:7">
      <c r="A31412" s="285">
        <v>7058</v>
      </c>
      <c r="B31412" s="285" t="s">
        <v>39</v>
      </c>
      <c r="C31412" s="283" t="s">
        <v>63</v>
      </c>
      <c r="D31412" s="323" t="s">
        <v>300</v>
      </c>
      <c r="E31412" s="252">
        <v>1043.9000000000001</v>
      </c>
      <c r="F31412" s="230" t="s">
        <v>42</v>
      </c>
      <c r="G31412" s="9">
        <f>SUM(A31412*E31412/100)</f>
        <v>73678.462</v>
      </c>
    </row>
    <row r="31413" spans="1:7">
      <c r="A31413" s="286"/>
      <c r="B31413" s="286"/>
      <c r="C31413" s="284"/>
      <c r="D31413" s="288"/>
      <c r="E31413" s="289" t="s">
        <v>301</v>
      </c>
      <c r="F31413" s="290"/>
      <c r="G31413" s="291"/>
    </row>
    <row r="31414" spans="1:7">
      <c r="A31414" s="285">
        <v>3950</v>
      </c>
      <c r="B31414" s="285" t="s">
        <v>39</v>
      </c>
      <c r="C31414" s="283" t="s">
        <v>66</v>
      </c>
      <c r="D31414" s="287" t="s">
        <v>270</v>
      </c>
      <c r="E31414" s="253">
        <v>1948.1</v>
      </c>
      <c r="F31414" s="240" t="s">
        <v>42</v>
      </c>
      <c r="G31414" s="9">
        <f>SUM(A31414*E31414/100)</f>
        <v>76949.95</v>
      </c>
    </row>
    <row r="31415" spans="1:7">
      <c r="A31415" s="286"/>
      <c r="B31415" s="286"/>
      <c r="C31415" s="284"/>
      <c r="D31415" s="288"/>
      <c r="E31415" s="289" t="s">
        <v>271</v>
      </c>
      <c r="F31415" s="290"/>
      <c r="G31415" s="291"/>
    </row>
    <row r="31416" spans="1:7" s="17" customFormat="1">
      <c r="A31416" s="59"/>
      <c r="B31416" s="145"/>
      <c r="C31416" s="145"/>
      <c r="D31416" s="146"/>
      <c r="E31416" s="59"/>
      <c r="F31416" s="147" t="s">
        <v>603</v>
      </c>
      <c r="G31416" s="148">
        <v>620653</v>
      </c>
    </row>
    <row r="31417" spans="1:7">
      <c r="A31417" s="129"/>
      <c r="D31417" s="142" t="s">
        <v>78</v>
      </c>
      <c r="E31417" s="129"/>
      <c r="G31417" s="131"/>
    </row>
    <row r="31418" spans="1:7" s="12" customFormat="1">
      <c r="A31418" s="313">
        <v>1</v>
      </c>
      <c r="B31418" s="313" t="s">
        <v>72</v>
      </c>
      <c r="C31418" s="312" t="s">
        <v>11</v>
      </c>
      <c r="D31418" s="314" t="s">
        <v>79</v>
      </c>
      <c r="E31418" s="253">
        <v>4802.6000000000004</v>
      </c>
      <c r="F31418" s="240" t="s">
        <v>75</v>
      </c>
      <c r="G31418" s="8">
        <f>SUM(A31418*E31418)</f>
        <v>4802.6000000000004</v>
      </c>
    </row>
    <row r="31419" spans="1:7" s="12" customFormat="1">
      <c r="A31419" s="313"/>
      <c r="B31419" s="313"/>
      <c r="C31419" s="312"/>
      <c r="D31419" s="314"/>
      <c r="E31419" s="311" t="s">
        <v>80</v>
      </c>
      <c r="F31419" s="311"/>
      <c r="G31419" s="311"/>
    </row>
    <row r="31420" spans="1:7">
      <c r="A31420" s="283"/>
      <c r="B31420" s="283"/>
      <c r="C31420" s="285" t="s">
        <v>15</v>
      </c>
      <c r="D31420" s="287" t="s">
        <v>226</v>
      </c>
      <c r="E31420" s="296"/>
      <c r="F31420" s="297"/>
      <c r="G31420" s="298"/>
    </row>
    <row r="31421" spans="1:7">
      <c r="A31421" s="284"/>
      <c r="B31421" s="284"/>
      <c r="C31421" s="286"/>
      <c r="D31421" s="288"/>
      <c r="E31421" s="306"/>
      <c r="F31421" s="307"/>
      <c r="G31421" s="308"/>
    </row>
    <row r="31422" spans="1:7">
      <c r="A31422" s="283">
        <v>50</v>
      </c>
      <c r="B31422" s="283" t="s">
        <v>107</v>
      </c>
      <c r="C31422" s="285" t="s">
        <v>99</v>
      </c>
      <c r="D31422" s="287" t="s">
        <v>773</v>
      </c>
      <c r="E31422" s="253">
        <v>95.79</v>
      </c>
      <c r="F31422" s="240" t="s">
        <v>111</v>
      </c>
      <c r="G31422" s="8">
        <f>SUM(A31422*E31422)</f>
        <v>4789.5</v>
      </c>
    </row>
    <row r="31423" spans="1:7">
      <c r="A31423" s="284"/>
      <c r="B31423" s="284"/>
      <c r="C31423" s="286"/>
      <c r="D31423" s="288"/>
      <c r="E31423" s="289" t="s">
        <v>774</v>
      </c>
      <c r="F31423" s="290"/>
      <c r="G31423" s="291"/>
    </row>
    <row r="31424" spans="1:7" s="22" customFormat="1">
      <c r="A31424" s="283">
        <v>2</v>
      </c>
      <c r="B31424" s="283" t="s">
        <v>89</v>
      </c>
      <c r="C31424" s="285" t="s">
        <v>18</v>
      </c>
      <c r="D31424" s="287" t="s">
        <v>81</v>
      </c>
      <c r="E31424" s="253">
        <v>2042.43</v>
      </c>
      <c r="F31424" s="240" t="s">
        <v>75</v>
      </c>
      <c r="G31424" s="8">
        <f>SUM(A31424*E31424)</f>
        <v>4084.86</v>
      </c>
    </row>
    <row r="31425" spans="1:7" s="22" customFormat="1">
      <c r="A31425" s="284"/>
      <c r="B31425" s="284"/>
      <c r="C31425" s="286"/>
      <c r="D31425" s="288"/>
      <c r="E31425" s="289" t="s">
        <v>82</v>
      </c>
      <c r="F31425" s="290"/>
      <c r="G31425" s="291"/>
    </row>
    <row r="31426" spans="1:7">
      <c r="A31426" s="283">
        <v>2</v>
      </c>
      <c r="B31426" s="283" t="s">
        <v>72</v>
      </c>
      <c r="C31426" s="285" t="s">
        <v>21</v>
      </c>
      <c r="D31426" s="287" t="s">
        <v>83</v>
      </c>
      <c r="E31426" s="253">
        <v>447.15</v>
      </c>
      <c r="F31426" s="240" t="s">
        <v>75</v>
      </c>
      <c r="G31426" s="8">
        <f>SUM(A31426*E31426)</f>
        <v>894.3</v>
      </c>
    </row>
    <row r="31427" spans="1:7">
      <c r="A31427" s="284"/>
      <c r="B31427" s="284"/>
      <c r="C31427" s="286"/>
      <c r="D31427" s="288"/>
      <c r="E31427" s="289" t="s">
        <v>84</v>
      </c>
      <c r="F31427" s="290"/>
      <c r="G31427" s="291"/>
    </row>
    <row r="31428" spans="1:7">
      <c r="A31428" s="283">
        <v>1</v>
      </c>
      <c r="B31428" s="283" t="s">
        <v>72</v>
      </c>
      <c r="C31428" s="285" t="s">
        <v>25</v>
      </c>
      <c r="D31428" s="287" t="s">
        <v>85</v>
      </c>
      <c r="E31428" s="253">
        <v>1109.46</v>
      </c>
      <c r="F31428" s="240" t="s">
        <v>75</v>
      </c>
      <c r="G31428" s="8">
        <f>SUM(A31428*E31428)</f>
        <v>1109.46</v>
      </c>
    </row>
    <row r="31429" spans="1:7">
      <c r="A31429" s="284"/>
      <c r="B31429" s="284"/>
      <c r="C31429" s="286"/>
      <c r="D31429" s="288"/>
      <c r="E31429" s="320" t="s">
        <v>86</v>
      </c>
      <c r="F31429" s="321"/>
      <c r="G31429" s="322"/>
    </row>
    <row r="31430" spans="1:7">
      <c r="A31430" s="285">
        <v>2</v>
      </c>
      <c r="B31430" s="285" t="s">
        <v>72</v>
      </c>
      <c r="C31430" s="283" t="s">
        <v>29</v>
      </c>
      <c r="D31430" s="287" t="s">
        <v>822</v>
      </c>
      <c r="E31430" s="253">
        <v>843.92</v>
      </c>
      <c r="F31430" s="240" t="s">
        <v>75</v>
      </c>
      <c r="G31430" s="8">
        <f>SUM(A31430*E31430)</f>
        <v>1687.84</v>
      </c>
    </row>
    <row r="31431" spans="1:7">
      <c r="A31431" s="286"/>
      <c r="B31431" s="286"/>
      <c r="C31431" s="284"/>
      <c r="D31431" s="288"/>
      <c r="E31431" s="289" t="s">
        <v>823</v>
      </c>
      <c r="F31431" s="290"/>
      <c r="G31431" s="291"/>
    </row>
    <row r="31432" spans="1:7" s="22" customFormat="1">
      <c r="A31432" s="283">
        <v>1</v>
      </c>
      <c r="B31432" s="283" t="s">
        <v>89</v>
      </c>
      <c r="C31432" s="285" t="s">
        <v>33</v>
      </c>
      <c r="D31432" s="287" t="s">
        <v>90</v>
      </c>
      <c r="E31432" s="253">
        <v>1142.24</v>
      </c>
      <c r="F31432" s="240" t="s">
        <v>75</v>
      </c>
      <c r="G31432" s="8">
        <f>SUM(A31432*E31432)</f>
        <v>1142.24</v>
      </c>
    </row>
    <row r="31433" spans="1:7" s="22" customFormat="1">
      <c r="A31433" s="284"/>
      <c r="B31433" s="284"/>
      <c r="C31433" s="286"/>
      <c r="D31433" s="288"/>
      <c r="E31433" s="289" t="s">
        <v>91</v>
      </c>
      <c r="F31433" s="290"/>
      <c r="G31433" s="291"/>
    </row>
    <row r="31434" spans="1:7">
      <c r="A31434" s="285">
        <v>1</v>
      </c>
      <c r="B31434" s="285" t="s">
        <v>89</v>
      </c>
      <c r="C31434" s="283" t="s">
        <v>36</v>
      </c>
      <c r="D31434" s="287" t="s">
        <v>822</v>
      </c>
      <c r="E31434" s="253">
        <v>843.92</v>
      </c>
      <c r="F31434" s="240" t="s">
        <v>75</v>
      </c>
      <c r="G31434" s="8">
        <f>SUM(A31434*E31434)</f>
        <v>843.92</v>
      </c>
    </row>
    <row r="31435" spans="1:7">
      <c r="A31435" s="286"/>
      <c r="B31435" s="286"/>
      <c r="C31435" s="284"/>
      <c r="D31435" s="288"/>
      <c r="E31435" s="289" t="s">
        <v>823</v>
      </c>
      <c r="F31435" s="290"/>
      <c r="G31435" s="291"/>
    </row>
    <row r="31436" spans="1:7" s="157" customFormat="1">
      <c r="A31436" s="283">
        <v>1</v>
      </c>
      <c r="B31436" s="283" t="s">
        <v>89</v>
      </c>
      <c r="C31436" s="285" t="s">
        <v>40</v>
      </c>
      <c r="D31436" s="287" t="s">
        <v>92</v>
      </c>
      <c r="E31436" s="253">
        <v>4694.8</v>
      </c>
      <c r="F31436" s="240" t="s">
        <v>75</v>
      </c>
      <c r="G31436" s="8">
        <f>SUM(A31436*E31436)</f>
        <v>4694.8</v>
      </c>
    </row>
    <row r="31437" spans="1:7" s="157" customFormat="1">
      <c r="A31437" s="284"/>
      <c r="B31437" s="284"/>
      <c r="C31437" s="286"/>
      <c r="D31437" s="288"/>
      <c r="E31437" s="289" t="s">
        <v>93</v>
      </c>
      <c r="F31437" s="290"/>
      <c r="G31437" s="291"/>
    </row>
    <row r="31438" spans="1:7">
      <c r="A31438" s="283">
        <v>1</v>
      </c>
      <c r="B31438" s="283" t="s">
        <v>89</v>
      </c>
      <c r="C31438" s="285" t="s">
        <v>44</v>
      </c>
      <c r="D31438" s="287" t="s">
        <v>94</v>
      </c>
      <c r="E31438" s="253">
        <v>938.47</v>
      </c>
      <c r="F31438" s="240" t="s">
        <v>75</v>
      </c>
      <c r="G31438" s="8">
        <f>SUM(A31438*E31438)</f>
        <v>938.47</v>
      </c>
    </row>
    <row r="31439" spans="1:7">
      <c r="A31439" s="284"/>
      <c r="B31439" s="284"/>
      <c r="C31439" s="286"/>
      <c r="D31439" s="288"/>
      <c r="E31439" s="289" t="s">
        <v>95</v>
      </c>
      <c r="F31439" s="290"/>
      <c r="G31439" s="291"/>
    </row>
    <row r="31440" spans="1:7">
      <c r="A31440" s="283"/>
      <c r="B31440" s="283"/>
      <c r="C31440" s="285" t="s">
        <v>47</v>
      </c>
      <c r="D31440" s="287" t="s">
        <v>477</v>
      </c>
      <c r="E31440" s="296"/>
      <c r="F31440" s="297"/>
      <c r="G31440" s="298"/>
    </row>
    <row r="31441" spans="1:7">
      <c r="A31441" s="284"/>
      <c r="B31441" s="284"/>
      <c r="C31441" s="286"/>
      <c r="D31441" s="288"/>
      <c r="E31441" s="306"/>
      <c r="F31441" s="307"/>
      <c r="G31441" s="308"/>
    </row>
    <row r="31442" spans="1:7">
      <c r="A31442" s="283">
        <v>1</v>
      </c>
      <c r="B31442" s="283" t="s">
        <v>89</v>
      </c>
      <c r="C31442" s="285" t="s">
        <v>99</v>
      </c>
      <c r="D31442" s="287" t="s">
        <v>824</v>
      </c>
      <c r="E31442" s="252">
        <v>271.92</v>
      </c>
      <c r="F31442" s="230" t="s">
        <v>75</v>
      </c>
      <c r="G31442" s="50">
        <f>SUM(A31442*E31442)</f>
        <v>271.92</v>
      </c>
    </row>
    <row r="31443" spans="1:7">
      <c r="A31443" s="284"/>
      <c r="B31443" s="284"/>
      <c r="C31443" s="286"/>
      <c r="D31443" s="288"/>
      <c r="E31443" s="289" t="s">
        <v>478</v>
      </c>
      <c r="F31443" s="290"/>
      <c r="G31443" s="291"/>
    </row>
    <row r="31444" spans="1:7">
      <c r="A31444" s="283">
        <v>1</v>
      </c>
      <c r="B31444" s="283" t="s">
        <v>89</v>
      </c>
      <c r="C31444" s="285" t="s">
        <v>102</v>
      </c>
      <c r="D31444" s="287" t="s">
        <v>103</v>
      </c>
      <c r="E31444" s="252">
        <v>365.42</v>
      </c>
      <c r="F31444" s="230" t="s">
        <v>75</v>
      </c>
      <c r="G31444" s="50">
        <f>SUM(A31444*E31444)</f>
        <v>365.42</v>
      </c>
    </row>
    <row r="31445" spans="1:7">
      <c r="A31445" s="284"/>
      <c r="B31445" s="284"/>
      <c r="C31445" s="286"/>
      <c r="D31445" s="288"/>
      <c r="E31445" s="289" t="s">
        <v>825</v>
      </c>
      <c r="F31445" s="290"/>
      <c r="G31445" s="291"/>
    </row>
    <row r="31446" spans="1:7">
      <c r="A31446" s="283">
        <v>1</v>
      </c>
      <c r="B31446" s="283" t="s">
        <v>89</v>
      </c>
      <c r="C31446" s="285" t="s">
        <v>291</v>
      </c>
      <c r="D31446" s="287" t="s">
        <v>826</v>
      </c>
      <c r="E31446" s="252">
        <v>475.42</v>
      </c>
      <c r="F31446" s="230" t="s">
        <v>75</v>
      </c>
      <c r="G31446" s="50">
        <f>SUM(A31446*E31446)</f>
        <v>475.42</v>
      </c>
    </row>
    <row r="31447" spans="1:7">
      <c r="A31447" s="284"/>
      <c r="B31447" s="284"/>
      <c r="C31447" s="286"/>
      <c r="D31447" s="288"/>
      <c r="E31447" s="289" t="s">
        <v>827</v>
      </c>
      <c r="F31447" s="290"/>
      <c r="G31447" s="291"/>
    </row>
    <row r="31448" spans="1:7" s="17" customFormat="1">
      <c r="A31448" s="59"/>
      <c r="B31448" s="145"/>
      <c r="C31448" s="145"/>
      <c r="D31448" s="146"/>
      <c r="E31448" s="59"/>
      <c r="F31448" s="147" t="s">
        <v>781</v>
      </c>
      <c r="G31448" s="148">
        <v>26100</v>
      </c>
    </row>
    <row r="31449" spans="1:7">
      <c r="A31449" s="51"/>
      <c r="B31449" s="51"/>
      <c r="C31449" s="52"/>
      <c r="D31449" s="53"/>
      <c r="E31449" s="155"/>
      <c r="F31449" s="55"/>
      <c r="G31449" s="77"/>
    </row>
    <row r="31450" spans="1:7" s="22" customFormat="1">
      <c r="A31450" s="34" t="s">
        <v>302</v>
      </c>
      <c r="B31450" s="35"/>
      <c r="C31450" s="36" t="s">
        <v>707</v>
      </c>
      <c r="D31450" s="37"/>
      <c r="E31450" s="41" t="s">
        <v>131</v>
      </c>
      <c r="F31450" s="45"/>
      <c r="G31450" s="36"/>
    </row>
    <row r="31451" spans="1:7" s="22" customFormat="1">
      <c r="A31451" s="52" t="s">
        <v>132</v>
      </c>
      <c r="B31451" s="35"/>
      <c r="C31451" s="36" t="s">
        <v>784</v>
      </c>
      <c r="D31451" s="37"/>
      <c r="E31451" s="41" t="s">
        <v>131</v>
      </c>
      <c r="F31451" s="45"/>
      <c r="G31451" s="36"/>
    </row>
    <row r="31452" spans="1:7" s="12" customFormat="1">
      <c r="A31452" s="41"/>
      <c r="B31452" s="36"/>
      <c r="C31452" s="36"/>
      <c r="D31452" s="42"/>
      <c r="E31452" s="41"/>
      <c r="F31452" s="65"/>
      <c r="G31452" s="66"/>
    </row>
    <row r="31453" spans="1:7" s="12" customFormat="1">
      <c r="A31453" s="41"/>
      <c r="B31453" s="36"/>
      <c r="C31453" s="36"/>
      <c r="D31453" s="42"/>
      <c r="E31453" s="156" t="s">
        <v>138</v>
      </c>
      <c r="F31453" s="67"/>
      <c r="G31453" s="67"/>
    </row>
    <row r="31454" spans="1:7" s="12" customFormat="1">
      <c r="A31454" s="41"/>
      <c r="B31454" s="36"/>
      <c r="C31454" s="36"/>
      <c r="D31454" s="42"/>
      <c r="E31454" s="41"/>
      <c r="F31454" s="36"/>
      <c r="G31454" s="45"/>
    </row>
    <row r="31455" spans="1:7" s="12" customFormat="1">
      <c r="A31455" s="41"/>
      <c r="B31455" s="36"/>
      <c r="C31455" s="36"/>
      <c r="D31455" s="42"/>
      <c r="E31455" s="41"/>
      <c r="F31455" s="36"/>
      <c r="G31455" s="45"/>
    </row>
    <row r="31456" spans="1:7" s="12" customFormat="1">
      <c r="A31456" s="41"/>
      <c r="B31456" s="36"/>
      <c r="C31456" s="36"/>
      <c r="D31456" s="42"/>
      <c r="E31456" s="46" t="s">
        <v>140</v>
      </c>
      <c r="F31456" s="36"/>
      <c r="G31456" s="45"/>
    </row>
    <row r="31457" spans="1:7" s="12" customFormat="1">
      <c r="A31457" s="37" t="s">
        <v>139</v>
      </c>
      <c r="B31457" s="36"/>
      <c r="C31457" s="36"/>
      <c r="D31457" s="42"/>
      <c r="E31457" s="46" t="s">
        <v>141</v>
      </c>
      <c r="F31457" s="36"/>
      <c r="G31457" s="45"/>
    </row>
    <row r="31458" spans="1:7" s="12" customFormat="1">
      <c r="A31458" s="41"/>
      <c r="B31458" s="36"/>
      <c r="C31458" s="36"/>
      <c r="D31458" s="42"/>
      <c r="E31458" s="46" t="s">
        <v>142</v>
      </c>
      <c r="F31458" s="36"/>
      <c r="G31458" s="45"/>
    </row>
    <row r="31494" spans="1:7">
      <c r="A31494" s="278" t="s">
        <v>0</v>
      </c>
      <c r="B31494" s="278"/>
      <c r="C31494" s="278"/>
      <c r="D31494" s="278"/>
      <c r="E31494" s="278"/>
      <c r="F31494" s="278"/>
      <c r="G31494" s="278"/>
    </row>
    <row r="31495" spans="1:7">
      <c r="A31495" s="279" t="s">
        <v>1</v>
      </c>
      <c r="B31495" s="279"/>
      <c r="C31495" s="279"/>
      <c r="D31495" s="279"/>
      <c r="E31495" s="279"/>
      <c r="F31495" s="279"/>
      <c r="G31495" s="279"/>
    </row>
    <row r="31496" spans="1:7">
      <c r="A31496" s="1" t="s">
        <v>2</v>
      </c>
      <c r="B31496" s="245"/>
      <c r="C31496" s="245"/>
      <c r="D31496" s="344" t="s">
        <v>710</v>
      </c>
      <c r="E31496" s="344"/>
      <c r="F31496" s="344"/>
      <c r="G31496" s="344"/>
    </row>
    <row r="31497" spans="1:7" ht="25.5">
      <c r="A31497" s="281" t="s">
        <v>3</v>
      </c>
      <c r="B31497" s="282"/>
      <c r="C31497" s="2" t="s">
        <v>4</v>
      </c>
      <c r="D31497" s="255" t="s">
        <v>5</v>
      </c>
      <c r="E31497" s="255" t="s">
        <v>6</v>
      </c>
      <c r="F31497" s="255" t="s">
        <v>7</v>
      </c>
      <c r="G31497" s="3" t="s">
        <v>8</v>
      </c>
    </row>
    <row r="31498" spans="1:7">
      <c r="A31498" s="243"/>
      <c r="B31498" s="244"/>
      <c r="C31498" s="2"/>
      <c r="D31498" s="72" t="s">
        <v>9</v>
      </c>
      <c r="E31498" s="255"/>
      <c r="F31498" s="255"/>
      <c r="G31498" s="3"/>
    </row>
    <row r="31499" spans="1:7" s="11" customFormat="1">
      <c r="A31499" s="285">
        <v>583</v>
      </c>
      <c r="B31499" s="285" t="s">
        <v>39</v>
      </c>
      <c r="C31499" s="283" t="s">
        <v>11</v>
      </c>
      <c r="D31499" s="287" t="s">
        <v>149</v>
      </c>
      <c r="E31499" s="253">
        <v>121</v>
      </c>
      <c r="F31499" s="240" t="s">
        <v>42</v>
      </c>
      <c r="G31499" s="9">
        <f>SUM(A31499*E31499/100)</f>
        <v>705.43</v>
      </c>
    </row>
    <row r="31500" spans="1:7" s="11" customFormat="1">
      <c r="A31500" s="286"/>
      <c r="B31500" s="286"/>
      <c r="C31500" s="284"/>
      <c r="D31500" s="288"/>
      <c r="E31500" s="293" t="s">
        <v>150</v>
      </c>
      <c r="F31500" s="294"/>
      <c r="G31500" s="295"/>
    </row>
    <row r="31501" spans="1:7">
      <c r="A31501" s="285">
        <v>52</v>
      </c>
      <c r="B31501" s="285" t="s">
        <v>10</v>
      </c>
      <c r="C31501" s="283" t="s">
        <v>15</v>
      </c>
      <c r="D31501" s="287" t="s">
        <v>711</v>
      </c>
      <c r="E31501" s="253">
        <v>5445</v>
      </c>
      <c r="F31501" s="240" t="s">
        <v>147</v>
      </c>
      <c r="G31501" s="9">
        <f>SUM(A31501*E31501/100)</f>
        <v>2831.4</v>
      </c>
    </row>
    <row r="31502" spans="1:7">
      <c r="A31502" s="286"/>
      <c r="B31502" s="286"/>
      <c r="C31502" s="284"/>
      <c r="D31502" s="288"/>
      <c r="E31502" s="293" t="s">
        <v>712</v>
      </c>
      <c r="F31502" s="294"/>
      <c r="G31502" s="295"/>
    </row>
    <row r="31503" spans="1:7" s="11" customFormat="1">
      <c r="A31503" s="285">
        <v>96</v>
      </c>
      <c r="B31503" s="285" t="s">
        <v>39</v>
      </c>
      <c r="C31503" s="283" t="s">
        <v>18</v>
      </c>
      <c r="D31503" s="287" t="s">
        <v>1272</v>
      </c>
      <c r="E31503" s="253">
        <v>1306.8</v>
      </c>
      <c r="F31503" s="240" t="s">
        <v>42</v>
      </c>
      <c r="G31503" s="9">
        <f>SUM(A31503*E31503/100)</f>
        <v>1254.5279999999998</v>
      </c>
    </row>
    <row r="31504" spans="1:7" s="11" customFormat="1" ht="37.5" customHeight="1">
      <c r="A31504" s="286"/>
      <c r="B31504" s="286"/>
      <c r="C31504" s="284"/>
      <c r="D31504" s="288"/>
      <c r="E31504" s="293" t="s">
        <v>714</v>
      </c>
      <c r="F31504" s="294"/>
      <c r="G31504" s="295"/>
    </row>
    <row r="31505" spans="1:7" s="22" customFormat="1">
      <c r="A31505" s="285">
        <v>510</v>
      </c>
      <c r="B31505" s="285" t="s">
        <v>10</v>
      </c>
      <c r="C31505" s="283" t="s">
        <v>21</v>
      </c>
      <c r="D31505" s="287" t="s">
        <v>200</v>
      </c>
      <c r="E31505" s="253">
        <v>1285.6300000000001</v>
      </c>
      <c r="F31505" s="240" t="s">
        <v>147</v>
      </c>
      <c r="G31505" s="9">
        <f>SUM(A31505*E31505/100)</f>
        <v>6556.7130000000006</v>
      </c>
    </row>
    <row r="31506" spans="1:7" s="22" customFormat="1">
      <c r="A31506" s="286"/>
      <c r="B31506" s="286"/>
      <c r="C31506" s="284"/>
      <c r="D31506" s="288"/>
      <c r="E31506" s="289" t="s">
        <v>201</v>
      </c>
      <c r="F31506" s="290"/>
      <c r="G31506" s="291"/>
    </row>
    <row r="31507" spans="1:7" s="22" customFormat="1">
      <c r="A31507" s="285"/>
      <c r="B31507" s="285"/>
      <c r="C31507" s="283" t="s">
        <v>25</v>
      </c>
      <c r="D31507" s="287" t="s">
        <v>274</v>
      </c>
      <c r="E31507" s="296"/>
      <c r="F31507" s="297"/>
      <c r="G31507" s="298"/>
    </row>
    <row r="31508" spans="1:7" s="22" customFormat="1">
      <c r="A31508" s="286"/>
      <c r="B31508" s="286"/>
      <c r="C31508" s="284"/>
      <c r="D31508" s="288"/>
      <c r="E31508" s="306"/>
      <c r="F31508" s="307"/>
      <c r="G31508" s="308"/>
    </row>
    <row r="31509" spans="1:7" s="22" customFormat="1">
      <c r="A31509" s="285">
        <v>4</v>
      </c>
      <c r="B31509" s="285" t="s">
        <v>72</v>
      </c>
      <c r="C31509" s="283" t="s">
        <v>99</v>
      </c>
      <c r="D31509" s="287" t="s">
        <v>715</v>
      </c>
      <c r="E31509" s="253">
        <v>142.18</v>
      </c>
      <c r="F31509" s="240" t="s">
        <v>75</v>
      </c>
      <c r="G31509" s="9">
        <f>SUM(A31509*E31509)</f>
        <v>568.72</v>
      </c>
    </row>
    <row r="31510" spans="1:7" s="22" customFormat="1">
      <c r="A31510" s="286"/>
      <c r="B31510" s="286"/>
      <c r="C31510" s="284"/>
      <c r="D31510" s="288"/>
      <c r="E31510" s="289" t="s">
        <v>275</v>
      </c>
      <c r="F31510" s="290"/>
      <c r="G31510" s="291"/>
    </row>
    <row r="31511" spans="1:7" s="22" customFormat="1">
      <c r="A31511" s="285">
        <v>4</v>
      </c>
      <c r="B31511" s="285" t="s">
        <v>72</v>
      </c>
      <c r="C31511" s="283" t="s">
        <v>102</v>
      </c>
      <c r="D31511" s="287" t="s">
        <v>716</v>
      </c>
      <c r="E31511" s="253">
        <v>102.85</v>
      </c>
      <c r="F31511" s="240" t="s">
        <v>147</v>
      </c>
      <c r="G31511" s="9">
        <f>SUM(A31511*E31511)</f>
        <v>411.4</v>
      </c>
    </row>
    <row r="31512" spans="1:7" s="22" customFormat="1">
      <c r="A31512" s="286"/>
      <c r="B31512" s="286"/>
      <c r="C31512" s="284"/>
      <c r="D31512" s="288"/>
      <c r="E31512" s="289" t="s">
        <v>277</v>
      </c>
      <c r="F31512" s="290"/>
      <c r="G31512" s="291"/>
    </row>
    <row r="31513" spans="1:7" s="12" customFormat="1">
      <c r="A31513" s="285">
        <v>422</v>
      </c>
      <c r="B31513" s="285" t="s">
        <v>39</v>
      </c>
      <c r="C31513" s="285" t="s">
        <v>29</v>
      </c>
      <c r="D31513" s="287" t="s">
        <v>717</v>
      </c>
      <c r="E31513" s="253">
        <v>786.5</v>
      </c>
      <c r="F31513" s="240" t="s">
        <v>42</v>
      </c>
      <c r="G31513" s="9">
        <f>SUM(A31513*E31513/100)</f>
        <v>3319.03</v>
      </c>
    </row>
    <row r="31514" spans="1:7" s="12" customFormat="1">
      <c r="A31514" s="286"/>
      <c r="B31514" s="286"/>
      <c r="C31514" s="286"/>
      <c r="D31514" s="288"/>
      <c r="E31514" s="289" t="s">
        <v>718</v>
      </c>
      <c r="F31514" s="290"/>
      <c r="G31514" s="291"/>
    </row>
    <row r="31515" spans="1:7" s="12" customFormat="1">
      <c r="A31515" s="285">
        <v>9132</v>
      </c>
      <c r="B31515" s="285" t="s">
        <v>39</v>
      </c>
      <c r="C31515" s="283" t="s">
        <v>33</v>
      </c>
      <c r="D31515" s="287" t="s">
        <v>305</v>
      </c>
      <c r="E31515" s="240">
        <v>226.38</v>
      </c>
      <c r="F31515" s="240" t="s">
        <v>52</v>
      </c>
      <c r="G31515" s="9">
        <f>SUM(A31515*E31515/100)</f>
        <v>20673.0216</v>
      </c>
    </row>
    <row r="31516" spans="1:7" s="12" customFormat="1" ht="35.25" customHeight="1">
      <c r="A31516" s="286"/>
      <c r="B31516" s="286"/>
      <c r="C31516" s="284"/>
      <c r="D31516" s="288"/>
      <c r="E31516" s="289" t="s">
        <v>719</v>
      </c>
      <c r="F31516" s="290"/>
      <c r="G31516" s="291"/>
    </row>
    <row r="31517" spans="1:7">
      <c r="A31517" s="283">
        <v>163</v>
      </c>
      <c r="B31517" s="283" t="s">
        <v>10</v>
      </c>
      <c r="C31517" s="285" t="s">
        <v>36</v>
      </c>
      <c r="D31517" s="287" t="s">
        <v>241</v>
      </c>
      <c r="E31517" s="253">
        <v>3176.25</v>
      </c>
      <c r="F31517" s="240" t="s">
        <v>242</v>
      </c>
      <c r="G31517" s="9">
        <f>SUM(A31517*E31517/1000)</f>
        <v>517.72874999999999</v>
      </c>
    </row>
    <row r="31518" spans="1:7">
      <c r="A31518" s="284"/>
      <c r="B31518" s="284"/>
      <c r="C31518" s="286"/>
      <c r="D31518" s="288"/>
      <c r="E31518" s="289" t="s">
        <v>180</v>
      </c>
      <c r="F31518" s="290"/>
      <c r="G31518" s="291"/>
    </row>
    <row r="31519" spans="1:7">
      <c r="A31519" s="283">
        <v>49</v>
      </c>
      <c r="B31519" s="283" t="s">
        <v>10</v>
      </c>
      <c r="C31519" s="285" t="s">
        <v>40</v>
      </c>
      <c r="D31519" s="287" t="s">
        <v>375</v>
      </c>
      <c r="E31519" s="253">
        <v>8694.9500000000007</v>
      </c>
      <c r="F31519" s="240" t="s">
        <v>13</v>
      </c>
      <c r="G31519" s="9">
        <f>SUM(A31519*E31519/100)</f>
        <v>4260.5255000000006</v>
      </c>
    </row>
    <row r="31520" spans="1:7">
      <c r="A31520" s="284"/>
      <c r="B31520" s="284"/>
      <c r="C31520" s="286"/>
      <c r="D31520" s="288"/>
      <c r="E31520" s="289" t="s">
        <v>14</v>
      </c>
      <c r="F31520" s="290"/>
      <c r="G31520" s="291"/>
    </row>
    <row r="31521" spans="1:7">
      <c r="A31521" s="283">
        <v>64</v>
      </c>
      <c r="B31521" s="283" t="s">
        <v>10</v>
      </c>
      <c r="C31521" s="285" t="s">
        <v>44</v>
      </c>
      <c r="D31521" s="287" t="s">
        <v>16</v>
      </c>
      <c r="E31521" s="253">
        <v>11948.36</v>
      </c>
      <c r="F31521" s="240" t="s">
        <v>13</v>
      </c>
      <c r="G31521" s="8">
        <f>SUM(A31521*E31521/100)</f>
        <v>7646.9504000000006</v>
      </c>
    </row>
    <row r="31522" spans="1:7">
      <c r="A31522" s="284"/>
      <c r="B31522" s="284"/>
      <c r="C31522" s="286"/>
      <c r="D31522" s="288"/>
      <c r="E31522" s="289" t="s">
        <v>17</v>
      </c>
      <c r="F31522" s="290"/>
      <c r="G31522" s="291"/>
    </row>
    <row r="31523" spans="1:7">
      <c r="A31523" s="283">
        <v>80</v>
      </c>
      <c r="B31523" s="283" t="s">
        <v>10</v>
      </c>
      <c r="C31523" s="285" t="s">
        <v>47</v>
      </c>
      <c r="D31523" s="287" t="s">
        <v>204</v>
      </c>
      <c r="E31523" s="253">
        <v>12346.65</v>
      </c>
      <c r="F31523" s="240" t="s">
        <v>13</v>
      </c>
      <c r="G31523" s="9">
        <f>SUM(A31523*E31523/100)</f>
        <v>9877.32</v>
      </c>
    </row>
    <row r="31524" spans="1:7">
      <c r="A31524" s="284"/>
      <c r="B31524" s="284"/>
      <c r="C31524" s="286"/>
      <c r="D31524" s="288"/>
      <c r="E31524" s="289" t="s">
        <v>205</v>
      </c>
      <c r="F31524" s="290"/>
      <c r="G31524" s="291"/>
    </row>
    <row r="31525" spans="1:7">
      <c r="A31525" s="283">
        <v>156</v>
      </c>
      <c r="B31525" s="283" t="s">
        <v>10</v>
      </c>
      <c r="C31525" s="285" t="s">
        <v>50</v>
      </c>
      <c r="D31525" s="287" t="s">
        <v>37</v>
      </c>
      <c r="E31525" s="253">
        <v>12674.36</v>
      </c>
      <c r="F31525" s="240" t="s">
        <v>13</v>
      </c>
      <c r="G31525" s="9">
        <f>SUM(A31525*E31525/100)</f>
        <v>19772.001600000003</v>
      </c>
    </row>
    <row r="31526" spans="1:7">
      <c r="A31526" s="284"/>
      <c r="B31526" s="284"/>
      <c r="C31526" s="286"/>
      <c r="D31526" s="288"/>
      <c r="E31526" s="289" t="s">
        <v>38</v>
      </c>
      <c r="F31526" s="290"/>
      <c r="G31526" s="291"/>
    </row>
    <row r="31527" spans="1:7" s="10" customFormat="1">
      <c r="A31527" s="285">
        <v>18</v>
      </c>
      <c r="B31527" s="285" t="s">
        <v>10</v>
      </c>
      <c r="C31527" s="283" t="s">
        <v>54</v>
      </c>
      <c r="D31527" s="299" t="s">
        <v>30</v>
      </c>
      <c r="E31527" s="253">
        <v>337</v>
      </c>
      <c r="F31527" s="240" t="s">
        <v>31</v>
      </c>
      <c r="G31527" s="9">
        <f>SUM(A31527*E31527)</f>
        <v>6066</v>
      </c>
    </row>
    <row r="31528" spans="1:7" s="10" customFormat="1">
      <c r="A31528" s="286"/>
      <c r="B31528" s="286"/>
      <c r="C31528" s="284"/>
      <c r="D31528" s="300"/>
      <c r="E31528" s="301" t="s">
        <v>32</v>
      </c>
      <c r="F31528" s="302"/>
      <c r="G31528" s="303"/>
    </row>
    <row r="31529" spans="1:7">
      <c r="A31529" s="309">
        <v>0.88</v>
      </c>
      <c r="B31529" s="285" t="s">
        <v>24</v>
      </c>
      <c r="C31529" s="283" t="s">
        <v>57</v>
      </c>
      <c r="D31529" s="299" t="s">
        <v>26</v>
      </c>
      <c r="E31529" s="253">
        <v>5001.7</v>
      </c>
      <c r="F31529" s="240" t="s">
        <v>27</v>
      </c>
      <c r="G31529" s="9">
        <f>SUM(A31529*E31529)</f>
        <v>4401.4960000000001</v>
      </c>
    </row>
    <row r="31530" spans="1:7">
      <c r="A31530" s="310"/>
      <c r="B31530" s="286"/>
      <c r="C31530" s="284"/>
      <c r="D31530" s="300"/>
      <c r="E31530" s="289" t="s">
        <v>28</v>
      </c>
      <c r="F31530" s="290"/>
      <c r="G31530" s="291"/>
    </row>
    <row r="31531" spans="1:7" s="12" customFormat="1">
      <c r="A31531" s="285">
        <v>583</v>
      </c>
      <c r="B31531" s="285" t="s">
        <v>39</v>
      </c>
      <c r="C31531" s="283" t="s">
        <v>60</v>
      </c>
      <c r="D31531" s="287" t="s">
        <v>151</v>
      </c>
      <c r="E31531" s="253">
        <v>660</v>
      </c>
      <c r="F31531" s="240" t="s">
        <v>42</v>
      </c>
      <c r="G31531" s="9">
        <f>SUM(A31531*E31531/100)</f>
        <v>3847.8</v>
      </c>
    </row>
    <row r="31532" spans="1:7" s="12" customFormat="1">
      <c r="A31532" s="286"/>
      <c r="B31532" s="286"/>
      <c r="C31532" s="284"/>
      <c r="D31532" s="288"/>
      <c r="E31532" s="293" t="s">
        <v>152</v>
      </c>
      <c r="F31532" s="294"/>
      <c r="G31532" s="295"/>
    </row>
    <row r="31533" spans="1:7" s="11" customFormat="1">
      <c r="A31533" s="285">
        <v>638</v>
      </c>
      <c r="B31533" s="285" t="s">
        <v>39</v>
      </c>
      <c r="C31533" s="283" t="s">
        <v>63</v>
      </c>
      <c r="D31533" s="287" t="s">
        <v>41</v>
      </c>
      <c r="E31533" s="253">
        <v>2206.6</v>
      </c>
      <c r="F31533" s="240" t="s">
        <v>42</v>
      </c>
      <c r="G31533" s="9">
        <f>SUM(A31533*E31533/100)</f>
        <v>14078.108</v>
      </c>
    </row>
    <row r="31534" spans="1:7" s="11" customFormat="1">
      <c r="A31534" s="286"/>
      <c r="B31534" s="286"/>
      <c r="C31534" s="284"/>
      <c r="D31534" s="288"/>
      <c r="E31534" s="293" t="s">
        <v>43</v>
      </c>
      <c r="F31534" s="294"/>
      <c r="G31534" s="295"/>
    </row>
    <row r="31535" spans="1:7" s="11" customFormat="1">
      <c r="A31535" s="285">
        <v>638</v>
      </c>
      <c r="B31535" s="285" t="s">
        <v>39</v>
      </c>
      <c r="C31535" s="283" t="s">
        <v>66</v>
      </c>
      <c r="D31535" s="287" t="s">
        <v>45</v>
      </c>
      <c r="E31535" s="240">
        <v>2197.52</v>
      </c>
      <c r="F31535" s="240" t="s">
        <v>42</v>
      </c>
      <c r="G31535" s="9">
        <f>SUM(A31535*E31535/100)</f>
        <v>14020.177600000001</v>
      </c>
    </row>
    <row r="31536" spans="1:7" s="11" customFormat="1">
      <c r="A31536" s="286"/>
      <c r="B31536" s="286"/>
      <c r="C31536" s="284"/>
      <c r="D31536" s="288"/>
      <c r="E31536" s="293" t="s">
        <v>46</v>
      </c>
      <c r="F31536" s="294"/>
      <c r="G31536" s="295"/>
    </row>
    <row r="31537" spans="1:7">
      <c r="A31537" s="285">
        <v>583</v>
      </c>
      <c r="B31537" s="285" t="s">
        <v>39</v>
      </c>
      <c r="C31537" s="283" t="s">
        <v>69</v>
      </c>
      <c r="D31537" s="287" t="s">
        <v>720</v>
      </c>
      <c r="E31537" s="253">
        <v>3015.76</v>
      </c>
      <c r="F31537" s="240" t="s">
        <v>42</v>
      </c>
      <c r="G31537" s="9">
        <f>SUM(A31537*E31537/100)</f>
        <v>17581.880799999999</v>
      </c>
    </row>
    <row r="31538" spans="1:7">
      <c r="A31538" s="286"/>
      <c r="B31538" s="286"/>
      <c r="C31538" s="284"/>
      <c r="D31538" s="288"/>
      <c r="E31538" s="289" t="s">
        <v>721</v>
      </c>
      <c r="F31538" s="290"/>
      <c r="G31538" s="291"/>
    </row>
    <row r="31539" spans="1:7">
      <c r="A31539" s="283">
        <v>2.14</v>
      </c>
      <c r="B31539" s="283" t="s">
        <v>24</v>
      </c>
      <c r="C31539" s="285">
        <v>19</v>
      </c>
      <c r="D31539" s="287" t="s">
        <v>328</v>
      </c>
      <c r="E31539" s="253">
        <v>3850</v>
      </c>
      <c r="F31539" s="240" t="s">
        <v>329</v>
      </c>
      <c r="G31539" s="9">
        <f>SUM(A31539*E31539)</f>
        <v>8239</v>
      </c>
    </row>
    <row r="31540" spans="1:7">
      <c r="A31540" s="284"/>
      <c r="B31540" s="284"/>
      <c r="C31540" s="286"/>
      <c r="D31540" s="288"/>
      <c r="E31540" s="289" t="s">
        <v>330</v>
      </c>
      <c r="F31540" s="290"/>
      <c r="G31540" s="291"/>
    </row>
    <row r="31541" spans="1:7">
      <c r="A31541" s="346">
        <v>1.28</v>
      </c>
      <c r="B31541" s="283" t="s">
        <v>24</v>
      </c>
      <c r="C31541" s="285" t="s">
        <v>208</v>
      </c>
      <c r="D31541" s="287" t="s">
        <v>596</v>
      </c>
      <c r="E31541" s="253">
        <v>3575</v>
      </c>
      <c r="F31541" s="240" t="s">
        <v>329</v>
      </c>
      <c r="G31541" s="9">
        <f>SUM(A31541*E31541)</f>
        <v>4576</v>
      </c>
    </row>
    <row r="31542" spans="1:7">
      <c r="A31542" s="347"/>
      <c r="B31542" s="284"/>
      <c r="C31542" s="286"/>
      <c r="D31542" s="288"/>
      <c r="E31542" s="289" t="s">
        <v>597</v>
      </c>
      <c r="F31542" s="290"/>
      <c r="G31542" s="291"/>
    </row>
    <row r="31543" spans="1:7">
      <c r="A31543" s="283">
        <v>3.42</v>
      </c>
      <c r="B31543" s="283" t="s">
        <v>24</v>
      </c>
      <c r="C31543" s="285" t="s">
        <v>209</v>
      </c>
      <c r="D31543" s="287" t="s">
        <v>598</v>
      </c>
      <c r="E31543" s="253">
        <v>186.34</v>
      </c>
      <c r="F31543" s="240" t="s">
        <v>329</v>
      </c>
      <c r="G31543" s="9">
        <f>SUM(A31543*E31543)</f>
        <v>637.28279999999995</v>
      </c>
    </row>
    <row r="31544" spans="1:7">
      <c r="A31544" s="284"/>
      <c r="B31544" s="284"/>
      <c r="C31544" s="286"/>
      <c r="D31544" s="288"/>
      <c r="E31544" s="289" t="s">
        <v>599</v>
      </c>
      <c r="F31544" s="290"/>
      <c r="G31544" s="291"/>
    </row>
    <row r="31545" spans="1:7">
      <c r="A31545" s="283">
        <v>8</v>
      </c>
      <c r="B31545" s="283" t="s">
        <v>72</v>
      </c>
      <c r="C31545" s="285" t="s">
        <v>210</v>
      </c>
      <c r="D31545" s="287" t="s">
        <v>722</v>
      </c>
      <c r="E31545" s="253">
        <v>254.1</v>
      </c>
      <c r="F31545" s="240" t="s">
        <v>723</v>
      </c>
      <c r="G31545" s="9">
        <f>SUM(A31545*E31545)</f>
        <v>2032.8</v>
      </c>
    </row>
    <row r="31546" spans="1:7">
      <c r="A31546" s="284"/>
      <c r="B31546" s="284"/>
      <c r="C31546" s="286"/>
      <c r="D31546" s="288"/>
      <c r="E31546" s="289" t="s">
        <v>724</v>
      </c>
      <c r="F31546" s="290"/>
      <c r="G31546" s="291"/>
    </row>
    <row r="31547" spans="1:7">
      <c r="A31547" s="283">
        <v>80</v>
      </c>
      <c r="B31547" s="283" t="s">
        <v>39</v>
      </c>
      <c r="C31547" s="285" t="s">
        <v>213</v>
      </c>
      <c r="D31547" s="287" t="s">
        <v>600</v>
      </c>
      <c r="E31547" s="253">
        <v>7607.25</v>
      </c>
      <c r="F31547" s="240" t="s">
        <v>42</v>
      </c>
      <c r="G31547" s="9">
        <f>SUM(A31547*E31547/100)</f>
        <v>6085.8</v>
      </c>
    </row>
    <row r="31548" spans="1:7">
      <c r="A31548" s="284"/>
      <c r="B31548" s="284"/>
      <c r="C31548" s="286"/>
      <c r="D31548" s="288"/>
      <c r="E31548" s="289" t="s">
        <v>601</v>
      </c>
      <c r="F31548" s="290"/>
      <c r="G31548" s="291"/>
    </row>
    <row r="31549" spans="1:7">
      <c r="A31549" s="283">
        <v>80</v>
      </c>
      <c r="B31549" s="283" t="s">
        <v>39</v>
      </c>
      <c r="C31549" s="229" t="s">
        <v>272</v>
      </c>
      <c r="D31549" s="287" t="s">
        <v>725</v>
      </c>
      <c r="E31549" s="253">
        <v>10.7</v>
      </c>
      <c r="F31549" s="240" t="s">
        <v>165</v>
      </c>
      <c r="G31549" s="9">
        <f>SUM(A31549*E31549)</f>
        <v>856</v>
      </c>
    </row>
    <row r="31550" spans="1:7" ht="42" customHeight="1">
      <c r="A31550" s="284"/>
      <c r="B31550" s="284"/>
      <c r="C31550" s="230"/>
      <c r="D31550" s="288"/>
      <c r="E31550" s="289" t="s">
        <v>726</v>
      </c>
      <c r="F31550" s="290"/>
      <c r="G31550" s="291"/>
    </row>
    <row r="31551" spans="1:7">
      <c r="A31551" s="283">
        <v>3</v>
      </c>
      <c r="B31551" s="283" t="s">
        <v>72</v>
      </c>
      <c r="C31551" s="229" t="s">
        <v>286</v>
      </c>
      <c r="D31551" s="287" t="s">
        <v>727</v>
      </c>
      <c r="E31551" s="253">
        <v>287.38</v>
      </c>
      <c r="F31551" s="240" t="s">
        <v>75</v>
      </c>
      <c r="G31551" s="9">
        <f>SUM(A31551*E31551)</f>
        <v>862.14</v>
      </c>
    </row>
    <row r="31552" spans="1:7">
      <c r="A31552" s="284"/>
      <c r="B31552" s="284"/>
      <c r="C31552" s="230"/>
      <c r="D31552" s="288"/>
      <c r="E31552" s="289" t="s">
        <v>728</v>
      </c>
      <c r="F31552" s="290"/>
      <c r="G31552" s="291"/>
    </row>
    <row r="31553" spans="1:7">
      <c r="A31553" s="283">
        <v>109</v>
      </c>
      <c r="B31553" s="283" t="s">
        <v>10</v>
      </c>
      <c r="C31553" s="285" t="s">
        <v>287</v>
      </c>
      <c r="D31553" s="287" t="s">
        <v>253</v>
      </c>
      <c r="E31553" s="253">
        <v>1512.5</v>
      </c>
      <c r="F31553" s="240" t="s">
        <v>254</v>
      </c>
      <c r="G31553" s="9">
        <f>SUM(A31553*E31553/1000)</f>
        <v>164.86250000000001</v>
      </c>
    </row>
    <row r="31554" spans="1:7">
      <c r="A31554" s="284"/>
      <c r="B31554" s="284"/>
      <c r="C31554" s="286"/>
      <c r="D31554" s="288"/>
      <c r="E31554" s="289" t="s">
        <v>304</v>
      </c>
      <c r="F31554" s="290"/>
      <c r="G31554" s="291"/>
    </row>
    <row r="31555" spans="1:7">
      <c r="A31555" s="283">
        <v>54</v>
      </c>
      <c r="B31555" s="283" t="s">
        <v>10</v>
      </c>
      <c r="C31555" s="285" t="s">
        <v>288</v>
      </c>
      <c r="D31555" s="287" t="s">
        <v>393</v>
      </c>
      <c r="E31555" s="253">
        <v>3630</v>
      </c>
      <c r="F31555" s="240" t="s">
        <v>254</v>
      </c>
      <c r="G31555" s="9">
        <f>SUM(A31555*E31555/1000)</f>
        <v>196.02</v>
      </c>
    </row>
    <row r="31556" spans="1:7">
      <c r="A31556" s="284"/>
      <c r="B31556" s="284"/>
      <c r="C31556" s="286"/>
      <c r="D31556" s="288"/>
      <c r="E31556" s="289" t="s">
        <v>394</v>
      </c>
      <c r="F31556" s="290"/>
      <c r="G31556" s="291"/>
    </row>
    <row r="31557" spans="1:7">
      <c r="A31557" s="283">
        <v>36</v>
      </c>
      <c r="B31557" s="283" t="s">
        <v>10</v>
      </c>
      <c r="C31557" s="229" t="s">
        <v>659</v>
      </c>
      <c r="D31557" s="287" t="s">
        <v>255</v>
      </c>
      <c r="E31557" s="253">
        <v>1141.25</v>
      </c>
      <c r="F31557" s="240" t="s">
        <v>13</v>
      </c>
      <c r="G31557" s="9">
        <f>SUM(A31557*E31557/100)</f>
        <v>410.85</v>
      </c>
    </row>
    <row r="31558" spans="1:7">
      <c r="A31558" s="284"/>
      <c r="B31558" s="284"/>
      <c r="C31558" s="230"/>
      <c r="D31558" s="288"/>
      <c r="E31558" s="289" t="s">
        <v>256</v>
      </c>
      <c r="F31558" s="290"/>
      <c r="G31558" s="291"/>
    </row>
    <row r="31559" spans="1:7">
      <c r="A31559" s="283">
        <v>90</v>
      </c>
      <c r="B31559" s="283" t="s">
        <v>10</v>
      </c>
      <c r="C31559" s="229" t="s">
        <v>660</v>
      </c>
      <c r="D31559" s="287" t="s">
        <v>729</v>
      </c>
      <c r="E31559" s="253">
        <v>162.5</v>
      </c>
      <c r="F31559" s="240" t="s">
        <v>13</v>
      </c>
      <c r="G31559" s="9">
        <f>SUM(A31559*E31559/100)</f>
        <v>146.25</v>
      </c>
    </row>
    <row r="31560" spans="1:7">
      <c r="A31560" s="284"/>
      <c r="B31560" s="284"/>
      <c r="C31560" s="230"/>
      <c r="D31560" s="288"/>
      <c r="E31560" s="289" t="s">
        <v>730</v>
      </c>
      <c r="F31560" s="290"/>
      <c r="G31560" s="291"/>
    </row>
    <row r="31561" spans="1:7">
      <c r="A31561" s="283">
        <v>24</v>
      </c>
      <c r="B31561" s="283" t="s">
        <v>10</v>
      </c>
      <c r="C31561" s="285" t="s">
        <v>663</v>
      </c>
      <c r="D31561" s="287" t="s">
        <v>22</v>
      </c>
      <c r="E31561" s="253">
        <v>8122.95</v>
      </c>
      <c r="F31561" s="240" t="s">
        <v>13</v>
      </c>
      <c r="G31561" s="9">
        <f>SUM(A31561*E31561/100)</f>
        <v>1949.5079999999998</v>
      </c>
    </row>
    <row r="31562" spans="1:7">
      <c r="A31562" s="284"/>
      <c r="B31562" s="284"/>
      <c r="C31562" s="286"/>
      <c r="D31562" s="288"/>
      <c r="E31562" s="289" t="s">
        <v>23</v>
      </c>
      <c r="F31562" s="290"/>
      <c r="G31562" s="291"/>
    </row>
    <row r="31563" spans="1:7">
      <c r="A31563" s="283">
        <v>23</v>
      </c>
      <c r="B31563" s="283" t="s">
        <v>10</v>
      </c>
      <c r="C31563" s="229" t="s">
        <v>665</v>
      </c>
      <c r="D31563" s="287" t="s">
        <v>34</v>
      </c>
      <c r="E31563" s="253">
        <v>14429.25</v>
      </c>
      <c r="F31563" s="240" t="s">
        <v>13</v>
      </c>
      <c r="G31563" s="9">
        <f>SUM(A31563*E31563/100)</f>
        <v>3318.7275</v>
      </c>
    </row>
    <row r="31564" spans="1:7">
      <c r="A31564" s="284"/>
      <c r="B31564" s="284"/>
      <c r="C31564" s="230"/>
      <c r="D31564" s="288"/>
      <c r="E31564" s="289" t="s">
        <v>35</v>
      </c>
      <c r="F31564" s="290"/>
      <c r="G31564" s="291"/>
    </row>
    <row r="31565" spans="1:7" ht="51">
      <c r="A31565" s="227"/>
      <c r="B31565" s="227"/>
      <c r="C31565" s="229" t="s">
        <v>666</v>
      </c>
      <c r="D31565" s="231" t="s">
        <v>153</v>
      </c>
      <c r="E31565" s="296"/>
      <c r="F31565" s="297"/>
      <c r="G31565" s="298"/>
    </row>
    <row r="31566" spans="1:7">
      <c r="A31566" s="283">
        <v>600</v>
      </c>
      <c r="B31566" s="283" t="s">
        <v>39</v>
      </c>
      <c r="C31566" s="285" t="s">
        <v>154</v>
      </c>
      <c r="D31566" s="287" t="s">
        <v>331</v>
      </c>
      <c r="E31566" s="253">
        <v>4411.82</v>
      </c>
      <c r="F31566" s="240" t="s">
        <v>42</v>
      </c>
      <c r="G31566" s="9">
        <f>SUM(A31566*E31566/100)</f>
        <v>26470.92</v>
      </c>
    </row>
    <row r="31567" spans="1:7">
      <c r="A31567" s="284"/>
      <c r="B31567" s="284"/>
      <c r="C31567" s="286"/>
      <c r="D31567" s="288"/>
      <c r="E31567" s="289" t="s">
        <v>332</v>
      </c>
      <c r="F31567" s="290"/>
      <c r="G31567" s="291"/>
    </row>
    <row r="31568" spans="1:7">
      <c r="A31568" s="283">
        <v>80</v>
      </c>
      <c r="B31568" s="283" t="s">
        <v>39</v>
      </c>
      <c r="C31568" s="285" t="s">
        <v>157</v>
      </c>
      <c r="D31568" s="287" t="s">
        <v>158</v>
      </c>
      <c r="E31568" s="253">
        <v>3275.5</v>
      </c>
      <c r="F31568" s="240" t="s">
        <v>42</v>
      </c>
      <c r="G31568" s="9">
        <f>SUM(A31568*E31568/100)</f>
        <v>2620.4</v>
      </c>
    </row>
    <row r="31569" spans="1:7">
      <c r="A31569" s="284"/>
      <c r="B31569" s="284"/>
      <c r="C31569" s="286"/>
      <c r="D31569" s="288"/>
      <c r="E31569" s="289" t="s">
        <v>408</v>
      </c>
      <c r="F31569" s="290"/>
      <c r="G31569" s="291"/>
    </row>
    <row r="31570" spans="1:7" s="12" customFormat="1">
      <c r="A31570" s="285">
        <v>46</v>
      </c>
      <c r="B31570" s="285" t="s">
        <v>39</v>
      </c>
      <c r="C31570" s="285" t="s">
        <v>667</v>
      </c>
      <c r="D31570" s="287" t="s">
        <v>265</v>
      </c>
      <c r="E31570" s="240">
        <v>567.48</v>
      </c>
      <c r="F31570" s="240" t="s">
        <v>266</v>
      </c>
      <c r="G31570" s="9">
        <f>SUM(A31570*E31570)</f>
        <v>26104.080000000002</v>
      </c>
    </row>
    <row r="31571" spans="1:7" s="12" customFormat="1">
      <c r="A31571" s="286"/>
      <c r="B31571" s="286"/>
      <c r="C31571" s="286"/>
      <c r="D31571" s="288"/>
      <c r="E31571" s="289" t="s">
        <v>399</v>
      </c>
      <c r="F31571" s="290"/>
      <c r="G31571" s="291"/>
    </row>
    <row r="31572" spans="1:7" s="12" customFormat="1">
      <c r="A31572" s="285">
        <v>12</v>
      </c>
      <c r="B31572" s="285" t="s">
        <v>39</v>
      </c>
      <c r="C31572" s="285" t="s">
        <v>731</v>
      </c>
      <c r="D31572" s="287" t="s">
        <v>278</v>
      </c>
      <c r="E31572" s="240">
        <v>186.04</v>
      </c>
      <c r="F31572" s="240" t="s">
        <v>266</v>
      </c>
      <c r="G31572" s="9">
        <f>SUM(A31572*E31572)</f>
        <v>2232.48</v>
      </c>
    </row>
    <row r="31573" spans="1:7" s="12" customFormat="1">
      <c r="A31573" s="286"/>
      <c r="B31573" s="286"/>
      <c r="C31573" s="286"/>
      <c r="D31573" s="288"/>
      <c r="E31573" s="311" t="s">
        <v>279</v>
      </c>
      <c r="F31573" s="311"/>
      <c r="G31573" s="311"/>
    </row>
    <row r="31574" spans="1:7" s="12" customFormat="1">
      <c r="A31574" s="285">
        <v>16</v>
      </c>
      <c r="B31574" s="285" t="s">
        <v>39</v>
      </c>
      <c r="C31574" s="285" t="s">
        <v>732</v>
      </c>
      <c r="D31574" s="287" t="s">
        <v>733</v>
      </c>
      <c r="E31574" s="240">
        <v>27747.06</v>
      </c>
      <c r="F31574" s="240" t="s">
        <v>42</v>
      </c>
      <c r="G31574" s="9">
        <f>SUM(A31574*E31574/100)</f>
        <v>4439.5295999999998</v>
      </c>
    </row>
    <row r="31575" spans="1:7" s="12" customFormat="1">
      <c r="A31575" s="286"/>
      <c r="B31575" s="286"/>
      <c r="C31575" s="286"/>
      <c r="D31575" s="288"/>
      <c r="E31575" s="311" t="s">
        <v>734</v>
      </c>
      <c r="F31575" s="311"/>
      <c r="G31575" s="311"/>
    </row>
    <row r="31576" spans="1:7" s="12" customFormat="1">
      <c r="A31576" s="285">
        <v>67</v>
      </c>
      <c r="B31576" s="285" t="s">
        <v>39</v>
      </c>
      <c r="C31576" s="285" t="s">
        <v>735</v>
      </c>
      <c r="D31576" s="287" t="s">
        <v>736</v>
      </c>
      <c r="E31576" s="253">
        <v>28299.3</v>
      </c>
      <c r="F31576" s="240" t="s">
        <v>42</v>
      </c>
      <c r="G31576" s="9">
        <f>SUM(A31576*E31576/100)</f>
        <v>18960.530999999999</v>
      </c>
    </row>
    <row r="31577" spans="1:7" s="12" customFormat="1">
      <c r="A31577" s="286"/>
      <c r="B31577" s="286"/>
      <c r="C31577" s="286"/>
      <c r="D31577" s="288"/>
      <c r="E31577" s="311" t="s">
        <v>737</v>
      </c>
      <c r="F31577" s="311"/>
      <c r="G31577" s="311"/>
    </row>
    <row r="31578" spans="1:7">
      <c r="A31578" s="283">
        <v>58</v>
      </c>
      <c r="B31578" s="283" t="s">
        <v>39</v>
      </c>
      <c r="C31578" s="229" t="s">
        <v>738</v>
      </c>
      <c r="D31578" s="287" t="s">
        <v>264</v>
      </c>
      <c r="E31578" s="253">
        <v>30509.77</v>
      </c>
      <c r="F31578" s="240" t="s">
        <v>42</v>
      </c>
      <c r="G31578" s="9">
        <f>SUM(A31578*E31578/100)</f>
        <v>17695.6666</v>
      </c>
    </row>
    <row r="31579" spans="1:7">
      <c r="A31579" s="284"/>
      <c r="B31579" s="284"/>
      <c r="C31579" s="230"/>
      <c r="D31579" s="288"/>
      <c r="E31579" s="289" t="s">
        <v>159</v>
      </c>
      <c r="F31579" s="290"/>
      <c r="G31579" s="291"/>
    </row>
    <row r="31580" spans="1:7" s="12" customFormat="1">
      <c r="A31580" s="285">
        <v>46</v>
      </c>
      <c r="B31580" s="285" t="s">
        <v>39</v>
      </c>
      <c r="C31580" s="285" t="s">
        <v>739</v>
      </c>
      <c r="D31580" s="287" t="s">
        <v>740</v>
      </c>
      <c r="E31580" s="253">
        <v>36.6</v>
      </c>
      <c r="F31580" s="240" t="s">
        <v>165</v>
      </c>
      <c r="G31580" s="9">
        <f>SUM(A31580*E31580)</f>
        <v>1683.6000000000001</v>
      </c>
    </row>
    <row r="31581" spans="1:7" s="12" customFormat="1">
      <c r="A31581" s="286"/>
      <c r="B31581" s="286"/>
      <c r="C31581" s="286"/>
      <c r="D31581" s="288"/>
      <c r="E31581" s="311" t="s">
        <v>741</v>
      </c>
      <c r="F31581" s="311"/>
      <c r="G31581" s="311"/>
    </row>
    <row r="31582" spans="1:7">
      <c r="A31582" s="283"/>
      <c r="B31582" s="283"/>
      <c r="C31582" s="285" t="s">
        <v>742</v>
      </c>
      <c r="D31582" s="328" t="s">
        <v>246</v>
      </c>
      <c r="E31582" s="232"/>
      <c r="F31582" s="48"/>
      <c r="G31582" s="49"/>
    </row>
    <row r="31583" spans="1:7">
      <c r="A31583" s="284"/>
      <c r="B31583" s="284"/>
      <c r="C31583" s="286"/>
      <c r="D31583" s="329"/>
      <c r="E31583" s="317"/>
      <c r="F31583" s="318"/>
      <c r="G31583" s="319"/>
    </row>
    <row r="31584" spans="1:7">
      <c r="A31584" s="283">
        <v>35</v>
      </c>
      <c r="B31584" s="283" t="s">
        <v>107</v>
      </c>
      <c r="C31584" s="285"/>
      <c r="D31584" s="287" t="s">
        <v>247</v>
      </c>
      <c r="E31584" s="253">
        <v>228.9</v>
      </c>
      <c r="F31584" s="240" t="s">
        <v>111</v>
      </c>
      <c r="G31584" s="9">
        <f>SUM(A31584*E31584)</f>
        <v>8011.5</v>
      </c>
    </row>
    <row r="31585" spans="1:7">
      <c r="A31585" s="284"/>
      <c r="B31585" s="284"/>
      <c r="C31585" s="286"/>
      <c r="D31585" s="288"/>
      <c r="E31585" s="289" t="s">
        <v>248</v>
      </c>
      <c r="F31585" s="290"/>
      <c r="G31585" s="291"/>
    </row>
    <row r="31586" spans="1:7">
      <c r="A31586" s="283">
        <v>99</v>
      </c>
      <c r="B31586" s="283" t="s">
        <v>107</v>
      </c>
      <c r="C31586" s="285"/>
      <c r="D31586" s="287" t="s">
        <v>249</v>
      </c>
      <c r="E31586" s="252">
        <v>240.5</v>
      </c>
      <c r="F31586" s="230" t="s">
        <v>111</v>
      </c>
      <c r="G31586" s="9">
        <f>SUM(A31586*E31586)</f>
        <v>23809.5</v>
      </c>
    </row>
    <row r="31587" spans="1:7">
      <c r="A31587" s="284"/>
      <c r="B31587" s="284"/>
      <c r="C31587" s="286"/>
      <c r="D31587" s="288"/>
      <c r="E31587" s="289" t="s">
        <v>250</v>
      </c>
      <c r="F31587" s="290"/>
      <c r="G31587" s="291"/>
    </row>
    <row r="31588" spans="1:7">
      <c r="A31588" s="283"/>
      <c r="B31588" s="283"/>
      <c r="C31588" s="285" t="s">
        <v>743</v>
      </c>
      <c r="D31588" s="328" t="s">
        <v>744</v>
      </c>
      <c r="E31588" s="232"/>
      <c r="F31588" s="48"/>
      <c r="G31588" s="49"/>
    </row>
    <row r="31589" spans="1:7">
      <c r="A31589" s="284"/>
      <c r="B31589" s="284"/>
      <c r="C31589" s="286"/>
      <c r="D31589" s="329"/>
      <c r="E31589" s="317"/>
      <c r="F31589" s="318"/>
      <c r="G31589" s="319"/>
    </row>
    <row r="31590" spans="1:7">
      <c r="A31590" s="283">
        <v>1</v>
      </c>
      <c r="B31590" s="283" t="s">
        <v>89</v>
      </c>
      <c r="C31590" s="285"/>
      <c r="D31590" s="287" t="s">
        <v>247</v>
      </c>
      <c r="E31590" s="253">
        <v>279.51</v>
      </c>
      <c r="F31590" s="240" t="s">
        <v>75</v>
      </c>
      <c r="G31590" s="9">
        <f>SUM(A31590*E31590)</f>
        <v>279.51</v>
      </c>
    </row>
    <row r="31591" spans="1:7">
      <c r="A31591" s="284"/>
      <c r="B31591" s="284"/>
      <c r="C31591" s="286"/>
      <c r="D31591" s="288"/>
      <c r="E31591" s="289" t="s">
        <v>745</v>
      </c>
      <c r="F31591" s="290"/>
      <c r="G31591" s="291"/>
    </row>
    <row r="31592" spans="1:7">
      <c r="A31592" s="283">
        <v>1</v>
      </c>
      <c r="B31592" s="283" t="s">
        <v>89</v>
      </c>
      <c r="C31592" s="285"/>
      <c r="D31592" s="287" t="s">
        <v>249</v>
      </c>
      <c r="E31592" s="252">
        <v>139.76</v>
      </c>
      <c r="F31592" s="230" t="s">
        <v>75</v>
      </c>
      <c r="G31592" s="9">
        <f>SUM(A31592*E31592)</f>
        <v>139.76</v>
      </c>
    </row>
    <row r="31593" spans="1:7">
      <c r="A31593" s="284"/>
      <c r="B31593" s="284"/>
      <c r="C31593" s="286"/>
      <c r="D31593" s="288"/>
      <c r="E31593" s="289" t="s">
        <v>746</v>
      </c>
      <c r="F31593" s="290"/>
      <c r="G31593" s="291"/>
    </row>
    <row r="31594" spans="1:7">
      <c r="A31594" s="283">
        <v>13</v>
      </c>
      <c r="B31594" s="283" t="s">
        <v>39</v>
      </c>
      <c r="C31594" s="285" t="s">
        <v>747</v>
      </c>
      <c r="D31594" s="287" t="s">
        <v>1285</v>
      </c>
      <c r="E31594" s="252">
        <v>115.55</v>
      </c>
      <c r="F31594" s="230" t="s">
        <v>111</v>
      </c>
      <c r="G31594" s="9">
        <f>SUM(A31594*E31594)</f>
        <v>1502.1499999999999</v>
      </c>
    </row>
    <row r="31595" spans="1:7" ht="39.75" customHeight="1">
      <c r="A31595" s="284"/>
      <c r="B31595" s="284"/>
      <c r="C31595" s="286"/>
      <c r="D31595" s="288"/>
      <c r="E31595" s="289" t="s">
        <v>749</v>
      </c>
      <c r="F31595" s="290"/>
      <c r="G31595" s="291"/>
    </row>
    <row r="31596" spans="1:7">
      <c r="A31596" s="285">
        <v>28</v>
      </c>
      <c r="B31596" s="285" t="s">
        <v>39</v>
      </c>
      <c r="C31596" s="283" t="s">
        <v>750</v>
      </c>
      <c r="D31596" s="287" t="s">
        <v>251</v>
      </c>
      <c r="E31596" s="253">
        <v>902.93</v>
      </c>
      <c r="F31596" s="240" t="s">
        <v>165</v>
      </c>
      <c r="G31596" s="9">
        <f>SUM(A31596*E31596)</f>
        <v>25282.039999999997</v>
      </c>
    </row>
    <row r="31597" spans="1:7">
      <c r="A31597" s="286"/>
      <c r="B31597" s="286"/>
      <c r="C31597" s="284"/>
      <c r="D31597" s="288"/>
      <c r="E31597" s="289" t="s">
        <v>252</v>
      </c>
      <c r="F31597" s="290"/>
      <c r="G31597" s="291"/>
    </row>
    <row r="31598" spans="1:7" s="12" customFormat="1">
      <c r="A31598" s="283">
        <v>20</v>
      </c>
      <c r="B31598" s="283" t="s">
        <v>10</v>
      </c>
      <c r="C31598" s="285" t="s">
        <v>751</v>
      </c>
      <c r="D31598" s="287" t="s">
        <v>752</v>
      </c>
      <c r="E31598" s="253">
        <v>194.16</v>
      </c>
      <c r="F31598" s="240" t="s">
        <v>165</v>
      </c>
      <c r="G31598" s="9">
        <f>SUM(A31598*E31598)</f>
        <v>3883.2</v>
      </c>
    </row>
    <row r="31599" spans="1:7" s="12" customFormat="1">
      <c r="A31599" s="284"/>
      <c r="B31599" s="284"/>
      <c r="C31599" s="286"/>
      <c r="D31599" s="288"/>
      <c r="E31599" s="289" t="s">
        <v>753</v>
      </c>
      <c r="F31599" s="290"/>
      <c r="G31599" s="291"/>
    </row>
    <row r="31600" spans="1:7">
      <c r="A31600" s="285">
        <v>20</v>
      </c>
      <c r="B31600" s="285" t="s">
        <v>39</v>
      </c>
      <c r="C31600" s="283" t="s">
        <v>754</v>
      </c>
      <c r="D31600" s="287" t="s">
        <v>172</v>
      </c>
      <c r="E31600" s="253">
        <v>190.72</v>
      </c>
      <c r="F31600" s="240" t="s">
        <v>165</v>
      </c>
      <c r="G31600" s="8">
        <f>SUM(A31600*E31600)</f>
        <v>3814.4</v>
      </c>
    </row>
    <row r="31601" spans="1:7">
      <c r="A31601" s="286"/>
      <c r="B31601" s="286"/>
      <c r="C31601" s="284"/>
      <c r="D31601" s="288"/>
      <c r="E31601" s="289" t="s">
        <v>173</v>
      </c>
      <c r="F31601" s="290"/>
      <c r="G31601" s="291"/>
    </row>
    <row r="31602" spans="1:7">
      <c r="A31602" s="285">
        <v>1473</v>
      </c>
      <c r="B31602" s="285" t="s">
        <v>39</v>
      </c>
      <c r="C31602" s="283" t="s">
        <v>755</v>
      </c>
      <c r="D31602" s="287" t="s">
        <v>756</v>
      </c>
      <c r="E31602" s="253">
        <v>1980.83</v>
      </c>
      <c r="F31602" s="240" t="s">
        <v>42</v>
      </c>
      <c r="G31602" s="8">
        <f>SUM(A31602*E31602/100)</f>
        <v>29177.625899999999</v>
      </c>
    </row>
    <row r="31603" spans="1:7">
      <c r="A31603" s="286"/>
      <c r="B31603" s="286"/>
      <c r="C31603" s="284"/>
      <c r="D31603" s="288"/>
      <c r="E31603" s="289" t="s">
        <v>757</v>
      </c>
      <c r="F31603" s="290"/>
      <c r="G31603" s="291"/>
    </row>
    <row r="31604" spans="1:7">
      <c r="A31604" s="285">
        <v>1221</v>
      </c>
      <c r="B31604" s="285" t="s">
        <v>39</v>
      </c>
      <c r="C31604" s="283" t="s">
        <v>758</v>
      </c>
      <c r="D31604" s="287" t="s">
        <v>759</v>
      </c>
      <c r="E31604" s="253">
        <v>393.25</v>
      </c>
      <c r="F31604" s="240" t="s">
        <v>42</v>
      </c>
      <c r="G31604" s="8">
        <f>SUM(A31604*E31604/100)</f>
        <v>4801.5825000000004</v>
      </c>
    </row>
    <row r="31605" spans="1:7">
      <c r="A31605" s="286"/>
      <c r="B31605" s="286"/>
      <c r="C31605" s="284"/>
      <c r="D31605" s="288"/>
      <c r="E31605" s="289" t="s">
        <v>760</v>
      </c>
      <c r="F31605" s="290"/>
      <c r="G31605" s="291"/>
    </row>
    <row r="31606" spans="1:7">
      <c r="A31606" s="285">
        <v>864</v>
      </c>
      <c r="B31606" s="285" t="s">
        <v>39</v>
      </c>
      <c r="C31606" s="283" t="s">
        <v>761</v>
      </c>
      <c r="D31606" s="323" t="s">
        <v>300</v>
      </c>
      <c r="E31606" s="252">
        <v>1043.9000000000001</v>
      </c>
      <c r="F31606" s="230" t="s">
        <v>42</v>
      </c>
      <c r="G31606" s="9">
        <f>SUM(A31606*E31606/100)</f>
        <v>9019.2960000000003</v>
      </c>
    </row>
    <row r="31607" spans="1:7">
      <c r="A31607" s="286"/>
      <c r="B31607" s="286"/>
      <c r="C31607" s="284"/>
      <c r="D31607" s="288"/>
      <c r="E31607" s="289" t="s">
        <v>301</v>
      </c>
      <c r="F31607" s="290"/>
      <c r="G31607" s="291"/>
    </row>
    <row r="31608" spans="1:7">
      <c r="A31608" s="285">
        <v>197</v>
      </c>
      <c r="B31608" s="285" t="s">
        <v>39</v>
      </c>
      <c r="C31608" s="283" t="s">
        <v>762</v>
      </c>
      <c r="D31608" s="287" t="s">
        <v>170</v>
      </c>
      <c r="E31608" s="253">
        <v>1160.06</v>
      </c>
      <c r="F31608" s="240" t="s">
        <v>42</v>
      </c>
      <c r="G31608" s="8">
        <f>SUM(A31608*E31608/100)</f>
        <v>2285.3181999999997</v>
      </c>
    </row>
    <row r="31609" spans="1:7">
      <c r="A31609" s="286"/>
      <c r="B31609" s="286"/>
      <c r="C31609" s="284"/>
      <c r="D31609" s="288"/>
      <c r="E31609" s="289" t="s">
        <v>171</v>
      </c>
      <c r="F31609" s="290"/>
      <c r="G31609" s="291"/>
    </row>
    <row r="31610" spans="1:7">
      <c r="A31610" s="285">
        <v>26</v>
      </c>
      <c r="B31610" s="285" t="s">
        <v>39</v>
      </c>
      <c r="C31610" s="283" t="s">
        <v>763</v>
      </c>
      <c r="D31610" s="323" t="s">
        <v>764</v>
      </c>
      <c r="E31610" s="252">
        <v>674.6</v>
      </c>
      <c r="F31610" s="230" t="s">
        <v>42</v>
      </c>
      <c r="G31610" s="9">
        <f>SUM(A31610*E31610/100)</f>
        <v>175.39600000000002</v>
      </c>
    </row>
    <row r="31611" spans="1:7" ht="46.5" customHeight="1">
      <c r="A31611" s="286"/>
      <c r="B31611" s="286"/>
      <c r="C31611" s="284"/>
      <c r="D31611" s="288"/>
      <c r="E31611" s="289" t="s">
        <v>765</v>
      </c>
      <c r="F31611" s="290"/>
      <c r="G31611" s="291"/>
    </row>
    <row r="31612" spans="1:7">
      <c r="A31612" s="283">
        <v>20</v>
      </c>
      <c r="B31612" s="283" t="s">
        <v>39</v>
      </c>
      <c r="C31612" s="285" t="s">
        <v>766</v>
      </c>
      <c r="D31612" s="287" t="s">
        <v>214</v>
      </c>
      <c r="E31612" s="253">
        <v>674.19</v>
      </c>
      <c r="F31612" s="240" t="s">
        <v>42</v>
      </c>
      <c r="G31612" s="9">
        <f>SUM(A31612*E31612/100)</f>
        <v>134.83800000000002</v>
      </c>
    </row>
    <row r="31613" spans="1:7">
      <c r="A31613" s="284"/>
      <c r="B31613" s="284"/>
      <c r="C31613" s="286"/>
      <c r="D31613" s="288"/>
      <c r="E31613" s="289" t="s">
        <v>767</v>
      </c>
      <c r="F31613" s="290"/>
      <c r="G31613" s="291"/>
    </row>
    <row r="31614" spans="1:7">
      <c r="A31614" s="18"/>
      <c r="B31614" s="19"/>
      <c r="C31614" s="19"/>
      <c r="D31614" s="139"/>
      <c r="E31614" s="19"/>
      <c r="F31614" s="140" t="s">
        <v>603</v>
      </c>
      <c r="G31614" s="141">
        <v>367938</v>
      </c>
    </row>
    <row r="31615" spans="1:7">
      <c r="A31615" s="129"/>
      <c r="D31615" s="142" t="s">
        <v>78</v>
      </c>
      <c r="G31615" s="131"/>
    </row>
    <row r="31616" spans="1:7" s="22" customFormat="1">
      <c r="A31616" s="283">
        <v>45</v>
      </c>
      <c r="B31616" s="283" t="s">
        <v>107</v>
      </c>
      <c r="C31616" s="285" t="s">
        <v>11</v>
      </c>
      <c r="D31616" s="287" t="s">
        <v>446</v>
      </c>
      <c r="E31616" s="253">
        <v>333.29</v>
      </c>
      <c r="F31616" s="240" t="s">
        <v>75</v>
      </c>
      <c r="G31616" s="8">
        <f>SUM(A31616*E31616)</f>
        <v>14998.050000000001</v>
      </c>
    </row>
    <row r="31617" spans="1:7" s="22" customFormat="1">
      <c r="A31617" s="284"/>
      <c r="B31617" s="284"/>
      <c r="C31617" s="286"/>
      <c r="D31617" s="288"/>
      <c r="E31617" s="289" t="s">
        <v>447</v>
      </c>
      <c r="F31617" s="290"/>
      <c r="G31617" s="291"/>
    </row>
    <row r="31618" spans="1:7">
      <c r="A31618" s="283">
        <v>6</v>
      </c>
      <c r="B31618" s="283" t="s">
        <v>72</v>
      </c>
      <c r="C31618" s="285" t="s">
        <v>15</v>
      </c>
      <c r="D31618" s="287" t="s">
        <v>181</v>
      </c>
      <c r="E31618" s="253">
        <v>566.70000000000005</v>
      </c>
      <c r="F31618" s="240" t="s">
        <v>75</v>
      </c>
      <c r="G31618" s="8">
        <f>SUM(A31618*E31618)</f>
        <v>3400.2000000000003</v>
      </c>
    </row>
    <row r="31619" spans="1:7">
      <c r="A31619" s="284"/>
      <c r="B31619" s="284"/>
      <c r="C31619" s="286"/>
      <c r="D31619" s="288"/>
      <c r="E31619" s="289" t="s">
        <v>182</v>
      </c>
      <c r="F31619" s="290"/>
      <c r="G31619" s="291"/>
    </row>
    <row r="31620" spans="1:7">
      <c r="A31620" s="283">
        <v>3</v>
      </c>
      <c r="B31620" s="283" t="s">
        <v>72</v>
      </c>
      <c r="C31620" s="285" t="s">
        <v>18</v>
      </c>
      <c r="D31620" s="287" t="s">
        <v>177</v>
      </c>
      <c r="E31620" s="253">
        <v>6166.6</v>
      </c>
      <c r="F31620" s="240" t="s">
        <v>75</v>
      </c>
      <c r="G31620" s="8">
        <f>SUM(A31620*E31620)</f>
        <v>18499.800000000003</v>
      </c>
    </row>
    <row r="31621" spans="1:7">
      <c r="A31621" s="284"/>
      <c r="B31621" s="284"/>
      <c r="C31621" s="286"/>
      <c r="D31621" s="288"/>
      <c r="E31621" s="289" t="s">
        <v>178</v>
      </c>
      <c r="F31621" s="290"/>
      <c r="G31621" s="291"/>
    </row>
    <row r="31622" spans="1:7">
      <c r="A31622" s="283">
        <v>3</v>
      </c>
      <c r="B31622" s="283" t="s">
        <v>72</v>
      </c>
      <c r="C31622" s="285" t="s">
        <v>21</v>
      </c>
      <c r="D31622" s="287" t="s">
        <v>768</v>
      </c>
      <c r="E31622" s="253">
        <v>4253.7</v>
      </c>
      <c r="F31622" s="240" t="s">
        <v>75</v>
      </c>
      <c r="G31622" s="8">
        <f>SUM(A31622*E31622)</f>
        <v>12761.099999999999</v>
      </c>
    </row>
    <row r="31623" spans="1:7" ht="44.25" customHeight="1">
      <c r="A31623" s="284"/>
      <c r="B31623" s="284"/>
      <c r="C31623" s="286"/>
      <c r="D31623" s="288"/>
      <c r="E31623" s="289" t="s">
        <v>769</v>
      </c>
      <c r="F31623" s="290"/>
      <c r="G31623" s="291"/>
    </row>
    <row r="31624" spans="1:7">
      <c r="A31624" s="283">
        <v>3</v>
      </c>
      <c r="B31624" s="283" t="s">
        <v>89</v>
      </c>
      <c r="C31624" s="285" t="s">
        <v>25</v>
      </c>
      <c r="D31624" s="287" t="s">
        <v>94</v>
      </c>
      <c r="E31624" s="253">
        <v>938.47</v>
      </c>
      <c r="F31624" s="240" t="s">
        <v>75</v>
      </c>
      <c r="G31624" s="8">
        <f>SUM(A31624*E31624)</f>
        <v>2815.41</v>
      </c>
    </row>
    <row r="31625" spans="1:7">
      <c r="A31625" s="284"/>
      <c r="B31625" s="284"/>
      <c r="C31625" s="286"/>
      <c r="D31625" s="288"/>
      <c r="E31625" s="289" t="s">
        <v>95</v>
      </c>
      <c r="F31625" s="290"/>
      <c r="G31625" s="291"/>
    </row>
    <row r="31626" spans="1:7" s="22" customFormat="1">
      <c r="A31626" s="283">
        <v>3</v>
      </c>
      <c r="B31626" s="283" t="s">
        <v>89</v>
      </c>
      <c r="C31626" s="285" t="s">
        <v>29</v>
      </c>
      <c r="D31626" s="287" t="s">
        <v>81</v>
      </c>
      <c r="E31626" s="253">
        <v>2042.43</v>
      </c>
      <c r="F31626" s="240" t="s">
        <v>75</v>
      </c>
      <c r="G31626" s="8">
        <f>SUM(A31626*E31626)</f>
        <v>6127.29</v>
      </c>
    </row>
    <row r="31627" spans="1:7" s="22" customFormat="1">
      <c r="A31627" s="284"/>
      <c r="B31627" s="284"/>
      <c r="C31627" s="286"/>
      <c r="D31627" s="288"/>
      <c r="E31627" s="289" t="s">
        <v>82</v>
      </c>
      <c r="F31627" s="290"/>
      <c r="G31627" s="291"/>
    </row>
    <row r="31628" spans="1:7">
      <c r="A31628" s="283">
        <v>3</v>
      </c>
      <c r="B31628" s="283" t="s">
        <v>72</v>
      </c>
      <c r="C31628" s="285" t="s">
        <v>29</v>
      </c>
      <c r="D31628" s="287" t="s">
        <v>83</v>
      </c>
      <c r="E31628" s="253">
        <v>447.15</v>
      </c>
      <c r="F31628" s="240" t="s">
        <v>75</v>
      </c>
      <c r="G31628" s="8">
        <f>SUM(A31628*E31628)</f>
        <v>1341.4499999999998</v>
      </c>
    </row>
    <row r="31629" spans="1:7">
      <c r="A31629" s="284"/>
      <c r="B31629" s="284"/>
      <c r="C31629" s="286"/>
      <c r="D31629" s="288"/>
      <c r="E31629" s="289" t="s">
        <v>84</v>
      </c>
      <c r="F31629" s="290"/>
      <c r="G31629" s="291"/>
    </row>
    <row r="31630" spans="1:7" s="22" customFormat="1">
      <c r="A31630" s="283">
        <v>3</v>
      </c>
      <c r="B31630" s="283" t="s">
        <v>89</v>
      </c>
      <c r="C31630" s="285" t="s">
        <v>36</v>
      </c>
      <c r="D31630" s="287" t="s">
        <v>81</v>
      </c>
      <c r="E31630" s="253">
        <v>972.95</v>
      </c>
      <c r="F31630" s="240" t="s">
        <v>75</v>
      </c>
      <c r="G31630" s="8">
        <f>SUM(A31630*E31630)</f>
        <v>2918.8500000000004</v>
      </c>
    </row>
    <row r="31631" spans="1:7" s="22" customFormat="1" ht="93" customHeight="1">
      <c r="A31631" s="284"/>
      <c r="B31631" s="284"/>
      <c r="C31631" s="286"/>
      <c r="D31631" s="288"/>
      <c r="E31631" s="289" t="s">
        <v>770</v>
      </c>
      <c r="F31631" s="290"/>
      <c r="G31631" s="291"/>
    </row>
    <row r="31632" spans="1:7" s="22" customFormat="1">
      <c r="A31632" s="283">
        <v>3</v>
      </c>
      <c r="B31632" s="283" t="s">
        <v>72</v>
      </c>
      <c r="C31632" s="285" t="s">
        <v>40</v>
      </c>
      <c r="D31632" s="287" t="s">
        <v>771</v>
      </c>
      <c r="E31632" s="253">
        <v>389.7</v>
      </c>
      <c r="F31632" s="240" t="s">
        <v>75</v>
      </c>
      <c r="G31632" s="8">
        <f>SUM(A31632*E31632)</f>
        <v>1169.0999999999999</v>
      </c>
    </row>
    <row r="31633" spans="1:7" s="22" customFormat="1">
      <c r="A31633" s="284"/>
      <c r="B31633" s="284"/>
      <c r="C31633" s="286"/>
      <c r="D31633" s="288"/>
      <c r="E31633" s="289" t="s">
        <v>772</v>
      </c>
      <c r="F31633" s="290"/>
      <c r="G31633" s="291"/>
    </row>
    <row r="31634" spans="1:7">
      <c r="A31634" s="283"/>
      <c r="B31634" s="283"/>
      <c r="C31634" s="285" t="s">
        <v>44</v>
      </c>
      <c r="D31634" s="287" t="s">
        <v>226</v>
      </c>
      <c r="E31634" s="296"/>
      <c r="F31634" s="297"/>
      <c r="G31634" s="298"/>
    </row>
    <row r="31635" spans="1:7">
      <c r="A31635" s="284"/>
      <c r="B31635" s="284"/>
      <c r="C31635" s="286"/>
      <c r="D31635" s="288"/>
      <c r="E31635" s="306"/>
      <c r="F31635" s="307"/>
      <c r="G31635" s="308"/>
    </row>
    <row r="31636" spans="1:7">
      <c r="A31636" s="283">
        <v>40</v>
      </c>
      <c r="B31636" s="283" t="s">
        <v>107</v>
      </c>
      <c r="C31636" s="285" t="s">
        <v>99</v>
      </c>
      <c r="D31636" s="287" t="s">
        <v>773</v>
      </c>
      <c r="E31636" s="253">
        <v>95.79</v>
      </c>
      <c r="F31636" s="240" t="s">
        <v>111</v>
      </c>
      <c r="G31636" s="8">
        <f>SUM(A31636*E31636)</f>
        <v>3831.6000000000004</v>
      </c>
    </row>
    <row r="31637" spans="1:7">
      <c r="A31637" s="284"/>
      <c r="B31637" s="284"/>
      <c r="C31637" s="286"/>
      <c r="D31637" s="288"/>
      <c r="E31637" s="289" t="s">
        <v>774</v>
      </c>
      <c r="F31637" s="290"/>
      <c r="G31637" s="291"/>
    </row>
    <row r="31638" spans="1:7">
      <c r="A31638" s="283">
        <v>20</v>
      </c>
      <c r="B31638" s="283" t="s">
        <v>72</v>
      </c>
      <c r="C31638" s="285" t="s">
        <v>102</v>
      </c>
      <c r="D31638" s="287" t="s">
        <v>775</v>
      </c>
      <c r="E31638" s="253">
        <v>128.55000000000001</v>
      </c>
      <c r="F31638" s="240" t="s">
        <v>111</v>
      </c>
      <c r="G31638" s="8">
        <f>SUM(A31638*E31638)</f>
        <v>2571</v>
      </c>
    </row>
    <row r="31639" spans="1:7">
      <c r="A31639" s="284"/>
      <c r="B31639" s="284"/>
      <c r="C31639" s="286"/>
      <c r="D31639" s="288"/>
      <c r="E31639" s="289" t="s">
        <v>776</v>
      </c>
      <c r="F31639" s="290"/>
      <c r="G31639" s="291"/>
    </row>
    <row r="31640" spans="1:7">
      <c r="A31640" s="283"/>
      <c r="B31640" s="283"/>
      <c r="C31640" s="285" t="s">
        <v>47</v>
      </c>
      <c r="D31640" s="287" t="s">
        <v>777</v>
      </c>
      <c r="E31640" s="296"/>
      <c r="F31640" s="297"/>
      <c r="G31640" s="298"/>
    </row>
    <row r="31641" spans="1:7">
      <c r="A31641" s="284"/>
      <c r="B31641" s="284"/>
      <c r="C31641" s="286"/>
      <c r="D31641" s="288"/>
      <c r="E31641" s="306"/>
      <c r="F31641" s="307"/>
      <c r="G31641" s="308"/>
    </row>
    <row r="31642" spans="1:7">
      <c r="A31642" s="283">
        <v>12</v>
      </c>
      <c r="B31642" s="283" t="s">
        <v>72</v>
      </c>
      <c r="C31642" s="285" t="s">
        <v>99</v>
      </c>
      <c r="D31642" s="287" t="s">
        <v>778</v>
      </c>
      <c r="E31642" s="253">
        <v>299.55</v>
      </c>
      <c r="F31642" s="240" t="s">
        <v>75</v>
      </c>
      <c r="G31642" s="8">
        <f>SUM(A31642*E31642)</f>
        <v>3594.6000000000004</v>
      </c>
    </row>
    <row r="31643" spans="1:7">
      <c r="A31643" s="284"/>
      <c r="B31643" s="284"/>
      <c r="C31643" s="286"/>
      <c r="D31643" s="288"/>
      <c r="E31643" s="289" t="s">
        <v>779</v>
      </c>
      <c r="F31643" s="290"/>
      <c r="G31643" s="291"/>
    </row>
    <row r="31644" spans="1:7" s="22" customFormat="1">
      <c r="A31644" s="283"/>
      <c r="B31644" s="283"/>
      <c r="C31644" s="285" t="s">
        <v>50</v>
      </c>
      <c r="D31644" s="287" t="s">
        <v>231</v>
      </c>
      <c r="E31644" s="24"/>
      <c r="F31644" s="25"/>
      <c r="G31644" s="26"/>
    </row>
    <row r="31645" spans="1:7" s="22" customFormat="1">
      <c r="A31645" s="284"/>
      <c r="B31645" s="284"/>
      <c r="C31645" s="286"/>
      <c r="D31645" s="288"/>
      <c r="E31645" s="27"/>
      <c r="F31645" s="28"/>
      <c r="G31645" s="29"/>
    </row>
    <row r="31646" spans="1:7" s="22" customFormat="1">
      <c r="A31646" s="283">
        <v>5</v>
      </c>
      <c r="B31646" s="283" t="s">
        <v>107</v>
      </c>
      <c r="C31646" s="285"/>
      <c r="D31646" s="287" t="s">
        <v>232</v>
      </c>
      <c r="E31646" s="253">
        <v>199.25</v>
      </c>
      <c r="F31646" s="240" t="s">
        <v>111</v>
      </c>
      <c r="G31646" s="8">
        <f>SUM(A31646*E31646)</f>
        <v>996.25</v>
      </c>
    </row>
    <row r="31647" spans="1:7" s="22" customFormat="1">
      <c r="A31647" s="284"/>
      <c r="B31647" s="284"/>
      <c r="C31647" s="286"/>
      <c r="D31647" s="288"/>
      <c r="E31647" s="289" t="s">
        <v>233</v>
      </c>
      <c r="F31647" s="290"/>
      <c r="G31647" s="291"/>
    </row>
    <row r="31648" spans="1:7" s="22" customFormat="1">
      <c r="A31648" s="283">
        <v>4</v>
      </c>
      <c r="B31648" s="283" t="s">
        <v>107</v>
      </c>
      <c r="C31648" s="285"/>
      <c r="D31648" s="287" t="s">
        <v>234</v>
      </c>
      <c r="E31648" s="253">
        <v>250.6</v>
      </c>
      <c r="F31648" s="240" t="s">
        <v>111</v>
      </c>
      <c r="G31648" s="8">
        <f>SUM(A31648*E31648)</f>
        <v>1002.4</v>
      </c>
    </row>
    <row r="31649" spans="1:7" s="22" customFormat="1">
      <c r="A31649" s="284"/>
      <c r="B31649" s="284"/>
      <c r="C31649" s="286"/>
      <c r="D31649" s="288"/>
      <c r="E31649" s="289" t="s">
        <v>235</v>
      </c>
      <c r="F31649" s="290"/>
      <c r="G31649" s="291"/>
    </row>
    <row r="31650" spans="1:7" s="22" customFormat="1">
      <c r="A31650" s="283">
        <v>2</v>
      </c>
      <c r="B31650" s="283" t="s">
        <v>72</v>
      </c>
      <c r="C31650" s="285" t="s">
        <v>54</v>
      </c>
      <c r="D31650" s="287" t="s">
        <v>780</v>
      </c>
      <c r="E31650" s="253">
        <v>1051.25</v>
      </c>
      <c r="F31650" s="240" t="s">
        <v>75</v>
      </c>
      <c r="G31650" s="8">
        <f>SUM(A31650*E31650)</f>
        <v>2102.5</v>
      </c>
    </row>
    <row r="31651" spans="1:7" s="22" customFormat="1" ht="100.5" customHeight="1">
      <c r="A31651" s="284"/>
      <c r="B31651" s="284"/>
      <c r="C31651" s="286"/>
      <c r="D31651" s="288"/>
      <c r="E31651" s="289" t="s">
        <v>235</v>
      </c>
      <c r="F31651" s="290"/>
      <c r="G31651" s="291"/>
    </row>
    <row r="31652" spans="1:7" s="17" customFormat="1" ht="45" customHeight="1">
      <c r="A31652" s="59"/>
      <c r="B31652" s="145"/>
      <c r="C31652" s="145"/>
      <c r="D31652" s="146"/>
      <c r="E31652" s="145"/>
      <c r="F31652" s="147" t="s">
        <v>781</v>
      </c>
      <c r="G31652" s="148">
        <v>76331</v>
      </c>
    </row>
    <row r="31653" spans="1:7">
      <c r="A31653" s="129"/>
      <c r="D31653" s="142" t="s">
        <v>782</v>
      </c>
      <c r="G31653" s="131"/>
    </row>
    <row r="31654" spans="1:7">
      <c r="A31654" s="129">
        <v>42</v>
      </c>
      <c r="B31654" t="s">
        <v>39</v>
      </c>
      <c r="C31654" t="s">
        <v>11</v>
      </c>
      <c r="D31654" s="143" t="s">
        <v>783</v>
      </c>
      <c r="F31654" t="s">
        <v>165</v>
      </c>
      <c r="G31654" s="131"/>
    </row>
    <row r="31655" spans="1:7">
      <c r="A31655" s="129"/>
      <c r="D31655" s="143"/>
      <c r="G31655" s="131"/>
    </row>
    <row r="31656" spans="1:7">
      <c r="A31656" s="129"/>
      <c r="D31656" s="143"/>
      <c r="G31656" s="131"/>
    </row>
    <row r="31657" spans="1:7">
      <c r="A31657" s="129"/>
      <c r="D31657" s="143"/>
      <c r="G31657" s="131"/>
    </row>
    <row r="31658" spans="1:7" s="22" customFormat="1">
      <c r="A31658" s="51"/>
      <c r="B31658" s="51"/>
      <c r="C31658" s="52"/>
      <c r="D31658" s="53"/>
      <c r="E31658" s="54"/>
      <c r="F31658" s="144" t="s">
        <v>679</v>
      </c>
      <c r="G31658" s="235"/>
    </row>
    <row r="31659" spans="1:7" s="22" customFormat="1">
      <c r="A31659" s="51"/>
      <c r="B31659" s="51"/>
      <c r="C31659" s="52"/>
      <c r="D31659" s="53"/>
      <c r="E31659" s="54"/>
      <c r="F31659" s="54"/>
      <c r="G31659" s="54"/>
    </row>
    <row r="31660" spans="1:7" s="22" customFormat="1">
      <c r="A31660" s="34" t="s">
        <v>302</v>
      </c>
      <c r="B31660" s="35"/>
      <c r="C31660" s="36" t="s">
        <v>707</v>
      </c>
      <c r="D31660" s="37"/>
      <c r="E31660" s="36" t="s">
        <v>131</v>
      </c>
      <c r="F31660" s="45"/>
      <c r="G31660" s="36"/>
    </row>
    <row r="31661" spans="1:7" s="22" customFormat="1">
      <c r="A31661" s="52" t="s">
        <v>132</v>
      </c>
      <c r="B31661" s="35"/>
      <c r="C31661" s="36" t="s">
        <v>784</v>
      </c>
      <c r="D31661" s="37"/>
      <c r="E31661" s="36" t="s">
        <v>131</v>
      </c>
      <c r="F31661" s="45"/>
      <c r="G31661" s="36"/>
    </row>
    <row r="31662" spans="1:7" s="12" customFormat="1">
      <c r="A31662" s="52" t="s">
        <v>134</v>
      </c>
      <c r="B31662" s="35"/>
      <c r="C31662" s="36" t="s">
        <v>708</v>
      </c>
      <c r="D31662" s="37"/>
      <c r="E31662" s="36" t="s">
        <v>131</v>
      </c>
      <c r="F31662" s="45"/>
      <c r="G31662" s="36"/>
    </row>
    <row r="31663" spans="1:7" s="12" customFormat="1">
      <c r="A31663" s="41"/>
      <c r="B31663" s="36"/>
      <c r="C31663" s="36"/>
      <c r="D31663" s="42"/>
      <c r="E31663" s="36"/>
      <c r="F31663" s="65"/>
      <c r="G31663" s="66"/>
    </row>
    <row r="31664" spans="1:7" s="12" customFormat="1">
      <c r="A31664" s="41"/>
      <c r="B31664" s="36"/>
      <c r="C31664" s="36"/>
      <c r="D31664" s="42"/>
      <c r="E31664" s="38" t="s">
        <v>138</v>
      </c>
      <c r="F31664" s="67"/>
      <c r="G31664" s="67"/>
    </row>
    <row r="31665" spans="1:7" s="12" customFormat="1">
      <c r="A31665" s="41"/>
      <c r="B31665" s="36"/>
      <c r="C31665" s="36"/>
      <c r="D31665" s="42"/>
      <c r="E31665" s="36"/>
      <c r="F31665" s="36"/>
      <c r="G31665" s="45"/>
    </row>
    <row r="31666" spans="1:7" s="12" customFormat="1">
      <c r="A31666" s="41"/>
      <c r="B31666" s="36"/>
      <c r="C31666" s="36"/>
      <c r="D31666" s="42"/>
      <c r="E31666" s="36"/>
      <c r="F31666" s="36"/>
      <c r="G31666" s="45"/>
    </row>
    <row r="31667" spans="1:7" s="12" customFormat="1">
      <c r="A31667" s="41"/>
      <c r="B31667" s="36"/>
      <c r="C31667" s="36"/>
      <c r="D31667" s="42"/>
      <c r="E31667" s="46" t="s">
        <v>140</v>
      </c>
      <c r="F31667" s="36"/>
      <c r="G31667" s="45"/>
    </row>
    <row r="31668" spans="1:7" s="12" customFormat="1">
      <c r="A31668" s="37" t="s">
        <v>139</v>
      </c>
      <c r="B31668" s="36"/>
      <c r="C31668" s="36"/>
      <c r="D31668" s="42"/>
      <c r="E31668" s="46" t="s">
        <v>141</v>
      </c>
      <c r="F31668" s="36"/>
      <c r="G31668" s="45"/>
    </row>
    <row r="31669" spans="1:7" s="12" customFormat="1">
      <c r="A31669" s="41"/>
      <c r="B31669" s="36"/>
      <c r="C31669" s="36"/>
      <c r="D31669" s="42"/>
      <c r="E31669" s="46" t="s">
        <v>142</v>
      </c>
      <c r="F31669" s="36"/>
      <c r="G31669" s="45"/>
    </row>
    <row r="31682" spans="1:7">
      <c r="A31682" s="278" t="s">
        <v>0</v>
      </c>
      <c r="B31682" s="278"/>
      <c r="C31682" s="278"/>
      <c r="D31682" s="278"/>
      <c r="E31682" s="278"/>
      <c r="F31682" s="278"/>
      <c r="G31682" s="278"/>
    </row>
    <row r="31683" spans="1:7">
      <c r="A31683" s="279" t="s">
        <v>1</v>
      </c>
      <c r="B31683" s="279"/>
      <c r="C31683" s="279"/>
      <c r="D31683" s="279"/>
      <c r="E31683" s="279"/>
      <c r="F31683" s="279"/>
      <c r="G31683" s="279"/>
    </row>
    <row r="31684" spans="1:7" ht="25.5" customHeight="1">
      <c r="A31684" s="1" t="s">
        <v>2</v>
      </c>
      <c r="B31684" s="245"/>
      <c r="C31684" s="245"/>
      <c r="D31684" s="344" t="s">
        <v>786</v>
      </c>
      <c r="E31684" s="344"/>
      <c r="F31684" s="344"/>
      <c r="G31684" s="344"/>
    </row>
    <row r="31685" spans="1:7" ht="25.5">
      <c r="A31685" s="281" t="s">
        <v>3</v>
      </c>
      <c r="B31685" s="282"/>
      <c r="C31685" s="2" t="s">
        <v>4</v>
      </c>
      <c r="D31685" s="255" t="s">
        <v>5</v>
      </c>
      <c r="E31685" s="255" t="s">
        <v>6</v>
      </c>
      <c r="F31685" s="255" t="s">
        <v>7</v>
      </c>
      <c r="G31685" s="3" t="s">
        <v>8</v>
      </c>
    </row>
    <row r="31686" spans="1:7">
      <c r="A31686" s="243"/>
      <c r="B31686" s="244"/>
      <c r="C31686" s="2"/>
      <c r="D31686" s="72" t="s">
        <v>9</v>
      </c>
      <c r="E31686" s="255"/>
      <c r="F31686" s="255"/>
      <c r="G31686" s="3"/>
    </row>
    <row r="31687" spans="1:7" s="11" customFormat="1">
      <c r="A31687" s="285">
        <v>583</v>
      </c>
      <c r="B31687" s="285" t="s">
        <v>39</v>
      </c>
      <c r="C31687" s="283" t="s">
        <v>11</v>
      </c>
      <c r="D31687" s="287" t="s">
        <v>149</v>
      </c>
      <c r="E31687" s="253">
        <v>121</v>
      </c>
      <c r="F31687" s="240" t="s">
        <v>42</v>
      </c>
      <c r="G31687" s="9">
        <f>SUM(A31687*E31687/100)</f>
        <v>705.43</v>
      </c>
    </row>
    <row r="31688" spans="1:7" s="11" customFormat="1">
      <c r="A31688" s="286"/>
      <c r="B31688" s="286"/>
      <c r="C31688" s="284"/>
      <c r="D31688" s="288"/>
      <c r="E31688" s="293" t="s">
        <v>150</v>
      </c>
      <c r="F31688" s="294"/>
      <c r="G31688" s="295"/>
    </row>
    <row r="31689" spans="1:7">
      <c r="A31689" s="285">
        <v>52</v>
      </c>
      <c r="B31689" s="285" t="s">
        <v>10</v>
      </c>
      <c r="C31689" s="283" t="s">
        <v>15</v>
      </c>
      <c r="D31689" s="287" t="s">
        <v>711</v>
      </c>
      <c r="E31689" s="253">
        <v>5445</v>
      </c>
      <c r="F31689" s="240" t="s">
        <v>147</v>
      </c>
      <c r="G31689" s="9">
        <f>SUM(A31689*E31689/100)</f>
        <v>2831.4</v>
      </c>
    </row>
    <row r="31690" spans="1:7">
      <c r="A31690" s="286"/>
      <c r="B31690" s="286"/>
      <c r="C31690" s="284"/>
      <c r="D31690" s="288"/>
      <c r="E31690" s="293" t="s">
        <v>712</v>
      </c>
      <c r="F31690" s="294"/>
      <c r="G31690" s="295"/>
    </row>
    <row r="31691" spans="1:7" s="11" customFormat="1">
      <c r="A31691" s="285">
        <v>96</v>
      </c>
      <c r="B31691" s="285" t="s">
        <v>39</v>
      </c>
      <c r="C31691" s="283" t="s">
        <v>18</v>
      </c>
      <c r="D31691" s="287" t="s">
        <v>713</v>
      </c>
      <c r="E31691" s="253">
        <v>1306.8</v>
      </c>
      <c r="F31691" s="240" t="s">
        <v>42</v>
      </c>
      <c r="G31691" s="9">
        <f>SUM(A31691*E31691/100)</f>
        <v>1254.5279999999998</v>
      </c>
    </row>
    <row r="31692" spans="1:7" s="11" customFormat="1">
      <c r="A31692" s="286"/>
      <c r="B31692" s="286"/>
      <c r="C31692" s="284"/>
      <c r="D31692" s="288"/>
      <c r="E31692" s="293" t="s">
        <v>714</v>
      </c>
      <c r="F31692" s="294"/>
      <c r="G31692" s="295"/>
    </row>
    <row r="31693" spans="1:7" s="22" customFormat="1">
      <c r="A31693" s="285">
        <v>510</v>
      </c>
      <c r="B31693" s="285" t="s">
        <v>10</v>
      </c>
      <c r="C31693" s="283" t="s">
        <v>21</v>
      </c>
      <c r="D31693" s="287" t="s">
        <v>200</v>
      </c>
      <c r="E31693" s="253">
        <v>1285.6300000000001</v>
      </c>
      <c r="F31693" s="240" t="s">
        <v>147</v>
      </c>
      <c r="G31693" s="9">
        <f>SUM(A31693*E31693/100)</f>
        <v>6556.7130000000006</v>
      </c>
    </row>
    <row r="31694" spans="1:7" s="22" customFormat="1">
      <c r="A31694" s="286"/>
      <c r="B31694" s="286"/>
      <c r="C31694" s="284"/>
      <c r="D31694" s="288"/>
      <c r="E31694" s="289" t="s">
        <v>201</v>
      </c>
      <c r="F31694" s="290"/>
      <c r="G31694" s="291"/>
    </row>
    <row r="31695" spans="1:7" s="22" customFormat="1">
      <c r="A31695" s="285"/>
      <c r="B31695" s="285"/>
      <c r="C31695" s="283" t="s">
        <v>25</v>
      </c>
      <c r="D31695" s="287" t="s">
        <v>274</v>
      </c>
      <c r="E31695" s="296"/>
      <c r="F31695" s="297"/>
      <c r="G31695" s="298"/>
    </row>
    <row r="31696" spans="1:7" s="22" customFormat="1">
      <c r="A31696" s="286"/>
      <c r="B31696" s="286"/>
      <c r="C31696" s="284"/>
      <c r="D31696" s="288"/>
      <c r="E31696" s="306"/>
      <c r="F31696" s="307"/>
      <c r="G31696" s="308"/>
    </row>
    <row r="31697" spans="1:7" s="22" customFormat="1">
      <c r="A31697" s="285">
        <v>4</v>
      </c>
      <c r="B31697" s="285" t="s">
        <v>72</v>
      </c>
      <c r="C31697" s="283" t="s">
        <v>99</v>
      </c>
      <c r="D31697" s="287" t="s">
        <v>715</v>
      </c>
      <c r="E31697" s="253">
        <v>142.18</v>
      </c>
      <c r="F31697" s="240" t="s">
        <v>75</v>
      </c>
      <c r="G31697" s="9">
        <f>SUM(A31697*E31697)</f>
        <v>568.72</v>
      </c>
    </row>
    <row r="31698" spans="1:7" s="22" customFormat="1">
      <c r="A31698" s="286"/>
      <c r="B31698" s="286"/>
      <c r="C31698" s="284"/>
      <c r="D31698" s="288"/>
      <c r="E31698" s="289" t="s">
        <v>275</v>
      </c>
      <c r="F31698" s="290"/>
      <c r="G31698" s="291"/>
    </row>
    <row r="31699" spans="1:7" s="22" customFormat="1">
      <c r="A31699" s="285">
        <v>4</v>
      </c>
      <c r="B31699" s="285" t="s">
        <v>72</v>
      </c>
      <c r="C31699" s="283" t="s">
        <v>102</v>
      </c>
      <c r="D31699" s="287" t="s">
        <v>716</v>
      </c>
      <c r="E31699" s="253">
        <v>102.85</v>
      </c>
      <c r="F31699" s="240" t="s">
        <v>147</v>
      </c>
      <c r="G31699" s="9">
        <f>SUM(A31699*E31699)</f>
        <v>411.4</v>
      </c>
    </row>
    <row r="31700" spans="1:7" s="22" customFormat="1">
      <c r="A31700" s="286"/>
      <c r="B31700" s="286"/>
      <c r="C31700" s="284"/>
      <c r="D31700" s="288"/>
      <c r="E31700" s="289" t="s">
        <v>277</v>
      </c>
      <c r="F31700" s="290"/>
      <c r="G31700" s="291"/>
    </row>
    <row r="31701" spans="1:7" s="12" customFormat="1">
      <c r="A31701" s="285">
        <v>422</v>
      </c>
      <c r="B31701" s="285" t="s">
        <v>39</v>
      </c>
      <c r="C31701" s="285" t="s">
        <v>29</v>
      </c>
      <c r="D31701" s="287" t="s">
        <v>717</v>
      </c>
      <c r="E31701" s="253">
        <v>786.5</v>
      </c>
      <c r="F31701" s="240" t="s">
        <v>42</v>
      </c>
      <c r="G31701" s="9">
        <f>SUM(A31701*E31701/100)</f>
        <v>3319.03</v>
      </c>
    </row>
    <row r="31702" spans="1:7" s="12" customFormat="1">
      <c r="A31702" s="286"/>
      <c r="B31702" s="286"/>
      <c r="C31702" s="286"/>
      <c r="D31702" s="288"/>
      <c r="E31702" s="289" t="s">
        <v>718</v>
      </c>
      <c r="F31702" s="290"/>
      <c r="G31702" s="291"/>
    </row>
    <row r="31703" spans="1:7" s="12" customFormat="1">
      <c r="A31703" s="285">
        <v>9132</v>
      </c>
      <c r="B31703" s="285" t="s">
        <v>39</v>
      </c>
      <c r="C31703" s="283" t="s">
        <v>33</v>
      </c>
      <c r="D31703" s="287" t="s">
        <v>305</v>
      </c>
      <c r="E31703" s="240">
        <v>226.38</v>
      </c>
      <c r="F31703" s="240" t="s">
        <v>52</v>
      </c>
      <c r="G31703" s="9">
        <f>SUM(A31703*E31703/100)</f>
        <v>20673.0216</v>
      </c>
    </row>
    <row r="31704" spans="1:7" s="12" customFormat="1">
      <c r="A31704" s="286"/>
      <c r="B31704" s="286"/>
      <c r="C31704" s="284"/>
      <c r="D31704" s="288"/>
      <c r="E31704" s="289" t="s">
        <v>719</v>
      </c>
      <c r="F31704" s="290"/>
      <c r="G31704" s="291"/>
    </row>
    <row r="31705" spans="1:7">
      <c r="A31705" s="283">
        <v>163</v>
      </c>
      <c r="B31705" s="283" t="s">
        <v>10</v>
      </c>
      <c r="C31705" s="285" t="s">
        <v>36</v>
      </c>
      <c r="D31705" s="287" t="s">
        <v>241</v>
      </c>
      <c r="E31705" s="253">
        <v>3176.25</v>
      </c>
      <c r="F31705" s="240" t="s">
        <v>242</v>
      </c>
      <c r="G31705" s="9">
        <f>SUM(A31705*E31705/1000)</f>
        <v>517.72874999999999</v>
      </c>
    </row>
    <row r="31706" spans="1:7">
      <c r="A31706" s="284"/>
      <c r="B31706" s="284"/>
      <c r="C31706" s="286"/>
      <c r="D31706" s="288"/>
      <c r="E31706" s="289" t="s">
        <v>180</v>
      </c>
      <c r="F31706" s="290"/>
      <c r="G31706" s="291"/>
    </row>
    <row r="31707" spans="1:7">
      <c r="A31707" s="283">
        <v>49</v>
      </c>
      <c r="B31707" s="283" t="s">
        <v>10</v>
      </c>
      <c r="C31707" s="285" t="s">
        <v>40</v>
      </c>
      <c r="D31707" s="287" t="s">
        <v>375</v>
      </c>
      <c r="E31707" s="253">
        <v>8694.9500000000007</v>
      </c>
      <c r="F31707" s="240" t="s">
        <v>13</v>
      </c>
      <c r="G31707" s="9">
        <f>SUM(A31707*E31707/100)</f>
        <v>4260.5255000000006</v>
      </c>
    </row>
    <row r="31708" spans="1:7">
      <c r="A31708" s="284"/>
      <c r="B31708" s="284"/>
      <c r="C31708" s="286"/>
      <c r="D31708" s="288"/>
      <c r="E31708" s="289" t="s">
        <v>14</v>
      </c>
      <c r="F31708" s="290"/>
      <c r="G31708" s="291"/>
    </row>
    <row r="31709" spans="1:7">
      <c r="A31709" s="283">
        <v>64</v>
      </c>
      <c r="B31709" s="283" t="s">
        <v>10</v>
      </c>
      <c r="C31709" s="285" t="s">
        <v>44</v>
      </c>
      <c r="D31709" s="287" t="s">
        <v>16</v>
      </c>
      <c r="E31709" s="253">
        <v>11948.36</v>
      </c>
      <c r="F31709" s="240" t="s">
        <v>13</v>
      </c>
      <c r="G31709" s="8">
        <f>SUM(A31709*E31709/100)</f>
        <v>7646.9504000000006</v>
      </c>
    </row>
    <row r="31710" spans="1:7">
      <c r="A31710" s="284"/>
      <c r="B31710" s="284"/>
      <c r="C31710" s="286"/>
      <c r="D31710" s="288"/>
      <c r="E31710" s="289" t="s">
        <v>17</v>
      </c>
      <c r="F31710" s="290"/>
      <c r="G31710" s="291"/>
    </row>
    <row r="31711" spans="1:7">
      <c r="A31711" s="283">
        <v>80</v>
      </c>
      <c r="B31711" s="283" t="s">
        <v>10</v>
      </c>
      <c r="C31711" s="285" t="s">
        <v>47</v>
      </c>
      <c r="D31711" s="287" t="s">
        <v>204</v>
      </c>
      <c r="E31711" s="253">
        <v>12346.65</v>
      </c>
      <c r="F31711" s="240" t="s">
        <v>13</v>
      </c>
      <c r="G31711" s="9">
        <f>SUM(A31711*E31711/100)</f>
        <v>9877.32</v>
      </c>
    </row>
    <row r="31712" spans="1:7">
      <c r="A31712" s="284"/>
      <c r="B31712" s="284"/>
      <c r="C31712" s="286"/>
      <c r="D31712" s="288"/>
      <c r="E31712" s="289" t="s">
        <v>205</v>
      </c>
      <c r="F31712" s="290"/>
      <c r="G31712" s="291"/>
    </row>
    <row r="31713" spans="1:7">
      <c r="A31713" s="283">
        <v>156</v>
      </c>
      <c r="B31713" s="283" t="s">
        <v>10</v>
      </c>
      <c r="C31713" s="285" t="s">
        <v>50</v>
      </c>
      <c r="D31713" s="287" t="s">
        <v>37</v>
      </c>
      <c r="E31713" s="253">
        <v>12674.36</v>
      </c>
      <c r="F31713" s="240" t="s">
        <v>13</v>
      </c>
      <c r="G31713" s="9">
        <f>SUM(A31713*E31713/100)</f>
        <v>19772.001600000003</v>
      </c>
    </row>
    <row r="31714" spans="1:7">
      <c r="A31714" s="284"/>
      <c r="B31714" s="284"/>
      <c r="C31714" s="286"/>
      <c r="D31714" s="288"/>
      <c r="E31714" s="289" t="s">
        <v>38</v>
      </c>
      <c r="F31714" s="290"/>
      <c r="G31714" s="291"/>
    </row>
    <row r="31715" spans="1:7" s="10" customFormat="1">
      <c r="A31715" s="285">
        <v>18</v>
      </c>
      <c r="B31715" s="285" t="s">
        <v>10</v>
      </c>
      <c r="C31715" s="283" t="s">
        <v>54</v>
      </c>
      <c r="D31715" s="299" t="s">
        <v>30</v>
      </c>
      <c r="E31715" s="253">
        <v>337</v>
      </c>
      <c r="F31715" s="240" t="s">
        <v>31</v>
      </c>
      <c r="G31715" s="9">
        <f>SUM(A31715*E31715)</f>
        <v>6066</v>
      </c>
    </row>
    <row r="31716" spans="1:7" s="10" customFormat="1">
      <c r="A31716" s="286"/>
      <c r="B31716" s="286"/>
      <c r="C31716" s="284"/>
      <c r="D31716" s="300"/>
      <c r="E31716" s="301" t="s">
        <v>32</v>
      </c>
      <c r="F31716" s="302"/>
      <c r="G31716" s="303"/>
    </row>
    <row r="31717" spans="1:7">
      <c r="A31717" s="309">
        <v>0.88</v>
      </c>
      <c r="B31717" s="285" t="s">
        <v>24</v>
      </c>
      <c r="C31717" s="283" t="s">
        <v>57</v>
      </c>
      <c r="D31717" s="299" t="s">
        <v>26</v>
      </c>
      <c r="E31717" s="253">
        <v>5001.7</v>
      </c>
      <c r="F31717" s="240" t="s">
        <v>27</v>
      </c>
      <c r="G31717" s="9">
        <f>SUM(A31717*E31717)</f>
        <v>4401.4960000000001</v>
      </c>
    </row>
    <row r="31718" spans="1:7">
      <c r="A31718" s="310"/>
      <c r="B31718" s="286"/>
      <c r="C31718" s="284"/>
      <c r="D31718" s="300"/>
      <c r="E31718" s="289" t="s">
        <v>28</v>
      </c>
      <c r="F31718" s="290"/>
      <c r="G31718" s="291"/>
    </row>
    <row r="31719" spans="1:7" s="12" customFormat="1">
      <c r="A31719" s="285">
        <v>583</v>
      </c>
      <c r="B31719" s="285" t="s">
        <v>39</v>
      </c>
      <c r="C31719" s="283" t="s">
        <v>60</v>
      </c>
      <c r="D31719" s="287" t="s">
        <v>151</v>
      </c>
      <c r="E31719" s="253">
        <v>660</v>
      </c>
      <c r="F31719" s="240" t="s">
        <v>42</v>
      </c>
      <c r="G31719" s="9">
        <f>SUM(A31719*E31719/100)</f>
        <v>3847.8</v>
      </c>
    </row>
    <row r="31720" spans="1:7" s="12" customFormat="1">
      <c r="A31720" s="286"/>
      <c r="B31720" s="286"/>
      <c r="C31720" s="284"/>
      <c r="D31720" s="288"/>
      <c r="E31720" s="293" t="s">
        <v>152</v>
      </c>
      <c r="F31720" s="294"/>
      <c r="G31720" s="295"/>
    </row>
    <row r="31721" spans="1:7" s="11" customFormat="1">
      <c r="A31721" s="285">
        <v>638</v>
      </c>
      <c r="B31721" s="285" t="s">
        <v>39</v>
      </c>
      <c r="C31721" s="283" t="s">
        <v>63</v>
      </c>
      <c r="D31721" s="287" t="s">
        <v>41</v>
      </c>
      <c r="E31721" s="253">
        <v>2206.6</v>
      </c>
      <c r="F31721" s="240" t="s">
        <v>42</v>
      </c>
      <c r="G31721" s="9">
        <f>SUM(A31721*E31721/100)</f>
        <v>14078.108</v>
      </c>
    </row>
    <row r="31722" spans="1:7" s="11" customFormat="1">
      <c r="A31722" s="286"/>
      <c r="B31722" s="286"/>
      <c r="C31722" s="284"/>
      <c r="D31722" s="288"/>
      <c r="E31722" s="293" t="s">
        <v>43</v>
      </c>
      <c r="F31722" s="294"/>
      <c r="G31722" s="295"/>
    </row>
    <row r="31723" spans="1:7" s="11" customFormat="1">
      <c r="A31723" s="285">
        <v>638</v>
      </c>
      <c r="B31723" s="285" t="s">
        <v>39</v>
      </c>
      <c r="C31723" s="283" t="s">
        <v>66</v>
      </c>
      <c r="D31723" s="287" t="s">
        <v>45</v>
      </c>
      <c r="E31723" s="240">
        <v>2197.52</v>
      </c>
      <c r="F31723" s="240" t="s">
        <v>42</v>
      </c>
      <c r="G31723" s="9">
        <f>SUM(A31723*E31723/100)</f>
        <v>14020.177600000001</v>
      </c>
    </row>
    <row r="31724" spans="1:7" s="11" customFormat="1">
      <c r="A31724" s="286"/>
      <c r="B31724" s="286"/>
      <c r="C31724" s="284"/>
      <c r="D31724" s="288"/>
      <c r="E31724" s="293" t="s">
        <v>46</v>
      </c>
      <c r="F31724" s="294"/>
      <c r="G31724" s="295"/>
    </row>
    <row r="31725" spans="1:7">
      <c r="A31725" s="285">
        <v>583</v>
      </c>
      <c r="B31725" s="285" t="s">
        <v>39</v>
      </c>
      <c r="C31725" s="283" t="s">
        <v>69</v>
      </c>
      <c r="D31725" s="287" t="s">
        <v>720</v>
      </c>
      <c r="E31725" s="253">
        <v>3015.76</v>
      </c>
      <c r="F31725" s="240" t="s">
        <v>42</v>
      </c>
      <c r="G31725" s="9">
        <f>SUM(A31725*E31725/100)</f>
        <v>17581.880799999999</v>
      </c>
    </row>
    <row r="31726" spans="1:7">
      <c r="A31726" s="286"/>
      <c r="B31726" s="286"/>
      <c r="C31726" s="284"/>
      <c r="D31726" s="288"/>
      <c r="E31726" s="289" t="s">
        <v>721</v>
      </c>
      <c r="F31726" s="290"/>
      <c r="G31726" s="291"/>
    </row>
    <row r="31727" spans="1:7">
      <c r="A31727" s="283">
        <v>2.14</v>
      </c>
      <c r="B31727" s="283" t="s">
        <v>24</v>
      </c>
      <c r="C31727" s="285">
        <v>19</v>
      </c>
      <c r="D31727" s="287" t="s">
        <v>328</v>
      </c>
      <c r="E31727" s="253">
        <v>3850</v>
      </c>
      <c r="F31727" s="240" t="s">
        <v>329</v>
      </c>
      <c r="G31727" s="9">
        <f>SUM(A31727*E31727)</f>
        <v>8239</v>
      </c>
    </row>
    <row r="31728" spans="1:7">
      <c r="A31728" s="284"/>
      <c r="B31728" s="284"/>
      <c r="C31728" s="286"/>
      <c r="D31728" s="288"/>
      <c r="E31728" s="289" t="s">
        <v>330</v>
      </c>
      <c r="F31728" s="290"/>
      <c r="G31728" s="291"/>
    </row>
    <row r="31729" spans="1:7">
      <c r="A31729" s="346">
        <v>1.28</v>
      </c>
      <c r="B31729" s="283" t="s">
        <v>24</v>
      </c>
      <c r="C31729" s="285" t="s">
        <v>208</v>
      </c>
      <c r="D31729" s="287" t="s">
        <v>596</v>
      </c>
      <c r="E31729" s="253">
        <v>3575</v>
      </c>
      <c r="F31729" s="240" t="s">
        <v>329</v>
      </c>
      <c r="G31729" s="9">
        <f>SUM(A31729*E31729)</f>
        <v>4576</v>
      </c>
    </row>
    <row r="31730" spans="1:7">
      <c r="A31730" s="347"/>
      <c r="B31730" s="284"/>
      <c r="C31730" s="286"/>
      <c r="D31730" s="288"/>
      <c r="E31730" s="289" t="s">
        <v>597</v>
      </c>
      <c r="F31730" s="290"/>
      <c r="G31730" s="291"/>
    </row>
    <row r="31731" spans="1:7">
      <c r="A31731" s="283">
        <v>3.42</v>
      </c>
      <c r="B31731" s="283" t="s">
        <v>24</v>
      </c>
      <c r="C31731" s="285" t="s">
        <v>209</v>
      </c>
      <c r="D31731" s="287" t="s">
        <v>598</v>
      </c>
      <c r="E31731" s="253">
        <v>186.34</v>
      </c>
      <c r="F31731" s="240" t="s">
        <v>329</v>
      </c>
      <c r="G31731" s="9">
        <f>SUM(A31731*E31731)</f>
        <v>637.28279999999995</v>
      </c>
    </row>
    <row r="31732" spans="1:7">
      <c r="A31732" s="284"/>
      <c r="B31732" s="284"/>
      <c r="C31732" s="286"/>
      <c r="D31732" s="288"/>
      <c r="E31732" s="289" t="s">
        <v>599</v>
      </c>
      <c r="F31732" s="290"/>
      <c r="G31732" s="291"/>
    </row>
    <row r="31733" spans="1:7">
      <c r="A31733" s="283">
        <v>8</v>
      </c>
      <c r="B31733" s="283" t="s">
        <v>72</v>
      </c>
      <c r="C31733" s="285" t="s">
        <v>210</v>
      </c>
      <c r="D31733" s="287" t="s">
        <v>722</v>
      </c>
      <c r="E31733" s="253">
        <v>254.1</v>
      </c>
      <c r="F31733" s="240" t="s">
        <v>723</v>
      </c>
      <c r="G31733" s="9">
        <f>SUM(A31733*E31733)</f>
        <v>2032.8</v>
      </c>
    </row>
    <row r="31734" spans="1:7">
      <c r="A31734" s="284"/>
      <c r="B31734" s="284"/>
      <c r="C31734" s="286"/>
      <c r="D31734" s="288"/>
      <c r="E31734" s="289" t="s">
        <v>724</v>
      </c>
      <c r="F31734" s="290"/>
      <c r="G31734" s="291"/>
    </row>
    <row r="31735" spans="1:7">
      <c r="A31735" s="283">
        <v>80</v>
      </c>
      <c r="B31735" s="283" t="s">
        <v>39</v>
      </c>
      <c r="C31735" s="285" t="s">
        <v>213</v>
      </c>
      <c r="D31735" s="287" t="s">
        <v>600</v>
      </c>
      <c r="E31735" s="253">
        <v>7607.25</v>
      </c>
      <c r="F31735" s="240" t="s">
        <v>42</v>
      </c>
      <c r="G31735" s="9">
        <f>SUM(A31735*E31735/100)</f>
        <v>6085.8</v>
      </c>
    </row>
    <row r="31736" spans="1:7">
      <c r="A31736" s="284"/>
      <c r="B31736" s="284"/>
      <c r="C31736" s="286"/>
      <c r="D31736" s="288"/>
      <c r="E31736" s="289" t="s">
        <v>601</v>
      </c>
      <c r="F31736" s="290"/>
      <c r="G31736" s="291"/>
    </row>
    <row r="31737" spans="1:7">
      <c r="A31737" s="283">
        <v>80</v>
      </c>
      <c r="B31737" s="283" t="s">
        <v>39</v>
      </c>
      <c r="C31737" s="229" t="s">
        <v>272</v>
      </c>
      <c r="D31737" s="287" t="s">
        <v>725</v>
      </c>
      <c r="E31737" s="253">
        <v>10.7</v>
      </c>
      <c r="F31737" s="240" t="s">
        <v>165</v>
      </c>
      <c r="G31737" s="9">
        <f>SUM(A31737*E31737)</f>
        <v>856</v>
      </c>
    </row>
    <row r="31738" spans="1:7">
      <c r="A31738" s="284"/>
      <c r="B31738" s="284"/>
      <c r="C31738" s="230"/>
      <c r="D31738" s="288"/>
      <c r="E31738" s="289" t="s">
        <v>726</v>
      </c>
      <c r="F31738" s="290"/>
      <c r="G31738" s="291"/>
    </row>
    <row r="31739" spans="1:7">
      <c r="A31739" s="283">
        <v>3</v>
      </c>
      <c r="B31739" s="283" t="s">
        <v>72</v>
      </c>
      <c r="C31739" s="229" t="s">
        <v>286</v>
      </c>
      <c r="D31739" s="287" t="s">
        <v>727</v>
      </c>
      <c r="E31739" s="253">
        <v>287.38</v>
      </c>
      <c r="F31739" s="240" t="s">
        <v>75</v>
      </c>
      <c r="G31739" s="9">
        <f>SUM(A31739*E31739)</f>
        <v>862.14</v>
      </c>
    </row>
    <row r="31740" spans="1:7">
      <c r="A31740" s="284"/>
      <c r="B31740" s="284"/>
      <c r="C31740" s="230"/>
      <c r="D31740" s="288"/>
      <c r="E31740" s="289" t="s">
        <v>728</v>
      </c>
      <c r="F31740" s="290"/>
      <c r="G31740" s="291"/>
    </row>
    <row r="31741" spans="1:7">
      <c r="A31741" s="283">
        <v>109</v>
      </c>
      <c r="B31741" s="283" t="s">
        <v>10</v>
      </c>
      <c r="C31741" s="285" t="s">
        <v>287</v>
      </c>
      <c r="D31741" s="287" t="s">
        <v>253</v>
      </c>
      <c r="E31741" s="253">
        <v>1512.5</v>
      </c>
      <c r="F31741" s="240" t="s">
        <v>254</v>
      </c>
      <c r="G31741" s="9">
        <f>SUM(A31741*E31741/1000)</f>
        <v>164.86250000000001</v>
      </c>
    </row>
    <row r="31742" spans="1:7">
      <c r="A31742" s="284"/>
      <c r="B31742" s="284"/>
      <c r="C31742" s="286"/>
      <c r="D31742" s="288"/>
      <c r="E31742" s="289" t="s">
        <v>304</v>
      </c>
      <c r="F31742" s="290"/>
      <c r="G31742" s="291"/>
    </row>
    <row r="31743" spans="1:7">
      <c r="A31743" s="283">
        <v>54</v>
      </c>
      <c r="B31743" s="283" t="s">
        <v>10</v>
      </c>
      <c r="C31743" s="285" t="s">
        <v>288</v>
      </c>
      <c r="D31743" s="287" t="s">
        <v>393</v>
      </c>
      <c r="E31743" s="253">
        <v>3630</v>
      </c>
      <c r="F31743" s="240" t="s">
        <v>254</v>
      </c>
      <c r="G31743" s="9">
        <f>SUM(A31743*E31743/1000)</f>
        <v>196.02</v>
      </c>
    </row>
    <row r="31744" spans="1:7">
      <c r="A31744" s="284"/>
      <c r="B31744" s="284"/>
      <c r="C31744" s="286"/>
      <c r="D31744" s="288"/>
      <c r="E31744" s="289" t="s">
        <v>394</v>
      </c>
      <c r="F31744" s="290"/>
      <c r="G31744" s="291"/>
    </row>
    <row r="31745" spans="1:7">
      <c r="A31745" s="283">
        <v>36</v>
      </c>
      <c r="B31745" s="283" t="s">
        <v>10</v>
      </c>
      <c r="C31745" s="229" t="s">
        <v>659</v>
      </c>
      <c r="D31745" s="287" t="s">
        <v>255</v>
      </c>
      <c r="E31745" s="253">
        <v>1141.25</v>
      </c>
      <c r="F31745" s="240" t="s">
        <v>13</v>
      </c>
      <c r="G31745" s="9">
        <f>SUM(A31745*E31745/100)</f>
        <v>410.85</v>
      </c>
    </row>
    <row r="31746" spans="1:7">
      <c r="A31746" s="284"/>
      <c r="B31746" s="284"/>
      <c r="C31746" s="230"/>
      <c r="D31746" s="288"/>
      <c r="E31746" s="289" t="s">
        <v>256</v>
      </c>
      <c r="F31746" s="290"/>
      <c r="G31746" s="291"/>
    </row>
    <row r="31747" spans="1:7">
      <c r="A31747" s="283">
        <v>90</v>
      </c>
      <c r="B31747" s="283" t="s">
        <v>10</v>
      </c>
      <c r="C31747" s="229" t="s">
        <v>660</v>
      </c>
      <c r="D31747" s="287" t="s">
        <v>729</v>
      </c>
      <c r="E31747" s="253">
        <v>162.5</v>
      </c>
      <c r="F31747" s="240" t="s">
        <v>13</v>
      </c>
      <c r="G31747" s="9">
        <f>SUM(A31747*E31747/100)</f>
        <v>146.25</v>
      </c>
    </row>
    <row r="31748" spans="1:7">
      <c r="A31748" s="284"/>
      <c r="B31748" s="284"/>
      <c r="C31748" s="230"/>
      <c r="D31748" s="288"/>
      <c r="E31748" s="289" t="s">
        <v>730</v>
      </c>
      <c r="F31748" s="290"/>
      <c r="G31748" s="291"/>
    </row>
    <row r="31749" spans="1:7">
      <c r="A31749" s="283">
        <v>24</v>
      </c>
      <c r="B31749" s="283" t="s">
        <v>10</v>
      </c>
      <c r="C31749" s="285" t="s">
        <v>663</v>
      </c>
      <c r="D31749" s="287" t="s">
        <v>22</v>
      </c>
      <c r="E31749" s="253">
        <v>8122.95</v>
      </c>
      <c r="F31749" s="240" t="s">
        <v>13</v>
      </c>
      <c r="G31749" s="9">
        <f>SUM(A31749*E31749/100)</f>
        <v>1949.5079999999998</v>
      </c>
    </row>
    <row r="31750" spans="1:7">
      <c r="A31750" s="284"/>
      <c r="B31750" s="284"/>
      <c r="C31750" s="286"/>
      <c r="D31750" s="288"/>
      <c r="E31750" s="289" t="s">
        <v>23</v>
      </c>
      <c r="F31750" s="290"/>
      <c r="G31750" s="291"/>
    </row>
    <row r="31751" spans="1:7">
      <c r="A31751" s="283">
        <v>23</v>
      </c>
      <c r="B31751" s="283" t="s">
        <v>10</v>
      </c>
      <c r="C31751" s="229" t="s">
        <v>665</v>
      </c>
      <c r="D31751" s="287" t="s">
        <v>34</v>
      </c>
      <c r="E31751" s="253">
        <v>14429.25</v>
      </c>
      <c r="F31751" s="240" t="s">
        <v>13</v>
      </c>
      <c r="G31751" s="9">
        <f>SUM(A31751*E31751/100)</f>
        <v>3318.7275</v>
      </c>
    </row>
    <row r="31752" spans="1:7">
      <c r="A31752" s="284"/>
      <c r="B31752" s="284"/>
      <c r="C31752" s="230"/>
      <c r="D31752" s="288"/>
      <c r="E31752" s="289" t="s">
        <v>35</v>
      </c>
      <c r="F31752" s="290"/>
      <c r="G31752" s="291"/>
    </row>
    <row r="31753" spans="1:7" ht="51">
      <c r="A31753" s="227"/>
      <c r="B31753" s="227"/>
      <c r="C31753" s="229" t="s">
        <v>666</v>
      </c>
      <c r="D31753" s="231" t="s">
        <v>153</v>
      </c>
      <c r="E31753" s="296"/>
      <c r="F31753" s="297"/>
      <c r="G31753" s="298"/>
    </row>
    <row r="31754" spans="1:7">
      <c r="A31754" s="283">
        <v>600</v>
      </c>
      <c r="B31754" s="283" t="s">
        <v>39</v>
      </c>
      <c r="C31754" s="285" t="s">
        <v>154</v>
      </c>
      <c r="D31754" s="287" t="s">
        <v>331</v>
      </c>
      <c r="E31754" s="253">
        <v>4411.82</v>
      </c>
      <c r="F31754" s="240" t="s">
        <v>42</v>
      </c>
      <c r="G31754" s="9">
        <f>SUM(A31754*E31754/100)</f>
        <v>26470.92</v>
      </c>
    </row>
    <row r="31755" spans="1:7">
      <c r="A31755" s="284"/>
      <c r="B31755" s="284"/>
      <c r="C31755" s="286"/>
      <c r="D31755" s="288"/>
      <c r="E31755" s="289" t="s">
        <v>332</v>
      </c>
      <c r="F31755" s="290"/>
      <c r="G31755" s="291"/>
    </row>
    <row r="31756" spans="1:7">
      <c r="A31756" s="283">
        <v>80</v>
      </c>
      <c r="B31756" s="283" t="s">
        <v>39</v>
      </c>
      <c r="C31756" s="285" t="s">
        <v>157</v>
      </c>
      <c r="D31756" s="287" t="s">
        <v>158</v>
      </c>
      <c r="E31756" s="253">
        <v>3275.5</v>
      </c>
      <c r="F31756" s="240" t="s">
        <v>42</v>
      </c>
      <c r="G31756" s="9">
        <f>SUM(A31756*E31756/100)</f>
        <v>2620.4</v>
      </c>
    </row>
    <row r="31757" spans="1:7">
      <c r="A31757" s="284"/>
      <c r="B31757" s="284"/>
      <c r="C31757" s="286"/>
      <c r="D31757" s="288"/>
      <c r="E31757" s="289" t="s">
        <v>408</v>
      </c>
      <c r="F31757" s="290"/>
      <c r="G31757" s="291"/>
    </row>
    <row r="31758" spans="1:7" s="12" customFormat="1">
      <c r="A31758" s="285">
        <v>46</v>
      </c>
      <c r="B31758" s="285" t="s">
        <v>39</v>
      </c>
      <c r="C31758" s="285" t="s">
        <v>667</v>
      </c>
      <c r="D31758" s="287" t="s">
        <v>265</v>
      </c>
      <c r="E31758" s="240">
        <v>567.48</v>
      </c>
      <c r="F31758" s="240" t="s">
        <v>266</v>
      </c>
      <c r="G31758" s="9">
        <f>SUM(A31758*E31758)</f>
        <v>26104.080000000002</v>
      </c>
    </row>
    <row r="31759" spans="1:7" s="12" customFormat="1">
      <c r="A31759" s="286"/>
      <c r="B31759" s="286"/>
      <c r="C31759" s="286"/>
      <c r="D31759" s="288"/>
      <c r="E31759" s="289" t="s">
        <v>399</v>
      </c>
      <c r="F31759" s="290"/>
      <c r="G31759" s="291"/>
    </row>
    <row r="31760" spans="1:7" s="12" customFormat="1">
      <c r="A31760" s="285">
        <v>12</v>
      </c>
      <c r="B31760" s="285" t="s">
        <v>39</v>
      </c>
      <c r="C31760" s="285" t="s">
        <v>731</v>
      </c>
      <c r="D31760" s="287" t="s">
        <v>278</v>
      </c>
      <c r="E31760" s="240">
        <v>186.04</v>
      </c>
      <c r="F31760" s="240" t="s">
        <v>266</v>
      </c>
      <c r="G31760" s="9">
        <f>SUM(A31760*E31760)</f>
        <v>2232.48</v>
      </c>
    </row>
    <row r="31761" spans="1:7" s="12" customFormat="1">
      <c r="A31761" s="286"/>
      <c r="B31761" s="286"/>
      <c r="C31761" s="286"/>
      <c r="D31761" s="288"/>
      <c r="E31761" s="311" t="s">
        <v>279</v>
      </c>
      <c r="F31761" s="311"/>
      <c r="G31761" s="311"/>
    </row>
    <row r="31762" spans="1:7" s="12" customFormat="1">
      <c r="A31762" s="285">
        <v>16</v>
      </c>
      <c r="B31762" s="285" t="s">
        <v>39</v>
      </c>
      <c r="C31762" s="285" t="s">
        <v>732</v>
      </c>
      <c r="D31762" s="287" t="s">
        <v>733</v>
      </c>
      <c r="E31762" s="240">
        <v>27747.06</v>
      </c>
      <c r="F31762" s="240" t="s">
        <v>42</v>
      </c>
      <c r="G31762" s="9">
        <f>SUM(A31762*E31762/100)</f>
        <v>4439.5295999999998</v>
      </c>
    </row>
    <row r="31763" spans="1:7" s="12" customFormat="1">
      <c r="A31763" s="286"/>
      <c r="B31763" s="286"/>
      <c r="C31763" s="286"/>
      <c r="D31763" s="288"/>
      <c r="E31763" s="311" t="s">
        <v>734</v>
      </c>
      <c r="F31763" s="311"/>
      <c r="G31763" s="311"/>
    </row>
    <row r="31764" spans="1:7" s="12" customFormat="1">
      <c r="A31764" s="285">
        <v>67</v>
      </c>
      <c r="B31764" s="285" t="s">
        <v>39</v>
      </c>
      <c r="C31764" s="285" t="s">
        <v>735</v>
      </c>
      <c r="D31764" s="287" t="s">
        <v>736</v>
      </c>
      <c r="E31764" s="253">
        <v>28299.3</v>
      </c>
      <c r="F31764" s="240" t="s">
        <v>42</v>
      </c>
      <c r="G31764" s="9">
        <f>SUM(A31764*E31764/100)</f>
        <v>18960.530999999999</v>
      </c>
    </row>
    <row r="31765" spans="1:7" s="12" customFormat="1">
      <c r="A31765" s="286"/>
      <c r="B31765" s="286"/>
      <c r="C31765" s="286"/>
      <c r="D31765" s="288"/>
      <c r="E31765" s="311" t="s">
        <v>737</v>
      </c>
      <c r="F31765" s="311"/>
      <c r="G31765" s="311"/>
    </row>
    <row r="31766" spans="1:7">
      <c r="A31766" s="283">
        <v>58</v>
      </c>
      <c r="B31766" s="283" t="s">
        <v>39</v>
      </c>
      <c r="C31766" s="229" t="s">
        <v>738</v>
      </c>
      <c r="D31766" s="287" t="s">
        <v>264</v>
      </c>
      <c r="E31766" s="253">
        <v>30509.77</v>
      </c>
      <c r="F31766" s="240" t="s">
        <v>42</v>
      </c>
      <c r="G31766" s="9">
        <f>SUM(A31766*E31766/100)</f>
        <v>17695.6666</v>
      </c>
    </row>
    <row r="31767" spans="1:7">
      <c r="A31767" s="284"/>
      <c r="B31767" s="284"/>
      <c r="C31767" s="230"/>
      <c r="D31767" s="288"/>
      <c r="E31767" s="289" t="s">
        <v>159</v>
      </c>
      <c r="F31767" s="290"/>
      <c r="G31767" s="291"/>
    </row>
    <row r="31768" spans="1:7" s="12" customFormat="1">
      <c r="A31768" s="285">
        <v>46</v>
      </c>
      <c r="B31768" s="285" t="s">
        <v>39</v>
      </c>
      <c r="C31768" s="285" t="s">
        <v>739</v>
      </c>
      <c r="D31768" s="287" t="s">
        <v>740</v>
      </c>
      <c r="E31768" s="253">
        <v>36.6</v>
      </c>
      <c r="F31768" s="240" t="s">
        <v>165</v>
      </c>
      <c r="G31768" s="9">
        <f>SUM(A31768*E31768)</f>
        <v>1683.6000000000001</v>
      </c>
    </row>
    <row r="31769" spans="1:7" s="12" customFormat="1">
      <c r="A31769" s="286"/>
      <c r="B31769" s="286"/>
      <c r="C31769" s="286"/>
      <c r="D31769" s="288"/>
      <c r="E31769" s="311" t="s">
        <v>741</v>
      </c>
      <c r="F31769" s="311"/>
      <c r="G31769" s="311"/>
    </row>
    <row r="31770" spans="1:7">
      <c r="A31770" s="283"/>
      <c r="B31770" s="283"/>
      <c r="C31770" s="285" t="s">
        <v>742</v>
      </c>
      <c r="D31770" s="328" t="s">
        <v>246</v>
      </c>
      <c r="E31770" s="232"/>
      <c r="F31770" s="48"/>
      <c r="G31770" s="49"/>
    </row>
    <row r="31771" spans="1:7">
      <c r="A31771" s="284"/>
      <c r="B31771" s="284"/>
      <c r="C31771" s="286"/>
      <c r="D31771" s="329"/>
      <c r="E31771" s="317"/>
      <c r="F31771" s="318"/>
      <c r="G31771" s="319"/>
    </row>
    <row r="31772" spans="1:7">
      <c r="A31772" s="283">
        <v>35</v>
      </c>
      <c r="B31772" s="283" t="s">
        <v>107</v>
      </c>
      <c r="C31772" s="285"/>
      <c r="D31772" s="287" t="s">
        <v>247</v>
      </c>
      <c r="E31772" s="253">
        <v>228.9</v>
      </c>
      <c r="F31772" s="240" t="s">
        <v>111</v>
      </c>
      <c r="G31772" s="9">
        <f>SUM(A31772*E31772)</f>
        <v>8011.5</v>
      </c>
    </row>
    <row r="31773" spans="1:7">
      <c r="A31773" s="284"/>
      <c r="B31773" s="284"/>
      <c r="C31773" s="286"/>
      <c r="D31773" s="288"/>
      <c r="E31773" s="289" t="s">
        <v>248</v>
      </c>
      <c r="F31773" s="290"/>
      <c r="G31773" s="291"/>
    </row>
    <row r="31774" spans="1:7">
      <c r="A31774" s="283">
        <v>99</v>
      </c>
      <c r="B31774" s="283" t="s">
        <v>107</v>
      </c>
      <c r="C31774" s="285"/>
      <c r="D31774" s="287" t="s">
        <v>249</v>
      </c>
      <c r="E31774" s="252">
        <v>240.5</v>
      </c>
      <c r="F31774" s="230" t="s">
        <v>111</v>
      </c>
      <c r="G31774" s="9">
        <f>SUM(A31774*E31774)</f>
        <v>23809.5</v>
      </c>
    </row>
    <row r="31775" spans="1:7">
      <c r="A31775" s="284"/>
      <c r="B31775" s="284"/>
      <c r="C31775" s="286"/>
      <c r="D31775" s="288"/>
      <c r="E31775" s="289" t="s">
        <v>250</v>
      </c>
      <c r="F31775" s="290"/>
      <c r="G31775" s="291"/>
    </row>
    <row r="31776" spans="1:7">
      <c r="A31776" s="283"/>
      <c r="B31776" s="283"/>
      <c r="C31776" s="285" t="s">
        <v>743</v>
      </c>
      <c r="D31776" s="328" t="s">
        <v>744</v>
      </c>
      <c r="E31776" s="232"/>
      <c r="F31776" s="48"/>
      <c r="G31776" s="49"/>
    </row>
    <row r="31777" spans="1:7">
      <c r="A31777" s="284"/>
      <c r="B31777" s="284"/>
      <c r="C31777" s="286"/>
      <c r="D31777" s="329"/>
      <c r="E31777" s="317"/>
      <c r="F31777" s="318"/>
      <c r="G31777" s="319"/>
    </row>
    <row r="31778" spans="1:7">
      <c r="A31778" s="283">
        <v>1</v>
      </c>
      <c r="B31778" s="283" t="s">
        <v>89</v>
      </c>
      <c r="C31778" s="285"/>
      <c r="D31778" s="287" t="s">
        <v>247</v>
      </c>
      <c r="E31778" s="253">
        <v>279.51</v>
      </c>
      <c r="F31778" s="240" t="s">
        <v>75</v>
      </c>
      <c r="G31778" s="9">
        <f>SUM(A31778*E31778)</f>
        <v>279.51</v>
      </c>
    </row>
    <row r="31779" spans="1:7">
      <c r="A31779" s="284"/>
      <c r="B31779" s="284"/>
      <c r="C31779" s="286"/>
      <c r="D31779" s="288"/>
      <c r="E31779" s="289" t="s">
        <v>745</v>
      </c>
      <c r="F31779" s="290"/>
      <c r="G31779" s="291"/>
    </row>
    <row r="31780" spans="1:7">
      <c r="A31780" s="283">
        <v>1</v>
      </c>
      <c r="B31780" s="283" t="s">
        <v>89</v>
      </c>
      <c r="C31780" s="285"/>
      <c r="D31780" s="287" t="s">
        <v>249</v>
      </c>
      <c r="E31780" s="252">
        <v>139.76</v>
      </c>
      <c r="F31780" s="230" t="s">
        <v>75</v>
      </c>
      <c r="G31780" s="9">
        <f>SUM(A31780*E31780)</f>
        <v>139.76</v>
      </c>
    </row>
    <row r="31781" spans="1:7">
      <c r="A31781" s="284"/>
      <c r="B31781" s="284"/>
      <c r="C31781" s="286"/>
      <c r="D31781" s="288"/>
      <c r="E31781" s="289" t="s">
        <v>746</v>
      </c>
      <c r="F31781" s="290"/>
      <c r="G31781" s="291"/>
    </row>
    <row r="31782" spans="1:7">
      <c r="A31782" s="283">
        <v>13</v>
      </c>
      <c r="B31782" s="283" t="s">
        <v>39</v>
      </c>
      <c r="C31782" s="285" t="s">
        <v>747</v>
      </c>
      <c r="D31782" s="287" t="s">
        <v>748</v>
      </c>
      <c r="E31782" s="252">
        <v>115.55</v>
      </c>
      <c r="F31782" s="230" t="s">
        <v>111</v>
      </c>
      <c r="G31782" s="9">
        <f>SUM(A31782*E31782)</f>
        <v>1502.1499999999999</v>
      </c>
    </row>
    <row r="31783" spans="1:7">
      <c r="A31783" s="284"/>
      <c r="B31783" s="284"/>
      <c r="C31783" s="286"/>
      <c r="D31783" s="288"/>
      <c r="E31783" s="289" t="s">
        <v>749</v>
      </c>
      <c r="F31783" s="290"/>
      <c r="G31783" s="291"/>
    </row>
    <row r="31784" spans="1:7">
      <c r="A31784" s="285">
        <v>28</v>
      </c>
      <c r="B31784" s="285" t="s">
        <v>39</v>
      </c>
      <c r="C31784" s="283" t="s">
        <v>750</v>
      </c>
      <c r="D31784" s="287" t="s">
        <v>251</v>
      </c>
      <c r="E31784" s="253">
        <v>902.93</v>
      </c>
      <c r="F31784" s="240" t="s">
        <v>165</v>
      </c>
      <c r="G31784" s="9">
        <f>SUM(A31784*E31784)</f>
        <v>25282.039999999997</v>
      </c>
    </row>
    <row r="31785" spans="1:7">
      <c r="A31785" s="286"/>
      <c r="B31785" s="286"/>
      <c r="C31785" s="284"/>
      <c r="D31785" s="288"/>
      <c r="E31785" s="289" t="s">
        <v>252</v>
      </c>
      <c r="F31785" s="290"/>
      <c r="G31785" s="291"/>
    </row>
    <row r="31786" spans="1:7" s="12" customFormat="1">
      <c r="A31786" s="283">
        <v>20</v>
      </c>
      <c r="B31786" s="283" t="s">
        <v>10</v>
      </c>
      <c r="C31786" s="285" t="s">
        <v>751</v>
      </c>
      <c r="D31786" s="287" t="s">
        <v>752</v>
      </c>
      <c r="E31786" s="253">
        <v>194.16</v>
      </c>
      <c r="F31786" s="240" t="s">
        <v>165</v>
      </c>
      <c r="G31786" s="9">
        <f>SUM(A31786*E31786)</f>
        <v>3883.2</v>
      </c>
    </row>
    <row r="31787" spans="1:7" s="12" customFormat="1">
      <c r="A31787" s="284"/>
      <c r="B31787" s="284"/>
      <c r="C31787" s="286"/>
      <c r="D31787" s="288"/>
      <c r="E31787" s="289" t="s">
        <v>753</v>
      </c>
      <c r="F31787" s="290"/>
      <c r="G31787" s="291"/>
    </row>
    <row r="31788" spans="1:7">
      <c r="A31788" s="285">
        <v>20</v>
      </c>
      <c r="B31788" s="285" t="s">
        <v>39</v>
      </c>
      <c r="C31788" s="283" t="s">
        <v>754</v>
      </c>
      <c r="D31788" s="287" t="s">
        <v>172</v>
      </c>
      <c r="E31788" s="253">
        <v>190.72</v>
      </c>
      <c r="F31788" s="240" t="s">
        <v>165</v>
      </c>
      <c r="G31788" s="8">
        <f>SUM(A31788*E31788)</f>
        <v>3814.4</v>
      </c>
    </row>
    <row r="31789" spans="1:7">
      <c r="A31789" s="286"/>
      <c r="B31789" s="286"/>
      <c r="C31789" s="284"/>
      <c r="D31789" s="288"/>
      <c r="E31789" s="289" t="s">
        <v>173</v>
      </c>
      <c r="F31789" s="290"/>
      <c r="G31789" s="291"/>
    </row>
    <row r="31790" spans="1:7">
      <c r="A31790" s="285">
        <v>1473</v>
      </c>
      <c r="B31790" s="285" t="s">
        <v>39</v>
      </c>
      <c r="C31790" s="283" t="s">
        <v>755</v>
      </c>
      <c r="D31790" s="287" t="s">
        <v>756</v>
      </c>
      <c r="E31790" s="253">
        <v>1980.83</v>
      </c>
      <c r="F31790" s="240" t="s">
        <v>42</v>
      </c>
      <c r="G31790" s="8">
        <f>SUM(A31790*E31790/100)</f>
        <v>29177.625899999999</v>
      </c>
    </row>
    <row r="31791" spans="1:7">
      <c r="A31791" s="286"/>
      <c r="B31791" s="286"/>
      <c r="C31791" s="284"/>
      <c r="D31791" s="288"/>
      <c r="E31791" s="289" t="s">
        <v>757</v>
      </c>
      <c r="F31791" s="290"/>
      <c r="G31791" s="291"/>
    </row>
    <row r="31792" spans="1:7">
      <c r="A31792" s="285">
        <v>1221</v>
      </c>
      <c r="B31792" s="285" t="s">
        <v>39</v>
      </c>
      <c r="C31792" s="283" t="s">
        <v>758</v>
      </c>
      <c r="D31792" s="287" t="s">
        <v>759</v>
      </c>
      <c r="E31792" s="253">
        <v>393.25</v>
      </c>
      <c r="F31792" s="240" t="s">
        <v>42</v>
      </c>
      <c r="G31792" s="8">
        <f>SUM(A31792*E31792/100)</f>
        <v>4801.5825000000004</v>
      </c>
    </row>
    <row r="31793" spans="1:7">
      <c r="A31793" s="286"/>
      <c r="B31793" s="286"/>
      <c r="C31793" s="284"/>
      <c r="D31793" s="288"/>
      <c r="E31793" s="289" t="s">
        <v>760</v>
      </c>
      <c r="F31793" s="290"/>
      <c r="G31793" s="291"/>
    </row>
    <row r="31794" spans="1:7">
      <c r="A31794" s="285">
        <v>864</v>
      </c>
      <c r="B31794" s="285" t="s">
        <v>39</v>
      </c>
      <c r="C31794" s="283" t="s">
        <v>761</v>
      </c>
      <c r="D31794" s="323" t="s">
        <v>300</v>
      </c>
      <c r="E31794" s="252">
        <v>1043.9000000000001</v>
      </c>
      <c r="F31794" s="230" t="s">
        <v>42</v>
      </c>
      <c r="G31794" s="9">
        <f>SUM(A31794*E31794/100)</f>
        <v>9019.2960000000003</v>
      </c>
    </row>
    <row r="31795" spans="1:7">
      <c r="A31795" s="286"/>
      <c r="B31795" s="286"/>
      <c r="C31795" s="284"/>
      <c r="D31795" s="288"/>
      <c r="E31795" s="289" t="s">
        <v>301</v>
      </c>
      <c r="F31795" s="290"/>
      <c r="G31795" s="291"/>
    </row>
    <row r="31796" spans="1:7">
      <c r="A31796" s="285">
        <v>197</v>
      </c>
      <c r="B31796" s="285" t="s">
        <v>39</v>
      </c>
      <c r="C31796" s="283" t="s">
        <v>762</v>
      </c>
      <c r="D31796" s="287" t="s">
        <v>170</v>
      </c>
      <c r="E31796" s="253">
        <v>1160.06</v>
      </c>
      <c r="F31796" s="240" t="s">
        <v>42</v>
      </c>
      <c r="G31796" s="8">
        <f>SUM(A31796*E31796/100)</f>
        <v>2285.3181999999997</v>
      </c>
    </row>
    <row r="31797" spans="1:7">
      <c r="A31797" s="286"/>
      <c r="B31797" s="286"/>
      <c r="C31797" s="284"/>
      <c r="D31797" s="288"/>
      <c r="E31797" s="289" t="s">
        <v>171</v>
      </c>
      <c r="F31797" s="290"/>
      <c r="G31797" s="291"/>
    </row>
    <row r="31798" spans="1:7">
      <c r="A31798" s="285">
        <v>26</v>
      </c>
      <c r="B31798" s="285" t="s">
        <v>39</v>
      </c>
      <c r="C31798" s="283" t="s">
        <v>763</v>
      </c>
      <c r="D31798" s="323" t="s">
        <v>764</v>
      </c>
      <c r="E31798" s="252">
        <v>674.6</v>
      </c>
      <c r="F31798" s="230" t="s">
        <v>42</v>
      </c>
      <c r="G31798" s="9">
        <f>SUM(A31798*E31798/100)</f>
        <v>175.39600000000002</v>
      </c>
    </row>
    <row r="31799" spans="1:7">
      <c r="A31799" s="286"/>
      <c r="B31799" s="286"/>
      <c r="C31799" s="284"/>
      <c r="D31799" s="288"/>
      <c r="E31799" s="289" t="s">
        <v>765</v>
      </c>
      <c r="F31799" s="290"/>
      <c r="G31799" s="291"/>
    </row>
    <row r="31800" spans="1:7">
      <c r="A31800" s="283">
        <v>20</v>
      </c>
      <c r="B31800" s="283" t="s">
        <v>39</v>
      </c>
      <c r="C31800" s="285" t="s">
        <v>766</v>
      </c>
      <c r="D31800" s="287" t="s">
        <v>214</v>
      </c>
      <c r="E31800" s="253">
        <v>674.19</v>
      </c>
      <c r="F31800" s="240" t="s">
        <v>42</v>
      </c>
      <c r="G31800" s="9">
        <f>SUM(A31800*E31800/100)</f>
        <v>134.83800000000002</v>
      </c>
    </row>
    <row r="31801" spans="1:7">
      <c r="A31801" s="284"/>
      <c r="B31801" s="284"/>
      <c r="C31801" s="286"/>
      <c r="D31801" s="288"/>
      <c r="E31801" s="289" t="s">
        <v>767</v>
      </c>
      <c r="F31801" s="290"/>
      <c r="G31801" s="291"/>
    </row>
    <row r="31802" spans="1:7">
      <c r="A31802" s="18"/>
      <c r="B31802" s="19"/>
      <c r="C31802" s="19"/>
      <c r="D31802" s="139"/>
      <c r="E31802" s="19"/>
      <c r="F31802" s="140" t="s">
        <v>603</v>
      </c>
      <c r="G31802" s="141">
        <v>367938</v>
      </c>
    </row>
    <row r="31803" spans="1:7">
      <c r="A31803" s="129"/>
      <c r="D31803" s="142" t="s">
        <v>78</v>
      </c>
      <c r="G31803" s="131"/>
    </row>
    <row r="31804" spans="1:7" s="22" customFormat="1">
      <c r="A31804" s="283">
        <v>45</v>
      </c>
      <c r="B31804" s="283" t="s">
        <v>107</v>
      </c>
      <c r="C31804" s="285" t="s">
        <v>11</v>
      </c>
      <c r="D31804" s="287" t="s">
        <v>446</v>
      </c>
      <c r="E31804" s="253">
        <v>333.29</v>
      </c>
      <c r="F31804" s="240" t="s">
        <v>75</v>
      </c>
      <c r="G31804" s="8">
        <f>SUM(A31804*E31804)</f>
        <v>14998.050000000001</v>
      </c>
    </row>
    <row r="31805" spans="1:7" s="22" customFormat="1">
      <c r="A31805" s="284"/>
      <c r="B31805" s="284"/>
      <c r="C31805" s="286"/>
      <c r="D31805" s="288"/>
      <c r="E31805" s="289" t="s">
        <v>447</v>
      </c>
      <c r="F31805" s="290"/>
      <c r="G31805" s="291"/>
    </row>
    <row r="31806" spans="1:7">
      <c r="A31806" s="283">
        <v>6</v>
      </c>
      <c r="B31806" s="283" t="s">
        <v>72</v>
      </c>
      <c r="C31806" s="285" t="s">
        <v>15</v>
      </c>
      <c r="D31806" s="287" t="s">
        <v>181</v>
      </c>
      <c r="E31806" s="253">
        <v>566.70000000000005</v>
      </c>
      <c r="F31806" s="240" t="s">
        <v>75</v>
      </c>
      <c r="G31806" s="8">
        <f>SUM(A31806*E31806)</f>
        <v>3400.2000000000003</v>
      </c>
    </row>
    <row r="31807" spans="1:7">
      <c r="A31807" s="284"/>
      <c r="B31807" s="284"/>
      <c r="C31807" s="286"/>
      <c r="D31807" s="288"/>
      <c r="E31807" s="289" t="s">
        <v>182</v>
      </c>
      <c r="F31807" s="290"/>
      <c r="G31807" s="291"/>
    </row>
    <row r="31808" spans="1:7">
      <c r="A31808" s="283">
        <v>3</v>
      </c>
      <c r="B31808" s="283" t="s">
        <v>72</v>
      </c>
      <c r="C31808" s="285" t="s">
        <v>18</v>
      </c>
      <c r="D31808" s="287" t="s">
        <v>177</v>
      </c>
      <c r="E31808" s="253">
        <v>6166.6</v>
      </c>
      <c r="F31808" s="240" t="s">
        <v>75</v>
      </c>
      <c r="G31808" s="8">
        <f>SUM(A31808*E31808)</f>
        <v>18499.800000000003</v>
      </c>
    </row>
    <row r="31809" spans="1:7">
      <c r="A31809" s="284"/>
      <c r="B31809" s="284"/>
      <c r="C31809" s="286"/>
      <c r="D31809" s="288"/>
      <c r="E31809" s="289" t="s">
        <v>178</v>
      </c>
      <c r="F31809" s="290"/>
      <c r="G31809" s="291"/>
    </row>
    <row r="31810" spans="1:7">
      <c r="A31810" s="283">
        <v>3</v>
      </c>
      <c r="B31810" s="283" t="s">
        <v>72</v>
      </c>
      <c r="C31810" s="285" t="s">
        <v>21</v>
      </c>
      <c r="D31810" s="287" t="s">
        <v>768</v>
      </c>
      <c r="E31810" s="253">
        <v>4253.7</v>
      </c>
      <c r="F31810" s="240" t="s">
        <v>75</v>
      </c>
      <c r="G31810" s="8">
        <f>SUM(A31810*E31810)</f>
        <v>12761.099999999999</v>
      </c>
    </row>
    <row r="31811" spans="1:7">
      <c r="A31811" s="284"/>
      <c r="B31811" s="284"/>
      <c r="C31811" s="286"/>
      <c r="D31811" s="288"/>
      <c r="E31811" s="289" t="s">
        <v>769</v>
      </c>
      <c r="F31811" s="290"/>
      <c r="G31811" s="291"/>
    </row>
    <row r="31812" spans="1:7">
      <c r="A31812" s="283">
        <v>3</v>
      </c>
      <c r="B31812" s="283" t="s">
        <v>89</v>
      </c>
      <c r="C31812" s="285" t="s">
        <v>25</v>
      </c>
      <c r="D31812" s="287" t="s">
        <v>94</v>
      </c>
      <c r="E31812" s="253">
        <v>938.47</v>
      </c>
      <c r="F31812" s="240" t="s">
        <v>75</v>
      </c>
      <c r="G31812" s="8">
        <f>SUM(A31812*E31812)</f>
        <v>2815.41</v>
      </c>
    </row>
    <row r="31813" spans="1:7">
      <c r="A31813" s="284"/>
      <c r="B31813" s="284"/>
      <c r="C31813" s="286"/>
      <c r="D31813" s="288"/>
      <c r="E31813" s="289" t="s">
        <v>95</v>
      </c>
      <c r="F31813" s="290"/>
      <c r="G31813" s="291"/>
    </row>
    <row r="31814" spans="1:7" s="22" customFormat="1">
      <c r="A31814" s="283">
        <v>3</v>
      </c>
      <c r="B31814" s="283" t="s">
        <v>89</v>
      </c>
      <c r="C31814" s="285" t="s">
        <v>29</v>
      </c>
      <c r="D31814" s="287" t="s">
        <v>81</v>
      </c>
      <c r="E31814" s="253">
        <v>2042.43</v>
      </c>
      <c r="F31814" s="240" t="s">
        <v>75</v>
      </c>
      <c r="G31814" s="8">
        <f>SUM(A31814*E31814)</f>
        <v>6127.29</v>
      </c>
    </row>
    <row r="31815" spans="1:7" s="22" customFormat="1">
      <c r="A31815" s="284"/>
      <c r="B31815" s="284"/>
      <c r="C31815" s="286"/>
      <c r="D31815" s="288"/>
      <c r="E31815" s="289" t="s">
        <v>82</v>
      </c>
      <c r="F31815" s="290"/>
      <c r="G31815" s="291"/>
    </row>
    <row r="31816" spans="1:7">
      <c r="A31816" s="283">
        <v>3</v>
      </c>
      <c r="B31816" s="283" t="s">
        <v>72</v>
      </c>
      <c r="C31816" s="285" t="s">
        <v>29</v>
      </c>
      <c r="D31816" s="287" t="s">
        <v>83</v>
      </c>
      <c r="E31816" s="253">
        <v>447.15</v>
      </c>
      <c r="F31816" s="240" t="s">
        <v>75</v>
      </c>
      <c r="G31816" s="8">
        <f>SUM(A31816*E31816)</f>
        <v>1341.4499999999998</v>
      </c>
    </row>
    <row r="31817" spans="1:7">
      <c r="A31817" s="284"/>
      <c r="B31817" s="284"/>
      <c r="C31817" s="286"/>
      <c r="D31817" s="288"/>
      <c r="E31817" s="289" t="s">
        <v>84</v>
      </c>
      <c r="F31817" s="290"/>
      <c r="G31817" s="291"/>
    </row>
    <row r="31818" spans="1:7" s="22" customFormat="1">
      <c r="A31818" s="283">
        <v>3</v>
      </c>
      <c r="B31818" s="283" t="s">
        <v>89</v>
      </c>
      <c r="C31818" s="285" t="s">
        <v>36</v>
      </c>
      <c r="D31818" s="287" t="s">
        <v>81</v>
      </c>
      <c r="E31818" s="253">
        <v>972.95</v>
      </c>
      <c r="F31818" s="240" t="s">
        <v>75</v>
      </c>
      <c r="G31818" s="8">
        <f>SUM(A31818*E31818)</f>
        <v>2918.8500000000004</v>
      </c>
    </row>
    <row r="31819" spans="1:7" s="22" customFormat="1">
      <c r="A31819" s="284"/>
      <c r="B31819" s="284"/>
      <c r="C31819" s="286"/>
      <c r="D31819" s="288"/>
      <c r="E31819" s="289" t="s">
        <v>770</v>
      </c>
      <c r="F31819" s="290"/>
      <c r="G31819" s="291"/>
    </row>
    <row r="31820" spans="1:7" s="22" customFormat="1">
      <c r="A31820" s="283">
        <v>3</v>
      </c>
      <c r="B31820" s="283" t="s">
        <v>72</v>
      </c>
      <c r="C31820" s="285" t="s">
        <v>40</v>
      </c>
      <c r="D31820" s="287" t="s">
        <v>771</v>
      </c>
      <c r="E31820" s="253">
        <v>389.7</v>
      </c>
      <c r="F31820" s="240" t="s">
        <v>75</v>
      </c>
      <c r="G31820" s="8">
        <f>SUM(A31820*E31820)</f>
        <v>1169.0999999999999</v>
      </c>
    </row>
    <row r="31821" spans="1:7" s="22" customFormat="1">
      <c r="A31821" s="284"/>
      <c r="B31821" s="284"/>
      <c r="C31821" s="286"/>
      <c r="D31821" s="288"/>
      <c r="E31821" s="289" t="s">
        <v>772</v>
      </c>
      <c r="F31821" s="290"/>
      <c r="G31821" s="291"/>
    </row>
    <row r="31822" spans="1:7">
      <c r="A31822" s="283"/>
      <c r="B31822" s="283"/>
      <c r="C31822" s="285" t="s">
        <v>44</v>
      </c>
      <c r="D31822" s="287" t="s">
        <v>226</v>
      </c>
      <c r="E31822" s="296"/>
      <c r="F31822" s="297"/>
      <c r="G31822" s="298"/>
    </row>
    <row r="31823" spans="1:7">
      <c r="A31823" s="284"/>
      <c r="B31823" s="284"/>
      <c r="C31823" s="286"/>
      <c r="D31823" s="288"/>
      <c r="E31823" s="306"/>
      <c r="F31823" s="307"/>
      <c r="G31823" s="308"/>
    </row>
    <row r="31824" spans="1:7">
      <c r="A31824" s="283">
        <v>40</v>
      </c>
      <c r="B31824" s="283" t="s">
        <v>107</v>
      </c>
      <c r="C31824" s="285" t="s">
        <v>99</v>
      </c>
      <c r="D31824" s="287" t="s">
        <v>773</v>
      </c>
      <c r="E31824" s="253">
        <v>95.79</v>
      </c>
      <c r="F31824" s="240" t="s">
        <v>111</v>
      </c>
      <c r="G31824" s="8">
        <f>SUM(A31824*E31824)</f>
        <v>3831.6000000000004</v>
      </c>
    </row>
    <row r="31825" spans="1:7">
      <c r="A31825" s="284"/>
      <c r="B31825" s="284"/>
      <c r="C31825" s="286"/>
      <c r="D31825" s="288"/>
      <c r="E31825" s="289" t="s">
        <v>774</v>
      </c>
      <c r="F31825" s="290"/>
      <c r="G31825" s="291"/>
    </row>
    <row r="31826" spans="1:7">
      <c r="A31826" s="283">
        <v>20</v>
      </c>
      <c r="B31826" s="283" t="s">
        <v>72</v>
      </c>
      <c r="C31826" s="285" t="s">
        <v>102</v>
      </c>
      <c r="D31826" s="287" t="s">
        <v>775</v>
      </c>
      <c r="E31826" s="253">
        <v>128.55000000000001</v>
      </c>
      <c r="F31826" s="240" t="s">
        <v>111</v>
      </c>
      <c r="G31826" s="8">
        <f>SUM(A31826*E31826)</f>
        <v>2571</v>
      </c>
    </row>
    <row r="31827" spans="1:7">
      <c r="A31827" s="284"/>
      <c r="B31827" s="284"/>
      <c r="C31827" s="286"/>
      <c r="D31827" s="288"/>
      <c r="E31827" s="289" t="s">
        <v>776</v>
      </c>
      <c r="F31827" s="290"/>
      <c r="G31827" s="291"/>
    </row>
    <row r="31828" spans="1:7">
      <c r="A31828" s="283"/>
      <c r="B31828" s="283"/>
      <c r="C31828" s="285" t="s">
        <v>47</v>
      </c>
      <c r="D31828" s="287" t="s">
        <v>777</v>
      </c>
      <c r="E31828" s="296"/>
      <c r="F31828" s="297"/>
      <c r="G31828" s="298"/>
    </row>
    <row r="31829" spans="1:7">
      <c r="A31829" s="284"/>
      <c r="B31829" s="284"/>
      <c r="C31829" s="286"/>
      <c r="D31829" s="288"/>
      <c r="E31829" s="306"/>
      <c r="F31829" s="307"/>
      <c r="G31829" s="308"/>
    </row>
    <row r="31830" spans="1:7">
      <c r="A31830" s="283">
        <v>12</v>
      </c>
      <c r="B31830" s="283" t="s">
        <v>72</v>
      </c>
      <c r="C31830" s="285" t="s">
        <v>99</v>
      </c>
      <c r="D31830" s="287" t="s">
        <v>778</v>
      </c>
      <c r="E31830" s="253">
        <v>299.55</v>
      </c>
      <c r="F31830" s="240" t="s">
        <v>75</v>
      </c>
      <c r="G31830" s="8">
        <f>SUM(A31830*E31830)</f>
        <v>3594.6000000000004</v>
      </c>
    </row>
    <row r="31831" spans="1:7">
      <c r="A31831" s="284"/>
      <c r="B31831" s="284"/>
      <c r="C31831" s="286"/>
      <c r="D31831" s="288"/>
      <c r="E31831" s="289" t="s">
        <v>779</v>
      </c>
      <c r="F31831" s="290"/>
      <c r="G31831" s="291"/>
    </row>
    <row r="31832" spans="1:7" s="22" customFormat="1">
      <c r="A31832" s="283"/>
      <c r="B31832" s="283"/>
      <c r="C31832" s="285" t="s">
        <v>50</v>
      </c>
      <c r="D31832" s="287" t="s">
        <v>231</v>
      </c>
      <c r="E31832" s="24"/>
      <c r="F31832" s="25"/>
      <c r="G31832" s="26"/>
    </row>
    <row r="31833" spans="1:7" s="22" customFormat="1">
      <c r="A31833" s="284"/>
      <c r="B31833" s="284"/>
      <c r="C31833" s="286"/>
      <c r="D31833" s="288"/>
      <c r="E31833" s="27"/>
      <c r="F31833" s="28"/>
      <c r="G31833" s="29"/>
    </row>
    <row r="31834" spans="1:7" s="22" customFormat="1">
      <c r="A31834" s="283">
        <v>5</v>
      </c>
      <c r="B31834" s="283" t="s">
        <v>107</v>
      </c>
      <c r="C31834" s="285"/>
      <c r="D31834" s="287" t="s">
        <v>232</v>
      </c>
      <c r="E31834" s="253">
        <v>199.25</v>
      </c>
      <c r="F31834" s="240" t="s">
        <v>111</v>
      </c>
      <c r="G31834" s="8">
        <f>SUM(A31834*E31834)</f>
        <v>996.25</v>
      </c>
    </row>
    <row r="31835" spans="1:7" s="22" customFormat="1">
      <c r="A31835" s="284"/>
      <c r="B31835" s="284"/>
      <c r="C31835" s="286"/>
      <c r="D31835" s="288"/>
      <c r="E31835" s="289" t="s">
        <v>233</v>
      </c>
      <c r="F31835" s="290"/>
      <c r="G31835" s="291"/>
    </row>
    <row r="31836" spans="1:7" s="22" customFormat="1">
      <c r="A31836" s="283">
        <v>4</v>
      </c>
      <c r="B31836" s="283" t="s">
        <v>107</v>
      </c>
      <c r="C31836" s="285"/>
      <c r="D31836" s="287" t="s">
        <v>234</v>
      </c>
      <c r="E31836" s="253">
        <v>250.6</v>
      </c>
      <c r="F31836" s="240" t="s">
        <v>111</v>
      </c>
      <c r="G31836" s="8">
        <f>SUM(A31836*E31836)</f>
        <v>1002.4</v>
      </c>
    </row>
    <row r="31837" spans="1:7" s="22" customFormat="1">
      <c r="A31837" s="284"/>
      <c r="B31837" s="284"/>
      <c r="C31837" s="286"/>
      <c r="D31837" s="288"/>
      <c r="E31837" s="289" t="s">
        <v>235</v>
      </c>
      <c r="F31837" s="290"/>
      <c r="G31837" s="291"/>
    </row>
    <row r="31838" spans="1:7" s="22" customFormat="1">
      <c r="A31838" s="283">
        <v>2</v>
      </c>
      <c r="B31838" s="283" t="s">
        <v>72</v>
      </c>
      <c r="C31838" s="285" t="s">
        <v>54</v>
      </c>
      <c r="D31838" s="287" t="s">
        <v>780</v>
      </c>
      <c r="E31838" s="253">
        <v>1051.25</v>
      </c>
      <c r="F31838" s="240" t="s">
        <v>75</v>
      </c>
      <c r="G31838" s="8">
        <f>SUM(A31838*E31838)</f>
        <v>2102.5</v>
      </c>
    </row>
    <row r="31839" spans="1:7" s="22" customFormat="1">
      <c r="A31839" s="284"/>
      <c r="B31839" s="284"/>
      <c r="C31839" s="286"/>
      <c r="D31839" s="288"/>
      <c r="E31839" s="289" t="s">
        <v>235</v>
      </c>
      <c r="F31839" s="290"/>
      <c r="G31839" s="291"/>
    </row>
    <row r="31840" spans="1:7">
      <c r="A31840" s="18"/>
      <c r="B31840" s="19"/>
      <c r="C31840" s="19"/>
      <c r="D31840" s="139"/>
      <c r="E31840" s="19"/>
      <c r="F31840" s="140" t="s">
        <v>781</v>
      </c>
      <c r="G31840" s="141">
        <v>76331</v>
      </c>
    </row>
    <row r="31841" spans="1:7">
      <c r="A31841" s="129"/>
      <c r="D31841" s="142" t="s">
        <v>782</v>
      </c>
      <c r="G31841" s="131"/>
    </row>
    <row r="31842" spans="1:7">
      <c r="A31842" s="129">
        <v>42</v>
      </c>
      <c r="B31842" t="s">
        <v>39</v>
      </c>
      <c r="C31842" t="s">
        <v>11</v>
      </c>
      <c r="D31842" s="143" t="s">
        <v>783</v>
      </c>
      <c r="F31842" t="s">
        <v>165</v>
      </c>
      <c r="G31842" s="131"/>
    </row>
    <row r="31843" spans="1:7">
      <c r="A31843" s="129"/>
      <c r="D31843" s="143"/>
      <c r="G31843" s="131"/>
    </row>
    <row r="31844" spans="1:7">
      <c r="A31844" s="129"/>
      <c r="D31844" s="143"/>
      <c r="G31844" s="131"/>
    </row>
    <row r="31845" spans="1:7">
      <c r="A31845" s="129"/>
      <c r="D31845" s="143"/>
      <c r="G31845" s="131"/>
    </row>
    <row r="31846" spans="1:7" s="22" customFormat="1">
      <c r="A31846" s="51"/>
      <c r="B31846" s="51"/>
      <c r="C31846" s="52"/>
      <c r="D31846" s="53"/>
      <c r="E31846" s="54"/>
      <c r="F31846" s="144" t="s">
        <v>679</v>
      </c>
      <c r="G31846" s="235"/>
    </row>
    <row r="31847" spans="1:7" s="22" customFormat="1">
      <c r="A31847" s="51"/>
      <c r="B31847" s="51"/>
      <c r="C31847" s="52"/>
      <c r="D31847" s="53"/>
      <c r="E31847" s="54"/>
      <c r="F31847" s="54"/>
      <c r="G31847" s="54"/>
    </row>
    <row r="31848" spans="1:7" s="22" customFormat="1">
      <c r="A31848" s="34" t="s">
        <v>302</v>
      </c>
      <c r="B31848" s="35"/>
      <c r="C31848" s="36" t="s">
        <v>707</v>
      </c>
      <c r="D31848" s="37"/>
      <c r="E31848" s="36" t="s">
        <v>131</v>
      </c>
      <c r="F31848" s="45"/>
      <c r="G31848" s="36"/>
    </row>
    <row r="31849" spans="1:7" s="22" customFormat="1">
      <c r="A31849" s="52" t="s">
        <v>132</v>
      </c>
      <c r="B31849" s="35"/>
      <c r="C31849" s="36" t="s">
        <v>784</v>
      </c>
      <c r="D31849" s="37"/>
      <c r="E31849" s="36" t="s">
        <v>131</v>
      </c>
      <c r="F31849" s="45"/>
      <c r="G31849" s="36"/>
    </row>
    <row r="31850" spans="1:7" s="12" customFormat="1">
      <c r="A31850" s="52" t="s">
        <v>134</v>
      </c>
      <c r="B31850" s="35"/>
      <c r="C31850" s="36" t="s">
        <v>708</v>
      </c>
      <c r="D31850" s="37"/>
      <c r="E31850" s="36" t="s">
        <v>131</v>
      </c>
      <c r="F31850" s="45"/>
      <c r="G31850" s="36"/>
    </row>
    <row r="31851" spans="1:7" s="12" customFormat="1">
      <c r="A31851" s="41"/>
      <c r="B31851" s="36"/>
      <c r="C31851" s="36"/>
      <c r="D31851" s="42"/>
      <c r="E31851" s="36"/>
      <c r="F31851" s="65"/>
      <c r="G31851" s="66"/>
    </row>
    <row r="31852" spans="1:7" s="12" customFormat="1">
      <c r="A31852" s="41"/>
      <c r="B31852" s="36"/>
      <c r="C31852" s="36"/>
      <c r="D31852" s="42"/>
      <c r="E31852" s="38" t="s">
        <v>138</v>
      </c>
      <c r="F31852" s="67"/>
      <c r="G31852" s="67"/>
    </row>
    <row r="31853" spans="1:7" s="12" customFormat="1">
      <c r="A31853" s="41"/>
      <c r="B31853" s="36"/>
      <c r="C31853" s="36"/>
      <c r="D31853" s="42"/>
      <c r="E31853" s="36"/>
      <c r="F31853" s="36"/>
      <c r="G31853" s="45"/>
    </row>
    <row r="31854" spans="1:7" s="12" customFormat="1">
      <c r="A31854" s="41"/>
      <c r="B31854" s="36"/>
      <c r="C31854" s="36"/>
      <c r="D31854" s="42"/>
      <c r="E31854" s="36"/>
      <c r="F31854" s="36"/>
      <c r="G31854" s="45"/>
    </row>
    <row r="31855" spans="1:7" s="12" customFormat="1">
      <c r="A31855" s="41"/>
      <c r="B31855" s="36"/>
      <c r="C31855" s="36"/>
      <c r="D31855" s="42"/>
      <c r="E31855" s="46" t="s">
        <v>140</v>
      </c>
      <c r="F31855" s="36"/>
      <c r="G31855" s="45"/>
    </row>
    <row r="31856" spans="1:7" s="12" customFormat="1">
      <c r="A31856" s="37" t="s">
        <v>139</v>
      </c>
      <c r="B31856" s="36"/>
      <c r="C31856" s="36"/>
      <c r="D31856" s="42"/>
      <c r="E31856" s="46" t="s">
        <v>141</v>
      </c>
      <c r="F31856" s="36"/>
      <c r="G31856" s="45"/>
    </row>
    <row r="31857" spans="1:7" s="12" customFormat="1">
      <c r="A31857" s="41"/>
      <c r="B31857" s="36"/>
      <c r="C31857" s="36"/>
      <c r="D31857" s="42"/>
      <c r="E31857" s="46" t="s">
        <v>142</v>
      </c>
      <c r="F31857" s="36"/>
      <c r="G31857" s="45"/>
    </row>
    <row r="31870" spans="1:7">
      <c r="A31870" s="278" t="s">
        <v>0</v>
      </c>
      <c r="B31870" s="278"/>
      <c r="C31870" s="278"/>
      <c r="D31870" s="278"/>
      <c r="E31870" s="278"/>
      <c r="F31870" s="278"/>
      <c r="G31870" s="278"/>
    </row>
    <row r="31871" spans="1:7">
      <c r="A31871" s="279" t="s">
        <v>1</v>
      </c>
      <c r="B31871" s="279"/>
      <c r="C31871" s="279"/>
      <c r="D31871" s="279"/>
      <c r="E31871" s="279"/>
      <c r="F31871" s="279"/>
      <c r="G31871" s="279"/>
    </row>
    <row r="31872" spans="1:7">
      <c r="A31872" s="1" t="s">
        <v>2</v>
      </c>
      <c r="B31872" s="245"/>
      <c r="C31872" s="245"/>
      <c r="D31872" s="344" t="s">
        <v>787</v>
      </c>
      <c r="E31872" s="344"/>
      <c r="F31872" s="344"/>
      <c r="G31872" s="344"/>
    </row>
    <row r="31873" spans="1:7" ht="25.5">
      <c r="A31873" s="281" t="s">
        <v>3</v>
      </c>
      <c r="B31873" s="282"/>
      <c r="C31873" s="2" t="s">
        <v>4</v>
      </c>
      <c r="D31873" s="255" t="s">
        <v>5</v>
      </c>
      <c r="E31873" s="255" t="s">
        <v>6</v>
      </c>
      <c r="F31873" s="255" t="s">
        <v>7</v>
      </c>
      <c r="G31873" s="3" t="s">
        <v>8</v>
      </c>
    </row>
    <row r="31874" spans="1:7">
      <c r="A31874" s="243"/>
      <c r="B31874" s="244"/>
      <c r="C31874" s="2"/>
      <c r="D31874" s="72" t="s">
        <v>9</v>
      </c>
      <c r="E31874" s="255"/>
      <c r="F31874" s="255"/>
      <c r="G31874" s="3"/>
    </row>
    <row r="31875" spans="1:7" s="11" customFormat="1">
      <c r="A31875" s="285">
        <v>583</v>
      </c>
      <c r="B31875" s="285" t="s">
        <v>39</v>
      </c>
      <c r="C31875" s="283" t="s">
        <v>11</v>
      </c>
      <c r="D31875" s="287" t="s">
        <v>149</v>
      </c>
      <c r="E31875" s="253">
        <v>121</v>
      </c>
      <c r="F31875" s="240" t="s">
        <v>42</v>
      </c>
      <c r="G31875" s="9">
        <f>SUM(A31875*E31875/100)</f>
        <v>705.43</v>
      </c>
    </row>
    <row r="31876" spans="1:7" s="11" customFormat="1">
      <c r="A31876" s="286"/>
      <c r="B31876" s="286"/>
      <c r="C31876" s="284"/>
      <c r="D31876" s="288"/>
      <c r="E31876" s="293" t="s">
        <v>150</v>
      </c>
      <c r="F31876" s="294"/>
      <c r="G31876" s="295"/>
    </row>
    <row r="31877" spans="1:7">
      <c r="A31877" s="285">
        <v>52</v>
      </c>
      <c r="B31877" s="285" t="s">
        <v>10</v>
      </c>
      <c r="C31877" s="283" t="s">
        <v>15</v>
      </c>
      <c r="D31877" s="287" t="s">
        <v>711</v>
      </c>
      <c r="E31877" s="253">
        <v>5445</v>
      </c>
      <c r="F31877" s="240" t="s">
        <v>147</v>
      </c>
      <c r="G31877" s="9">
        <f>SUM(A31877*E31877/100)</f>
        <v>2831.4</v>
      </c>
    </row>
    <row r="31878" spans="1:7">
      <c r="A31878" s="286"/>
      <c r="B31878" s="286"/>
      <c r="C31878" s="284"/>
      <c r="D31878" s="288"/>
      <c r="E31878" s="293" t="s">
        <v>712</v>
      </c>
      <c r="F31878" s="294"/>
      <c r="G31878" s="295"/>
    </row>
    <row r="31879" spans="1:7" s="11" customFormat="1">
      <c r="A31879" s="285">
        <v>72</v>
      </c>
      <c r="B31879" s="285" t="s">
        <v>39</v>
      </c>
      <c r="C31879" s="283" t="s">
        <v>18</v>
      </c>
      <c r="D31879" s="287" t="s">
        <v>713</v>
      </c>
      <c r="E31879" s="253">
        <v>1306.8</v>
      </c>
      <c r="F31879" s="240" t="s">
        <v>42</v>
      </c>
      <c r="G31879" s="9">
        <f>SUM(A31879*E31879/100)</f>
        <v>940.89599999999996</v>
      </c>
    </row>
    <row r="31880" spans="1:7" s="11" customFormat="1">
      <c r="A31880" s="286"/>
      <c r="B31880" s="286"/>
      <c r="C31880" s="284"/>
      <c r="D31880" s="288"/>
      <c r="E31880" s="293" t="s">
        <v>714</v>
      </c>
      <c r="F31880" s="294"/>
      <c r="G31880" s="295"/>
    </row>
    <row r="31881" spans="1:7" s="22" customFormat="1">
      <c r="A31881" s="285">
        <v>179</v>
      </c>
      <c r="B31881" s="285" t="s">
        <v>10</v>
      </c>
      <c r="C31881" s="283" t="s">
        <v>21</v>
      </c>
      <c r="D31881" s="287" t="s">
        <v>200</v>
      </c>
      <c r="E31881" s="253">
        <v>1285.6300000000001</v>
      </c>
      <c r="F31881" s="240" t="s">
        <v>147</v>
      </c>
      <c r="G31881" s="9">
        <f>SUM(A31881*E31881/100)</f>
        <v>2301.2777000000001</v>
      </c>
    </row>
    <row r="31882" spans="1:7" s="22" customFormat="1">
      <c r="A31882" s="286"/>
      <c r="B31882" s="286"/>
      <c r="C31882" s="284"/>
      <c r="D31882" s="288"/>
      <c r="E31882" s="289" t="s">
        <v>201</v>
      </c>
      <c r="F31882" s="290"/>
      <c r="G31882" s="291"/>
    </row>
    <row r="31883" spans="1:7" s="22" customFormat="1">
      <c r="A31883" s="285"/>
      <c r="B31883" s="285"/>
      <c r="C31883" s="283" t="s">
        <v>25</v>
      </c>
      <c r="D31883" s="287" t="s">
        <v>274</v>
      </c>
      <c r="E31883" s="296"/>
      <c r="F31883" s="297"/>
      <c r="G31883" s="298"/>
    </row>
    <row r="31884" spans="1:7" s="22" customFormat="1">
      <c r="A31884" s="286"/>
      <c r="B31884" s="286"/>
      <c r="C31884" s="284"/>
      <c r="D31884" s="288"/>
      <c r="E31884" s="306"/>
      <c r="F31884" s="307"/>
      <c r="G31884" s="308"/>
    </row>
    <row r="31885" spans="1:7" s="22" customFormat="1">
      <c r="A31885" s="285">
        <v>4</v>
      </c>
      <c r="B31885" s="285" t="s">
        <v>72</v>
      </c>
      <c r="C31885" s="283" t="s">
        <v>99</v>
      </c>
      <c r="D31885" s="287" t="s">
        <v>715</v>
      </c>
      <c r="E31885" s="253">
        <v>142.18</v>
      </c>
      <c r="F31885" s="240" t="s">
        <v>75</v>
      </c>
      <c r="G31885" s="9">
        <f>SUM(A31885*E31885)</f>
        <v>568.72</v>
      </c>
    </row>
    <row r="31886" spans="1:7" s="22" customFormat="1">
      <c r="A31886" s="286"/>
      <c r="B31886" s="286"/>
      <c r="C31886" s="284"/>
      <c r="D31886" s="288"/>
      <c r="E31886" s="289" t="s">
        <v>275</v>
      </c>
      <c r="F31886" s="290"/>
      <c r="G31886" s="291"/>
    </row>
    <row r="31887" spans="1:7" s="22" customFormat="1">
      <c r="A31887" s="285">
        <v>2</v>
      </c>
      <c r="B31887" s="285" t="s">
        <v>72</v>
      </c>
      <c r="C31887" s="283" t="s">
        <v>102</v>
      </c>
      <c r="D31887" s="287" t="s">
        <v>716</v>
      </c>
      <c r="E31887" s="253">
        <v>102.85</v>
      </c>
      <c r="F31887" s="240" t="s">
        <v>147</v>
      </c>
      <c r="G31887" s="9">
        <f>SUM(A31887*E31887)</f>
        <v>205.7</v>
      </c>
    </row>
    <row r="31888" spans="1:7" s="22" customFormat="1">
      <c r="A31888" s="286"/>
      <c r="B31888" s="286"/>
      <c r="C31888" s="284"/>
      <c r="D31888" s="288"/>
      <c r="E31888" s="289" t="s">
        <v>277</v>
      </c>
      <c r="F31888" s="290"/>
      <c r="G31888" s="291"/>
    </row>
    <row r="31889" spans="1:7" s="12" customFormat="1">
      <c r="A31889" s="285">
        <v>427</v>
      </c>
      <c r="B31889" s="285" t="s">
        <v>39</v>
      </c>
      <c r="C31889" s="285" t="s">
        <v>29</v>
      </c>
      <c r="D31889" s="287" t="s">
        <v>717</v>
      </c>
      <c r="E31889" s="253">
        <v>786.5</v>
      </c>
      <c r="F31889" s="240" t="s">
        <v>42</v>
      </c>
      <c r="G31889" s="9">
        <f>SUM(A31889*E31889/100)</f>
        <v>3358.355</v>
      </c>
    </row>
    <row r="31890" spans="1:7" s="12" customFormat="1">
      <c r="A31890" s="286"/>
      <c r="B31890" s="286"/>
      <c r="C31890" s="286"/>
      <c r="D31890" s="288"/>
      <c r="E31890" s="289" t="s">
        <v>718</v>
      </c>
      <c r="F31890" s="290"/>
      <c r="G31890" s="291"/>
    </row>
    <row r="31891" spans="1:7" s="12" customFormat="1">
      <c r="A31891" s="285">
        <v>9124</v>
      </c>
      <c r="B31891" s="285" t="s">
        <v>39</v>
      </c>
      <c r="C31891" s="283" t="s">
        <v>33</v>
      </c>
      <c r="D31891" s="287" t="s">
        <v>305</v>
      </c>
      <c r="E31891" s="240">
        <v>226.38</v>
      </c>
      <c r="F31891" s="240" t="s">
        <v>52</v>
      </c>
      <c r="G31891" s="9">
        <f>SUM(A31891*E31891/100)</f>
        <v>20654.911199999999</v>
      </c>
    </row>
    <row r="31892" spans="1:7" s="12" customFormat="1">
      <c r="A31892" s="286"/>
      <c r="B31892" s="286"/>
      <c r="C31892" s="284"/>
      <c r="D31892" s="288"/>
      <c r="E31892" s="289" t="s">
        <v>719</v>
      </c>
      <c r="F31892" s="290"/>
      <c r="G31892" s="291"/>
    </row>
    <row r="31893" spans="1:7">
      <c r="A31893" s="283">
        <v>163</v>
      </c>
      <c r="B31893" s="283" t="s">
        <v>10</v>
      </c>
      <c r="C31893" s="285" t="s">
        <v>36</v>
      </c>
      <c r="D31893" s="287" t="s">
        <v>241</v>
      </c>
      <c r="E31893" s="253">
        <v>3176.25</v>
      </c>
      <c r="F31893" s="240" t="s">
        <v>242</v>
      </c>
      <c r="G31893" s="9">
        <f>SUM(A31893*E31893/1000)</f>
        <v>517.72874999999999</v>
      </c>
    </row>
    <row r="31894" spans="1:7">
      <c r="A31894" s="284"/>
      <c r="B31894" s="284"/>
      <c r="C31894" s="286"/>
      <c r="D31894" s="288"/>
      <c r="E31894" s="289" t="s">
        <v>180</v>
      </c>
      <c r="F31894" s="290"/>
      <c r="G31894" s="291"/>
    </row>
    <row r="31895" spans="1:7">
      <c r="A31895" s="283">
        <v>49</v>
      </c>
      <c r="B31895" s="283" t="s">
        <v>10</v>
      </c>
      <c r="C31895" s="285" t="s">
        <v>40</v>
      </c>
      <c r="D31895" s="287" t="s">
        <v>375</v>
      </c>
      <c r="E31895" s="253">
        <v>8694.9500000000007</v>
      </c>
      <c r="F31895" s="240" t="s">
        <v>13</v>
      </c>
      <c r="G31895" s="9">
        <f>SUM(A31895*E31895/100)</f>
        <v>4260.5255000000006</v>
      </c>
    </row>
    <row r="31896" spans="1:7">
      <c r="A31896" s="284"/>
      <c r="B31896" s="284"/>
      <c r="C31896" s="286"/>
      <c r="D31896" s="288"/>
      <c r="E31896" s="289" t="s">
        <v>14</v>
      </c>
      <c r="F31896" s="290"/>
      <c r="G31896" s="291"/>
    </row>
    <row r="31897" spans="1:7">
      <c r="A31897" s="283">
        <v>64</v>
      </c>
      <c r="B31897" s="283" t="s">
        <v>10</v>
      </c>
      <c r="C31897" s="285" t="s">
        <v>44</v>
      </c>
      <c r="D31897" s="287" t="s">
        <v>16</v>
      </c>
      <c r="E31897" s="253">
        <v>11948.36</v>
      </c>
      <c r="F31897" s="240" t="s">
        <v>13</v>
      </c>
      <c r="G31897" s="8">
        <f>SUM(A31897*E31897/100)</f>
        <v>7646.9504000000006</v>
      </c>
    </row>
    <row r="31898" spans="1:7">
      <c r="A31898" s="284"/>
      <c r="B31898" s="284"/>
      <c r="C31898" s="286"/>
      <c r="D31898" s="288"/>
      <c r="E31898" s="289" t="s">
        <v>17</v>
      </c>
      <c r="F31898" s="290"/>
      <c r="G31898" s="291"/>
    </row>
    <row r="31899" spans="1:7">
      <c r="A31899" s="283">
        <v>80</v>
      </c>
      <c r="B31899" s="283" t="s">
        <v>10</v>
      </c>
      <c r="C31899" s="285" t="s">
        <v>47</v>
      </c>
      <c r="D31899" s="287" t="s">
        <v>204</v>
      </c>
      <c r="E31899" s="253">
        <v>12346.65</v>
      </c>
      <c r="F31899" s="240" t="s">
        <v>13</v>
      </c>
      <c r="G31899" s="9">
        <f>SUM(A31899*E31899/100)</f>
        <v>9877.32</v>
      </c>
    </row>
    <row r="31900" spans="1:7">
      <c r="A31900" s="284"/>
      <c r="B31900" s="284"/>
      <c r="C31900" s="286"/>
      <c r="D31900" s="288"/>
      <c r="E31900" s="289" t="s">
        <v>205</v>
      </c>
      <c r="F31900" s="290"/>
      <c r="G31900" s="291"/>
    </row>
    <row r="31901" spans="1:7">
      <c r="A31901" s="283">
        <v>98</v>
      </c>
      <c r="B31901" s="283" t="s">
        <v>10</v>
      </c>
      <c r="C31901" s="285" t="s">
        <v>50</v>
      </c>
      <c r="D31901" s="287" t="s">
        <v>37</v>
      </c>
      <c r="E31901" s="253">
        <v>12674.36</v>
      </c>
      <c r="F31901" s="240" t="s">
        <v>13</v>
      </c>
      <c r="G31901" s="9">
        <f>SUM(A31901*E31901/100)</f>
        <v>12420.872800000001</v>
      </c>
    </row>
    <row r="31902" spans="1:7">
      <c r="A31902" s="284"/>
      <c r="B31902" s="284"/>
      <c r="C31902" s="286"/>
      <c r="D31902" s="288"/>
      <c r="E31902" s="289" t="s">
        <v>38</v>
      </c>
      <c r="F31902" s="290"/>
      <c r="G31902" s="291"/>
    </row>
    <row r="31903" spans="1:7" s="10" customFormat="1">
      <c r="A31903" s="285">
        <v>15</v>
      </c>
      <c r="B31903" s="285" t="s">
        <v>10</v>
      </c>
      <c r="C31903" s="283" t="s">
        <v>54</v>
      </c>
      <c r="D31903" s="299" t="s">
        <v>30</v>
      </c>
      <c r="E31903" s="253">
        <v>337</v>
      </c>
      <c r="F31903" s="240" t="s">
        <v>31</v>
      </c>
      <c r="G31903" s="9">
        <f>SUM(A31903*E31903)</f>
        <v>5055</v>
      </c>
    </row>
    <row r="31904" spans="1:7" s="10" customFormat="1">
      <c r="A31904" s="286"/>
      <c r="B31904" s="286"/>
      <c r="C31904" s="284"/>
      <c r="D31904" s="300"/>
      <c r="E31904" s="301" t="s">
        <v>32</v>
      </c>
      <c r="F31904" s="302"/>
      <c r="G31904" s="303"/>
    </row>
    <row r="31905" spans="1:7">
      <c r="A31905" s="309">
        <v>0.74</v>
      </c>
      <c r="B31905" s="285" t="s">
        <v>24</v>
      </c>
      <c r="C31905" s="283" t="s">
        <v>57</v>
      </c>
      <c r="D31905" s="299" t="s">
        <v>26</v>
      </c>
      <c r="E31905" s="253">
        <v>5001.7</v>
      </c>
      <c r="F31905" s="240" t="s">
        <v>27</v>
      </c>
      <c r="G31905" s="9">
        <f>SUM(A31905*E31905)</f>
        <v>3701.2579999999998</v>
      </c>
    </row>
    <row r="31906" spans="1:7">
      <c r="A31906" s="310"/>
      <c r="B31906" s="286"/>
      <c r="C31906" s="284"/>
      <c r="D31906" s="300"/>
      <c r="E31906" s="289" t="s">
        <v>28</v>
      </c>
      <c r="F31906" s="290"/>
      <c r="G31906" s="291"/>
    </row>
    <row r="31907" spans="1:7" s="12" customFormat="1">
      <c r="A31907" s="285">
        <v>583</v>
      </c>
      <c r="B31907" s="285" t="s">
        <v>39</v>
      </c>
      <c r="C31907" s="283" t="s">
        <v>60</v>
      </c>
      <c r="D31907" s="287" t="s">
        <v>151</v>
      </c>
      <c r="E31907" s="253">
        <v>660</v>
      </c>
      <c r="F31907" s="240" t="s">
        <v>42</v>
      </c>
      <c r="G31907" s="9">
        <f>SUM(A31907*E31907/100)</f>
        <v>3847.8</v>
      </c>
    </row>
    <row r="31908" spans="1:7" s="12" customFormat="1">
      <c r="A31908" s="286"/>
      <c r="B31908" s="286"/>
      <c r="C31908" s="284"/>
      <c r="D31908" s="288"/>
      <c r="E31908" s="293" t="s">
        <v>152</v>
      </c>
      <c r="F31908" s="294"/>
      <c r="G31908" s="295"/>
    </row>
    <row r="31909" spans="1:7" s="11" customFormat="1">
      <c r="A31909" s="285">
        <v>530</v>
      </c>
      <c r="B31909" s="285" t="s">
        <v>39</v>
      </c>
      <c r="C31909" s="283" t="s">
        <v>63</v>
      </c>
      <c r="D31909" s="287" t="s">
        <v>41</v>
      </c>
      <c r="E31909" s="253">
        <v>2206.6</v>
      </c>
      <c r="F31909" s="240" t="s">
        <v>42</v>
      </c>
      <c r="G31909" s="9">
        <f>SUM(A31909*E31909/100)</f>
        <v>11694.98</v>
      </c>
    </row>
    <row r="31910" spans="1:7" s="11" customFormat="1">
      <c r="A31910" s="286"/>
      <c r="B31910" s="286"/>
      <c r="C31910" s="284"/>
      <c r="D31910" s="288"/>
      <c r="E31910" s="293" t="s">
        <v>43</v>
      </c>
      <c r="F31910" s="294"/>
      <c r="G31910" s="295"/>
    </row>
    <row r="31911" spans="1:7" s="11" customFormat="1">
      <c r="A31911" s="285">
        <v>530</v>
      </c>
      <c r="B31911" s="285" t="s">
        <v>39</v>
      </c>
      <c r="C31911" s="283" t="s">
        <v>66</v>
      </c>
      <c r="D31911" s="287" t="s">
        <v>45</v>
      </c>
      <c r="E31911" s="240">
        <v>2197.52</v>
      </c>
      <c r="F31911" s="240" t="s">
        <v>42</v>
      </c>
      <c r="G31911" s="9">
        <f>SUM(A31911*E31911/100)</f>
        <v>11646.856000000002</v>
      </c>
    </row>
    <row r="31912" spans="1:7" s="11" customFormat="1">
      <c r="A31912" s="286"/>
      <c r="B31912" s="286"/>
      <c r="C31912" s="284"/>
      <c r="D31912" s="288"/>
      <c r="E31912" s="293" t="s">
        <v>46</v>
      </c>
      <c r="F31912" s="294"/>
      <c r="G31912" s="295"/>
    </row>
    <row r="31913" spans="1:7">
      <c r="A31913" s="285">
        <v>583</v>
      </c>
      <c r="B31913" s="285" t="s">
        <v>39</v>
      </c>
      <c r="C31913" s="283" t="s">
        <v>69</v>
      </c>
      <c r="D31913" s="287" t="s">
        <v>720</v>
      </c>
      <c r="E31913" s="253">
        <v>3015.76</v>
      </c>
      <c r="F31913" s="240" t="s">
        <v>42</v>
      </c>
      <c r="G31913" s="9">
        <f>SUM(A31913*E31913/100)</f>
        <v>17581.880799999999</v>
      </c>
    </row>
    <row r="31914" spans="1:7">
      <c r="A31914" s="286"/>
      <c r="B31914" s="286"/>
      <c r="C31914" s="284"/>
      <c r="D31914" s="288"/>
      <c r="E31914" s="289" t="s">
        <v>721</v>
      </c>
      <c r="F31914" s="290"/>
      <c r="G31914" s="291"/>
    </row>
    <row r="31915" spans="1:7">
      <c r="A31915" s="283">
        <v>2.14</v>
      </c>
      <c r="B31915" s="283" t="s">
        <v>24</v>
      </c>
      <c r="C31915" s="285">
        <v>19</v>
      </c>
      <c r="D31915" s="287" t="s">
        <v>328</v>
      </c>
      <c r="E31915" s="253">
        <v>3850</v>
      </c>
      <c r="F31915" s="240" t="s">
        <v>329</v>
      </c>
      <c r="G31915" s="9">
        <f>SUM(A31915*E31915)</f>
        <v>8239</v>
      </c>
    </row>
    <row r="31916" spans="1:7">
      <c r="A31916" s="284"/>
      <c r="B31916" s="284"/>
      <c r="C31916" s="286"/>
      <c r="D31916" s="288"/>
      <c r="E31916" s="289" t="s">
        <v>330</v>
      </c>
      <c r="F31916" s="290"/>
      <c r="G31916" s="291"/>
    </row>
    <row r="31917" spans="1:7">
      <c r="A31917" s="346">
        <v>1.28</v>
      </c>
      <c r="B31917" s="283" t="s">
        <v>24</v>
      </c>
      <c r="C31917" s="285" t="s">
        <v>208</v>
      </c>
      <c r="D31917" s="287" t="s">
        <v>596</v>
      </c>
      <c r="E31917" s="253">
        <v>3575</v>
      </c>
      <c r="F31917" s="240" t="s">
        <v>329</v>
      </c>
      <c r="G31917" s="9">
        <f>SUM(A31917*E31917)</f>
        <v>4576</v>
      </c>
    </row>
    <row r="31918" spans="1:7">
      <c r="A31918" s="347"/>
      <c r="B31918" s="284"/>
      <c r="C31918" s="286"/>
      <c r="D31918" s="288"/>
      <c r="E31918" s="289" t="s">
        <v>597</v>
      </c>
      <c r="F31918" s="290"/>
      <c r="G31918" s="291"/>
    </row>
    <row r="31919" spans="1:7">
      <c r="A31919" s="283">
        <v>3.42</v>
      </c>
      <c r="B31919" s="283" t="s">
        <v>24</v>
      </c>
      <c r="C31919" s="285" t="s">
        <v>209</v>
      </c>
      <c r="D31919" s="287" t="s">
        <v>598</v>
      </c>
      <c r="E31919" s="253">
        <v>186.34</v>
      </c>
      <c r="F31919" s="240" t="s">
        <v>329</v>
      </c>
      <c r="G31919" s="9">
        <f>SUM(A31919*E31919)</f>
        <v>637.28279999999995</v>
      </c>
    </row>
    <row r="31920" spans="1:7">
      <c r="A31920" s="284"/>
      <c r="B31920" s="284"/>
      <c r="C31920" s="286"/>
      <c r="D31920" s="288"/>
      <c r="E31920" s="289" t="s">
        <v>599</v>
      </c>
      <c r="F31920" s="290"/>
      <c r="G31920" s="291"/>
    </row>
    <row r="31921" spans="1:7">
      <c r="A31921" s="283">
        <v>8</v>
      </c>
      <c r="B31921" s="283" t="s">
        <v>72</v>
      </c>
      <c r="C31921" s="285" t="s">
        <v>210</v>
      </c>
      <c r="D31921" s="287" t="s">
        <v>722</v>
      </c>
      <c r="E31921" s="253">
        <v>254.1</v>
      </c>
      <c r="F31921" s="240" t="s">
        <v>723</v>
      </c>
      <c r="G31921" s="9">
        <f>SUM(A31921*E31921)</f>
        <v>2032.8</v>
      </c>
    </row>
    <row r="31922" spans="1:7">
      <c r="A31922" s="284"/>
      <c r="B31922" s="284"/>
      <c r="C31922" s="286"/>
      <c r="D31922" s="288"/>
      <c r="E31922" s="289" t="s">
        <v>724</v>
      </c>
      <c r="F31922" s="290"/>
      <c r="G31922" s="291"/>
    </row>
    <row r="31923" spans="1:7">
      <c r="A31923" s="283">
        <v>80</v>
      </c>
      <c r="B31923" s="283" t="s">
        <v>39</v>
      </c>
      <c r="C31923" s="285" t="s">
        <v>213</v>
      </c>
      <c r="D31923" s="287" t="s">
        <v>600</v>
      </c>
      <c r="E31923" s="253">
        <v>7607.25</v>
      </c>
      <c r="F31923" s="240" t="s">
        <v>42</v>
      </c>
      <c r="G31923" s="9">
        <f>SUM(A31923*E31923/100)</f>
        <v>6085.8</v>
      </c>
    </row>
    <row r="31924" spans="1:7">
      <c r="A31924" s="284"/>
      <c r="B31924" s="284"/>
      <c r="C31924" s="286"/>
      <c r="D31924" s="288"/>
      <c r="E31924" s="289" t="s">
        <v>601</v>
      </c>
      <c r="F31924" s="290"/>
      <c r="G31924" s="291"/>
    </row>
    <row r="31925" spans="1:7">
      <c r="A31925" s="283">
        <v>80</v>
      </c>
      <c r="B31925" s="283" t="s">
        <v>39</v>
      </c>
      <c r="C31925" s="229" t="s">
        <v>272</v>
      </c>
      <c r="D31925" s="287" t="s">
        <v>725</v>
      </c>
      <c r="E31925" s="253">
        <v>10.7</v>
      </c>
      <c r="F31925" s="240" t="s">
        <v>165</v>
      </c>
      <c r="G31925" s="9">
        <f>SUM(A31925*E31925)</f>
        <v>856</v>
      </c>
    </row>
    <row r="31926" spans="1:7">
      <c r="A31926" s="284"/>
      <c r="B31926" s="284"/>
      <c r="C31926" s="230"/>
      <c r="D31926" s="288"/>
      <c r="E31926" s="289" t="s">
        <v>726</v>
      </c>
      <c r="F31926" s="290"/>
      <c r="G31926" s="291"/>
    </row>
    <row r="31927" spans="1:7">
      <c r="A31927" s="283">
        <v>3</v>
      </c>
      <c r="B31927" s="283" t="s">
        <v>72</v>
      </c>
      <c r="C31927" s="229" t="s">
        <v>286</v>
      </c>
      <c r="D31927" s="287" t="s">
        <v>727</v>
      </c>
      <c r="E31927" s="253">
        <v>287.38</v>
      </c>
      <c r="F31927" s="240" t="s">
        <v>75</v>
      </c>
      <c r="G31927" s="9">
        <f>SUM(A31927*E31927)</f>
        <v>862.14</v>
      </c>
    </row>
    <row r="31928" spans="1:7">
      <c r="A31928" s="284"/>
      <c r="B31928" s="284"/>
      <c r="C31928" s="230"/>
      <c r="D31928" s="288"/>
      <c r="E31928" s="289" t="s">
        <v>728</v>
      </c>
      <c r="F31928" s="290"/>
      <c r="G31928" s="291"/>
    </row>
    <row r="31929" spans="1:7">
      <c r="A31929" s="283">
        <v>109</v>
      </c>
      <c r="B31929" s="283" t="s">
        <v>10</v>
      </c>
      <c r="C31929" s="285" t="s">
        <v>287</v>
      </c>
      <c r="D31929" s="287" t="s">
        <v>253</v>
      </c>
      <c r="E31929" s="253">
        <v>1512.5</v>
      </c>
      <c r="F31929" s="240" t="s">
        <v>254</v>
      </c>
      <c r="G31929" s="9">
        <f>SUM(A31929*E31929/1000)</f>
        <v>164.86250000000001</v>
      </c>
    </row>
    <row r="31930" spans="1:7">
      <c r="A31930" s="284"/>
      <c r="B31930" s="284"/>
      <c r="C31930" s="286"/>
      <c r="D31930" s="288"/>
      <c r="E31930" s="289" t="s">
        <v>304</v>
      </c>
      <c r="F31930" s="290"/>
      <c r="G31930" s="291"/>
    </row>
    <row r="31931" spans="1:7">
      <c r="A31931" s="283">
        <v>54</v>
      </c>
      <c r="B31931" s="283" t="s">
        <v>10</v>
      </c>
      <c r="C31931" s="285" t="s">
        <v>288</v>
      </c>
      <c r="D31931" s="287" t="s">
        <v>393</v>
      </c>
      <c r="E31931" s="253">
        <v>3630</v>
      </c>
      <c r="F31931" s="240" t="s">
        <v>254</v>
      </c>
      <c r="G31931" s="9">
        <f>SUM(A31931*E31931/1000)</f>
        <v>196.02</v>
      </c>
    </row>
    <row r="31932" spans="1:7">
      <c r="A31932" s="284"/>
      <c r="B31932" s="284"/>
      <c r="C31932" s="286"/>
      <c r="D31932" s="288"/>
      <c r="E31932" s="289" t="s">
        <v>394</v>
      </c>
      <c r="F31932" s="290"/>
      <c r="G31932" s="291"/>
    </row>
    <row r="31933" spans="1:7">
      <c r="A31933" s="283">
        <v>36</v>
      </c>
      <c r="B31933" s="283" t="s">
        <v>10</v>
      </c>
      <c r="C31933" s="229" t="s">
        <v>659</v>
      </c>
      <c r="D31933" s="287" t="s">
        <v>255</v>
      </c>
      <c r="E31933" s="253">
        <v>1141.25</v>
      </c>
      <c r="F31933" s="240" t="s">
        <v>13</v>
      </c>
      <c r="G31933" s="9">
        <f>SUM(A31933*E31933/100)</f>
        <v>410.85</v>
      </c>
    </row>
    <row r="31934" spans="1:7">
      <c r="A31934" s="284"/>
      <c r="B31934" s="284"/>
      <c r="C31934" s="230"/>
      <c r="D31934" s="288"/>
      <c r="E31934" s="289" t="s">
        <v>256</v>
      </c>
      <c r="F31934" s="290"/>
      <c r="G31934" s="291"/>
    </row>
    <row r="31935" spans="1:7">
      <c r="A31935" s="283">
        <v>90</v>
      </c>
      <c r="B31935" s="283" t="s">
        <v>10</v>
      </c>
      <c r="C31935" s="229" t="s">
        <v>660</v>
      </c>
      <c r="D31935" s="287" t="s">
        <v>729</v>
      </c>
      <c r="E31935" s="253">
        <v>162.5</v>
      </c>
      <c r="F31935" s="240" t="s">
        <v>13</v>
      </c>
      <c r="G31935" s="9">
        <f>SUM(A31935*E31935/100)</f>
        <v>146.25</v>
      </c>
    </row>
    <row r="31936" spans="1:7">
      <c r="A31936" s="284"/>
      <c r="B31936" s="284"/>
      <c r="C31936" s="230"/>
      <c r="D31936" s="288"/>
      <c r="E31936" s="289" t="s">
        <v>730</v>
      </c>
      <c r="F31936" s="290"/>
      <c r="G31936" s="291"/>
    </row>
    <row r="31937" spans="1:7">
      <c r="A31937" s="283">
        <v>24</v>
      </c>
      <c r="B31937" s="283" t="s">
        <v>10</v>
      </c>
      <c r="C31937" s="285" t="s">
        <v>663</v>
      </c>
      <c r="D31937" s="287" t="s">
        <v>22</v>
      </c>
      <c r="E31937" s="253">
        <v>8122.95</v>
      </c>
      <c r="F31937" s="240" t="s">
        <v>13</v>
      </c>
      <c r="G31937" s="9">
        <f>SUM(A31937*E31937/100)</f>
        <v>1949.5079999999998</v>
      </c>
    </row>
    <row r="31938" spans="1:7">
      <c r="A31938" s="284"/>
      <c r="B31938" s="284"/>
      <c r="C31938" s="286"/>
      <c r="D31938" s="288"/>
      <c r="E31938" s="289" t="s">
        <v>23</v>
      </c>
      <c r="F31938" s="290"/>
      <c r="G31938" s="291"/>
    </row>
    <row r="31939" spans="1:7">
      <c r="A31939" s="283">
        <v>24</v>
      </c>
      <c r="B31939" s="283" t="s">
        <v>10</v>
      </c>
      <c r="C31939" s="229" t="s">
        <v>665</v>
      </c>
      <c r="D31939" s="287" t="s">
        <v>34</v>
      </c>
      <c r="E31939" s="253">
        <v>14429.25</v>
      </c>
      <c r="F31939" s="240" t="s">
        <v>13</v>
      </c>
      <c r="G31939" s="9">
        <f>SUM(A31939*E31939/100)</f>
        <v>3463.02</v>
      </c>
    </row>
    <row r="31940" spans="1:7">
      <c r="A31940" s="284"/>
      <c r="B31940" s="284"/>
      <c r="C31940" s="230"/>
      <c r="D31940" s="288"/>
      <c r="E31940" s="289" t="s">
        <v>35</v>
      </c>
      <c r="F31940" s="290"/>
      <c r="G31940" s="291"/>
    </row>
    <row r="31941" spans="1:7" ht="51">
      <c r="A31941" s="227"/>
      <c r="B31941" s="227"/>
      <c r="C31941" s="229" t="s">
        <v>666</v>
      </c>
      <c r="D31941" s="231" t="s">
        <v>153</v>
      </c>
      <c r="E31941" s="296"/>
      <c r="F31941" s="297"/>
      <c r="G31941" s="298"/>
    </row>
    <row r="31942" spans="1:7">
      <c r="A31942" s="283">
        <v>450</v>
      </c>
      <c r="B31942" s="283" t="s">
        <v>39</v>
      </c>
      <c r="C31942" s="285" t="s">
        <v>154</v>
      </c>
      <c r="D31942" s="287" t="s">
        <v>331</v>
      </c>
      <c r="E31942" s="253">
        <v>4411.82</v>
      </c>
      <c r="F31942" s="240" t="s">
        <v>42</v>
      </c>
      <c r="G31942" s="9">
        <f>SUM(A31942*E31942/100)</f>
        <v>19853.189999999999</v>
      </c>
    </row>
    <row r="31943" spans="1:7">
      <c r="A31943" s="284"/>
      <c r="B31943" s="284"/>
      <c r="C31943" s="286"/>
      <c r="D31943" s="288"/>
      <c r="E31943" s="289" t="s">
        <v>332</v>
      </c>
      <c r="F31943" s="290"/>
      <c r="G31943" s="291"/>
    </row>
    <row r="31944" spans="1:7">
      <c r="A31944" s="283">
        <v>80</v>
      </c>
      <c r="B31944" s="283" t="s">
        <v>39</v>
      </c>
      <c r="C31944" s="285" t="s">
        <v>157</v>
      </c>
      <c r="D31944" s="287" t="s">
        <v>158</v>
      </c>
      <c r="E31944" s="253">
        <v>3275.5</v>
      </c>
      <c r="F31944" s="240" t="s">
        <v>42</v>
      </c>
      <c r="G31944" s="9">
        <f>SUM(A31944*E31944/100)</f>
        <v>2620.4</v>
      </c>
    </row>
    <row r="31945" spans="1:7">
      <c r="A31945" s="284"/>
      <c r="B31945" s="284"/>
      <c r="C31945" s="286"/>
      <c r="D31945" s="288"/>
      <c r="E31945" s="289" t="s">
        <v>408</v>
      </c>
      <c r="F31945" s="290"/>
      <c r="G31945" s="291"/>
    </row>
    <row r="31946" spans="1:7" s="12" customFormat="1">
      <c r="A31946" s="285">
        <v>144</v>
      </c>
      <c r="B31946" s="285" t="s">
        <v>39</v>
      </c>
      <c r="C31946" s="285" t="s">
        <v>667</v>
      </c>
      <c r="D31946" s="287" t="s">
        <v>265</v>
      </c>
      <c r="E31946" s="240">
        <v>567.48</v>
      </c>
      <c r="F31946" s="240" t="s">
        <v>266</v>
      </c>
      <c r="G31946" s="9">
        <f>SUM(A31946*E31946)</f>
        <v>81717.119999999995</v>
      </c>
    </row>
    <row r="31947" spans="1:7" s="12" customFormat="1">
      <c r="A31947" s="286"/>
      <c r="B31947" s="286"/>
      <c r="C31947" s="286"/>
      <c r="D31947" s="288"/>
      <c r="E31947" s="289" t="s">
        <v>399</v>
      </c>
      <c r="F31947" s="290"/>
      <c r="G31947" s="291"/>
    </row>
    <row r="31948" spans="1:7" s="12" customFormat="1">
      <c r="A31948" s="285">
        <v>21</v>
      </c>
      <c r="B31948" s="285" t="s">
        <v>39</v>
      </c>
      <c r="C31948" s="285" t="s">
        <v>731</v>
      </c>
      <c r="D31948" s="287" t="s">
        <v>278</v>
      </c>
      <c r="E31948" s="240">
        <v>186.04</v>
      </c>
      <c r="F31948" s="240" t="s">
        <v>266</v>
      </c>
      <c r="G31948" s="9">
        <f>SUM(A31948*E31948)</f>
        <v>3906.8399999999997</v>
      </c>
    </row>
    <row r="31949" spans="1:7" s="12" customFormat="1">
      <c r="A31949" s="286"/>
      <c r="B31949" s="286"/>
      <c r="C31949" s="286"/>
      <c r="D31949" s="288"/>
      <c r="E31949" s="311" t="s">
        <v>279</v>
      </c>
      <c r="F31949" s="311"/>
      <c r="G31949" s="311"/>
    </row>
    <row r="31950" spans="1:7" s="12" customFormat="1">
      <c r="A31950" s="285">
        <v>52</v>
      </c>
      <c r="B31950" s="285" t="s">
        <v>39</v>
      </c>
      <c r="C31950" s="285" t="s">
        <v>732</v>
      </c>
      <c r="D31950" s="287" t="s">
        <v>733</v>
      </c>
      <c r="E31950" s="240">
        <v>27747.06</v>
      </c>
      <c r="F31950" s="240" t="s">
        <v>42</v>
      </c>
      <c r="G31950" s="9">
        <f>SUM(A31950*E31950/100)</f>
        <v>14428.471200000002</v>
      </c>
    </row>
    <row r="31951" spans="1:7" s="12" customFormat="1">
      <c r="A31951" s="286"/>
      <c r="B31951" s="286"/>
      <c r="C31951" s="286"/>
      <c r="D31951" s="288"/>
      <c r="E31951" s="311" t="s">
        <v>734</v>
      </c>
      <c r="F31951" s="311"/>
      <c r="G31951" s="311"/>
    </row>
    <row r="31952" spans="1:7" s="12" customFormat="1">
      <c r="A31952" s="285">
        <v>159</v>
      </c>
      <c r="B31952" s="285" t="s">
        <v>39</v>
      </c>
      <c r="C31952" s="285" t="s">
        <v>735</v>
      </c>
      <c r="D31952" s="287" t="s">
        <v>736</v>
      </c>
      <c r="E31952" s="253">
        <v>28299.3</v>
      </c>
      <c r="F31952" s="240" t="s">
        <v>42</v>
      </c>
      <c r="G31952" s="9">
        <f>SUM(A31952*E31952/100)</f>
        <v>44995.887000000002</v>
      </c>
    </row>
    <row r="31953" spans="1:7" s="12" customFormat="1">
      <c r="A31953" s="286"/>
      <c r="B31953" s="286"/>
      <c r="C31953" s="286"/>
      <c r="D31953" s="288"/>
      <c r="E31953" s="311" t="s">
        <v>737</v>
      </c>
      <c r="F31953" s="311"/>
      <c r="G31953" s="311"/>
    </row>
    <row r="31954" spans="1:7">
      <c r="A31954" s="283">
        <v>791</v>
      </c>
      <c r="B31954" s="283" t="s">
        <v>39</v>
      </c>
      <c r="C31954" s="229" t="s">
        <v>738</v>
      </c>
      <c r="D31954" s="287" t="s">
        <v>264</v>
      </c>
      <c r="E31954" s="253">
        <v>30509.77</v>
      </c>
      <c r="F31954" s="240" t="s">
        <v>42</v>
      </c>
      <c r="G31954" s="9">
        <f>SUM(A31954*E31954/100)</f>
        <v>241332.2807</v>
      </c>
    </row>
    <row r="31955" spans="1:7">
      <c r="A31955" s="284"/>
      <c r="B31955" s="284"/>
      <c r="C31955" s="230"/>
      <c r="D31955" s="288"/>
      <c r="E31955" s="289" t="s">
        <v>159</v>
      </c>
      <c r="F31955" s="290"/>
      <c r="G31955" s="291"/>
    </row>
    <row r="31956" spans="1:7" s="12" customFormat="1">
      <c r="A31956" s="285">
        <v>2532</v>
      </c>
      <c r="B31956" s="285" t="s">
        <v>39</v>
      </c>
      <c r="C31956" s="285" t="s">
        <v>739</v>
      </c>
      <c r="D31956" s="287" t="s">
        <v>740</v>
      </c>
      <c r="E31956" s="253">
        <v>36.6</v>
      </c>
      <c r="F31956" s="240" t="s">
        <v>165</v>
      </c>
      <c r="G31956" s="9">
        <f>SUM(A31956*E31956)</f>
        <v>92671.2</v>
      </c>
    </row>
    <row r="31957" spans="1:7" s="12" customFormat="1">
      <c r="A31957" s="286"/>
      <c r="B31957" s="286"/>
      <c r="C31957" s="286"/>
      <c r="D31957" s="288"/>
      <c r="E31957" s="311" t="s">
        <v>741</v>
      </c>
      <c r="F31957" s="311"/>
      <c r="G31957" s="311"/>
    </row>
    <row r="31958" spans="1:7">
      <c r="A31958" s="283"/>
      <c r="B31958" s="283"/>
      <c r="C31958" s="285" t="s">
        <v>742</v>
      </c>
      <c r="D31958" s="328" t="s">
        <v>246</v>
      </c>
      <c r="E31958" s="232"/>
      <c r="F31958" s="48"/>
      <c r="G31958" s="49"/>
    </row>
    <row r="31959" spans="1:7">
      <c r="A31959" s="284"/>
      <c r="B31959" s="284"/>
      <c r="C31959" s="286"/>
      <c r="D31959" s="329"/>
      <c r="E31959" s="317"/>
      <c r="F31959" s="318"/>
      <c r="G31959" s="319"/>
    </row>
    <row r="31960" spans="1:7">
      <c r="A31960" s="283">
        <v>41</v>
      </c>
      <c r="B31960" s="283" t="s">
        <v>107</v>
      </c>
      <c r="C31960" s="285"/>
      <c r="D31960" s="287" t="s">
        <v>247</v>
      </c>
      <c r="E31960" s="253">
        <v>228.9</v>
      </c>
      <c r="F31960" s="240" t="s">
        <v>111</v>
      </c>
      <c r="G31960" s="9">
        <f>SUM(A31960*E31960)</f>
        <v>9384.9</v>
      </c>
    </row>
    <row r="31961" spans="1:7">
      <c r="A31961" s="284"/>
      <c r="B31961" s="284"/>
      <c r="C31961" s="286"/>
      <c r="D31961" s="288"/>
      <c r="E31961" s="289" t="s">
        <v>248</v>
      </c>
      <c r="F31961" s="290"/>
      <c r="G31961" s="291"/>
    </row>
    <row r="31962" spans="1:7">
      <c r="A31962" s="283">
        <v>99</v>
      </c>
      <c r="B31962" s="283" t="s">
        <v>107</v>
      </c>
      <c r="C31962" s="285"/>
      <c r="D31962" s="287" t="s">
        <v>249</v>
      </c>
      <c r="E31962" s="252">
        <v>240.5</v>
      </c>
      <c r="F31962" s="230" t="s">
        <v>111</v>
      </c>
      <c r="G31962" s="9">
        <f>SUM(A31962*E31962)</f>
        <v>23809.5</v>
      </c>
    </row>
    <row r="31963" spans="1:7">
      <c r="A31963" s="284"/>
      <c r="B31963" s="284"/>
      <c r="C31963" s="286"/>
      <c r="D31963" s="288"/>
      <c r="E31963" s="289" t="s">
        <v>250</v>
      </c>
      <c r="F31963" s="290"/>
      <c r="G31963" s="291"/>
    </row>
    <row r="31964" spans="1:7">
      <c r="A31964" s="283"/>
      <c r="B31964" s="283"/>
      <c r="C31964" s="285" t="s">
        <v>743</v>
      </c>
      <c r="D31964" s="328" t="s">
        <v>744</v>
      </c>
      <c r="E31964" s="232"/>
      <c r="F31964" s="48"/>
      <c r="G31964" s="49"/>
    </row>
    <row r="31965" spans="1:7">
      <c r="A31965" s="284"/>
      <c r="B31965" s="284"/>
      <c r="C31965" s="286"/>
      <c r="D31965" s="329"/>
      <c r="E31965" s="317"/>
      <c r="F31965" s="318"/>
      <c r="G31965" s="319"/>
    </row>
    <row r="31966" spans="1:7">
      <c r="A31966" s="283">
        <v>4</v>
      </c>
      <c r="B31966" s="283" t="s">
        <v>89</v>
      </c>
      <c r="C31966" s="285"/>
      <c r="D31966" s="287" t="s">
        <v>247</v>
      </c>
      <c r="E31966" s="253">
        <v>279.51</v>
      </c>
      <c r="F31966" s="240" t="s">
        <v>75</v>
      </c>
      <c r="G31966" s="9">
        <f>SUM(A31966*E31966)</f>
        <v>1118.04</v>
      </c>
    </row>
    <row r="31967" spans="1:7">
      <c r="A31967" s="284"/>
      <c r="B31967" s="284"/>
      <c r="C31967" s="286"/>
      <c r="D31967" s="288"/>
      <c r="E31967" s="289" t="s">
        <v>745</v>
      </c>
      <c r="F31967" s="290"/>
      <c r="G31967" s="291"/>
    </row>
    <row r="31968" spans="1:7">
      <c r="A31968" s="283">
        <v>2</v>
      </c>
      <c r="B31968" s="283" t="s">
        <v>89</v>
      </c>
      <c r="C31968" s="285"/>
      <c r="D31968" s="287" t="s">
        <v>249</v>
      </c>
      <c r="E31968" s="252">
        <v>139.76</v>
      </c>
      <c r="F31968" s="230" t="s">
        <v>75</v>
      </c>
      <c r="G31968" s="9">
        <f>SUM(A31968*E31968)</f>
        <v>279.52</v>
      </c>
    </row>
    <row r="31969" spans="1:7">
      <c r="A31969" s="284"/>
      <c r="B31969" s="284"/>
      <c r="C31969" s="286"/>
      <c r="D31969" s="288"/>
      <c r="E31969" s="289" t="s">
        <v>746</v>
      </c>
      <c r="F31969" s="290"/>
      <c r="G31969" s="291"/>
    </row>
    <row r="31970" spans="1:7">
      <c r="A31970" s="283">
        <v>36</v>
      </c>
      <c r="B31970" s="283" t="s">
        <v>39</v>
      </c>
      <c r="C31970" s="285" t="s">
        <v>747</v>
      </c>
      <c r="D31970" s="287" t="s">
        <v>748</v>
      </c>
      <c r="E31970" s="252">
        <v>115.55</v>
      </c>
      <c r="F31970" s="230" t="s">
        <v>111</v>
      </c>
      <c r="G31970" s="9">
        <f>SUM(A31970*E31970)</f>
        <v>4159.8</v>
      </c>
    </row>
    <row r="31971" spans="1:7">
      <c r="A31971" s="284"/>
      <c r="B31971" s="284"/>
      <c r="C31971" s="286"/>
      <c r="D31971" s="288"/>
      <c r="E31971" s="289" t="s">
        <v>749</v>
      </c>
      <c r="F31971" s="290"/>
      <c r="G31971" s="291"/>
    </row>
    <row r="31972" spans="1:7">
      <c r="A31972" s="285">
        <v>92</v>
      </c>
      <c r="B31972" s="285" t="s">
        <v>39</v>
      </c>
      <c r="C31972" s="283" t="s">
        <v>750</v>
      </c>
      <c r="D31972" s="287" t="s">
        <v>251</v>
      </c>
      <c r="E31972" s="253">
        <v>902.93</v>
      </c>
      <c r="F31972" s="240" t="s">
        <v>165</v>
      </c>
      <c r="G31972" s="9">
        <f>SUM(A31972*E31972)</f>
        <v>83069.56</v>
      </c>
    </row>
    <row r="31973" spans="1:7">
      <c r="A31973" s="286"/>
      <c r="B31973" s="286"/>
      <c r="C31973" s="284"/>
      <c r="D31973" s="288"/>
      <c r="E31973" s="289" t="s">
        <v>252</v>
      </c>
      <c r="F31973" s="290"/>
      <c r="G31973" s="291"/>
    </row>
    <row r="31974" spans="1:7" s="12" customFormat="1">
      <c r="A31974" s="283">
        <v>101</v>
      </c>
      <c r="B31974" s="283" t="s">
        <v>10</v>
      </c>
      <c r="C31974" s="285" t="s">
        <v>751</v>
      </c>
      <c r="D31974" s="287" t="s">
        <v>752</v>
      </c>
      <c r="E31974" s="253">
        <v>194.16</v>
      </c>
      <c r="F31974" s="240" t="s">
        <v>165</v>
      </c>
      <c r="G31974" s="9">
        <f>SUM(A31974*E31974)</f>
        <v>19610.16</v>
      </c>
    </row>
    <row r="31975" spans="1:7" s="12" customFormat="1">
      <c r="A31975" s="284"/>
      <c r="B31975" s="284"/>
      <c r="C31975" s="286"/>
      <c r="D31975" s="288"/>
      <c r="E31975" s="289" t="s">
        <v>753</v>
      </c>
      <c r="F31975" s="290"/>
      <c r="G31975" s="291"/>
    </row>
    <row r="31976" spans="1:7">
      <c r="A31976" s="285">
        <v>101</v>
      </c>
      <c r="B31976" s="285" t="s">
        <v>39</v>
      </c>
      <c r="C31976" s="283" t="s">
        <v>754</v>
      </c>
      <c r="D31976" s="287" t="s">
        <v>172</v>
      </c>
      <c r="E31976" s="253">
        <v>190.72</v>
      </c>
      <c r="F31976" s="240" t="s">
        <v>165</v>
      </c>
      <c r="G31976" s="8">
        <f>SUM(A31976*E31976)</f>
        <v>19262.72</v>
      </c>
    </row>
    <row r="31977" spans="1:7">
      <c r="A31977" s="286"/>
      <c r="B31977" s="286"/>
      <c r="C31977" s="284"/>
      <c r="D31977" s="288"/>
      <c r="E31977" s="289" t="s">
        <v>173</v>
      </c>
      <c r="F31977" s="290"/>
      <c r="G31977" s="291"/>
    </row>
    <row r="31978" spans="1:7">
      <c r="A31978" s="285">
        <v>3692</v>
      </c>
      <c r="B31978" s="285" t="s">
        <v>39</v>
      </c>
      <c r="C31978" s="283" t="s">
        <v>755</v>
      </c>
      <c r="D31978" s="287" t="s">
        <v>756</v>
      </c>
      <c r="E31978" s="253">
        <v>1980.83</v>
      </c>
      <c r="F31978" s="240" t="s">
        <v>42</v>
      </c>
      <c r="G31978" s="8">
        <f>SUM(A31978*E31978/100)</f>
        <v>73132.243599999987</v>
      </c>
    </row>
    <row r="31979" spans="1:7">
      <c r="A31979" s="286"/>
      <c r="B31979" s="286"/>
      <c r="C31979" s="284"/>
      <c r="D31979" s="288"/>
      <c r="E31979" s="289" t="s">
        <v>757</v>
      </c>
      <c r="F31979" s="290"/>
      <c r="G31979" s="291"/>
    </row>
    <row r="31980" spans="1:7">
      <c r="A31980" s="285">
        <v>1113</v>
      </c>
      <c r="B31980" s="285" t="s">
        <v>39</v>
      </c>
      <c r="C31980" s="283" t="s">
        <v>758</v>
      </c>
      <c r="D31980" s="287" t="s">
        <v>759</v>
      </c>
      <c r="E31980" s="253">
        <v>393.25</v>
      </c>
      <c r="F31980" s="240" t="s">
        <v>42</v>
      </c>
      <c r="G31980" s="8">
        <f>SUM(A31980*E31980/100)</f>
        <v>4376.8725000000004</v>
      </c>
    </row>
    <row r="31981" spans="1:7">
      <c r="A31981" s="286"/>
      <c r="B31981" s="286"/>
      <c r="C31981" s="284"/>
      <c r="D31981" s="288"/>
      <c r="E31981" s="289" t="s">
        <v>760</v>
      </c>
      <c r="F31981" s="290"/>
      <c r="G31981" s="291"/>
    </row>
    <row r="31982" spans="1:7">
      <c r="A31982" s="285">
        <v>2434</v>
      </c>
      <c r="B31982" s="285" t="s">
        <v>39</v>
      </c>
      <c r="C31982" s="283" t="s">
        <v>761</v>
      </c>
      <c r="D31982" s="323" t="s">
        <v>300</v>
      </c>
      <c r="E31982" s="252">
        <v>1043.9000000000001</v>
      </c>
      <c r="F31982" s="230" t="s">
        <v>42</v>
      </c>
      <c r="G31982" s="9">
        <f>SUM(A31982*E31982/100)</f>
        <v>25408.526000000002</v>
      </c>
    </row>
    <row r="31983" spans="1:7">
      <c r="A31983" s="286"/>
      <c r="B31983" s="286"/>
      <c r="C31983" s="284"/>
      <c r="D31983" s="288"/>
      <c r="E31983" s="289" t="s">
        <v>301</v>
      </c>
      <c r="F31983" s="290"/>
      <c r="G31983" s="291"/>
    </row>
    <row r="31984" spans="1:7">
      <c r="A31984" s="285">
        <v>663</v>
      </c>
      <c r="B31984" s="285" t="s">
        <v>39</v>
      </c>
      <c r="C31984" s="283" t="s">
        <v>762</v>
      </c>
      <c r="D31984" s="287" t="s">
        <v>170</v>
      </c>
      <c r="E31984" s="253">
        <v>1160.06</v>
      </c>
      <c r="F31984" s="240" t="s">
        <v>42</v>
      </c>
      <c r="G31984" s="8">
        <f>SUM(A31984*E31984/100)</f>
        <v>7691.197799999999</v>
      </c>
    </row>
    <row r="31985" spans="1:7">
      <c r="A31985" s="286"/>
      <c r="B31985" s="286"/>
      <c r="C31985" s="284"/>
      <c r="D31985" s="288"/>
      <c r="E31985" s="289" t="s">
        <v>171</v>
      </c>
      <c r="F31985" s="290"/>
      <c r="G31985" s="291"/>
    </row>
    <row r="31986" spans="1:7">
      <c r="A31986" s="285">
        <v>119</v>
      </c>
      <c r="B31986" s="285" t="s">
        <v>39</v>
      </c>
      <c r="C31986" s="283" t="s">
        <v>763</v>
      </c>
      <c r="D31986" s="323" t="s">
        <v>764</v>
      </c>
      <c r="E31986" s="252">
        <v>674.6</v>
      </c>
      <c r="F31986" s="230" t="s">
        <v>42</v>
      </c>
      <c r="G31986" s="9">
        <f>SUM(A31986*E31986/100)</f>
        <v>802.77400000000011</v>
      </c>
    </row>
    <row r="31987" spans="1:7">
      <c r="A31987" s="286"/>
      <c r="B31987" s="286"/>
      <c r="C31987" s="284"/>
      <c r="D31987" s="288"/>
      <c r="E31987" s="289" t="s">
        <v>765</v>
      </c>
      <c r="F31987" s="290"/>
      <c r="G31987" s="291"/>
    </row>
    <row r="31988" spans="1:7">
      <c r="A31988" s="283">
        <v>101</v>
      </c>
      <c r="B31988" s="283" t="s">
        <v>39</v>
      </c>
      <c r="C31988" s="285" t="s">
        <v>766</v>
      </c>
      <c r="D31988" s="287" t="s">
        <v>214</v>
      </c>
      <c r="E31988" s="253">
        <v>674.19</v>
      </c>
      <c r="F31988" s="240" t="s">
        <v>42</v>
      </c>
      <c r="G31988" s="9">
        <f>SUM(A31988*E31988/100)</f>
        <v>680.93190000000004</v>
      </c>
    </row>
    <row r="31989" spans="1:7">
      <c r="A31989" s="284"/>
      <c r="B31989" s="284"/>
      <c r="C31989" s="286"/>
      <c r="D31989" s="288"/>
      <c r="E31989" s="289" t="s">
        <v>767</v>
      </c>
      <c r="F31989" s="290"/>
      <c r="G31989" s="291"/>
    </row>
    <row r="31990" spans="1:7">
      <c r="A31990" s="18"/>
      <c r="B31990" s="19"/>
      <c r="C31990" s="19"/>
      <c r="D31990" s="139"/>
      <c r="E31990" s="19"/>
      <c r="F31990" s="140" t="s">
        <v>603</v>
      </c>
      <c r="G31990" s="141">
        <v>893965</v>
      </c>
    </row>
    <row r="31991" spans="1:7">
      <c r="A31991" s="129"/>
      <c r="D31991" s="142" t="s">
        <v>78</v>
      </c>
      <c r="G31991" s="131"/>
    </row>
    <row r="31992" spans="1:7" s="22" customFormat="1">
      <c r="A31992" s="283">
        <v>21</v>
      </c>
      <c r="B31992" s="283" t="s">
        <v>107</v>
      </c>
      <c r="C31992" s="285" t="s">
        <v>11</v>
      </c>
      <c r="D31992" s="287" t="s">
        <v>446</v>
      </c>
      <c r="E31992" s="253">
        <v>333.29</v>
      </c>
      <c r="F31992" s="240" t="s">
        <v>75</v>
      </c>
      <c r="G31992" s="8">
        <f>SUM(A31992*E31992)</f>
        <v>6999.09</v>
      </c>
    </row>
    <row r="31993" spans="1:7" s="22" customFormat="1">
      <c r="A31993" s="284"/>
      <c r="B31993" s="284"/>
      <c r="C31993" s="286"/>
      <c r="D31993" s="288"/>
      <c r="E31993" s="289" t="s">
        <v>447</v>
      </c>
      <c r="F31993" s="290"/>
      <c r="G31993" s="291"/>
    </row>
    <row r="31994" spans="1:7">
      <c r="A31994" s="283">
        <v>6</v>
      </c>
      <c r="B31994" s="283" t="s">
        <v>72</v>
      </c>
      <c r="C31994" s="285" t="s">
        <v>15</v>
      </c>
      <c r="D31994" s="287" t="s">
        <v>181</v>
      </c>
      <c r="E31994" s="253">
        <v>566.70000000000005</v>
      </c>
      <c r="F31994" s="240" t="s">
        <v>75</v>
      </c>
      <c r="G31994" s="8">
        <f>SUM(A31994*E31994)</f>
        <v>3400.2000000000003</v>
      </c>
    </row>
    <row r="31995" spans="1:7">
      <c r="A31995" s="284"/>
      <c r="B31995" s="284"/>
      <c r="C31995" s="286"/>
      <c r="D31995" s="288"/>
      <c r="E31995" s="289" t="s">
        <v>182</v>
      </c>
      <c r="F31995" s="290"/>
      <c r="G31995" s="291"/>
    </row>
    <row r="31996" spans="1:7">
      <c r="A31996" s="283">
        <v>1</v>
      </c>
      <c r="B31996" s="283" t="s">
        <v>72</v>
      </c>
      <c r="C31996" s="285" t="s">
        <v>18</v>
      </c>
      <c r="D31996" s="287" t="s">
        <v>177</v>
      </c>
      <c r="E31996" s="253">
        <v>6166.6</v>
      </c>
      <c r="F31996" s="240" t="s">
        <v>75</v>
      </c>
      <c r="G31996" s="8">
        <f>SUM(A31996*E31996)</f>
        <v>6166.6</v>
      </c>
    </row>
    <row r="31997" spans="1:7">
      <c r="A31997" s="284"/>
      <c r="B31997" s="284"/>
      <c r="C31997" s="286"/>
      <c r="D31997" s="288"/>
      <c r="E31997" s="289" t="s">
        <v>178</v>
      </c>
      <c r="F31997" s="290"/>
      <c r="G31997" s="291"/>
    </row>
    <row r="31998" spans="1:7">
      <c r="A31998" s="283">
        <v>1</v>
      </c>
      <c r="B31998" s="283" t="s">
        <v>72</v>
      </c>
      <c r="C31998" s="285" t="s">
        <v>21</v>
      </c>
      <c r="D31998" s="287" t="s">
        <v>768</v>
      </c>
      <c r="E31998" s="253">
        <v>4253.7</v>
      </c>
      <c r="F31998" s="240" t="s">
        <v>75</v>
      </c>
      <c r="G31998" s="8">
        <f>SUM(A31998*E31998)</f>
        <v>4253.7</v>
      </c>
    </row>
    <row r="31999" spans="1:7">
      <c r="A31999" s="284"/>
      <c r="B31999" s="284"/>
      <c r="C31999" s="286"/>
      <c r="D31999" s="288"/>
      <c r="E31999" s="289" t="s">
        <v>769</v>
      </c>
      <c r="F31999" s="290"/>
      <c r="G31999" s="291"/>
    </row>
    <row r="32000" spans="1:7">
      <c r="A32000" s="283">
        <v>3</v>
      </c>
      <c r="B32000" s="283" t="s">
        <v>89</v>
      </c>
      <c r="C32000" s="285" t="s">
        <v>25</v>
      </c>
      <c r="D32000" s="287" t="s">
        <v>94</v>
      </c>
      <c r="E32000" s="253">
        <v>938.47</v>
      </c>
      <c r="F32000" s="240" t="s">
        <v>75</v>
      </c>
      <c r="G32000" s="8">
        <f>SUM(A32000*E32000)</f>
        <v>2815.41</v>
      </c>
    </row>
    <row r="32001" spans="1:7">
      <c r="A32001" s="284"/>
      <c r="B32001" s="284"/>
      <c r="C32001" s="286"/>
      <c r="D32001" s="288"/>
      <c r="E32001" s="289" t="s">
        <v>95</v>
      </c>
      <c r="F32001" s="290"/>
      <c r="G32001" s="291"/>
    </row>
    <row r="32002" spans="1:7" s="22" customFormat="1">
      <c r="A32002" s="283">
        <v>1</v>
      </c>
      <c r="B32002" s="283" t="s">
        <v>89</v>
      </c>
      <c r="C32002" s="285" t="s">
        <v>29</v>
      </c>
      <c r="D32002" s="287" t="s">
        <v>81</v>
      </c>
      <c r="E32002" s="253">
        <v>2042.43</v>
      </c>
      <c r="F32002" s="240" t="s">
        <v>75</v>
      </c>
      <c r="G32002" s="8">
        <f>SUM(A32002*E32002)</f>
        <v>2042.43</v>
      </c>
    </row>
    <row r="32003" spans="1:7" s="22" customFormat="1">
      <c r="A32003" s="284"/>
      <c r="B32003" s="284"/>
      <c r="C32003" s="286"/>
      <c r="D32003" s="288"/>
      <c r="E32003" s="289" t="s">
        <v>82</v>
      </c>
      <c r="F32003" s="290"/>
      <c r="G32003" s="291"/>
    </row>
    <row r="32004" spans="1:7">
      <c r="A32004" s="283">
        <v>6</v>
      </c>
      <c r="B32004" s="283" t="s">
        <v>72</v>
      </c>
      <c r="C32004" s="285" t="s">
        <v>29</v>
      </c>
      <c r="D32004" s="287" t="s">
        <v>83</v>
      </c>
      <c r="E32004" s="253">
        <v>447.15</v>
      </c>
      <c r="F32004" s="240" t="s">
        <v>75</v>
      </c>
      <c r="G32004" s="8">
        <f>SUM(A32004*E32004)</f>
        <v>2682.8999999999996</v>
      </c>
    </row>
    <row r="32005" spans="1:7">
      <c r="A32005" s="284"/>
      <c r="B32005" s="284"/>
      <c r="C32005" s="286"/>
      <c r="D32005" s="288"/>
      <c r="E32005" s="289" t="s">
        <v>84</v>
      </c>
      <c r="F32005" s="290"/>
      <c r="G32005" s="291"/>
    </row>
    <row r="32006" spans="1:7" s="22" customFormat="1">
      <c r="A32006" s="283">
        <v>7</v>
      </c>
      <c r="B32006" s="283" t="s">
        <v>89</v>
      </c>
      <c r="C32006" s="285" t="s">
        <v>36</v>
      </c>
      <c r="D32006" s="287" t="s">
        <v>81</v>
      </c>
      <c r="E32006" s="253">
        <v>972.95</v>
      </c>
      <c r="F32006" s="240" t="s">
        <v>75</v>
      </c>
      <c r="G32006" s="8">
        <f>SUM(A32006*E32006)</f>
        <v>6810.6500000000005</v>
      </c>
    </row>
    <row r="32007" spans="1:7" s="22" customFormat="1">
      <c r="A32007" s="284"/>
      <c r="B32007" s="284"/>
      <c r="C32007" s="286"/>
      <c r="D32007" s="288"/>
      <c r="E32007" s="289" t="s">
        <v>770</v>
      </c>
      <c r="F32007" s="290"/>
      <c r="G32007" s="291"/>
    </row>
    <row r="32008" spans="1:7" s="22" customFormat="1">
      <c r="A32008" s="283">
        <v>4</v>
      </c>
      <c r="B32008" s="283" t="s">
        <v>72</v>
      </c>
      <c r="C32008" s="285" t="s">
        <v>40</v>
      </c>
      <c r="D32008" s="287" t="s">
        <v>771</v>
      </c>
      <c r="E32008" s="253">
        <v>389.7</v>
      </c>
      <c r="F32008" s="240" t="s">
        <v>75</v>
      </c>
      <c r="G32008" s="8">
        <f>SUM(A32008*E32008)</f>
        <v>1558.8</v>
      </c>
    </row>
    <row r="32009" spans="1:7" s="22" customFormat="1">
      <c r="A32009" s="284"/>
      <c r="B32009" s="284"/>
      <c r="C32009" s="286"/>
      <c r="D32009" s="288"/>
      <c r="E32009" s="289" t="s">
        <v>772</v>
      </c>
      <c r="F32009" s="290"/>
      <c r="G32009" s="291"/>
    </row>
    <row r="32010" spans="1:7">
      <c r="A32010" s="283"/>
      <c r="B32010" s="283"/>
      <c r="C32010" s="285" t="s">
        <v>44</v>
      </c>
      <c r="D32010" s="287" t="s">
        <v>226</v>
      </c>
      <c r="E32010" s="296"/>
      <c r="F32010" s="297"/>
      <c r="G32010" s="298"/>
    </row>
    <row r="32011" spans="1:7">
      <c r="A32011" s="284"/>
      <c r="B32011" s="284"/>
      <c r="C32011" s="286"/>
      <c r="D32011" s="288"/>
      <c r="E32011" s="306"/>
      <c r="F32011" s="307"/>
      <c r="G32011" s="308"/>
    </row>
    <row r="32012" spans="1:7">
      <c r="A32012" s="283">
        <v>20</v>
      </c>
      <c r="B32012" s="283" t="s">
        <v>107</v>
      </c>
      <c r="C32012" s="285" t="s">
        <v>99</v>
      </c>
      <c r="D32012" s="287" t="s">
        <v>773</v>
      </c>
      <c r="E32012" s="253">
        <v>95.79</v>
      </c>
      <c r="F32012" s="240" t="s">
        <v>111</v>
      </c>
      <c r="G32012" s="8">
        <f>SUM(A32012*E32012)</f>
        <v>1915.8000000000002</v>
      </c>
    </row>
    <row r="32013" spans="1:7">
      <c r="A32013" s="284"/>
      <c r="B32013" s="284"/>
      <c r="C32013" s="286"/>
      <c r="D32013" s="288"/>
      <c r="E32013" s="289" t="s">
        <v>774</v>
      </c>
      <c r="F32013" s="290"/>
      <c r="G32013" s="291"/>
    </row>
    <row r="32014" spans="1:7">
      <c r="A32014" s="283">
        <v>10</v>
      </c>
      <c r="B32014" s="283" t="s">
        <v>72</v>
      </c>
      <c r="C32014" s="285" t="s">
        <v>102</v>
      </c>
      <c r="D32014" s="287" t="s">
        <v>775</v>
      </c>
      <c r="E32014" s="253">
        <v>128.55000000000001</v>
      </c>
      <c r="F32014" s="240" t="s">
        <v>111</v>
      </c>
      <c r="G32014" s="8">
        <f>SUM(A32014*E32014)</f>
        <v>1285.5</v>
      </c>
    </row>
    <row r="32015" spans="1:7">
      <c r="A32015" s="284"/>
      <c r="B32015" s="284"/>
      <c r="C32015" s="286"/>
      <c r="D32015" s="288"/>
      <c r="E32015" s="289" t="s">
        <v>776</v>
      </c>
      <c r="F32015" s="290"/>
      <c r="G32015" s="291"/>
    </row>
    <row r="32016" spans="1:7">
      <c r="A32016" s="283"/>
      <c r="B32016" s="283"/>
      <c r="C32016" s="285" t="s">
        <v>47</v>
      </c>
      <c r="D32016" s="287" t="s">
        <v>777</v>
      </c>
      <c r="E32016" s="296"/>
      <c r="F32016" s="297"/>
      <c r="G32016" s="298"/>
    </row>
    <row r="32017" spans="1:7">
      <c r="A32017" s="284"/>
      <c r="B32017" s="284"/>
      <c r="C32017" s="286"/>
      <c r="D32017" s="288"/>
      <c r="E32017" s="306"/>
      <c r="F32017" s="307"/>
      <c r="G32017" s="308"/>
    </row>
    <row r="32018" spans="1:7">
      <c r="A32018" s="283">
        <v>3</v>
      </c>
      <c r="B32018" s="283" t="s">
        <v>72</v>
      </c>
      <c r="C32018" s="285" t="s">
        <v>99</v>
      </c>
      <c r="D32018" s="287" t="s">
        <v>778</v>
      </c>
      <c r="E32018" s="253">
        <v>299.55</v>
      </c>
      <c r="F32018" s="240" t="s">
        <v>75</v>
      </c>
      <c r="G32018" s="8">
        <f>SUM(A32018*E32018)</f>
        <v>898.65000000000009</v>
      </c>
    </row>
    <row r="32019" spans="1:7">
      <c r="A32019" s="284"/>
      <c r="B32019" s="284"/>
      <c r="C32019" s="286"/>
      <c r="D32019" s="288"/>
      <c r="E32019" s="289" t="s">
        <v>779</v>
      </c>
      <c r="F32019" s="290"/>
      <c r="G32019" s="291"/>
    </row>
    <row r="32020" spans="1:7" s="22" customFormat="1">
      <c r="A32020" s="283"/>
      <c r="B32020" s="283"/>
      <c r="C32020" s="285" t="s">
        <v>50</v>
      </c>
      <c r="D32020" s="287" t="s">
        <v>231</v>
      </c>
      <c r="E32020" s="24"/>
      <c r="F32020" s="25"/>
      <c r="G32020" s="26"/>
    </row>
    <row r="32021" spans="1:7" s="22" customFormat="1">
      <c r="A32021" s="284"/>
      <c r="B32021" s="284"/>
      <c r="C32021" s="286"/>
      <c r="D32021" s="288"/>
      <c r="E32021" s="27"/>
      <c r="F32021" s="28"/>
      <c r="G32021" s="29"/>
    </row>
    <row r="32022" spans="1:7" s="22" customFormat="1">
      <c r="A32022" s="346">
        <v>2.5</v>
      </c>
      <c r="B32022" s="283" t="s">
        <v>107</v>
      </c>
      <c r="C32022" s="285"/>
      <c r="D32022" s="287" t="s">
        <v>232</v>
      </c>
      <c r="E32022" s="253">
        <v>199.25</v>
      </c>
      <c r="F32022" s="240" t="s">
        <v>111</v>
      </c>
      <c r="G32022" s="8">
        <f>SUM(A32022*E32022)</f>
        <v>498.125</v>
      </c>
    </row>
    <row r="32023" spans="1:7" s="22" customFormat="1">
      <c r="A32023" s="347"/>
      <c r="B32023" s="284"/>
      <c r="C32023" s="286"/>
      <c r="D32023" s="288"/>
      <c r="E32023" s="289" t="s">
        <v>233</v>
      </c>
      <c r="F32023" s="290"/>
      <c r="G32023" s="291"/>
    </row>
    <row r="32024" spans="1:7" s="22" customFormat="1">
      <c r="A32024" s="283">
        <v>2</v>
      </c>
      <c r="B32024" s="283" t="s">
        <v>107</v>
      </c>
      <c r="C32024" s="285"/>
      <c r="D32024" s="287" t="s">
        <v>234</v>
      </c>
      <c r="E32024" s="253">
        <v>250.6</v>
      </c>
      <c r="F32024" s="240" t="s">
        <v>111</v>
      </c>
      <c r="G32024" s="8">
        <f>SUM(A32024*E32024)</f>
        <v>501.2</v>
      </c>
    </row>
    <row r="32025" spans="1:7" s="22" customFormat="1">
      <c r="A32025" s="284"/>
      <c r="B32025" s="284"/>
      <c r="C32025" s="286"/>
      <c r="D32025" s="288"/>
      <c r="E32025" s="289" t="s">
        <v>235</v>
      </c>
      <c r="F32025" s="290"/>
      <c r="G32025" s="291"/>
    </row>
    <row r="32026" spans="1:7" s="22" customFormat="1">
      <c r="A32026" s="283">
        <v>1</v>
      </c>
      <c r="B32026" s="283" t="s">
        <v>72</v>
      </c>
      <c r="C32026" s="285" t="s">
        <v>54</v>
      </c>
      <c r="D32026" s="287" t="s">
        <v>780</v>
      </c>
      <c r="E32026" s="253">
        <v>1051.25</v>
      </c>
      <c r="F32026" s="240" t="s">
        <v>75</v>
      </c>
      <c r="G32026" s="8">
        <f>SUM(A32026*E32026)</f>
        <v>1051.25</v>
      </c>
    </row>
    <row r="32027" spans="1:7" s="22" customFormat="1">
      <c r="A32027" s="284"/>
      <c r="B32027" s="284"/>
      <c r="C32027" s="286"/>
      <c r="D32027" s="288"/>
      <c r="E32027" s="289" t="s">
        <v>235</v>
      </c>
      <c r="F32027" s="290"/>
      <c r="G32027" s="291"/>
    </row>
    <row r="32028" spans="1:7">
      <c r="A32028" s="18"/>
      <c r="B32028" s="19"/>
      <c r="C32028" s="19"/>
      <c r="D32028" s="139"/>
      <c r="E32028" s="19"/>
      <c r="F32028" s="140" t="s">
        <v>781</v>
      </c>
      <c r="G32028" s="141">
        <v>42880</v>
      </c>
    </row>
    <row r="32029" spans="1:7">
      <c r="A32029" s="129"/>
      <c r="D32029" s="142" t="s">
        <v>782</v>
      </c>
      <c r="G32029" s="131"/>
    </row>
    <row r="32030" spans="1:7">
      <c r="A32030" s="129">
        <v>42</v>
      </c>
      <c r="B32030" t="s">
        <v>39</v>
      </c>
      <c r="C32030" t="s">
        <v>11</v>
      </c>
      <c r="D32030" s="143" t="s">
        <v>783</v>
      </c>
      <c r="F32030" t="s">
        <v>165</v>
      </c>
      <c r="G32030" s="131"/>
    </row>
    <row r="32031" spans="1:7">
      <c r="A32031" s="129"/>
      <c r="D32031" s="143"/>
      <c r="G32031" s="131"/>
    </row>
    <row r="32032" spans="1:7">
      <c r="A32032" s="129"/>
      <c r="D32032" s="143"/>
      <c r="G32032" s="131"/>
    </row>
    <row r="32033" spans="1:7">
      <c r="A32033" s="129"/>
      <c r="D32033" s="143"/>
      <c r="G32033" s="131"/>
    </row>
    <row r="32034" spans="1:7" s="22" customFormat="1">
      <c r="A32034" s="51"/>
      <c r="B32034" s="51"/>
      <c r="C32034" s="52"/>
      <c r="D32034" s="53"/>
      <c r="E32034" s="54"/>
      <c r="F32034" s="144" t="s">
        <v>679</v>
      </c>
      <c r="G32034" s="235"/>
    </row>
    <row r="32035" spans="1:7" s="22" customFormat="1">
      <c r="A32035" s="51"/>
      <c r="B32035" s="51"/>
      <c r="C32035" s="52"/>
      <c r="D32035" s="53"/>
      <c r="E32035" s="54"/>
      <c r="F32035" s="54"/>
      <c r="G32035" s="54"/>
    </row>
    <row r="32036" spans="1:7" s="22" customFormat="1">
      <c r="A32036" s="34" t="s">
        <v>302</v>
      </c>
      <c r="B32036" s="35"/>
      <c r="C32036" s="36" t="s">
        <v>707</v>
      </c>
      <c r="D32036" s="37"/>
      <c r="E32036" s="36" t="s">
        <v>131</v>
      </c>
      <c r="F32036" s="45"/>
      <c r="G32036" s="36"/>
    </row>
    <row r="32037" spans="1:7" s="22" customFormat="1">
      <c r="A32037" s="52" t="s">
        <v>132</v>
      </c>
      <c r="B32037" s="35"/>
      <c r="C32037" s="36" t="s">
        <v>784</v>
      </c>
      <c r="D32037" s="37"/>
      <c r="E32037" s="36" t="s">
        <v>131</v>
      </c>
      <c r="F32037" s="45"/>
      <c r="G32037" s="36"/>
    </row>
    <row r="32038" spans="1:7" s="12" customFormat="1">
      <c r="A32038" s="52" t="s">
        <v>134</v>
      </c>
      <c r="B32038" s="35"/>
      <c r="C32038" s="36" t="s">
        <v>708</v>
      </c>
      <c r="D32038" s="37"/>
      <c r="E32038" s="36" t="s">
        <v>131</v>
      </c>
      <c r="F32038" s="45"/>
      <c r="G32038" s="36"/>
    </row>
    <row r="32039" spans="1:7" s="12" customFormat="1">
      <c r="A32039" s="41"/>
      <c r="B32039" s="36"/>
      <c r="C32039" s="36"/>
      <c r="D32039" s="42"/>
      <c r="E32039" s="36"/>
      <c r="F32039" s="65"/>
      <c r="G32039" s="66"/>
    </row>
    <row r="32040" spans="1:7" s="12" customFormat="1">
      <c r="A32040" s="41"/>
      <c r="B32040" s="36"/>
      <c r="C32040" s="36"/>
      <c r="D32040" s="42"/>
      <c r="E32040" s="38" t="s">
        <v>138</v>
      </c>
      <c r="F32040" s="67"/>
      <c r="G32040" s="67"/>
    </row>
    <row r="32041" spans="1:7" s="12" customFormat="1">
      <c r="A32041" s="41"/>
      <c r="B32041" s="36"/>
      <c r="C32041" s="36"/>
      <c r="D32041" s="42"/>
      <c r="E32041" s="36"/>
      <c r="F32041" s="36"/>
      <c r="G32041" s="45"/>
    </row>
    <row r="32042" spans="1:7" s="12" customFormat="1">
      <c r="A32042" s="41"/>
      <c r="B32042" s="36"/>
      <c r="C32042" s="36"/>
      <c r="D32042" s="42"/>
      <c r="E32042" s="36"/>
      <c r="F32042" s="36"/>
      <c r="G32042" s="45"/>
    </row>
    <row r="32043" spans="1:7" s="12" customFormat="1">
      <c r="A32043" s="41"/>
      <c r="B32043" s="36"/>
      <c r="C32043" s="36"/>
      <c r="D32043" s="42"/>
      <c r="E32043" s="46" t="s">
        <v>140</v>
      </c>
      <c r="F32043" s="36"/>
      <c r="G32043" s="45"/>
    </row>
    <row r="32044" spans="1:7" s="12" customFormat="1">
      <c r="A32044" s="37" t="s">
        <v>139</v>
      </c>
      <c r="B32044" s="36"/>
      <c r="C32044" s="36"/>
      <c r="D32044" s="42"/>
      <c r="E32044" s="46" t="s">
        <v>141</v>
      </c>
      <c r="F32044" s="36"/>
      <c r="G32044" s="45"/>
    </row>
    <row r="32045" spans="1:7" s="12" customFormat="1">
      <c r="A32045" s="41"/>
      <c r="B32045" s="36"/>
      <c r="C32045" s="36"/>
      <c r="D32045" s="42"/>
      <c r="E32045" s="46" t="s">
        <v>142</v>
      </c>
      <c r="F32045" s="36"/>
      <c r="G32045" s="45"/>
    </row>
    <row r="32046" spans="1:7" s="12" customFormat="1">
      <c r="A32046" s="41"/>
      <c r="B32046" s="36"/>
      <c r="C32046" s="36"/>
      <c r="D32046" s="42"/>
      <c r="E32046" s="46"/>
      <c r="F32046" s="36"/>
      <c r="G32046" s="45"/>
    </row>
    <row r="32047" spans="1:7" s="12" customFormat="1">
      <c r="A32047" s="41"/>
      <c r="B32047" s="36"/>
      <c r="C32047" s="36"/>
      <c r="D32047" s="42"/>
      <c r="E32047" s="46"/>
      <c r="F32047" s="36"/>
      <c r="G32047" s="45"/>
    </row>
    <row r="32048" spans="1:7" s="12" customFormat="1">
      <c r="A32048" s="41"/>
      <c r="B32048" s="36"/>
      <c r="C32048" s="36"/>
      <c r="D32048" s="42"/>
      <c r="E32048" s="46"/>
      <c r="F32048" s="36"/>
      <c r="G32048" s="45"/>
    </row>
    <row r="32049" spans="1:7" s="12" customFormat="1">
      <c r="A32049" s="41"/>
      <c r="B32049" s="36"/>
      <c r="C32049" s="36"/>
      <c r="D32049" s="42"/>
      <c r="E32049" s="46"/>
      <c r="F32049" s="36"/>
      <c r="G32049" s="45"/>
    </row>
    <row r="32050" spans="1:7" s="12" customFormat="1">
      <c r="A32050" s="41"/>
      <c r="B32050" s="36"/>
      <c r="C32050" s="36"/>
      <c r="D32050" s="42"/>
      <c r="E32050" s="46"/>
      <c r="F32050" s="36"/>
      <c r="G32050" s="45"/>
    </row>
    <row r="32051" spans="1:7" s="12" customFormat="1">
      <c r="A32051" s="41"/>
      <c r="B32051" s="36"/>
      <c r="C32051" s="36"/>
      <c r="D32051" s="42"/>
      <c r="E32051" s="46"/>
      <c r="F32051" s="36"/>
      <c r="G32051" s="45"/>
    </row>
    <row r="32052" spans="1:7" s="12" customFormat="1">
      <c r="A32052" s="41"/>
      <c r="B32052" s="36"/>
      <c r="C32052" s="36"/>
      <c r="D32052" s="42"/>
      <c r="E32052" s="46"/>
      <c r="F32052" s="36"/>
      <c r="G32052" s="45"/>
    </row>
    <row r="32053" spans="1:7" s="12" customFormat="1">
      <c r="A32053" s="41"/>
      <c r="B32053" s="36"/>
      <c r="C32053" s="36"/>
      <c r="D32053" s="42"/>
      <c r="E32053" s="46"/>
      <c r="F32053" s="36"/>
      <c r="G32053" s="45"/>
    </row>
    <row r="32054" spans="1:7" s="12" customFormat="1">
      <c r="A32054" s="41"/>
      <c r="B32054" s="36"/>
      <c r="C32054" s="36"/>
      <c r="D32054" s="42"/>
      <c r="E32054" s="46"/>
      <c r="F32054" s="36"/>
      <c r="G32054" s="45"/>
    </row>
    <row r="32055" spans="1:7" s="12" customFormat="1">
      <c r="A32055" s="41"/>
      <c r="B32055" s="36"/>
      <c r="C32055" s="36"/>
      <c r="D32055" s="42"/>
      <c r="E32055" s="46"/>
      <c r="F32055" s="36"/>
      <c r="G32055" s="45"/>
    </row>
    <row r="32056" spans="1:7" s="12" customFormat="1">
      <c r="A32056" s="41"/>
      <c r="B32056" s="36"/>
      <c r="C32056" s="36"/>
      <c r="D32056" s="42"/>
      <c r="E32056" s="46"/>
      <c r="F32056" s="36"/>
      <c r="G32056" s="45"/>
    </row>
    <row r="32057" spans="1:7" s="12" customFormat="1">
      <c r="A32057" s="41"/>
      <c r="B32057" s="36"/>
      <c r="C32057" s="36"/>
      <c r="D32057" s="42"/>
      <c r="E32057" s="46"/>
      <c r="F32057" s="36"/>
      <c r="G32057" s="45"/>
    </row>
    <row r="32058" spans="1:7">
      <c r="A32058" s="278" t="s">
        <v>0</v>
      </c>
      <c r="B32058" s="278"/>
      <c r="C32058" s="278"/>
      <c r="D32058" s="278"/>
      <c r="E32058" s="278"/>
      <c r="F32058" s="278"/>
      <c r="G32058" s="278"/>
    </row>
    <row r="32059" spans="1:7">
      <c r="A32059" s="279" t="s">
        <v>1</v>
      </c>
      <c r="B32059" s="279"/>
      <c r="C32059" s="279"/>
      <c r="D32059" s="279"/>
      <c r="E32059" s="279"/>
      <c r="F32059" s="279"/>
      <c r="G32059" s="279"/>
    </row>
    <row r="32060" spans="1:7">
      <c r="A32060" s="1" t="s">
        <v>2</v>
      </c>
      <c r="B32060" s="245"/>
      <c r="C32060" s="245"/>
      <c r="D32060" s="344" t="s">
        <v>788</v>
      </c>
      <c r="E32060" s="344"/>
      <c r="F32060" s="344"/>
      <c r="G32060" s="344"/>
    </row>
    <row r="32061" spans="1:7" ht="25.5">
      <c r="A32061" s="281" t="s">
        <v>3</v>
      </c>
      <c r="B32061" s="282"/>
      <c r="C32061" s="2" t="s">
        <v>4</v>
      </c>
      <c r="D32061" s="255" t="s">
        <v>5</v>
      </c>
      <c r="E32061" s="255" t="s">
        <v>6</v>
      </c>
      <c r="F32061" s="255" t="s">
        <v>7</v>
      </c>
      <c r="G32061" s="3" t="s">
        <v>8</v>
      </c>
    </row>
    <row r="32062" spans="1:7">
      <c r="A32062" s="243"/>
      <c r="B32062" s="244"/>
      <c r="C32062" s="2"/>
      <c r="D32062" s="72" t="s">
        <v>9</v>
      </c>
      <c r="E32062" s="255"/>
      <c r="F32062" s="255"/>
      <c r="G32062" s="3"/>
    </row>
    <row r="32063" spans="1:7" s="11" customFormat="1">
      <c r="A32063" s="285">
        <v>583</v>
      </c>
      <c r="B32063" s="285" t="s">
        <v>39</v>
      </c>
      <c r="C32063" s="283" t="s">
        <v>11</v>
      </c>
      <c r="D32063" s="287" t="s">
        <v>149</v>
      </c>
      <c r="E32063" s="253">
        <v>121</v>
      </c>
      <c r="F32063" s="240" t="s">
        <v>42</v>
      </c>
      <c r="G32063" s="9">
        <f>SUM(A32063*E32063/100)</f>
        <v>705.43</v>
      </c>
    </row>
    <row r="32064" spans="1:7" s="11" customFormat="1">
      <c r="A32064" s="286"/>
      <c r="B32064" s="286"/>
      <c r="C32064" s="284"/>
      <c r="D32064" s="288"/>
      <c r="E32064" s="293" t="s">
        <v>150</v>
      </c>
      <c r="F32064" s="294"/>
      <c r="G32064" s="295"/>
    </row>
    <row r="32065" spans="1:7">
      <c r="A32065" s="285">
        <v>52</v>
      </c>
      <c r="B32065" s="285" t="s">
        <v>10</v>
      </c>
      <c r="C32065" s="283" t="s">
        <v>15</v>
      </c>
      <c r="D32065" s="287" t="s">
        <v>711</v>
      </c>
      <c r="E32065" s="253">
        <v>5445</v>
      </c>
      <c r="F32065" s="240" t="s">
        <v>147</v>
      </c>
      <c r="G32065" s="9">
        <f>SUM(A32065*E32065/100)</f>
        <v>2831.4</v>
      </c>
    </row>
    <row r="32066" spans="1:7">
      <c r="A32066" s="286"/>
      <c r="B32066" s="286"/>
      <c r="C32066" s="284"/>
      <c r="D32066" s="288"/>
      <c r="E32066" s="293" t="s">
        <v>712</v>
      </c>
      <c r="F32066" s="294"/>
      <c r="G32066" s="295"/>
    </row>
    <row r="32067" spans="1:7" s="11" customFormat="1">
      <c r="A32067" s="285">
        <v>96</v>
      </c>
      <c r="B32067" s="285" t="s">
        <v>39</v>
      </c>
      <c r="C32067" s="283" t="s">
        <v>18</v>
      </c>
      <c r="D32067" s="287" t="s">
        <v>713</v>
      </c>
      <c r="E32067" s="253">
        <v>1306.8</v>
      </c>
      <c r="F32067" s="240" t="s">
        <v>42</v>
      </c>
      <c r="G32067" s="9">
        <f>SUM(A32067*E32067/100)</f>
        <v>1254.5279999999998</v>
      </c>
    </row>
    <row r="32068" spans="1:7" s="11" customFormat="1">
      <c r="A32068" s="286"/>
      <c r="B32068" s="286"/>
      <c r="C32068" s="284"/>
      <c r="D32068" s="288"/>
      <c r="E32068" s="293" t="s">
        <v>714</v>
      </c>
      <c r="F32068" s="294"/>
      <c r="G32068" s="295"/>
    </row>
    <row r="32069" spans="1:7" s="22" customFormat="1">
      <c r="A32069" s="285">
        <v>510</v>
      </c>
      <c r="B32069" s="285" t="s">
        <v>10</v>
      </c>
      <c r="C32069" s="283" t="s">
        <v>21</v>
      </c>
      <c r="D32069" s="287" t="s">
        <v>200</v>
      </c>
      <c r="E32069" s="253">
        <v>1285.6300000000001</v>
      </c>
      <c r="F32069" s="240" t="s">
        <v>147</v>
      </c>
      <c r="G32069" s="9">
        <f>SUM(A32069*E32069/100)</f>
        <v>6556.7130000000006</v>
      </c>
    </row>
    <row r="32070" spans="1:7" s="22" customFormat="1">
      <c r="A32070" s="286"/>
      <c r="B32070" s="286"/>
      <c r="C32070" s="284"/>
      <c r="D32070" s="288"/>
      <c r="E32070" s="289" t="s">
        <v>201</v>
      </c>
      <c r="F32070" s="290"/>
      <c r="G32070" s="291"/>
    </row>
    <row r="32071" spans="1:7" s="22" customFormat="1">
      <c r="A32071" s="285"/>
      <c r="B32071" s="285"/>
      <c r="C32071" s="283" t="s">
        <v>25</v>
      </c>
      <c r="D32071" s="287" t="s">
        <v>274</v>
      </c>
      <c r="E32071" s="296"/>
      <c r="F32071" s="297"/>
      <c r="G32071" s="298"/>
    </row>
    <row r="32072" spans="1:7" s="22" customFormat="1">
      <c r="A32072" s="286"/>
      <c r="B32072" s="286"/>
      <c r="C32072" s="284"/>
      <c r="D32072" s="288"/>
      <c r="E32072" s="306"/>
      <c r="F32072" s="307"/>
      <c r="G32072" s="308"/>
    </row>
    <row r="32073" spans="1:7" s="22" customFormat="1">
      <c r="A32073" s="285">
        <v>4</v>
      </c>
      <c r="B32073" s="285" t="s">
        <v>72</v>
      </c>
      <c r="C32073" s="283" t="s">
        <v>99</v>
      </c>
      <c r="D32073" s="287" t="s">
        <v>715</v>
      </c>
      <c r="E32073" s="253">
        <v>142.18</v>
      </c>
      <c r="F32073" s="240" t="s">
        <v>75</v>
      </c>
      <c r="G32073" s="9">
        <f>SUM(A32073*E32073)</f>
        <v>568.72</v>
      </c>
    </row>
    <row r="32074" spans="1:7" s="22" customFormat="1">
      <c r="A32074" s="286"/>
      <c r="B32074" s="286"/>
      <c r="C32074" s="284"/>
      <c r="D32074" s="288"/>
      <c r="E32074" s="289" t="s">
        <v>275</v>
      </c>
      <c r="F32074" s="290"/>
      <c r="G32074" s="291"/>
    </row>
    <row r="32075" spans="1:7" s="22" customFormat="1">
      <c r="A32075" s="285">
        <v>4</v>
      </c>
      <c r="B32075" s="285" t="s">
        <v>72</v>
      </c>
      <c r="C32075" s="283" t="s">
        <v>102</v>
      </c>
      <c r="D32075" s="287" t="s">
        <v>716</v>
      </c>
      <c r="E32075" s="253">
        <v>102.85</v>
      </c>
      <c r="F32075" s="240" t="s">
        <v>147</v>
      </c>
      <c r="G32075" s="9">
        <f>SUM(A32075*E32075)</f>
        <v>411.4</v>
      </c>
    </row>
    <row r="32076" spans="1:7" s="22" customFormat="1">
      <c r="A32076" s="286"/>
      <c r="B32076" s="286"/>
      <c r="C32076" s="284"/>
      <c r="D32076" s="288"/>
      <c r="E32076" s="289" t="s">
        <v>277</v>
      </c>
      <c r="F32076" s="290"/>
      <c r="G32076" s="291"/>
    </row>
    <row r="32077" spans="1:7" s="12" customFormat="1">
      <c r="A32077" s="285">
        <v>422</v>
      </c>
      <c r="B32077" s="285" t="s">
        <v>39</v>
      </c>
      <c r="C32077" s="285" t="s">
        <v>29</v>
      </c>
      <c r="D32077" s="287" t="s">
        <v>717</v>
      </c>
      <c r="E32077" s="253">
        <v>786.5</v>
      </c>
      <c r="F32077" s="240" t="s">
        <v>42</v>
      </c>
      <c r="G32077" s="9">
        <f>SUM(A32077*E32077/100)</f>
        <v>3319.03</v>
      </c>
    </row>
    <row r="32078" spans="1:7" s="12" customFormat="1">
      <c r="A32078" s="286"/>
      <c r="B32078" s="286"/>
      <c r="C32078" s="286"/>
      <c r="D32078" s="288"/>
      <c r="E32078" s="289" t="s">
        <v>718</v>
      </c>
      <c r="F32078" s="290"/>
      <c r="G32078" s="291"/>
    </row>
    <row r="32079" spans="1:7" s="12" customFormat="1">
      <c r="A32079" s="285">
        <v>9132</v>
      </c>
      <c r="B32079" s="285" t="s">
        <v>39</v>
      </c>
      <c r="C32079" s="283" t="s">
        <v>33</v>
      </c>
      <c r="D32079" s="287" t="s">
        <v>305</v>
      </c>
      <c r="E32079" s="240">
        <v>226.38</v>
      </c>
      <c r="F32079" s="240" t="s">
        <v>52</v>
      </c>
      <c r="G32079" s="9">
        <f>SUM(A32079*E32079/100)</f>
        <v>20673.0216</v>
      </c>
    </row>
    <row r="32080" spans="1:7" s="12" customFormat="1">
      <c r="A32080" s="286"/>
      <c r="B32080" s="286"/>
      <c r="C32080" s="284"/>
      <c r="D32080" s="288"/>
      <c r="E32080" s="289" t="s">
        <v>719</v>
      </c>
      <c r="F32080" s="290"/>
      <c r="G32080" s="291"/>
    </row>
    <row r="32081" spans="1:7">
      <c r="A32081" s="283">
        <v>163</v>
      </c>
      <c r="B32081" s="283" t="s">
        <v>10</v>
      </c>
      <c r="C32081" s="285" t="s">
        <v>36</v>
      </c>
      <c r="D32081" s="287" t="s">
        <v>241</v>
      </c>
      <c r="E32081" s="253">
        <v>3176.25</v>
      </c>
      <c r="F32081" s="240" t="s">
        <v>242</v>
      </c>
      <c r="G32081" s="9">
        <f>SUM(A32081*E32081/1000)</f>
        <v>517.72874999999999</v>
      </c>
    </row>
    <row r="32082" spans="1:7">
      <c r="A32082" s="284"/>
      <c r="B32082" s="284"/>
      <c r="C32082" s="286"/>
      <c r="D32082" s="288"/>
      <c r="E32082" s="289" t="s">
        <v>180</v>
      </c>
      <c r="F32082" s="290"/>
      <c r="G32082" s="291"/>
    </row>
    <row r="32083" spans="1:7">
      <c r="A32083" s="283">
        <v>49</v>
      </c>
      <c r="B32083" s="283" t="s">
        <v>10</v>
      </c>
      <c r="C32083" s="285" t="s">
        <v>40</v>
      </c>
      <c r="D32083" s="287" t="s">
        <v>375</v>
      </c>
      <c r="E32083" s="253">
        <v>8694.9500000000007</v>
      </c>
      <c r="F32083" s="240" t="s">
        <v>13</v>
      </c>
      <c r="G32083" s="9">
        <f>SUM(A32083*E32083/100)</f>
        <v>4260.5255000000006</v>
      </c>
    </row>
    <row r="32084" spans="1:7">
      <c r="A32084" s="284"/>
      <c r="B32084" s="284"/>
      <c r="C32084" s="286"/>
      <c r="D32084" s="288"/>
      <c r="E32084" s="289" t="s">
        <v>14</v>
      </c>
      <c r="F32084" s="290"/>
      <c r="G32084" s="291"/>
    </row>
    <row r="32085" spans="1:7">
      <c r="A32085" s="283">
        <v>64</v>
      </c>
      <c r="B32085" s="283" t="s">
        <v>10</v>
      </c>
      <c r="C32085" s="285" t="s">
        <v>44</v>
      </c>
      <c r="D32085" s="287" t="s">
        <v>16</v>
      </c>
      <c r="E32085" s="253">
        <v>11948.36</v>
      </c>
      <c r="F32085" s="240" t="s">
        <v>13</v>
      </c>
      <c r="G32085" s="8">
        <f>SUM(A32085*E32085/100)</f>
        <v>7646.9504000000006</v>
      </c>
    </row>
    <row r="32086" spans="1:7">
      <c r="A32086" s="284"/>
      <c r="B32086" s="284"/>
      <c r="C32086" s="286"/>
      <c r="D32086" s="288"/>
      <c r="E32086" s="289" t="s">
        <v>17</v>
      </c>
      <c r="F32086" s="290"/>
      <c r="G32086" s="291"/>
    </row>
    <row r="32087" spans="1:7">
      <c r="A32087" s="283">
        <v>80</v>
      </c>
      <c r="B32087" s="283" t="s">
        <v>10</v>
      </c>
      <c r="C32087" s="285" t="s">
        <v>47</v>
      </c>
      <c r="D32087" s="287" t="s">
        <v>204</v>
      </c>
      <c r="E32087" s="253">
        <v>12346.65</v>
      </c>
      <c r="F32087" s="240" t="s">
        <v>13</v>
      </c>
      <c r="G32087" s="9">
        <f>SUM(A32087*E32087/100)</f>
        <v>9877.32</v>
      </c>
    </row>
    <row r="32088" spans="1:7">
      <c r="A32088" s="284"/>
      <c r="B32088" s="284"/>
      <c r="C32088" s="286"/>
      <c r="D32088" s="288"/>
      <c r="E32088" s="289" t="s">
        <v>205</v>
      </c>
      <c r="F32088" s="290"/>
      <c r="G32088" s="291"/>
    </row>
    <row r="32089" spans="1:7">
      <c r="A32089" s="283">
        <v>156</v>
      </c>
      <c r="B32089" s="283" t="s">
        <v>10</v>
      </c>
      <c r="C32089" s="285" t="s">
        <v>50</v>
      </c>
      <c r="D32089" s="287" t="s">
        <v>37</v>
      </c>
      <c r="E32089" s="253">
        <v>12674.36</v>
      </c>
      <c r="F32089" s="240" t="s">
        <v>13</v>
      </c>
      <c r="G32089" s="9">
        <f>SUM(A32089*E32089/100)</f>
        <v>19772.001600000003</v>
      </c>
    </row>
    <row r="32090" spans="1:7">
      <c r="A32090" s="284"/>
      <c r="B32090" s="284"/>
      <c r="C32090" s="286"/>
      <c r="D32090" s="288"/>
      <c r="E32090" s="289" t="s">
        <v>38</v>
      </c>
      <c r="F32090" s="290"/>
      <c r="G32090" s="291"/>
    </row>
    <row r="32091" spans="1:7" s="10" customFormat="1">
      <c r="A32091" s="285">
        <v>18</v>
      </c>
      <c r="B32091" s="285" t="s">
        <v>10</v>
      </c>
      <c r="C32091" s="283" t="s">
        <v>54</v>
      </c>
      <c r="D32091" s="299" t="s">
        <v>30</v>
      </c>
      <c r="E32091" s="253">
        <v>337</v>
      </c>
      <c r="F32091" s="240" t="s">
        <v>31</v>
      </c>
      <c r="G32091" s="9">
        <f>SUM(A32091*E32091)</f>
        <v>6066</v>
      </c>
    </row>
    <row r="32092" spans="1:7" s="10" customFormat="1">
      <c r="A32092" s="286"/>
      <c r="B32092" s="286"/>
      <c r="C32092" s="284"/>
      <c r="D32092" s="300"/>
      <c r="E32092" s="301" t="s">
        <v>32</v>
      </c>
      <c r="F32092" s="302"/>
      <c r="G32092" s="303"/>
    </row>
    <row r="32093" spans="1:7">
      <c r="A32093" s="309">
        <v>0.88</v>
      </c>
      <c r="B32093" s="285" t="s">
        <v>24</v>
      </c>
      <c r="C32093" s="283" t="s">
        <v>57</v>
      </c>
      <c r="D32093" s="299" t="s">
        <v>26</v>
      </c>
      <c r="E32093" s="253">
        <v>5001.7</v>
      </c>
      <c r="F32093" s="240" t="s">
        <v>27</v>
      </c>
      <c r="G32093" s="9">
        <f>SUM(A32093*E32093)</f>
        <v>4401.4960000000001</v>
      </c>
    </row>
    <row r="32094" spans="1:7">
      <c r="A32094" s="310"/>
      <c r="B32094" s="286"/>
      <c r="C32094" s="284"/>
      <c r="D32094" s="300"/>
      <c r="E32094" s="289" t="s">
        <v>28</v>
      </c>
      <c r="F32094" s="290"/>
      <c r="G32094" s="291"/>
    </row>
    <row r="32095" spans="1:7" s="12" customFormat="1">
      <c r="A32095" s="285">
        <v>583</v>
      </c>
      <c r="B32095" s="285" t="s">
        <v>39</v>
      </c>
      <c r="C32095" s="283" t="s">
        <v>60</v>
      </c>
      <c r="D32095" s="287" t="s">
        <v>151</v>
      </c>
      <c r="E32095" s="253">
        <v>660</v>
      </c>
      <c r="F32095" s="240" t="s">
        <v>42</v>
      </c>
      <c r="G32095" s="9">
        <f>SUM(A32095*E32095/100)</f>
        <v>3847.8</v>
      </c>
    </row>
    <row r="32096" spans="1:7" s="12" customFormat="1">
      <c r="A32096" s="286"/>
      <c r="B32096" s="286"/>
      <c r="C32096" s="284"/>
      <c r="D32096" s="288"/>
      <c r="E32096" s="293" t="s">
        <v>152</v>
      </c>
      <c r="F32096" s="294"/>
      <c r="G32096" s="295"/>
    </row>
    <row r="32097" spans="1:7" s="11" customFormat="1">
      <c r="A32097" s="285">
        <v>638</v>
      </c>
      <c r="B32097" s="285" t="s">
        <v>39</v>
      </c>
      <c r="C32097" s="283" t="s">
        <v>63</v>
      </c>
      <c r="D32097" s="287" t="s">
        <v>41</v>
      </c>
      <c r="E32097" s="253">
        <v>2206.6</v>
      </c>
      <c r="F32097" s="240" t="s">
        <v>42</v>
      </c>
      <c r="G32097" s="9">
        <f>SUM(A32097*E32097/100)</f>
        <v>14078.108</v>
      </c>
    </row>
    <row r="32098" spans="1:7" s="11" customFormat="1">
      <c r="A32098" s="286"/>
      <c r="B32098" s="286"/>
      <c r="C32098" s="284"/>
      <c r="D32098" s="288"/>
      <c r="E32098" s="293" t="s">
        <v>43</v>
      </c>
      <c r="F32098" s="294"/>
      <c r="G32098" s="295"/>
    </row>
    <row r="32099" spans="1:7" s="11" customFormat="1">
      <c r="A32099" s="285">
        <v>638</v>
      </c>
      <c r="B32099" s="285" t="s">
        <v>39</v>
      </c>
      <c r="C32099" s="283" t="s">
        <v>66</v>
      </c>
      <c r="D32099" s="287" t="s">
        <v>45</v>
      </c>
      <c r="E32099" s="240">
        <v>2197.52</v>
      </c>
      <c r="F32099" s="240" t="s">
        <v>42</v>
      </c>
      <c r="G32099" s="9">
        <f>SUM(A32099*E32099/100)</f>
        <v>14020.177600000001</v>
      </c>
    </row>
    <row r="32100" spans="1:7" s="11" customFormat="1">
      <c r="A32100" s="286"/>
      <c r="B32100" s="286"/>
      <c r="C32100" s="284"/>
      <c r="D32100" s="288"/>
      <c r="E32100" s="293" t="s">
        <v>46</v>
      </c>
      <c r="F32100" s="294"/>
      <c r="G32100" s="295"/>
    </row>
    <row r="32101" spans="1:7">
      <c r="A32101" s="285">
        <v>583</v>
      </c>
      <c r="B32101" s="285" t="s">
        <v>39</v>
      </c>
      <c r="C32101" s="283" t="s">
        <v>69</v>
      </c>
      <c r="D32101" s="287" t="s">
        <v>720</v>
      </c>
      <c r="E32101" s="253">
        <v>3015.76</v>
      </c>
      <c r="F32101" s="240" t="s">
        <v>42</v>
      </c>
      <c r="G32101" s="9">
        <f>SUM(A32101*E32101/100)</f>
        <v>17581.880799999999</v>
      </c>
    </row>
    <row r="32102" spans="1:7">
      <c r="A32102" s="286"/>
      <c r="B32102" s="286"/>
      <c r="C32102" s="284"/>
      <c r="D32102" s="288"/>
      <c r="E32102" s="289" t="s">
        <v>721</v>
      </c>
      <c r="F32102" s="290"/>
      <c r="G32102" s="291"/>
    </row>
    <row r="32103" spans="1:7">
      <c r="A32103" s="283">
        <v>2.14</v>
      </c>
      <c r="B32103" s="283" t="s">
        <v>24</v>
      </c>
      <c r="C32103" s="285">
        <v>19</v>
      </c>
      <c r="D32103" s="287" t="s">
        <v>328</v>
      </c>
      <c r="E32103" s="253">
        <v>3850</v>
      </c>
      <c r="F32103" s="240" t="s">
        <v>329</v>
      </c>
      <c r="G32103" s="9">
        <f>SUM(A32103*E32103)</f>
        <v>8239</v>
      </c>
    </row>
    <row r="32104" spans="1:7">
      <c r="A32104" s="284"/>
      <c r="B32104" s="284"/>
      <c r="C32104" s="286"/>
      <c r="D32104" s="288"/>
      <c r="E32104" s="289" t="s">
        <v>330</v>
      </c>
      <c r="F32104" s="290"/>
      <c r="G32104" s="291"/>
    </row>
    <row r="32105" spans="1:7">
      <c r="A32105" s="346">
        <v>1.28</v>
      </c>
      <c r="B32105" s="283" t="s">
        <v>24</v>
      </c>
      <c r="C32105" s="285" t="s">
        <v>208</v>
      </c>
      <c r="D32105" s="287" t="s">
        <v>596</v>
      </c>
      <c r="E32105" s="253">
        <v>3575</v>
      </c>
      <c r="F32105" s="240" t="s">
        <v>329</v>
      </c>
      <c r="G32105" s="9">
        <f>SUM(A32105*E32105)</f>
        <v>4576</v>
      </c>
    </row>
    <row r="32106" spans="1:7">
      <c r="A32106" s="347"/>
      <c r="B32106" s="284"/>
      <c r="C32106" s="286"/>
      <c r="D32106" s="288"/>
      <c r="E32106" s="289" t="s">
        <v>597</v>
      </c>
      <c r="F32106" s="290"/>
      <c r="G32106" s="291"/>
    </row>
    <row r="32107" spans="1:7">
      <c r="A32107" s="283">
        <v>3.42</v>
      </c>
      <c r="B32107" s="283" t="s">
        <v>24</v>
      </c>
      <c r="C32107" s="285" t="s">
        <v>209</v>
      </c>
      <c r="D32107" s="287" t="s">
        <v>598</v>
      </c>
      <c r="E32107" s="253">
        <v>186.34</v>
      </c>
      <c r="F32107" s="240" t="s">
        <v>329</v>
      </c>
      <c r="G32107" s="9">
        <f>SUM(A32107*E32107)</f>
        <v>637.28279999999995</v>
      </c>
    </row>
    <row r="32108" spans="1:7">
      <c r="A32108" s="284"/>
      <c r="B32108" s="284"/>
      <c r="C32108" s="286"/>
      <c r="D32108" s="288"/>
      <c r="E32108" s="289" t="s">
        <v>599</v>
      </c>
      <c r="F32108" s="290"/>
      <c r="G32108" s="291"/>
    </row>
    <row r="32109" spans="1:7">
      <c r="A32109" s="283">
        <v>8</v>
      </c>
      <c r="B32109" s="283" t="s">
        <v>72</v>
      </c>
      <c r="C32109" s="285" t="s">
        <v>210</v>
      </c>
      <c r="D32109" s="287" t="s">
        <v>722</v>
      </c>
      <c r="E32109" s="253">
        <v>254.1</v>
      </c>
      <c r="F32109" s="240" t="s">
        <v>723</v>
      </c>
      <c r="G32109" s="9">
        <f>SUM(A32109*E32109)</f>
        <v>2032.8</v>
      </c>
    </row>
    <row r="32110" spans="1:7">
      <c r="A32110" s="284"/>
      <c r="B32110" s="284"/>
      <c r="C32110" s="286"/>
      <c r="D32110" s="288"/>
      <c r="E32110" s="289" t="s">
        <v>724</v>
      </c>
      <c r="F32110" s="290"/>
      <c r="G32110" s="291"/>
    </row>
    <row r="32111" spans="1:7">
      <c r="A32111" s="283">
        <v>80</v>
      </c>
      <c r="B32111" s="283" t="s">
        <v>39</v>
      </c>
      <c r="C32111" s="285" t="s">
        <v>213</v>
      </c>
      <c r="D32111" s="287" t="s">
        <v>600</v>
      </c>
      <c r="E32111" s="253">
        <v>7607.25</v>
      </c>
      <c r="F32111" s="240" t="s">
        <v>42</v>
      </c>
      <c r="G32111" s="9">
        <f>SUM(A32111*E32111/100)</f>
        <v>6085.8</v>
      </c>
    </row>
    <row r="32112" spans="1:7">
      <c r="A32112" s="284"/>
      <c r="B32112" s="284"/>
      <c r="C32112" s="286"/>
      <c r="D32112" s="288"/>
      <c r="E32112" s="289" t="s">
        <v>601</v>
      </c>
      <c r="F32112" s="290"/>
      <c r="G32112" s="291"/>
    </row>
    <row r="32113" spans="1:7">
      <c r="A32113" s="283">
        <v>80</v>
      </c>
      <c r="B32113" s="283" t="s">
        <v>39</v>
      </c>
      <c r="C32113" s="229" t="s">
        <v>272</v>
      </c>
      <c r="D32113" s="287" t="s">
        <v>725</v>
      </c>
      <c r="E32113" s="253">
        <v>10.7</v>
      </c>
      <c r="F32113" s="240" t="s">
        <v>165</v>
      </c>
      <c r="G32113" s="9">
        <f>SUM(A32113*E32113)</f>
        <v>856</v>
      </c>
    </row>
    <row r="32114" spans="1:7">
      <c r="A32114" s="284"/>
      <c r="B32114" s="284"/>
      <c r="C32114" s="230"/>
      <c r="D32114" s="288"/>
      <c r="E32114" s="289" t="s">
        <v>726</v>
      </c>
      <c r="F32114" s="290"/>
      <c r="G32114" s="291"/>
    </row>
    <row r="32115" spans="1:7">
      <c r="A32115" s="283">
        <v>3</v>
      </c>
      <c r="B32115" s="283" t="s">
        <v>72</v>
      </c>
      <c r="C32115" s="229" t="s">
        <v>286</v>
      </c>
      <c r="D32115" s="287" t="s">
        <v>727</v>
      </c>
      <c r="E32115" s="253">
        <v>287.38</v>
      </c>
      <c r="F32115" s="240" t="s">
        <v>75</v>
      </c>
      <c r="G32115" s="9">
        <f>SUM(A32115*E32115)</f>
        <v>862.14</v>
      </c>
    </row>
    <row r="32116" spans="1:7">
      <c r="A32116" s="284"/>
      <c r="B32116" s="284"/>
      <c r="C32116" s="230"/>
      <c r="D32116" s="288"/>
      <c r="E32116" s="289" t="s">
        <v>728</v>
      </c>
      <c r="F32116" s="290"/>
      <c r="G32116" s="291"/>
    </row>
    <row r="32117" spans="1:7">
      <c r="A32117" s="283">
        <v>109</v>
      </c>
      <c r="B32117" s="283" t="s">
        <v>10</v>
      </c>
      <c r="C32117" s="285" t="s">
        <v>287</v>
      </c>
      <c r="D32117" s="287" t="s">
        <v>253</v>
      </c>
      <c r="E32117" s="253">
        <v>1512.5</v>
      </c>
      <c r="F32117" s="240" t="s">
        <v>254</v>
      </c>
      <c r="G32117" s="9">
        <f>SUM(A32117*E32117/1000)</f>
        <v>164.86250000000001</v>
      </c>
    </row>
    <row r="32118" spans="1:7">
      <c r="A32118" s="284"/>
      <c r="B32118" s="284"/>
      <c r="C32118" s="286"/>
      <c r="D32118" s="288"/>
      <c r="E32118" s="289" t="s">
        <v>304</v>
      </c>
      <c r="F32118" s="290"/>
      <c r="G32118" s="291"/>
    </row>
    <row r="32119" spans="1:7">
      <c r="A32119" s="283">
        <v>54</v>
      </c>
      <c r="B32119" s="283" t="s">
        <v>10</v>
      </c>
      <c r="C32119" s="285" t="s">
        <v>288</v>
      </c>
      <c r="D32119" s="287" t="s">
        <v>393</v>
      </c>
      <c r="E32119" s="253">
        <v>3630</v>
      </c>
      <c r="F32119" s="240" t="s">
        <v>254</v>
      </c>
      <c r="G32119" s="9">
        <f>SUM(A32119*E32119/1000)</f>
        <v>196.02</v>
      </c>
    </row>
    <row r="32120" spans="1:7">
      <c r="A32120" s="284"/>
      <c r="B32120" s="284"/>
      <c r="C32120" s="286"/>
      <c r="D32120" s="288"/>
      <c r="E32120" s="289" t="s">
        <v>394</v>
      </c>
      <c r="F32120" s="290"/>
      <c r="G32120" s="291"/>
    </row>
    <row r="32121" spans="1:7">
      <c r="A32121" s="283">
        <v>36</v>
      </c>
      <c r="B32121" s="283" t="s">
        <v>10</v>
      </c>
      <c r="C32121" s="229" t="s">
        <v>659</v>
      </c>
      <c r="D32121" s="287" t="s">
        <v>255</v>
      </c>
      <c r="E32121" s="253">
        <v>1141.25</v>
      </c>
      <c r="F32121" s="240" t="s">
        <v>13</v>
      </c>
      <c r="G32121" s="9">
        <f>SUM(A32121*E32121/100)</f>
        <v>410.85</v>
      </c>
    </row>
    <row r="32122" spans="1:7">
      <c r="A32122" s="284"/>
      <c r="B32122" s="284"/>
      <c r="C32122" s="230"/>
      <c r="D32122" s="288"/>
      <c r="E32122" s="289" t="s">
        <v>256</v>
      </c>
      <c r="F32122" s="290"/>
      <c r="G32122" s="291"/>
    </row>
    <row r="32123" spans="1:7">
      <c r="A32123" s="283">
        <v>90</v>
      </c>
      <c r="B32123" s="283" t="s">
        <v>10</v>
      </c>
      <c r="C32123" s="229" t="s">
        <v>660</v>
      </c>
      <c r="D32123" s="287" t="s">
        <v>729</v>
      </c>
      <c r="E32123" s="253">
        <v>162.5</v>
      </c>
      <c r="F32123" s="240" t="s">
        <v>13</v>
      </c>
      <c r="G32123" s="9">
        <f>SUM(A32123*E32123/100)</f>
        <v>146.25</v>
      </c>
    </row>
    <row r="32124" spans="1:7">
      <c r="A32124" s="284"/>
      <c r="B32124" s="284"/>
      <c r="C32124" s="230"/>
      <c r="D32124" s="288"/>
      <c r="E32124" s="289" t="s">
        <v>730</v>
      </c>
      <c r="F32124" s="290"/>
      <c r="G32124" s="291"/>
    </row>
    <row r="32125" spans="1:7">
      <c r="A32125" s="283">
        <v>24</v>
      </c>
      <c r="B32125" s="283" t="s">
        <v>10</v>
      </c>
      <c r="C32125" s="285" t="s">
        <v>663</v>
      </c>
      <c r="D32125" s="287" t="s">
        <v>22</v>
      </c>
      <c r="E32125" s="253">
        <v>8122.95</v>
      </c>
      <c r="F32125" s="240" t="s">
        <v>13</v>
      </c>
      <c r="G32125" s="9">
        <f>SUM(A32125*E32125/100)</f>
        <v>1949.5079999999998</v>
      </c>
    </row>
    <row r="32126" spans="1:7">
      <c r="A32126" s="284"/>
      <c r="B32126" s="284"/>
      <c r="C32126" s="286"/>
      <c r="D32126" s="288"/>
      <c r="E32126" s="289" t="s">
        <v>23</v>
      </c>
      <c r="F32126" s="290"/>
      <c r="G32126" s="291"/>
    </row>
    <row r="32127" spans="1:7">
      <c r="A32127" s="283">
        <v>23</v>
      </c>
      <c r="B32127" s="283" t="s">
        <v>10</v>
      </c>
      <c r="C32127" s="229" t="s">
        <v>665</v>
      </c>
      <c r="D32127" s="287" t="s">
        <v>34</v>
      </c>
      <c r="E32127" s="253">
        <v>14429.25</v>
      </c>
      <c r="F32127" s="240" t="s">
        <v>13</v>
      </c>
      <c r="G32127" s="9">
        <f>SUM(A32127*E32127/100)</f>
        <v>3318.7275</v>
      </c>
    </row>
    <row r="32128" spans="1:7">
      <c r="A32128" s="284"/>
      <c r="B32128" s="284"/>
      <c r="C32128" s="230"/>
      <c r="D32128" s="288"/>
      <c r="E32128" s="289" t="s">
        <v>35</v>
      </c>
      <c r="F32128" s="290"/>
      <c r="G32128" s="291"/>
    </row>
    <row r="32129" spans="1:7" ht="51">
      <c r="A32129" s="227"/>
      <c r="B32129" s="227"/>
      <c r="C32129" s="229" t="s">
        <v>666</v>
      </c>
      <c r="D32129" s="231" t="s">
        <v>153</v>
      </c>
      <c r="E32129" s="296"/>
      <c r="F32129" s="297"/>
      <c r="G32129" s="298"/>
    </row>
    <row r="32130" spans="1:7">
      <c r="A32130" s="283">
        <v>600</v>
      </c>
      <c r="B32130" s="283" t="s">
        <v>39</v>
      </c>
      <c r="C32130" s="285" t="s">
        <v>154</v>
      </c>
      <c r="D32130" s="287" t="s">
        <v>331</v>
      </c>
      <c r="E32130" s="253">
        <v>4411.82</v>
      </c>
      <c r="F32130" s="240" t="s">
        <v>42</v>
      </c>
      <c r="G32130" s="9">
        <f>SUM(A32130*E32130/100)</f>
        <v>26470.92</v>
      </c>
    </row>
    <row r="32131" spans="1:7">
      <c r="A32131" s="284"/>
      <c r="B32131" s="284"/>
      <c r="C32131" s="286"/>
      <c r="D32131" s="288"/>
      <c r="E32131" s="289" t="s">
        <v>332</v>
      </c>
      <c r="F32131" s="290"/>
      <c r="G32131" s="291"/>
    </row>
    <row r="32132" spans="1:7">
      <c r="A32132" s="283">
        <v>80</v>
      </c>
      <c r="B32132" s="283" t="s">
        <v>39</v>
      </c>
      <c r="C32132" s="285" t="s">
        <v>157</v>
      </c>
      <c r="D32132" s="287" t="s">
        <v>158</v>
      </c>
      <c r="E32132" s="253">
        <v>3275.5</v>
      </c>
      <c r="F32132" s="240" t="s">
        <v>42</v>
      </c>
      <c r="G32132" s="9">
        <f>SUM(A32132*E32132/100)</f>
        <v>2620.4</v>
      </c>
    </row>
    <row r="32133" spans="1:7">
      <c r="A32133" s="284"/>
      <c r="B32133" s="284"/>
      <c r="C32133" s="286"/>
      <c r="D32133" s="288"/>
      <c r="E32133" s="289" t="s">
        <v>408</v>
      </c>
      <c r="F32133" s="290"/>
      <c r="G32133" s="291"/>
    </row>
    <row r="32134" spans="1:7" s="12" customFormat="1">
      <c r="A32134" s="285">
        <v>46</v>
      </c>
      <c r="B32134" s="285" t="s">
        <v>39</v>
      </c>
      <c r="C32134" s="285" t="s">
        <v>667</v>
      </c>
      <c r="D32134" s="287" t="s">
        <v>265</v>
      </c>
      <c r="E32134" s="240">
        <v>567.48</v>
      </c>
      <c r="F32134" s="240" t="s">
        <v>266</v>
      </c>
      <c r="G32134" s="9">
        <f>SUM(A32134*E32134)</f>
        <v>26104.080000000002</v>
      </c>
    </row>
    <row r="32135" spans="1:7" s="12" customFormat="1">
      <c r="A32135" s="286"/>
      <c r="B32135" s="286"/>
      <c r="C32135" s="286"/>
      <c r="D32135" s="288"/>
      <c r="E32135" s="289" t="s">
        <v>399</v>
      </c>
      <c r="F32135" s="290"/>
      <c r="G32135" s="291"/>
    </row>
    <row r="32136" spans="1:7" s="12" customFormat="1">
      <c r="A32136" s="285">
        <v>12</v>
      </c>
      <c r="B32136" s="285" t="s">
        <v>39</v>
      </c>
      <c r="C32136" s="285" t="s">
        <v>731</v>
      </c>
      <c r="D32136" s="287" t="s">
        <v>278</v>
      </c>
      <c r="E32136" s="240">
        <v>186.04</v>
      </c>
      <c r="F32136" s="240" t="s">
        <v>266</v>
      </c>
      <c r="G32136" s="9">
        <f>SUM(A32136*E32136)</f>
        <v>2232.48</v>
      </c>
    </row>
    <row r="32137" spans="1:7" s="12" customFormat="1">
      <c r="A32137" s="286"/>
      <c r="B32137" s="286"/>
      <c r="C32137" s="286"/>
      <c r="D32137" s="288"/>
      <c r="E32137" s="311" t="s">
        <v>279</v>
      </c>
      <c r="F32137" s="311"/>
      <c r="G32137" s="311"/>
    </row>
    <row r="32138" spans="1:7" s="12" customFormat="1">
      <c r="A32138" s="285">
        <v>16</v>
      </c>
      <c r="B32138" s="285" t="s">
        <v>39</v>
      </c>
      <c r="C32138" s="285" t="s">
        <v>732</v>
      </c>
      <c r="D32138" s="287" t="s">
        <v>733</v>
      </c>
      <c r="E32138" s="240">
        <v>27747.06</v>
      </c>
      <c r="F32138" s="240" t="s">
        <v>42</v>
      </c>
      <c r="G32138" s="9">
        <f>SUM(A32138*E32138/100)</f>
        <v>4439.5295999999998</v>
      </c>
    </row>
    <row r="32139" spans="1:7" s="12" customFormat="1">
      <c r="A32139" s="286"/>
      <c r="B32139" s="286"/>
      <c r="C32139" s="286"/>
      <c r="D32139" s="288"/>
      <c r="E32139" s="311" t="s">
        <v>734</v>
      </c>
      <c r="F32139" s="311"/>
      <c r="G32139" s="311"/>
    </row>
    <row r="32140" spans="1:7" s="12" customFormat="1">
      <c r="A32140" s="285">
        <v>67</v>
      </c>
      <c r="B32140" s="285" t="s">
        <v>39</v>
      </c>
      <c r="C32140" s="285" t="s">
        <v>735</v>
      </c>
      <c r="D32140" s="287" t="s">
        <v>736</v>
      </c>
      <c r="E32140" s="253">
        <v>28299.3</v>
      </c>
      <c r="F32140" s="240" t="s">
        <v>42</v>
      </c>
      <c r="G32140" s="9">
        <f>SUM(A32140*E32140/100)</f>
        <v>18960.530999999999</v>
      </c>
    </row>
    <row r="32141" spans="1:7" s="12" customFormat="1">
      <c r="A32141" s="286"/>
      <c r="B32141" s="286"/>
      <c r="C32141" s="286"/>
      <c r="D32141" s="288"/>
      <c r="E32141" s="311" t="s">
        <v>737</v>
      </c>
      <c r="F32141" s="311"/>
      <c r="G32141" s="311"/>
    </row>
    <row r="32142" spans="1:7">
      <c r="A32142" s="283">
        <v>58</v>
      </c>
      <c r="B32142" s="283" t="s">
        <v>39</v>
      </c>
      <c r="C32142" s="229" t="s">
        <v>738</v>
      </c>
      <c r="D32142" s="287" t="s">
        <v>264</v>
      </c>
      <c r="E32142" s="253">
        <v>30509.77</v>
      </c>
      <c r="F32142" s="240" t="s">
        <v>42</v>
      </c>
      <c r="G32142" s="9">
        <f>SUM(A32142*E32142/100)</f>
        <v>17695.6666</v>
      </c>
    </row>
    <row r="32143" spans="1:7">
      <c r="A32143" s="284"/>
      <c r="B32143" s="284"/>
      <c r="C32143" s="230"/>
      <c r="D32143" s="288"/>
      <c r="E32143" s="289" t="s">
        <v>159</v>
      </c>
      <c r="F32143" s="290"/>
      <c r="G32143" s="291"/>
    </row>
    <row r="32144" spans="1:7" s="12" customFormat="1">
      <c r="A32144" s="285">
        <v>46</v>
      </c>
      <c r="B32144" s="285" t="s">
        <v>39</v>
      </c>
      <c r="C32144" s="285" t="s">
        <v>739</v>
      </c>
      <c r="D32144" s="287" t="s">
        <v>740</v>
      </c>
      <c r="E32144" s="253">
        <v>36.6</v>
      </c>
      <c r="F32144" s="240" t="s">
        <v>165</v>
      </c>
      <c r="G32144" s="9">
        <f>SUM(A32144*E32144)</f>
        <v>1683.6000000000001</v>
      </c>
    </row>
    <row r="32145" spans="1:7" s="12" customFormat="1">
      <c r="A32145" s="286"/>
      <c r="B32145" s="286"/>
      <c r="C32145" s="286"/>
      <c r="D32145" s="288"/>
      <c r="E32145" s="311" t="s">
        <v>741</v>
      </c>
      <c r="F32145" s="311"/>
      <c r="G32145" s="311"/>
    </row>
    <row r="32146" spans="1:7">
      <c r="A32146" s="283"/>
      <c r="B32146" s="283"/>
      <c r="C32146" s="285" t="s">
        <v>742</v>
      </c>
      <c r="D32146" s="328" t="s">
        <v>246</v>
      </c>
      <c r="E32146" s="232"/>
      <c r="F32146" s="48"/>
      <c r="G32146" s="49"/>
    </row>
    <row r="32147" spans="1:7">
      <c r="A32147" s="284"/>
      <c r="B32147" s="284"/>
      <c r="C32147" s="286"/>
      <c r="D32147" s="329"/>
      <c r="E32147" s="317"/>
      <c r="F32147" s="318"/>
      <c r="G32147" s="319"/>
    </row>
    <row r="32148" spans="1:7">
      <c r="A32148" s="283">
        <v>35</v>
      </c>
      <c r="B32148" s="283" t="s">
        <v>107</v>
      </c>
      <c r="C32148" s="285"/>
      <c r="D32148" s="287" t="s">
        <v>247</v>
      </c>
      <c r="E32148" s="253">
        <v>228.9</v>
      </c>
      <c r="F32148" s="240" t="s">
        <v>111</v>
      </c>
      <c r="G32148" s="9">
        <f>SUM(A32148*E32148)</f>
        <v>8011.5</v>
      </c>
    </row>
    <row r="32149" spans="1:7">
      <c r="A32149" s="284"/>
      <c r="B32149" s="284"/>
      <c r="C32149" s="286"/>
      <c r="D32149" s="288"/>
      <c r="E32149" s="289" t="s">
        <v>248</v>
      </c>
      <c r="F32149" s="290"/>
      <c r="G32149" s="291"/>
    </row>
    <row r="32150" spans="1:7">
      <c r="A32150" s="283">
        <v>99</v>
      </c>
      <c r="B32150" s="283" t="s">
        <v>107</v>
      </c>
      <c r="C32150" s="285"/>
      <c r="D32150" s="287" t="s">
        <v>249</v>
      </c>
      <c r="E32150" s="252">
        <v>240.5</v>
      </c>
      <c r="F32150" s="230" t="s">
        <v>111</v>
      </c>
      <c r="G32150" s="9">
        <f>SUM(A32150*E32150)</f>
        <v>23809.5</v>
      </c>
    </row>
    <row r="32151" spans="1:7">
      <c r="A32151" s="284"/>
      <c r="B32151" s="284"/>
      <c r="C32151" s="286"/>
      <c r="D32151" s="288"/>
      <c r="E32151" s="289" t="s">
        <v>250</v>
      </c>
      <c r="F32151" s="290"/>
      <c r="G32151" s="291"/>
    </row>
    <row r="32152" spans="1:7">
      <c r="A32152" s="283"/>
      <c r="B32152" s="283"/>
      <c r="C32152" s="285" t="s">
        <v>743</v>
      </c>
      <c r="D32152" s="328" t="s">
        <v>744</v>
      </c>
      <c r="E32152" s="232"/>
      <c r="F32152" s="48"/>
      <c r="G32152" s="49"/>
    </row>
    <row r="32153" spans="1:7">
      <c r="A32153" s="284"/>
      <c r="B32153" s="284"/>
      <c r="C32153" s="286"/>
      <c r="D32153" s="329"/>
      <c r="E32153" s="317"/>
      <c r="F32153" s="318"/>
      <c r="G32153" s="319"/>
    </row>
    <row r="32154" spans="1:7">
      <c r="A32154" s="283">
        <v>1</v>
      </c>
      <c r="B32154" s="283" t="s">
        <v>89</v>
      </c>
      <c r="C32154" s="285"/>
      <c r="D32154" s="287" t="s">
        <v>247</v>
      </c>
      <c r="E32154" s="253">
        <v>279.51</v>
      </c>
      <c r="F32154" s="240" t="s">
        <v>75</v>
      </c>
      <c r="G32154" s="9">
        <f>SUM(A32154*E32154)</f>
        <v>279.51</v>
      </c>
    </row>
    <row r="32155" spans="1:7">
      <c r="A32155" s="284"/>
      <c r="B32155" s="284"/>
      <c r="C32155" s="286"/>
      <c r="D32155" s="288"/>
      <c r="E32155" s="289" t="s">
        <v>745</v>
      </c>
      <c r="F32155" s="290"/>
      <c r="G32155" s="291"/>
    </row>
    <row r="32156" spans="1:7">
      <c r="A32156" s="283">
        <v>1</v>
      </c>
      <c r="B32156" s="283" t="s">
        <v>89</v>
      </c>
      <c r="C32156" s="285"/>
      <c r="D32156" s="287" t="s">
        <v>249</v>
      </c>
      <c r="E32156" s="252">
        <v>139.76</v>
      </c>
      <c r="F32156" s="230" t="s">
        <v>75</v>
      </c>
      <c r="G32156" s="9">
        <f>SUM(A32156*E32156)</f>
        <v>139.76</v>
      </c>
    </row>
    <row r="32157" spans="1:7">
      <c r="A32157" s="284"/>
      <c r="B32157" s="284"/>
      <c r="C32157" s="286"/>
      <c r="D32157" s="288"/>
      <c r="E32157" s="289" t="s">
        <v>746</v>
      </c>
      <c r="F32157" s="290"/>
      <c r="G32157" s="291"/>
    </row>
    <row r="32158" spans="1:7">
      <c r="A32158" s="283">
        <v>13</v>
      </c>
      <c r="B32158" s="283" t="s">
        <v>39</v>
      </c>
      <c r="C32158" s="285" t="s">
        <v>747</v>
      </c>
      <c r="D32158" s="287" t="s">
        <v>748</v>
      </c>
      <c r="E32158" s="252">
        <v>115.55</v>
      </c>
      <c r="F32158" s="230" t="s">
        <v>111</v>
      </c>
      <c r="G32158" s="9">
        <f>SUM(A32158*E32158)</f>
        <v>1502.1499999999999</v>
      </c>
    </row>
    <row r="32159" spans="1:7">
      <c r="A32159" s="284"/>
      <c r="B32159" s="284"/>
      <c r="C32159" s="286"/>
      <c r="D32159" s="288"/>
      <c r="E32159" s="289" t="s">
        <v>749</v>
      </c>
      <c r="F32159" s="290"/>
      <c r="G32159" s="291"/>
    </row>
    <row r="32160" spans="1:7">
      <c r="A32160" s="285">
        <v>28</v>
      </c>
      <c r="B32160" s="285" t="s">
        <v>39</v>
      </c>
      <c r="C32160" s="283" t="s">
        <v>750</v>
      </c>
      <c r="D32160" s="287" t="s">
        <v>251</v>
      </c>
      <c r="E32160" s="253">
        <v>902.93</v>
      </c>
      <c r="F32160" s="240" t="s">
        <v>165</v>
      </c>
      <c r="G32160" s="9">
        <f>SUM(A32160*E32160)</f>
        <v>25282.039999999997</v>
      </c>
    </row>
    <row r="32161" spans="1:7">
      <c r="A32161" s="286"/>
      <c r="B32161" s="286"/>
      <c r="C32161" s="284"/>
      <c r="D32161" s="288"/>
      <c r="E32161" s="289" t="s">
        <v>252</v>
      </c>
      <c r="F32161" s="290"/>
      <c r="G32161" s="291"/>
    </row>
    <row r="32162" spans="1:7" s="12" customFormat="1">
      <c r="A32162" s="283">
        <v>20</v>
      </c>
      <c r="B32162" s="283" t="s">
        <v>10</v>
      </c>
      <c r="C32162" s="285" t="s">
        <v>751</v>
      </c>
      <c r="D32162" s="287" t="s">
        <v>752</v>
      </c>
      <c r="E32162" s="253">
        <v>194.16</v>
      </c>
      <c r="F32162" s="240" t="s">
        <v>165</v>
      </c>
      <c r="G32162" s="9">
        <f>SUM(A32162*E32162)</f>
        <v>3883.2</v>
      </c>
    </row>
    <row r="32163" spans="1:7" s="12" customFormat="1">
      <c r="A32163" s="284"/>
      <c r="B32163" s="284"/>
      <c r="C32163" s="286"/>
      <c r="D32163" s="288"/>
      <c r="E32163" s="289" t="s">
        <v>753</v>
      </c>
      <c r="F32163" s="290"/>
      <c r="G32163" s="291"/>
    </row>
    <row r="32164" spans="1:7">
      <c r="A32164" s="285">
        <v>20</v>
      </c>
      <c r="B32164" s="285" t="s">
        <v>39</v>
      </c>
      <c r="C32164" s="283" t="s">
        <v>754</v>
      </c>
      <c r="D32164" s="287" t="s">
        <v>172</v>
      </c>
      <c r="E32164" s="253">
        <v>190.72</v>
      </c>
      <c r="F32164" s="240" t="s">
        <v>165</v>
      </c>
      <c r="G32164" s="8">
        <f>SUM(A32164*E32164)</f>
        <v>3814.4</v>
      </c>
    </row>
    <row r="32165" spans="1:7">
      <c r="A32165" s="286"/>
      <c r="B32165" s="286"/>
      <c r="C32165" s="284"/>
      <c r="D32165" s="288"/>
      <c r="E32165" s="289" t="s">
        <v>173</v>
      </c>
      <c r="F32165" s="290"/>
      <c r="G32165" s="291"/>
    </row>
    <row r="32166" spans="1:7">
      <c r="A32166" s="285">
        <v>1473</v>
      </c>
      <c r="B32166" s="285" t="s">
        <v>39</v>
      </c>
      <c r="C32166" s="283" t="s">
        <v>755</v>
      </c>
      <c r="D32166" s="287" t="s">
        <v>756</v>
      </c>
      <c r="E32166" s="253">
        <v>1980.83</v>
      </c>
      <c r="F32166" s="240" t="s">
        <v>42</v>
      </c>
      <c r="G32166" s="8">
        <f>SUM(A32166*E32166/100)</f>
        <v>29177.625899999999</v>
      </c>
    </row>
    <row r="32167" spans="1:7">
      <c r="A32167" s="286"/>
      <c r="B32167" s="286"/>
      <c r="C32167" s="284"/>
      <c r="D32167" s="288"/>
      <c r="E32167" s="289" t="s">
        <v>757</v>
      </c>
      <c r="F32167" s="290"/>
      <c r="G32167" s="291"/>
    </row>
    <row r="32168" spans="1:7">
      <c r="A32168" s="285">
        <v>1221</v>
      </c>
      <c r="B32168" s="285" t="s">
        <v>39</v>
      </c>
      <c r="C32168" s="283" t="s">
        <v>758</v>
      </c>
      <c r="D32168" s="287" t="s">
        <v>759</v>
      </c>
      <c r="E32168" s="253">
        <v>393.25</v>
      </c>
      <c r="F32168" s="240" t="s">
        <v>42</v>
      </c>
      <c r="G32168" s="8">
        <f>SUM(A32168*E32168/100)</f>
        <v>4801.5825000000004</v>
      </c>
    </row>
    <row r="32169" spans="1:7">
      <c r="A32169" s="286"/>
      <c r="B32169" s="286"/>
      <c r="C32169" s="284"/>
      <c r="D32169" s="288"/>
      <c r="E32169" s="289" t="s">
        <v>760</v>
      </c>
      <c r="F32169" s="290"/>
      <c r="G32169" s="291"/>
    </row>
    <row r="32170" spans="1:7">
      <c r="A32170" s="285">
        <v>864</v>
      </c>
      <c r="B32170" s="285" t="s">
        <v>39</v>
      </c>
      <c r="C32170" s="283" t="s">
        <v>761</v>
      </c>
      <c r="D32170" s="323" t="s">
        <v>300</v>
      </c>
      <c r="E32170" s="252">
        <v>1043.9000000000001</v>
      </c>
      <c r="F32170" s="230" t="s">
        <v>42</v>
      </c>
      <c r="G32170" s="9">
        <f>SUM(A32170*E32170/100)</f>
        <v>9019.2960000000003</v>
      </c>
    </row>
    <row r="32171" spans="1:7">
      <c r="A32171" s="286"/>
      <c r="B32171" s="286"/>
      <c r="C32171" s="284"/>
      <c r="D32171" s="288"/>
      <c r="E32171" s="289" t="s">
        <v>301</v>
      </c>
      <c r="F32171" s="290"/>
      <c r="G32171" s="291"/>
    </row>
    <row r="32172" spans="1:7">
      <c r="A32172" s="285">
        <v>197</v>
      </c>
      <c r="B32172" s="285" t="s">
        <v>39</v>
      </c>
      <c r="C32172" s="283" t="s">
        <v>762</v>
      </c>
      <c r="D32172" s="287" t="s">
        <v>170</v>
      </c>
      <c r="E32172" s="253">
        <v>1160.06</v>
      </c>
      <c r="F32172" s="240" t="s">
        <v>42</v>
      </c>
      <c r="G32172" s="8">
        <f>SUM(A32172*E32172/100)</f>
        <v>2285.3181999999997</v>
      </c>
    </row>
    <row r="32173" spans="1:7">
      <c r="A32173" s="286"/>
      <c r="B32173" s="286"/>
      <c r="C32173" s="284"/>
      <c r="D32173" s="288"/>
      <c r="E32173" s="289" t="s">
        <v>171</v>
      </c>
      <c r="F32173" s="290"/>
      <c r="G32173" s="291"/>
    </row>
    <row r="32174" spans="1:7">
      <c r="A32174" s="285">
        <v>26</v>
      </c>
      <c r="B32174" s="285" t="s">
        <v>39</v>
      </c>
      <c r="C32174" s="283" t="s">
        <v>763</v>
      </c>
      <c r="D32174" s="323" t="s">
        <v>764</v>
      </c>
      <c r="E32174" s="252">
        <v>674.6</v>
      </c>
      <c r="F32174" s="230" t="s">
        <v>42</v>
      </c>
      <c r="G32174" s="9">
        <f>SUM(A32174*E32174/100)</f>
        <v>175.39600000000002</v>
      </c>
    </row>
    <row r="32175" spans="1:7">
      <c r="A32175" s="286"/>
      <c r="B32175" s="286"/>
      <c r="C32175" s="284"/>
      <c r="D32175" s="288"/>
      <c r="E32175" s="289" t="s">
        <v>765</v>
      </c>
      <c r="F32175" s="290"/>
      <c r="G32175" s="291"/>
    </row>
    <row r="32176" spans="1:7">
      <c r="A32176" s="283">
        <v>20</v>
      </c>
      <c r="B32176" s="283" t="s">
        <v>39</v>
      </c>
      <c r="C32176" s="285" t="s">
        <v>766</v>
      </c>
      <c r="D32176" s="287" t="s">
        <v>214</v>
      </c>
      <c r="E32176" s="253">
        <v>674.19</v>
      </c>
      <c r="F32176" s="240" t="s">
        <v>42</v>
      </c>
      <c r="G32176" s="9">
        <f>SUM(A32176*E32176/100)</f>
        <v>134.83800000000002</v>
      </c>
    </row>
    <row r="32177" spans="1:7">
      <c r="A32177" s="284"/>
      <c r="B32177" s="284"/>
      <c r="C32177" s="286"/>
      <c r="D32177" s="288"/>
      <c r="E32177" s="289" t="s">
        <v>767</v>
      </c>
      <c r="F32177" s="290"/>
      <c r="G32177" s="291"/>
    </row>
    <row r="32178" spans="1:7">
      <c r="A32178" s="18"/>
      <c r="B32178" s="19"/>
      <c r="C32178" s="19"/>
      <c r="D32178" s="139"/>
      <c r="E32178" s="19"/>
      <c r="F32178" s="140" t="s">
        <v>603</v>
      </c>
      <c r="G32178" s="141">
        <v>379938</v>
      </c>
    </row>
    <row r="32179" spans="1:7">
      <c r="A32179" s="129"/>
      <c r="D32179" s="142" t="s">
        <v>78</v>
      </c>
      <c r="G32179" s="131"/>
    </row>
    <row r="32180" spans="1:7" s="22" customFormat="1">
      <c r="A32180" s="283">
        <v>45</v>
      </c>
      <c r="B32180" s="283" t="s">
        <v>107</v>
      </c>
      <c r="C32180" s="285" t="s">
        <v>11</v>
      </c>
      <c r="D32180" s="287" t="s">
        <v>446</v>
      </c>
      <c r="E32180" s="253">
        <v>333.29</v>
      </c>
      <c r="F32180" s="240" t="s">
        <v>75</v>
      </c>
      <c r="G32180" s="8">
        <f>SUM(A32180*E32180)</f>
        <v>14998.050000000001</v>
      </c>
    </row>
    <row r="32181" spans="1:7" s="22" customFormat="1">
      <c r="A32181" s="284"/>
      <c r="B32181" s="284"/>
      <c r="C32181" s="286"/>
      <c r="D32181" s="288"/>
      <c r="E32181" s="289" t="s">
        <v>447</v>
      </c>
      <c r="F32181" s="290"/>
      <c r="G32181" s="291"/>
    </row>
    <row r="32182" spans="1:7">
      <c r="A32182" s="283">
        <v>6</v>
      </c>
      <c r="B32182" s="283" t="s">
        <v>72</v>
      </c>
      <c r="C32182" s="285" t="s">
        <v>15</v>
      </c>
      <c r="D32182" s="287" t="s">
        <v>181</v>
      </c>
      <c r="E32182" s="253">
        <v>566.70000000000005</v>
      </c>
      <c r="F32182" s="240" t="s">
        <v>75</v>
      </c>
      <c r="G32182" s="8">
        <f>SUM(A32182*E32182)</f>
        <v>3400.2000000000003</v>
      </c>
    </row>
    <row r="32183" spans="1:7">
      <c r="A32183" s="284"/>
      <c r="B32183" s="284"/>
      <c r="C32183" s="286"/>
      <c r="D32183" s="288"/>
      <c r="E32183" s="289" t="s">
        <v>182</v>
      </c>
      <c r="F32183" s="290"/>
      <c r="G32183" s="291"/>
    </row>
    <row r="32184" spans="1:7">
      <c r="A32184" s="283">
        <v>3</v>
      </c>
      <c r="B32184" s="283" t="s">
        <v>72</v>
      </c>
      <c r="C32184" s="285" t="s">
        <v>18</v>
      </c>
      <c r="D32184" s="287" t="s">
        <v>177</v>
      </c>
      <c r="E32184" s="253">
        <v>6166.6</v>
      </c>
      <c r="F32184" s="240" t="s">
        <v>75</v>
      </c>
      <c r="G32184" s="8">
        <f>SUM(A32184*E32184)</f>
        <v>18499.800000000003</v>
      </c>
    </row>
    <row r="32185" spans="1:7">
      <c r="A32185" s="284"/>
      <c r="B32185" s="284"/>
      <c r="C32185" s="286"/>
      <c r="D32185" s="288"/>
      <c r="E32185" s="289" t="s">
        <v>178</v>
      </c>
      <c r="F32185" s="290"/>
      <c r="G32185" s="291"/>
    </row>
    <row r="32186" spans="1:7">
      <c r="A32186" s="283">
        <v>3</v>
      </c>
      <c r="B32186" s="283" t="s">
        <v>72</v>
      </c>
      <c r="C32186" s="285" t="s">
        <v>21</v>
      </c>
      <c r="D32186" s="287" t="s">
        <v>768</v>
      </c>
      <c r="E32186" s="253">
        <v>4253.7</v>
      </c>
      <c r="F32186" s="240" t="s">
        <v>75</v>
      </c>
      <c r="G32186" s="8">
        <f>SUM(A32186*E32186)</f>
        <v>12761.099999999999</v>
      </c>
    </row>
    <row r="32187" spans="1:7">
      <c r="A32187" s="284"/>
      <c r="B32187" s="284"/>
      <c r="C32187" s="286"/>
      <c r="D32187" s="288"/>
      <c r="E32187" s="289" t="s">
        <v>769</v>
      </c>
      <c r="F32187" s="290"/>
      <c r="G32187" s="291"/>
    </row>
    <row r="32188" spans="1:7">
      <c r="A32188" s="283">
        <v>3</v>
      </c>
      <c r="B32188" s="283" t="s">
        <v>89</v>
      </c>
      <c r="C32188" s="285" t="s">
        <v>25</v>
      </c>
      <c r="D32188" s="287" t="s">
        <v>94</v>
      </c>
      <c r="E32188" s="253">
        <v>938.47</v>
      </c>
      <c r="F32188" s="240" t="s">
        <v>75</v>
      </c>
      <c r="G32188" s="8">
        <f>SUM(A32188*E32188)</f>
        <v>2815.41</v>
      </c>
    </row>
    <row r="32189" spans="1:7">
      <c r="A32189" s="284"/>
      <c r="B32189" s="284"/>
      <c r="C32189" s="286"/>
      <c r="D32189" s="288"/>
      <c r="E32189" s="289" t="s">
        <v>95</v>
      </c>
      <c r="F32189" s="290"/>
      <c r="G32189" s="291"/>
    </row>
    <row r="32190" spans="1:7" s="22" customFormat="1">
      <c r="A32190" s="283">
        <v>3</v>
      </c>
      <c r="B32190" s="283" t="s">
        <v>89</v>
      </c>
      <c r="C32190" s="285" t="s">
        <v>29</v>
      </c>
      <c r="D32190" s="287" t="s">
        <v>81</v>
      </c>
      <c r="E32190" s="253">
        <v>2042.43</v>
      </c>
      <c r="F32190" s="240" t="s">
        <v>75</v>
      </c>
      <c r="G32190" s="8">
        <f>SUM(A32190*E32190)</f>
        <v>6127.29</v>
      </c>
    </row>
    <row r="32191" spans="1:7" s="22" customFormat="1">
      <c r="A32191" s="284"/>
      <c r="B32191" s="284"/>
      <c r="C32191" s="286"/>
      <c r="D32191" s="288"/>
      <c r="E32191" s="289" t="s">
        <v>82</v>
      </c>
      <c r="F32191" s="290"/>
      <c r="G32191" s="291"/>
    </row>
    <row r="32192" spans="1:7">
      <c r="A32192" s="283">
        <v>3</v>
      </c>
      <c r="B32192" s="283" t="s">
        <v>72</v>
      </c>
      <c r="C32192" s="285" t="s">
        <v>29</v>
      </c>
      <c r="D32192" s="287" t="s">
        <v>83</v>
      </c>
      <c r="E32192" s="253">
        <v>447.15</v>
      </c>
      <c r="F32192" s="240" t="s">
        <v>75</v>
      </c>
      <c r="G32192" s="8">
        <f>SUM(A32192*E32192)</f>
        <v>1341.4499999999998</v>
      </c>
    </row>
    <row r="32193" spans="1:7">
      <c r="A32193" s="284"/>
      <c r="B32193" s="284"/>
      <c r="C32193" s="286"/>
      <c r="D32193" s="288"/>
      <c r="E32193" s="289" t="s">
        <v>84</v>
      </c>
      <c r="F32193" s="290"/>
      <c r="G32193" s="291"/>
    </row>
    <row r="32194" spans="1:7" s="22" customFormat="1">
      <c r="A32194" s="283">
        <v>3</v>
      </c>
      <c r="B32194" s="283" t="s">
        <v>89</v>
      </c>
      <c r="C32194" s="285" t="s">
        <v>36</v>
      </c>
      <c r="D32194" s="287" t="s">
        <v>81</v>
      </c>
      <c r="E32194" s="253">
        <v>972.95</v>
      </c>
      <c r="F32194" s="240" t="s">
        <v>75</v>
      </c>
      <c r="G32194" s="8">
        <f>SUM(A32194*E32194)</f>
        <v>2918.8500000000004</v>
      </c>
    </row>
    <row r="32195" spans="1:7" s="22" customFormat="1">
      <c r="A32195" s="284"/>
      <c r="B32195" s="284"/>
      <c r="C32195" s="286"/>
      <c r="D32195" s="288"/>
      <c r="E32195" s="289" t="s">
        <v>770</v>
      </c>
      <c r="F32195" s="290"/>
      <c r="G32195" s="291"/>
    </row>
    <row r="32196" spans="1:7" s="22" customFormat="1">
      <c r="A32196" s="283">
        <v>3</v>
      </c>
      <c r="B32196" s="283" t="s">
        <v>72</v>
      </c>
      <c r="C32196" s="285" t="s">
        <v>40</v>
      </c>
      <c r="D32196" s="287" t="s">
        <v>771</v>
      </c>
      <c r="E32196" s="253">
        <v>389.7</v>
      </c>
      <c r="F32196" s="240" t="s">
        <v>75</v>
      </c>
      <c r="G32196" s="8">
        <f>SUM(A32196*E32196)</f>
        <v>1169.0999999999999</v>
      </c>
    </row>
    <row r="32197" spans="1:7" s="22" customFormat="1">
      <c r="A32197" s="284"/>
      <c r="B32197" s="284"/>
      <c r="C32197" s="286"/>
      <c r="D32197" s="288"/>
      <c r="E32197" s="289" t="s">
        <v>772</v>
      </c>
      <c r="F32197" s="290"/>
      <c r="G32197" s="291"/>
    </row>
    <row r="32198" spans="1:7">
      <c r="A32198" s="283"/>
      <c r="B32198" s="283"/>
      <c r="C32198" s="285" t="s">
        <v>44</v>
      </c>
      <c r="D32198" s="287" t="s">
        <v>226</v>
      </c>
      <c r="E32198" s="296"/>
      <c r="F32198" s="297"/>
      <c r="G32198" s="298"/>
    </row>
    <row r="32199" spans="1:7">
      <c r="A32199" s="284"/>
      <c r="B32199" s="284"/>
      <c r="C32199" s="286"/>
      <c r="D32199" s="288"/>
      <c r="E32199" s="306"/>
      <c r="F32199" s="307"/>
      <c r="G32199" s="308"/>
    </row>
    <row r="32200" spans="1:7">
      <c r="A32200" s="283">
        <v>40</v>
      </c>
      <c r="B32200" s="283" t="s">
        <v>107</v>
      </c>
      <c r="C32200" s="285" t="s">
        <v>99</v>
      </c>
      <c r="D32200" s="287" t="s">
        <v>773</v>
      </c>
      <c r="E32200" s="253">
        <v>95.79</v>
      </c>
      <c r="F32200" s="240" t="s">
        <v>111</v>
      </c>
      <c r="G32200" s="8">
        <f>SUM(A32200*E32200)</f>
        <v>3831.6000000000004</v>
      </c>
    </row>
    <row r="32201" spans="1:7">
      <c r="A32201" s="284"/>
      <c r="B32201" s="284"/>
      <c r="C32201" s="286"/>
      <c r="D32201" s="288"/>
      <c r="E32201" s="289" t="s">
        <v>774</v>
      </c>
      <c r="F32201" s="290"/>
      <c r="G32201" s="291"/>
    </row>
    <row r="32202" spans="1:7">
      <c r="A32202" s="283">
        <v>20</v>
      </c>
      <c r="B32202" s="283" t="s">
        <v>72</v>
      </c>
      <c r="C32202" s="285" t="s">
        <v>102</v>
      </c>
      <c r="D32202" s="287" t="s">
        <v>775</v>
      </c>
      <c r="E32202" s="253">
        <v>128.55000000000001</v>
      </c>
      <c r="F32202" s="240" t="s">
        <v>111</v>
      </c>
      <c r="G32202" s="8">
        <f>SUM(A32202*E32202)</f>
        <v>2571</v>
      </c>
    </row>
    <row r="32203" spans="1:7">
      <c r="A32203" s="284"/>
      <c r="B32203" s="284"/>
      <c r="C32203" s="286"/>
      <c r="D32203" s="288"/>
      <c r="E32203" s="289" t="s">
        <v>776</v>
      </c>
      <c r="F32203" s="290"/>
      <c r="G32203" s="291"/>
    </row>
    <row r="32204" spans="1:7">
      <c r="A32204" s="283"/>
      <c r="B32204" s="283"/>
      <c r="C32204" s="285" t="s">
        <v>47</v>
      </c>
      <c r="D32204" s="287" t="s">
        <v>777</v>
      </c>
      <c r="E32204" s="296"/>
      <c r="F32204" s="297"/>
      <c r="G32204" s="298"/>
    </row>
    <row r="32205" spans="1:7">
      <c r="A32205" s="284"/>
      <c r="B32205" s="284"/>
      <c r="C32205" s="286"/>
      <c r="D32205" s="288"/>
      <c r="E32205" s="306"/>
      <c r="F32205" s="307"/>
      <c r="G32205" s="308"/>
    </row>
    <row r="32206" spans="1:7">
      <c r="A32206" s="283">
        <v>6</v>
      </c>
      <c r="B32206" s="283" t="s">
        <v>72</v>
      </c>
      <c r="C32206" s="285" t="s">
        <v>99</v>
      </c>
      <c r="D32206" s="287" t="s">
        <v>778</v>
      </c>
      <c r="E32206" s="253">
        <v>299.55</v>
      </c>
      <c r="F32206" s="240" t="s">
        <v>75</v>
      </c>
      <c r="G32206" s="8">
        <f>SUM(A32206*E32206)</f>
        <v>1797.3000000000002</v>
      </c>
    </row>
    <row r="32207" spans="1:7">
      <c r="A32207" s="284"/>
      <c r="B32207" s="284"/>
      <c r="C32207" s="286"/>
      <c r="D32207" s="288"/>
      <c r="E32207" s="289" t="s">
        <v>779</v>
      </c>
      <c r="F32207" s="290"/>
      <c r="G32207" s="291"/>
    </row>
    <row r="32208" spans="1:7" s="22" customFormat="1">
      <c r="A32208" s="283"/>
      <c r="B32208" s="283"/>
      <c r="C32208" s="285" t="s">
        <v>50</v>
      </c>
      <c r="D32208" s="287" t="s">
        <v>231</v>
      </c>
      <c r="E32208" s="24"/>
      <c r="F32208" s="25"/>
      <c r="G32208" s="26"/>
    </row>
    <row r="32209" spans="1:7" s="22" customFormat="1">
      <c r="A32209" s="284"/>
      <c r="B32209" s="284"/>
      <c r="C32209" s="286"/>
      <c r="D32209" s="288"/>
      <c r="E32209" s="27"/>
      <c r="F32209" s="28"/>
      <c r="G32209" s="29"/>
    </row>
    <row r="32210" spans="1:7" s="22" customFormat="1">
      <c r="A32210" s="283">
        <v>5</v>
      </c>
      <c r="B32210" s="283" t="s">
        <v>107</v>
      </c>
      <c r="C32210" s="285"/>
      <c r="D32210" s="287" t="s">
        <v>232</v>
      </c>
      <c r="E32210" s="253">
        <v>199.25</v>
      </c>
      <c r="F32210" s="240" t="s">
        <v>111</v>
      </c>
      <c r="G32210" s="8">
        <f>SUM(A32210*E32210)</f>
        <v>996.25</v>
      </c>
    </row>
    <row r="32211" spans="1:7" s="22" customFormat="1">
      <c r="A32211" s="284"/>
      <c r="B32211" s="284"/>
      <c r="C32211" s="286"/>
      <c r="D32211" s="288"/>
      <c r="E32211" s="289" t="s">
        <v>233</v>
      </c>
      <c r="F32211" s="290"/>
      <c r="G32211" s="291"/>
    </row>
    <row r="32212" spans="1:7" s="22" customFormat="1">
      <c r="A32212" s="283">
        <v>4</v>
      </c>
      <c r="B32212" s="283" t="s">
        <v>107</v>
      </c>
      <c r="C32212" s="285"/>
      <c r="D32212" s="287" t="s">
        <v>234</v>
      </c>
      <c r="E32212" s="253">
        <v>250.6</v>
      </c>
      <c r="F32212" s="240" t="s">
        <v>111</v>
      </c>
      <c r="G32212" s="8">
        <f>SUM(A32212*E32212)</f>
        <v>1002.4</v>
      </c>
    </row>
    <row r="32213" spans="1:7" s="22" customFormat="1">
      <c r="A32213" s="284"/>
      <c r="B32213" s="284"/>
      <c r="C32213" s="286"/>
      <c r="D32213" s="288"/>
      <c r="E32213" s="289" t="s">
        <v>235</v>
      </c>
      <c r="F32213" s="290"/>
      <c r="G32213" s="291"/>
    </row>
    <row r="32214" spans="1:7" s="22" customFormat="1">
      <c r="A32214" s="283">
        <v>2</v>
      </c>
      <c r="B32214" s="283" t="s">
        <v>72</v>
      </c>
      <c r="C32214" s="285" t="s">
        <v>54</v>
      </c>
      <c r="D32214" s="287" t="s">
        <v>780</v>
      </c>
      <c r="E32214" s="253">
        <v>1051.25</v>
      </c>
      <c r="F32214" s="240" t="s">
        <v>75</v>
      </c>
      <c r="G32214" s="8">
        <f>SUM(A32214*E32214)</f>
        <v>2102.5</v>
      </c>
    </row>
    <row r="32215" spans="1:7" s="22" customFormat="1">
      <c r="A32215" s="284"/>
      <c r="B32215" s="284"/>
      <c r="C32215" s="286"/>
      <c r="D32215" s="288"/>
      <c r="E32215" s="289" t="s">
        <v>235</v>
      </c>
      <c r="F32215" s="290"/>
      <c r="G32215" s="291"/>
    </row>
    <row r="32216" spans="1:7">
      <c r="A32216" s="18"/>
      <c r="B32216" s="19"/>
      <c r="C32216" s="19"/>
      <c r="D32216" s="139"/>
      <c r="E32216" s="19"/>
      <c r="F32216" s="140" t="s">
        <v>781</v>
      </c>
      <c r="G32216" s="141">
        <v>76331</v>
      </c>
    </row>
    <row r="32217" spans="1:7">
      <c r="A32217" s="129"/>
      <c r="D32217" s="142" t="s">
        <v>782</v>
      </c>
      <c r="G32217" s="131"/>
    </row>
    <row r="32218" spans="1:7">
      <c r="A32218" s="129">
        <v>42</v>
      </c>
      <c r="B32218" t="s">
        <v>39</v>
      </c>
      <c r="C32218" t="s">
        <v>11</v>
      </c>
      <c r="D32218" s="143" t="s">
        <v>783</v>
      </c>
      <c r="F32218" t="s">
        <v>165</v>
      </c>
      <c r="G32218" s="131"/>
    </row>
    <row r="32219" spans="1:7">
      <c r="A32219" s="129"/>
      <c r="D32219" s="143"/>
      <c r="G32219" s="131"/>
    </row>
    <row r="32220" spans="1:7">
      <c r="A32220" s="129"/>
      <c r="D32220" s="143"/>
      <c r="G32220" s="131"/>
    </row>
    <row r="32221" spans="1:7">
      <c r="A32221" s="129"/>
      <c r="D32221" s="143"/>
      <c r="G32221" s="131"/>
    </row>
    <row r="32222" spans="1:7" s="22" customFormat="1">
      <c r="A32222" s="51"/>
      <c r="B32222" s="51"/>
      <c r="C32222" s="52"/>
      <c r="D32222" s="53"/>
      <c r="E32222" s="54"/>
      <c r="F32222" s="144" t="s">
        <v>679</v>
      </c>
      <c r="G32222" s="235"/>
    </row>
    <row r="32223" spans="1:7" s="22" customFormat="1">
      <c r="A32223" s="51"/>
      <c r="B32223" s="51"/>
      <c r="C32223" s="52"/>
      <c r="D32223" s="53"/>
      <c r="E32223" s="54"/>
      <c r="F32223" s="54"/>
      <c r="G32223" s="54"/>
    </row>
    <row r="32224" spans="1:7" s="22" customFormat="1">
      <c r="A32224" s="34" t="s">
        <v>302</v>
      </c>
      <c r="B32224" s="35"/>
      <c r="C32224" s="36" t="s">
        <v>707</v>
      </c>
      <c r="D32224" s="37"/>
      <c r="E32224" s="36" t="s">
        <v>131</v>
      </c>
      <c r="F32224" s="45"/>
      <c r="G32224" s="36"/>
    </row>
    <row r="32225" spans="1:7" s="22" customFormat="1">
      <c r="A32225" s="52" t="s">
        <v>132</v>
      </c>
      <c r="B32225" s="35"/>
      <c r="C32225" s="36" t="s">
        <v>784</v>
      </c>
      <c r="D32225" s="37"/>
      <c r="E32225" s="36" t="s">
        <v>131</v>
      </c>
      <c r="F32225" s="45"/>
      <c r="G32225" s="36"/>
    </row>
    <row r="32226" spans="1:7" s="12" customFormat="1">
      <c r="A32226" s="52" t="s">
        <v>134</v>
      </c>
      <c r="B32226" s="35"/>
      <c r="C32226" s="36" t="s">
        <v>708</v>
      </c>
      <c r="D32226" s="37"/>
      <c r="E32226" s="36" t="s">
        <v>131</v>
      </c>
      <c r="F32226" s="45"/>
      <c r="G32226" s="36"/>
    </row>
    <row r="32227" spans="1:7" s="12" customFormat="1">
      <c r="A32227" s="41"/>
      <c r="B32227" s="36"/>
      <c r="C32227" s="36"/>
      <c r="D32227" s="42"/>
      <c r="E32227" s="36"/>
      <c r="F32227" s="65"/>
      <c r="G32227" s="66"/>
    </row>
    <row r="32228" spans="1:7" s="12" customFormat="1">
      <c r="A32228" s="41"/>
      <c r="B32228" s="36"/>
      <c r="C32228" s="36"/>
      <c r="D32228" s="42"/>
      <c r="E32228" s="38" t="s">
        <v>138</v>
      </c>
      <c r="F32228" s="67"/>
      <c r="G32228" s="67"/>
    </row>
    <row r="32229" spans="1:7" s="12" customFormat="1">
      <c r="A32229" s="41"/>
      <c r="B32229" s="36"/>
      <c r="C32229" s="36"/>
      <c r="D32229" s="42"/>
      <c r="E32229" s="36"/>
      <c r="F32229" s="36"/>
      <c r="G32229" s="45"/>
    </row>
    <row r="32230" spans="1:7" s="12" customFormat="1">
      <c r="A32230" s="41"/>
      <c r="B32230" s="36"/>
      <c r="C32230" s="36"/>
      <c r="D32230" s="42"/>
      <c r="E32230" s="36"/>
      <c r="F32230" s="36"/>
      <c r="G32230" s="45"/>
    </row>
    <row r="32231" spans="1:7" s="12" customFormat="1">
      <c r="A32231" s="41"/>
      <c r="B32231" s="36"/>
      <c r="C32231" s="36"/>
      <c r="D32231" s="42"/>
      <c r="E32231" s="46" t="s">
        <v>140</v>
      </c>
      <c r="F32231" s="36"/>
      <c r="G32231" s="45"/>
    </row>
    <row r="32232" spans="1:7" s="12" customFormat="1">
      <c r="A32232" s="37" t="s">
        <v>139</v>
      </c>
      <c r="B32232" s="36"/>
      <c r="C32232" s="36"/>
      <c r="D32232" s="42"/>
      <c r="E32232" s="46" t="s">
        <v>141</v>
      </c>
      <c r="F32232" s="36"/>
      <c r="G32232" s="45"/>
    </row>
    <row r="32233" spans="1:7" s="12" customFormat="1">
      <c r="A32233" s="41"/>
      <c r="B32233" s="36"/>
      <c r="C32233" s="36"/>
      <c r="D32233" s="42"/>
      <c r="E32233" s="46" t="s">
        <v>142</v>
      </c>
      <c r="F32233" s="36"/>
      <c r="G32233" s="45"/>
    </row>
    <row r="32246" spans="1:7">
      <c r="A32246" s="278" t="s">
        <v>0</v>
      </c>
      <c r="B32246" s="278"/>
      <c r="C32246" s="278"/>
      <c r="D32246" s="278"/>
      <c r="E32246" s="278"/>
      <c r="F32246" s="278"/>
      <c r="G32246" s="278"/>
    </row>
    <row r="32247" spans="1:7">
      <c r="A32247" s="279" t="s">
        <v>1</v>
      </c>
      <c r="B32247" s="279"/>
      <c r="C32247" s="279"/>
      <c r="D32247" s="279"/>
      <c r="E32247" s="279"/>
      <c r="F32247" s="279"/>
      <c r="G32247" s="279"/>
    </row>
    <row r="32248" spans="1:7">
      <c r="A32248" s="1" t="s">
        <v>2</v>
      </c>
      <c r="B32248" s="245"/>
      <c r="C32248" s="245"/>
      <c r="D32248" s="344" t="s">
        <v>789</v>
      </c>
      <c r="E32248" s="344"/>
      <c r="F32248" s="344"/>
      <c r="G32248" s="344"/>
    </row>
    <row r="32249" spans="1:7" ht="25.5">
      <c r="A32249" s="281" t="s">
        <v>3</v>
      </c>
      <c r="B32249" s="282"/>
      <c r="C32249" s="2" t="s">
        <v>4</v>
      </c>
      <c r="D32249" s="255" t="s">
        <v>5</v>
      </c>
      <c r="E32249" s="255" t="s">
        <v>6</v>
      </c>
      <c r="F32249" s="255" t="s">
        <v>7</v>
      </c>
      <c r="G32249" s="3" t="s">
        <v>8</v>
      </c>
    </row>
    <row r="32250" spans="1:7">
      <c r="A32250" s="243"/>
      <c r="B32250" s="244"/>
      <c r="C32250" s="2"/>
      <c r="D32250" s="72" t="s">
        <v>9</v>
      </c>
      <c r="E32250" s="255"/>
      <c r="F32250" s="255"/>
      <c r="G32250" s="3"/>
    </row>
    <row r="32251" spans="1:7" s="11" customFormat="1">
      <c r="A32251" s="285">
        <v>583</v>
      </c>
      <c r="B32251" s="285" t="s">
        <v>39</v>
      </c>
      <c r="C32251" s="283" t="s">
        <v>11</v>
      </c>
      <c r="D32251" s="287" t="s">
        <v>149</v>
      </c>
      <c r="E32251" s="253">
        <v>121</v>
      </c>
      <c r="F32251" s="240" t="s">
        <v>42</v>
      </c>
      <c r="G32251" s="9">
        <f>SUM(A32251*E32251/100)</f>
        <v>705.43</v>
      </c>
    </row>
    <row r="32252" spans="1:7" s="11" customFormat="1">
      <c r="A32252" s="286"/>
      <c r="B32252" s="286"/>
      <c r="C32252" s="284"/>
      <c r="D32252" s="288"/>
      <c r="E32252" s="293" t="s">
        <v>150</v>
      </c>
      <c r="F32252" s="294"/>
      <c r="G32252" s="295"/>
    </row>
    <row r="32253" spans="1:7">
      <c r="A32253" s="285">
        <v>52</v>
      </c>
      <c r="B32253" s="285" t="s">
        <v>10</v>
      </c>
      <c r="C32253" s="283" t="s">
        <v>15</v>
      </c>
      <c r="D32253" s="287" t="s">
        <v>711</v>
      </c>
      <c r="E32253" s="253">
        <v>5445</v>
      </c>
      <c r="F32253" s="240" t="s">
        <v>147</v>
      </c>
      <c r="G32253" s="9">
        <f>SUM(A32253*E32253/100)</f>
        <v>2831.4</v>
      </c>
    </row>
    <row r="32254" spans="1:7">
      <c r="A32254" s="286"/>
      <c r="B32254" s="286"/>
      <c r="C32254" s="284"/>
      <c r="D32254" s="288"/>
      <c r="E32254" s="293" t="s">
        <v>712</v>
      </c>
      <c r="F32254" s="294"/>
      <c r="G32254" s="295"/>
    </row>
    <row r="32255" spans="1:7" s="11" customFormat="1">
      <c r="A32255" s="285">
        <v>96</v>
      </c>
      <c r="B32255" s="285" t="s">
        <v>39</v>
      </c>
      <c r="C32255" s="283" t="s">
        <v>18</v>
      </c>
      <c r="D32255" s="287" t="s">
        <v>713</v>
      </c>
      <c r="E32255" s="253">
        <v>1306.8</v>
      </c>
      <c r="F32255" s="240" t="s">
        <v>42</v>
      </c>
      <c r="G32255" s="9">
        <f>SUM(A32255*E32255/100)</f>
        <v>1254.5279999999998</v>
      </c>
    </row>
    <row r="32256" spans="1:7" s="11" customFormat="1">
      <c r="A32256" s="286"/>
      <c r="B32256" s="286"/>
      <c r="C32256" s="284"/>
      <c r="D32256" s="288"/>
      <c r="E32256" s="293" t="s">
        <v>714</v>
      </c>
      <c r="F32256" s="294"/>
      <c r="G32256" s="295"/>
    </row>
    <row r="32257" spans="1:7" s="22" customFormat="1">
      <c r="A32257" s="285">
        <v>510</v>
      </c>
      <c r="B32257" s="285" t="s">
        <v>10</v>
      </c>
      <c r="C32257" s="283" t="s">
        <v>21</v>
      </c>
      <c r="D32257" s="287" t="s">
        <v>200</v>
      </c>
      <c r="E32257" s="253">
        <v>1285.6300000000001</v>
      </c>
      <c r="F32257" s="240" t="s">
        <v>147</v>
      </c>
      <c r="G32257" s="9">
        <f>SUM(A32257*E32257/100)</f>
        <v>6556.7130000000006</v>
      </c>
    </row>
    <row r="32258" spans="1:7" s="22" customFormat="1">
      <c r="A32258" s="286"/>
      <c r="B32258" s="286"/>
      <c r="C32258" s="284"/>
      <c r="D32258" s="288"/>
      <c r="E32258" s="289" t="s">
        <v>201</v>
      </c>
      <c r="F32258" s="290"/>
      <c r="G32258" s="291"/>
    </row>
    <row r="32259" spans="1:7" s="22" customFormat="1">
      <c r="A32259" s="285"/>
      <c r="B32259" s="285"/>
      <c r="C32259" s="283" t="s">
        <v>25</v>
      </c>
      <c r="D32259" s="287" t="s">
        <v>274</v>
      </c>
      <c r="E32259" s="296"/>
      <c r="F32259" s="297"/>
      <c r="G32259" s="298"/>
    </row>
    <row r="32260" spans="1:7" s="22" customFormat="1">
      <c r="A32260" s="286"/>
      <c r="B32260" s="286"/>
      <c r="C32260" s="284"/>
      <c r="D32260" s="288"/>
      <c r="E32260" s="306"/>
      <c r="F32260" s="307"/>
      <c r="G32260" s="308"/>
    </row>
    <row r="32261" spans="1:7" s="22" customFormat="1">
      <c r="A32261" s="285">
        <v>4</v>
      </c>
      <c r="B32261" s="285" t="s">
        <v>72</v>
      </c>
      <c r="C32261" s="283" t="s">
        <v>99</v>
      </c>
      <c r="D32261" s="287" t="s">
        <v>715</v>
      </c>
      <c r="E32261" s="253">
        <v>142.18</v>
      </c>
      <c r="F32261" s="240" t="s">
        <v>75</v>
      </c>
      <c r="G32261" s="9">
        <f>SUM(A32261*E32261)</f>
        <v>568.72</v>
      </c>
    </row>
    <row r="32262" spans="1:7" s="22" customFormat="1">
      <c r="A32262" s="286"/>
      <c r="B32262" s="286"/>
      <c r="C32262" s="284"/>
      <c r="D32262" s="288"/>
      <c r="E32262" s="289" t="s">
        <v>275</v>
      </c>
      <c r="F32262" s="290"/>
      <c r="G32262" s="291"/>
    </row>
    <row r="32263" spans="1:7" s="22" customFormat="1">
      <c r="A32263" s="285">
        <v>4</v>
      </c>
      <c r="B32263" s="285" t="s">
        <v>72</v>
      </c>
      <c r="C32263" s="283" t="s">
        <v>102</v>
      </c>
      <c r="D32263" s="287" t="s">
        <v>716</v>
      </c>
      <c r="E32263" s="253">
        <v>102.85</v>
      </c>
      <c r="F32263" s="240" t="s">
        <v>147</v>
      </c>
      <c r="G32263" s="9">
        <f>SUM(A32263*E32263)</f>
        <v>411.4</v>
      </c>
    </row>
    <row r="32264" spans="1:7" s="22" customFormat="1">
      <c r="A32264" s="286"/>
      <c r="B32264" s="286"/>
      <c r="C32264" s="284"/>
      <c r="D32264" s="288"/>
      <c r="E32264" s="289" t="s">
        <v>277</v>
      </c>
      <c r="F32264" s="290"/>
      <c r="G32264" s="291"/>
    </row>
    <row r="32265" spans="1:7" s="12" customFormat="1">
      <c r="A32265" s="285">
        <v>422</v>
      </c>
      <c r="B32265" s="285" t="s">
        <v>39</v>
      </c>
      <c r="C32265" s="285" t="s">
        <v>29</v>
      </c>
      <c r="D32265" s="287" t="s">
        <v>717</v>
      </c>
      <c r="E32265" s="253">
        <v>786.5</v>
      </c>
      <c r="F32265" s="240" t="s">
        <v>42</v>
      </c>
      <c r="G32265" s="9">
        <f>SUM(A32265*E32265/100)</f>
        <v>3319.03</v>
      </c>
    </row>
    <row r="32266" spans="1:7" s="12" customFormat="1">
      <c r="A32266" s="286"/>
      <c r="B32266" s="286"/>
      <c r="C32266" s="286"/>
      <c r="D32266" s="288"/>
      <c r="E32266" s="289" t="s">
        <v>718</v>
      </c>
      <c r="F32266" s="290"/>
      <c r="G32266" s="291"/>
    </row>
    <row r="32267" spans="1:7" s="12" customFormat="1">
      <c r="A32267" s="285">
        <v>9132</v>
      </c>
      <c r="B32267" s="285" t="s">
        <v>39</v>
      </c>
      <c r="C32267" s="283" t="s">
        <v>33</v>
      </c>
      <c r="D32267" s="287" t="s">
        <v>305</v>
      </c>
      <c r="E32267" s="240">
        <v>226.38</v>
      </c>
      <c r="F32267" s="240" t="s">
        <v>52</v>
      </c>
      <c r="G32267" s="9">
        <f>SUM(A32267*E32267/100)</f>
        <v>20673.0216</v>
      </c>
    </row>
    <row r="32268" spans="1:7" s="12" customFormat="1">
      <c r="A32268" s="286"/>
      <c r="B32268" s="286"/>
      <c r="C32268" s="284"/>
      <c r="D32268" s="288"/>
      <c r="E32268" s="289" t="s">
        <v>719</v>
      </c>
      <c r="F32268" s="290"/>
      <c r="G32268" s="291"/>
    </row>
    <row r="32269" spans="1:7">
      <c r="A32269" s="283">
        <v>163</v>
      </c>
      <c r="B32269" s="283" t="s">
        <v>10</v>
      </c>
      <c r="C32269" s="285" t="s">
        <v>36</v>
      </c>
      <c r="D32269" s="287" t="s">
        <v>241</v>
      </c>
      <c r="E32269" s="253">
        <v>3176.25</v>
      </c>
      <c r="F32269" s="240" t="s">
        <v>242</v>
      </c>
      <c r="G32269" s="9">
        <f>SUM(A32269*E32269/1000)</f>
        <v>517.72874999999999</v>
      </c>
    </row>
    <row r="32270" spans="1:7">
      <c r="A32270" s="284"/>
      <c r="B32270" s="284"/>
      <c r="C32270" s="286"/>
      <c r="D32270" s="288"/>
      <c r="E32270" s="289" t="s">
        <v>180</v>
      </c>
      <c r="F32270" s="290"/>
      <c r="G32270" s="291"/>
    </row>
    <row r="32271" spans="1:7">
      <c r="A32271" s="283">
        <v>49</v>
      </c>
      <c r="B32271" s="283" t="s">
        <v>10</v>
      </c>
      <c r="C32271" s="285" t="s">
        <v>40</v>
      </c>
      <c r="D32271" s="287" t="s">
        <v>375</v>
      </c>
      <c r="E32271" s="253">
        <v>8694.9500000000007</v>
      </c>
      <c r="F32271" s="240" t="s">
        <v>13</v>
      </c>
      <c r="G32271" s="9">
        <f>SUM(A32271*E32271/100)</f>
        <v>4260.5255000000006</v>
      </c>
    </row>
    <row r="32272" spans="1:7">
      <c r="A32272" s="284"/>
      <c r="B32272" s="284"/>
      <c r="C32272" s="286"/>
      <c r="D32272" s="288"/>
      <c r="E32272" s="289" t="s">
        <v>14</v>
      </c>
      <c r="F32272" s="290"/>
      <c r="G32272" s="291"/>
    </row>
    <row r="32273" spans="1:7">
      <c r="A32273" s="283">
        <v>64</v>
      </c>
      <c r="B32273" s="283" t="s">
        <v>10</v>
      </c>
      <c r="C32273" s="285" t="s">
        <v>44</v>
      </c>
      <c r="D32273" s="287" t="s">
        <v>16</v>
      </c>
      <c r="E32273" s="253">
        <v>11948.36</v>
      </c>
      <c r="F32273" s="240" t="s">
        <v>13</v>
      </c>
      <c r="G32273" s="8">
        <f>SUM(A32273*E32273/100)</f>
        <v>7646.9504000000006</v>
      </c>
    </row>
    <row r="32274" spans="1:7">
      <c r="A32274" s="284"/>
      <c r="B32274" s="284"/>
      <c r="C32274" s="286"/>
      <c r="D32274" s="288"/>
      <c r="E32274" s="289" t="s">
        <v>17</v>
      </c>
      <c r="F32274" s="290"/>
      <c r="G32274" s="291"/>
    </row>
    <row r="32275" spans="1:7">
      <c r="A32275" s="283">
        <v>80</v>
      </c>
      <c r="B32275" s="283" t="s">
        <v>10</v>
      </c>
      <c r="C32275" s="285" t="s">
        <v>47</v>
      </c>
      <c r="D32275" s="287" t="s">
        <v>204</v>
      </c>
      <c r="E32275" s="253">
        <v>12346.65</v>
      </c>
      <c r="F32275" s="240" t="s">
        <v>13</v>
      </c>
      <c r="G32275" s="9">
        <f>SUM(A32275*E32275/100)</f>
        <v>9877.32</v>
      </c>
    </row>
    <row r="32276" spans="1:7">
      <c r="A32276" s="284"/>
      <c r="B32276" s="284"/>
      <c r="C32276" s="286"/>
      <c r="D32276" s="288"/>
      <c r="E32276" s="289" t="s">
        <v>205</v>
      </c>
      <c r="F32276" s="290"/>
      <c r="G32276" s="291"/>
    </row>
    <row r="32277" spans="1:7">
      <c r="A32277" s="283">
        <v>156</v>
      </c>
      <c r="B32277" s="283" t="s">
        <v>10</v>
      </c>
      <c r="C32277" s="285" t="s">
        <v>50</v>
      </c>
      <c r="D32277" s="287" t="s">
        <v>37</v>
      </c>
      <c r="E32277" s="253">
        <v>12674.36</v>
      </c>
      <c r="F32277" s="240" t="s">
        <v>13</v>
      </c>
      <c r="G32277" s="9">
        <f>SUM(A32277*E32277/100)</f>
        <v>19772.001600000003</v>
      </c>
    </row>
    <row r="32278" spans="1:7">
      <c r="A32278" s="284"/>
      <c r="B32278" s="284"/>
      <c r="C32278" s="286"/>
      <c r="D32278" s="288"/>
      <c r="E32278" s="289" t="s">
        <v>38</v>
      </c>
      <c r="F32278" s="290"/>
      <c r="G32278" s="291"/>
    </row>
    <row r="32279" spans="1:7" s="10" customFormat="1">
      <c r="A32279" s="285">
        <v>18</v>
      </c>
      <c r="B32279" s="285" t="s">
        <v>10</v>
      </c>
      <c r="C32279" s="283" t="s">
        <v>54</v>
      </c>
      <c r="D32279" s="299" t="s">
        <v>30</v>
      </c>
      <c r="E32279" s="253">
        <v>337</v>
      </c>
      <c r="F32279" s="240" t="s">
        <v>31</v>
      </c>
      <c r="G32279" s="9">
        <f>SUM(A32279*E32279)</f>
        <v>6066</v>
      </c>
    </row>
    <row r="32280" spans="1:7" s="10" customFormat="1">
      <c r="A32280" s="286"/>
      <c r="B32280" s="286"/>
      <c r="C32280" s="284"/>
      <c r="D32280" s="300"/>
      <c r="E32280" s="301" t="s">
        <v>32</v>
      </c>
      <c r="F32280" s="302"/>
      <c r="G32280" s="303"/>
    </row>
    <row r="32281" spans="1:7">
      <c r="A32281" s="309">
        <v>0.88</v>
      </c>
      <c r="B32281" s="285" t="s">
        <v>24</v>
      </c>
      <c r="C32281" s="283" t="s">
        <v>57</v>
      </c>
      <c r="D32281" s="299" t="s">
        <v>26</v>
      </c>
      <c r="E32281" s="253">
        <v>5001.7</v>
      </c>
      <c r="F32281" s="240" t="s">
        <v>27</v>
      </c>
      <c r="G32281" s="9">
        <f>SUM(A32281*E32281)</f>
        <v>4401.4960000000001</v>
      </c>
    </row>
    <row r="32282" spans="1:7">
      <c r="A32282" s="310"/>
      <c r="B32282" s="286"/>
      <c r="C32282" s="284"/>
      <c r="D32282" s="300"/>
      <c r="E32282" s="289" t="s">
        <v>28</v>
      </c>
      <c r="F32282" s="290"/>
      <c r="G32282" s="291"/>
    </row>
    <row r="32283" spans="1:7" s="12" customFormat="1">
      <c r="A32283" s="285">
        <v>583</v>
      </c>
      <c r="B32283" s="285" t="s">
        <v>39</v>
      </c>
      <c r="C32283" s="283" t="s">
        <v>60</v>
      </c>
      <c r="D32283" s="287" t="s">
        <v>151</v>
      </c>
      <c r="E32283" s="253">
        <v>660</v>
      </c>
      <c r="F32283" s="240" t="s">
        <v>42</v>
      </c>
      <c r="G32283" s="9">
        <f>SUM(A32283*E32283/100)</f>
        <v>3847.8</v>
      </c>
    </row>
    <row r="32284" spans="1:7" s="12" customFormat="1">
      <c r="A32284" s="286"/>
      <c r="B32284" s="286"/>
      <c r="C32284" s="284"/>
      <c r="D32284" s="288"/>
      <c r="E32284" s="293" t="s">
        <v>152</v>
      </c>
      <c r="F32284" s="294"/>
      <c r="G32284" s="295"/>
    </row>
    <row r="32285" spans="1:7" s="11" customFormat="1">
      <c r="A32285" s="285">
        <v>638</v>
      </c>
      <c r="B32285" s="285" t="s">
        <v>39</v>
      </c>
      <c r="C32285" s="283" t="s">
        <v>63</v>
      </c>
      <c r="D32285" s="287" t="s">
        <v>41</v>
      </c>
      <c r="E32285" s="253">
        <v>2206.6</v>
      </c>
      <c r="F32285" s="240" t="s">
        <v>42</v>
      </c>
      <c r="G32285" s="9">
        <f>SUM(A32285*E32285/100)</f>
        <v>14078.108</v>
      </c>
    </row>
    <row r="32286" spans="1:7" s="11" customFormat="1">
      <c r="A32286" s="286"/>
      <c r="B32286" s="286"/>
      <c r="C32286" s="284"/>
      <c r="D32286" s="288"/>
      <c r="E32286" s="293" t="s">
        <v>43</v>
      </c>
      <c r="F32286" s="294"/>
      <c r="G32286" s="295"/>
    </row>
    <row r="32287" spans="1:7" s="11" customFormat="1">
      <c r="A32287" s="285">
        <v>638</v>
      </c>
      <c r="B32287" s="285" t="s">
        <v>39</v>
      </c>
      <c r="C32287" s="283" t="s">
        <v>66</v>
      </c>
      <c r="D32287" s="287" t="s">
        <v>45</v>
      </c>
      <c r="E32287" s="240">
        <v>2197.52</v>
      </c>
      <c r="F32287" s="240" t="s">
        <v>42</v>
      </c>
      <c r="G32287" s="9">
        <f>SUM(A32287*E32287/100)</f>
        <v>14020.177600000001</v>
      </c>
    </row>
    <row r="32288" spans="1:7" s="11" customFormat="1">
      <c r="A32288" s="286"/>
      <c r="B32288" s="286"/>
      <c r="C32288" s="284"/>
      <c r="D32288" s="288"/>
      <c r="E32288" s="293" t="s">
        <v>46</v>
      </c>
      <c r="F32288" s="294"/>
      <c r="G32288" s="295"/>
    </row>
    <row r="32289" spans="1:7">
      <c r="A32289" s="285">
        <v>583</v>
      </c>
      <c r="B32289" s="285" t="s">
        <v>39</v>
      </c>
      <c r="C32289" s="283" t="s">
        <v>69</v>
      </c>
      <c r="D32289" s="287" t="s">
        <v>720</v>
      </c>
      <c r="E32289" s="253">
        <v>3015.76</v>
      </c>
      <c r="F32289" s="240" t="s">
        <v>42</v>
      </c>
      <c r="G32289" s="9">
        <f>SUM(A32289*E32289/100)</f>
        <v>17581.880799999999</v>
      </c>
    </row>
    <row r="32290" spans="1:7">
      <c r="A32290" s="286"/>
      <c r="B32290" s="286"/>
      <c r="C32290" s="284"/>
      <c r="D32290" s="288"/>
      <c r="E32290" s="289" t="s">
        <v>721</v>
      </c>
      <c r="F32290" s="290"/>
      <c r="G32290" s="291"/>
    </row>
    <row r="32291" spans="1:7">
      <c r="A32291" s="283">
        <v>2.14</v>
      </c>
      <c r="B32291" s="283" t="s">
        <v>24</v>
      </c>
      <c r="C32291" s="285">
        <v>19</v>
      </c>
      <c r="D32291" s="287" t="s">
        <v>328</v>
      </c>
      <c r="E32291" s="253">
        <v>3850</v>
      </c>
      <c r="F32291" s="240" t="s">
        <v>329</v>
      </c>
      <c r="G32291" s="9">
        <f>SUM(A32291*E32291)</f>
        <v>8239</v>
      </c>
    </row>
    <row r="32292" spans="1:7">
      <c r="A32292" s="284"/>
      <c r="B32292" s="284"/>
      <c r="C32292" s="286"/>
      <c r="D32292" s="288"/>
      <c r="E32292" s="289" t="s">
        <v>330</v>
      </c>
      <c r="F32292" s="290"/>
      <c r="G32292" s="291"/>
    </row>
    <row r="32293" spans="1:7">
      <c r="A32293" s="346">
        <v>1.28</v>
      </c>
      <c r="B32293" s="283" t="s">
        <v>24</v>
      </c>
      <c r="C32293" s="285" t="s">
        <v>208</v>
      </c>
      <c r="D32293" s="287" t="s">
        <v>596</v>
      </c>
      <c r="E32293" s="253">
        <v>3575</v>
      </c>
      <c r="F32293" s="240" t="s">
        <v>329</v>
      </c>
      <c r="G32293" s="9">
        <f>SUM(A32293*E32293)</f>
        <v>4576</v>
      </c>
    </row>
    <row r="32294" spans="1:7">
      <c r="A32294" s="347"/>
      <c r="B32294" s="284"/>
      <c r="C32294" s="286"/>
      <c r="D32294" s="288"/>
      <c r="E32294" s="289" t="s">
        <v>597</v>
      </c>
      <c r="F32294" s="290"/>
      <c r="G32294" s="291"/>
    </row>
    <row r="32295" spans="1:7">
      <c r="A32295" s="283">
        <v>3.42</v>
      </c>
      <c r="B32295" s="283" t="s">
        <v>24</v>
      </c>
      <c r="C32295" s="285" t="s">
        <v>209</v>
      </c>
      <c r="D32295" s="287" t="s">
        <v>598</v>
      </c>
      <c r="E32295" s="253">
        <v>186.34</v>
      </c>
      <c r="F32295" s="240" t="s">
        <v>329</v>
      </c>
      <c r="G32295" s="9">
        <f>SUM(A32295*E32295)</f>
        <v>637.28279999999995</v>
      </c>
    </row>
    <row r="32296" spans="1:7">
      <c r="A32296" s="284"/>
      <c r="B32296" s="284"/>
      <c r="C32296" s="286"/>
      <c r="D32296" s="288"/>
      <c r="E32296" s="289" t="s">
        <v>599</v>
      </c>
      <c r="F32296" s="290"/>
      <c r="G32296" s="291"/>
    </row>
    <row r="32297" spans="1:7">
      <c r="A32297" s="283">
        <v>8</v>
      </c>
      <c r="B32297" s="283" t="s">
        <v>72</v>
      </c>
      <c r="C32297" s="285" t="s">
        <v>210</v>
      </c>
      <c r="D32297" s="287" t="s">
        <v>722</v>
      </c>
      <c r="E32297" s="253">
        <v>254.1</v>
      </c>
      <c r="F32297" s="240" t="s">
        <v>723</v>
      </c>
      <c r="G32297" s="9">
        <f>SUM(A32297*E32297)</f>
        <v>2032.8</v>
      </c>
    </row>
    <row r="32298" spans="1:7">
      <c r="A32298" s="284"/>
      <c r="B32298" s="284"/>
      <c r="C32298" s="286"/>
      <c r="D32298" s="288"/>
      <c r="E32298" s="289" t="s">
        <v>724</v>
      </c>
      <c r="F32298" s="290"/>
      <c r="G32298" s="291"/>
    </row>
    <row r="32299" spans="1:7">
      <c r="A32299" s="283">
        <v>80</v>
      </c>
      <c r="B32299" s="283" t="s">
        <v>39</v>
      </c>
      <c r="C32299" s="285" t="s">
        <v>213</v>
      </c>
      <c r="D32299" s="287" t="s">
        <v>600</v>
      </c>
      <c r="E32299" s="253">
        <v>7607.25</v>
      </c>
      <c r="F32299" s="240" t="s">
        <v>42</v>
      </c>
      <c r="G32299" s="9">
        <f>SUM(A32299*E32299/100)</f>
        <v>6085.8</v>
      </c>
    </row>
    <row r="32300" spans="1:7">
      <c r="A32300" s="284"/>
      <c r="B32300" s="284"/>
      <c r="C32300" s="286"/>
      <c r="D32300" s="288"/>
      <c r="E32300" s="289" t="s">
        <v>601</v>
      </c>
      <c r="F32300" s="290"/>
      <c r="G32300" s="291"/>
    </row>
    <row r="32301" spans="1:7">
      <c r="A32301" s="283">
        <v>80</v>
      </c>
      <c r="B32301" s="283" t="s">
        <v>39</v>
      </c>
      <c r="C32301" s="229" t="s">
        <v>272</v>
      </c>
      <c r="D32301" s="287" t="s">
        <v>725</v>
      </c>
      <c r="E32301" s="253">
        <v>10.7</v>
      </c>
      <c r="F32301" s="240" t="s">
        <v>165</v>
      </c>
      <c r="G32301" s="9">
        <f>SUM(A32301*E32301)</f>
        <v>856</v>
      </c>
    </row>
    <row r="32302" spans="1:7">
      <c r="A32302" s="284"/>
      <c r="B32302" s="284"/>
      <c r="C32302" s="230"/>
      <c r="D32302" s="288"/>
      <c r="E32302" s="289" t="s">
        <v>726</v>
      </c>
      <c r="F32302" s="290"/>
      <c r="G32302" s="291"/>
    </row>
    <row r="32303" spans="1:7">
      <c r="A32303" s="283">
        <v>3</v>
      </c>
      <c r="B32303" s="283" t="s">
        <v>72</v>
      </c>
      <c r="C32303" s="229" t="s">
        <v>286</v>
      </c>
      <c r="D32303" s="287" t="s">
        <v>727</v>
      </c>
      <c r="E32303" s="253">
        <v>287.38</v>
      </c>
      <c r="F32303" s="240" t="s">
        <v>75</v>
      </c>
      <c r="G32303" s="9">
        <f>SUM(A32303*E32303)</f>
        <v>862.14</v>
      </c>
    </row>
    <row r="32304" spans="1:7">
      <c r="A32304" s="284"/>
      <c r="B32304" s="284"/>
      <c r="C32304" s="230"/>
      <c r="D32304" s="288"/>
      <c r="E32304" s="289" t="s">
        <v>728</v>
      </c>
      <c r="F32304" s="290"/>
      <c r="G32304" s="291"/>
    </row>
    <row r="32305" spans="1:7">
      <c r="A32305" s="283">
        <v>109</v>
      </c>
      <c r="B32305" s="283" t="s">
        <v>10</v>
      </c>
      <c r="C32305" s="285" t="s">
        <v>287</v>
      </c>
      <c r="D32305" s="287" t="s">
        <v>253</v>
      </c>
      <c r="E32305" s="253">
        <v>1512.5</v>
      </c>
      <c r="F32305" s="240" t="s">
        <v>254</v>
      </c>
      <c r="G32305" s="9">
        <f>SUM(A32305*E32305/1000)</f>
        <v>164.86250000000001</v>
      </c>
    </row>
    <row r="32306" spans="1:7">
      <c r="A32306" s="284"/>
      <c r="B32306" s="284"/>
      <c r="C32306" s="286"/>
      <c r="D32306" s="288"/>
      <c r="E32306" s="289" t="s">
        <v>304</v>
      </c>
      <c r="F32306" s="290"/>
      <c r="G32306" s="291"/>
    </row>
    <row r="32307" spans="1:7">
      <c r="A32307" s="283">
        <v>54</v>
      </c>
      <c r="B32307" s="283" t="s">
        <v>10</v>
      </c>
      <c r="C32307" s="285" t="s">
        <v>288</v>
      </c>
      <c r="D32307" s="287" t="s">
        <v>393</v>
      </c>
      <c r="E32307" s="253">
        <v>3630</v>
      </c>
      <c r="F32307" s="240" t="s">
        <v>254</v>
      </c>
      <c r="G32307" s="9">
        <f>SUM(A32307*E32307/1000)</f>
        <v>196.02</v>
      </c>
    </row>
    <row r="32308" spans="1:7">
      <c r="A32308" s="284"/>
      <c r="B32308" s="284"/>
      <c r="C32308" s="286"/>
      <c r="D32308" s="288"/>
      <c r="E32308" s="289" t="s">
        <v>394</v>
      </c>
      <c r="F32308" s="290"/>
      <c r="G32308" s="291"/>
    </row>
    <row r="32309" spans="1:7">
      <c r="A32309" s="283">
        <v>36</v>
      </c>
      <c r="B32309" s="283" t="s">
        <v>10</v>
      </c>
      <c r="C32309" s="229" t="s">
        <v>659</v>
      </c>
      <c r="D32309" s="287" t="s">
        <v>255</v>
      </c>
      <c r="E32309" s="253">
        <v>1141.25</v>
      </c>
      <c r="F32309" s="240" t="s">
        <v>13</v>
      </c>
      <c r="G32309" s="9">
        <f>SUM(A32309*E32309/100)</f>
        <v>410.85</v>
      </c>
    </row>
    <row r="32310" spans="1:7">
      <c r="A32310" s="284"/>
      <c r="B32310" s="284"/>
      <c r="C32310" s="230"/>
      <c r="D32310" s="288"/>
      <c r="E32310" s="289" t="s">
        <v>256</v>
      </c>
      <c r="F32310" s="290"/>
      <c r="G32310" s="291"/>
    </row>
    <row r="32311" spans="1:7">
      <c r="A32311" s="283">
        <v>90</v>
      </c>
      <c r="B32311" s="283" t="s">
        <v>10</v>
      </c>
      <c r="C32311" s="229" t="s">
        <v>660</v>
      </c>
      <c r="D32311" s="287" t="s">
        <v>729</v>
      </c>
      <c r="E32311" s="253">
        <v>162.5</v>
      </c>
      <c r="F32311" s="240" t="s">
        <v>13</v>
      </c>
      <c r="G32311" s="9">
        <f>SUM(A32311*E32311/100)</f>
        <v>146.25</v>
      </c>
    </row>
    <row r="32312" spans="1:7">
      <c r="A32312" s="284"/>
      <c r="B32312" s="284"/>
      <c r="C32312" s="230"/>
      <c r="D32312" s="288"/>
      <c r="E32312" s="289" t="s">
        <v>730</v>
      </c>
      <c r="F32312" s="290"/>
      <c r="G32312" s="291"/>
    </row>
    <row r="32313" spans="1:7">
      <c r="A32313" s="283">
        <v>24</v>
      </c>
      <c r="B32313" s="283" t="s">
        <v>10</v>
      </c>
      <c r="C32313" s="285" t="s">
        <v>663</v>
      </c>
      <c r="D32313" s="287" t="s">
        <v>22</v>
      </c>
      <c r="E32313" s="253">
        <v>8122.95</v>
      </c>
      <c r="F32313" s="240" t="s">
        <v>13</v>
      </c>
      <c r="G32313" s="9">
        <f>SUM(A32313*E32313/100)</f>
        <v>1949.5079999999998</v>
      </c>
    </row>
    <row r="32314" spans="1:7">
      <c r="A32314" s="284"/>
      <c r="B32314" s="284"/>
      <c r="C32314" s="286"/>
      <c r="D32314" s="288"/>
      <c r="E32314" s="289" t="s">
        <v>23</v>
      </c>
      <c r="F32314" s="290"/>
      <c r="G32314" s="291"/>
    </row>
    <row r="32315" spans="1:7">
      <c r="A32315" s="283">
        <v>23</v>
      </c>
      <c r="B32315" s="283" t="s">
        <v>10</v>
      </c>
      <c r="C32315" s="229" t="s">
        <v>665</v>
      </c>
      <c r="D32315" s="287" t="s">
        <v>34</v>
      </c>
      <c r="E32315" s="253">
        <v>14429.25</v>
      </c>
      <c r="F32315" s="240" t="s">
        <v>13</v>
      </c>
      <c r="G32315" s="9">
        <f>SUM(A32315*E32315/100)</f>
        <v>3318.7275</v>
      </c>
    </row>
    <row r="32316" spans="1:7">
      <c r="A32316" s="284"/>
      <c r="B32316" s="284"/>
      <c r="C32316" s="230"/>
      <c r="D32316" s="288"/>
      <c r="E32316" s="289" t="s">
        <v>35</v>
      </c>
      <c r="F32316" s="290"/>
      <c r="G32316" s="291"/>
    </row>
    <row r="32317" spans="1:7" ht="51">
      <c r="A32317" s="227"/>
      <c r="B32317" s="227"/>
      <c r="C32317" s="229" t="s">
        <v>666</v>
      </c>
      <c r="D32317" s="231" t="s">
        <v>153</v>
      </c>
      <c r="E32317" s="296"/>
      <c r="F32317" s="297"/>
      <c r="G32317" s="298"/>
    </row>
    <row r="32318" spans="1:7">
      <c r="A32318" s="283">
        <v>600</v>
      </c>
      <c r="B32318" s="283" t="s">
        <v>39</v>
      </c>
      <c r="C32318" s="285" t="s">
        <v>154</v>
      </c>
      <c r="D32318" s="287" t="s">
        <v>331</v>
      </c>
      <c r="E32318" s="253">
        <v>4411.82</v>
      </c>
      <c r="F32318" s="240" t="s">
        <v>42</v>
      </c>
      <c r="G32318" s="9">
        <f>SUM(A32318*E32318/100)</f>
        <v>26470.92</v>
      </c>
    </row>
    <row r="32319" spans="1:7">
      <c r="A32319" s="284"/>
      <c r="B32319" s="284"/>
      <c r="C32319" s="286"/>
      <c r="D32319" s="288"/>
      <c r="E32319" s="289" t="s">
        <v>332</v>
      </c>
      <c r="F32319" s="290"/>
      <c r="G32319" s="291"/>
    </row>
    <row r="32320" spans="1:7">
      <c r="A32320" s="283">
        <v>80</v>
      </c>
      <c r="B32320" s="283" t="s">
        <v>39</v>
      </c>
      <c r="C32320" s="285" t="s">
        <v>157</v>
      </c>
      <c r="D32320" s="287" t="s">
        <v>158</v>
      </c>
      <c r="E32320" s="253">
        <v>3275.5</v>
      </c>
      <c r="F32320" s="240" t="s">
        <v>42</v>
      </c>
      <c r="G32320" s="9">
        <f>SUM(A32320*E32320/100)</f>
        <v>2620.4</v>
      </c>
    </row>
    <row r="32321" spans="1:7">
      <c r="A32321" s="284"/>
      <c r="B32321" s="284"/>
      <c r="C32321" s="286"/>
      <c r="D32321" s="288"/>
      <c r="E32321" s="289" t="s">
        <v>408</v>
      </c>
      <c r="F32321" s="290"/>
      <c r="G32321" s="291"/>
    </row>
    <row r="32322" spans="1:7" s="12" customFormat="1">
      <c r="A32322" s="285">
        <v>46</v>
      </c>
      <c r="B32322" s="285" t="s">
        <v>39</v>
      </c>
      <c r="C32322" s="285" t="s">
        <v>667</v>
      </c>
      <c r="D32322" s="287" t="s">
        <v>265</v>
      </c>
      <c r="E32322" s="240">
        <v>567.48</v>
      </c>
      <c r="F32322" s="240" t="s">
        <v>266</v>
      </c>
      <c r="G32322" s="9">
        <f>SUM(A32322*E32322)</f>
        <v>26104.080000000002</v>
      </c>
    </row>
    <row r="32323" spans="1:7" s="12" customFormat="1">
      <c r="A32323" s="286"/>
      <c r="B32323" s="286"/>
      <c r="C32323" s="286"/>
      <c r="D32323" s="288"/>
      <c r="E32323" s="289" t="s">
        <v>399</v>
      </c>
      <c r="F32323" s="290"/>
      <c r="G32323" s="291"/>
    </row>
    <row r="32324" spans="1:7" s="12" customFormat="1">
      <c r="A32324" s="285">
        <v>12</v>
      </c>
      <c r="B32324" s="285" t="s">
        <v>39</v>
      </c>
      <c r="C32324" s="285" t="s">
        <v>731</v>
      </c>
      <c r="D32324" s="287" t="s">
        <v>278</v>
      </c>
      <c r="E32324" s="240">
        <v>186.04</v>
      </c>
      <c r="F32324" s="240" t="s">
        <v>266</v>
      </c>
      <c r="G32324" s="9">
        <f>SUM(A32324*E32324)</f>
        <v>2232.48</v>
      </c>
    </row>
    <row r="32325" spans="1:7" s="12" customFormat="1">
      <c r="A32325" s="286"/>
      <c r="B32325" s="286"/>
      <c r="C32325" s="286"/>
      <c r="D32325" s="288"/>
      <c r="E32325" s="311" t="s">
        <v>279</v>
      </c>
      <c r="F32325" s="311"/>
      <c r="G32325" s="311"/>
    </row>
    <row r="32326" spans="1:7" s="12" customFormat="1">
      <c r="A32326" s="285">
        <v>16</v>
      </c>
      <c r="B32326" s="285" t="s">
        <v>39</v>
      </c>
      <c r="C32326" s="285" t="s">
        <v>732</v>
      </c>
      <c r="D32326" s="287" t="s">
        <v>733</v>
      </c>
      <c r="E32326" s="240">
        <v>27747.06</v>
      </c>
      <c r="F32326" s="240" t="s">
        <v>42</v>
      </c>
      <c r="G32326" s="9">
        <f>SUM(A32326*E32326/100)</f>
        <v>4439.5295999999998</v>
      </c>
    </row>
    <row r="32327" spans="1:7" s="12" customFormat="1">
      <c r="A32327" s="286"/>
      <c r="B32327" s="286"/>
      <c r="C32327" s="286"/>
      <c r="D32327" s="288"/>
      <c r="E32327" s="311" t="s">
        <v>734</v>
      </c>
      <c r="F32327" s="311"/>
      <c r="G32327" s="311"/>
    </row>
    <row r="32328" spans="1:7" s="12" customFormat="1">
      <c r="A32328" s="285">
        <v>67</v>
      </c>
      <c r="B32328" s="285" t="s">
        <v>39</v>
      </c>
      <c r="C32328" s="285" t="s">
        <v>735</v>
      </c>
      <c r="D32328" s="287" t="s">
        <v>736</v>
      </c>
      <c r="E32328" s="253">
        <v>28299.3</v>
      </c>
      <c r="F32328" s="240" t="s">
        <v>42</v>
      </c>
      <c r="G32328" s="9">
        <f>SUM(A32328*E32328/100)</f>
        <v>18960.530999999999</v>
      </c>
    </row>
    <row r="32329" spans="1:7" s="12" customFormat="1">
      <c r="A32329" s="286"/>
      <c r="B32329" s="286"/>
      <c r="C32329" s="286"/>
      <c r="D32329" s="288"/>
      <c r="E32329" s="311" t="s">
        <v>737</v>
      </c>
      <c r="F32329" s="311"/>
      <c r="G32329" s="311"/>
    </row>
    <row r="32330" spans="1:7">
      <c r="A32330" s="283">
        <v>58</v>
      </c>
      <c r="B32330" s="283" t="s">
        <v>39</v>
      </c>
      <c r="C32330" s="229" t="s">
        <v>738</v>
      </c>
      <c r="D32330" s="287" t="s">
        <v>264</v>
      </c>
      <c r="E32330" s="253">
        <v>30509.77</v>
      </c>
      <c r="F32330" s="240" t="s">
        <v>42</v>
      </c>
      <c r="G32330" s="9">
        <f>SUM(A32330*E32330/100)</f>
        <v>17695.6666</v>
      </c>
    </row>
    <row r="32331" spans="1:7">
      <c r="A32331" s="284"/>
      <c r="B32331" s="284"/>
      <c r="C32331" s="230"/>
      <c r="D32331" s="288"/>
      <c r="E32331" s="289" t="s">
        <v>159</v>
      </c>
      <c r="F32331" s="290"/>
      <c r="G32331" s="291"/>
    </row>
    <row r="32332" spans="1:7" s="12" customFormat="1">
      <c r="A32332" s="285">
        <v>46</v>
      </c>
      <c r="B32332" s="285" t="s">
        <v>39</v>
      </c>
      <c r="C32332" s="285" t="s">
        <v>739</v>
      </c>
      <c r="D32332" s="287" t="s">
        <v>740</v>
      </c>
      <c r="E32332" s="253">
        <v>36.6</v>
      </c>
      <c r="F32332" s="240" t="s">
        <v>165</v>
      </c>
      <c r="G32332" s="9">
        <f>SUM(A32332*E32332)</f>
        <v>1683.6000000000001</v>
      </c>
    </row>
    <row r="32333" spans="1:7" s="12" customFormat="1">
      <c r="A32333" s="286"/>
      <c r="B32333" s="286"/>
      <c r="C32333" s="286"/>
      <c r="D32333" s="288"/>
      <c r="E32333" s="311" t="s">
        <v>741</v>
      </c>
      <c r="F32333" s="311"/>
      <c r="G32333" s="311"/>
    </row>
    <row r="32334" spans="1:7">
      <c r="A32334" s="283"/>
      <c r="B32334" s="283"/>
      <c r="C32334" s="285" t="s">
        <v>742</v>
      </c>
      <c r="D32334" s="328" t="s">
        <v>246</v>
      </c>
      <c r="E32334" s="232"/>
      <c r="F32334" s="48"/>
      <c r="G32334" s="49"/>
    </row>
    <row r="32335" spans="1:7">
      <c r="A32335" s="284"/>
      <c r="B32335" s="284"/>
      <c r="C32335" s="286"/>
      <c r="D32335" s="329"/>
      <c r="E32335" s="317"/>
      <c r="F32335" s="318"/>
      <c r="G32335" s="319"/>
    </row>
    <row r="32336" spans="1:7">
      <c r="A32336" s="283">
        <v>35</v>
      </c>
      <c r="B32336" s="283" t="s">
        <v>107</v>
      </c>
      <c r="C32336" s="285"/>
      <c r="D32336" s="287" t="s">
        <v>247</v>
      </c>
      <c r="E32336" s="253">
        <v>228.9</v>
      </c>
      <c r="F32336" s="240" t="s">
        <v>111</v>
      </c>
      <c r="G32336" s="9">
        <f>SUM(A32336*E32336)</f>
        <v>8011.5</v>
      </c>
    </row>
    <row r="32337" spans="1:7">
      <c r="A32337" s="284"/>
      <c r="B32337" s="284"/>
      <c r="C32337" s="286"/>
      <c r="D32337" s="288"/>
      <c r="E32337" s="289" t="s">
        <v>248</v>
      </c>
      <c r="F32337" s="290"/>
      <c r="G32337" s="291"/>
    </row>
    <row r="32338" spans="1:7">
      <c r="A32338" s="283">
        <v>99</v>
      </c>
      <c r="B32338" s="283" t="s">
        <v>107</v>
      </c>
      <c r="C32338" s="285"/>
      <c r="D32338" s="287" t="s">
        <v>249</v>
      </c>
      <c r="E32338" s="252">
        <v>240.5</v>
      </c>
      <c r="F32338" s="230" t="s">
        <v>111</v>
      </c>
      <c r="G32338" s="9">
        <f>SUM(A32338*E32338)</f>
        <v>23809.5</v>
      </c>
    </row>
    <row r="32339" spans="1:7">
      <c r="A32339" s="284"/>
      <c r="B32339" s="284"/>
      <c r="C32339" s="286"/>
      <c r="D32339" s="288"/>
      <c r="E32339" s="289" t="s">
        <v>250</v>
      </c>
      <c r="F32339" s="290"/>
      <c r="G32339" s="291"/>
    </row>
    <row r="32340" spans="1:7">
      <c r="A32340" s="283"/>
      <c r="B32340" s="283"/>
      <c r="C32340" s="285" t="s">
        <v>743</v>
      </c>
      <c r="D32340" s="328" t="s">
        <v>744</v>
      </c>
      <c r="E32340" s="232"/>
      <c r="F32340" s="48"/>
      <c r="G32340" s="49"/>
    </row>
    <row r="32341" spans="1:7">
      <c r="A32341" s="284"/>
      <c r="B32341" s="284"/>
      <c r="C32341" s="286"/>
      <c r="D32341" s="329"/>
      <c r="E32341" s="317"/>
      <c r="F32341" s="318"/>
      <c r="G32341" s="319"/>
    </row>
    <row r="32342" spans="1:7">
      <c r="A32342" s="283">
        <v>1</v>
      </c>
      <c r="B32342" s="283" t="s">
        <v>89</v>
      </c>
      <c r="C32342" s="285"/>
      <c r="D32342" s="287" t="s">
        <v>247</v>
      </c>
      <c r="E32342" s="253">
        <v>279.51</v>
      </c>
      <c r="F32342" s="240" t="s">
        <v>75</v>
      </c>
      <c r="G32342" s="9">
        <f>SUM(A32342*E32342)</f>
        <v>279.51</v>
      </c>
    </row>
    <row r="32343" spans="1:7">
      <c r="A32343" s="284"/>
      <c r="B32343" s="284"/>
      <c r="C32343" s="286"/>
      <c r="D32343" s="288"/>
      <c r="E32343" s="289" t="s">
        <v>745</v>
      </c>
      <c r="F32343" s="290"/>
      <c r="G32343" s="291"/>
    </row>
    <row r="32344" spans="1:7">
      <c r="A32344" s="283">
        <v>1</v>
      </c>
      <c r="B32344" s="283" t="s">
        <v>89</v>
      </c>
      <c r="C32344" s="285"/>
      <c r="D32344" s="287" t="s">
        <v>249</v>
      </c>
      <c r="E32344" s="252">
        <v>139.76</v>
      </c>
      <c r="F32344" s="230" t="s">
        <v>75</v>
      </c>
      <c r="G32344" s="9">
        <f>SUM(A32344*E32344)</f>
        <v>139.76</v>
      </c>
    </row>
    <row r="32345" spans="1:7">
      <c r="A32345" s="284"/>
      <c r="B32345" s="284"/>
      <c r="C32345" s="286"/>
      <c r="D32345" s="288"/>
      <c r="E32345" s="289" t="s">
        <v>746</v>
      </c>
      <c r="F32345" s="290"/>
      <c r="G32345" s="291"/>
    </row>
    <row r="32346" spans="1:7">
      <c r="A32346" s="283">
        <v>13</v>
      </c>
      <c r="B32346" s="283" t="s">
        <v>39</v>
      </c>
      <c r="C32346" s="285" t="s">
        <v>747</v>
      </c>
      <c r="D32346" s="287" t="s">
        <v>748</v>
      </c>
      <c r="E32346" s="252">
        <v>115.55</v>
      </c>
      <c r="F32346" s="230" t="s">
        <v>111</v>
      </c>
      <c r="G32346" s="9">
        <f>SUM(A32346*E32346)</f>
        <v>1502.1499999999999</v>
      </c>
    </row>
    <row r="32347" spans="1:7">
      <c r="A32347" s="284"/>
      <c r="B32347" s="284"/>
      <c r="C32347" s="286"/>
      <c r="D32347" s="288"/>
      <c r="E32347" s="289" t="s">
        <v>749</v>
      </c>
      <c r="F32347" s="290"/>
      <c r="G32347" s="291"/>
    </row>
    <row r="32348" spans="1:7">
      <c r="A32348" s="285">
        <v>28</v>
      </c>
      <c r="B32348" s="285" t="s">
        <v>39</v>
      </c>
      <c r="C32348" s="283" t="s">
        <v>750</v>
      </c>
      <c r="D32348" s="287" t="s">
        <v>251</v>
      </c>
      <c r="E32348" s="253">
        <v>902.93</v>
      </c>
      <c r="F32348" s="240" t="s">
        <v>165</v>
      </c>
      <c r="G32348" s="9">
        <f>SUM(A32348*E32348)</f>
        <v>25282.039999999997</v>
      </c>
    </row>
    <row r="32349" spans="1:7">
      <c r="A32349" s="286"/>
      <c r="B32349" s="286"/>
      <c r="C32349" s="284"/>
      <c r="D32349" s="288"/>
      <c r="E32349" s="289" t="s">
        <v>252</v>
      </c>
      <c r="F32349" s="290"/>
      <c r="G32349" s="291"/>
    </row>
    <row r="32350" spans="1:7" s="12" customFormat="1">
      <c r="A32350" s="283">
        <v>20</v>
      </c>
      <c r="B32350" s="283" t="s">
        <v>10</v>
      </c>
      <c r="C32350" s="285" t="s">
        <v>751</v>
      </c>
      <c r="D32350" s="287" t="s">
        <v>752</v>
      </c>
      <c r="E32350" s="253">
        <v>194.16</v>
      </c>
      <c r="F32350" s="240" t="s">
        <v>165</v>
      </c>
      <c r="G32350" s="9">
        <f>SUM(A32350*E32350)</f>
        <v>3883.2</v>
      </c>
    </row>
    <row r="32351" spans="1:7" s="12" customFormat="1">
      <c r="A32351" s="284"/>
      <c r="B32351" s="284"/>
      <c r="C32351" s="286"/>
      <c r="D32351" s="288"/>
      <c r="E32351" s="289" t="s">
        <v>753</v>
      </c>
      <c r="F32351" s="290"/>
      <c r="G32351" s="291"/>
    </row>
    <row r="32352" spans="1:7">
      <c r="A32352" s="285">
        <v>20</v>
      </c>
      <c r="B32352" s="285" t="s">
        <v>39</v>
      </c>
      <c r="C32352" s="283" t="s">
        <v>754</v>
      </c>
      <c r="D32352" s="287" t="s">
        <v>172</v>
      </c>
      <c r="E32352" s="253">
        <v>190.72</v>
      </c>
      <c r="F32352" s="240" t="s">
        <v>165</v>
      </c>
      <c r="G32352" s="8">
        <f>SUM(A32352*E32352)</f>
        <v>3814.4</v>
      </c>
    </row>
    <row r="32353" spans="1:7">
      <c r="A32353" s="286"/>
      <c r="B32353" s="286"/>
      <c r="C32353" s="284"/>
      <c r="D32353" s="288"/>
      <c r="E32353" s="289" t="s">
        <v>173</v>
      </c>
      <c r="F32353" s="290"/>
      <c r="G32353" s="291"/>
    </row>
    <row r="32354" spans="1:7">
      <c r="A32354" s="285">
        <v>1473</v>
      </c>
      <c r="B32354" s="285" t="s">
        <v>39</v>
      </c>
      <c r="C32354" s="283" t="s">
        <v>755</v>
      </c>
      <c r="D32354" s="287" t="s">
        <v>756</v>
      </c>
      <c r="E32354" s="253">
        <v>1980.83</v>
      </c>
      <c r="F32354" s="240" t="s">
        <v>42</v>
      </c>
      <c r="G32354" s="8">
        <f>SUM(A32354*E32354/100)</f>
        <v>29177.625899999999</v>
      </c>
    </row>
    <row r="32355" spans="1:7">
      <c r="A32355" s="286"/>
      <c r="B32355" s="286"/>
      <c r="C32355" s="284"/>
      <c r="D32355" s="288"/>
      <c r="E32355" s="289" t="s">
        <v>757</v>
      </c>
      <c r="F32355" s="290"/>
      <c r="G32355" s="291"/>
    </row>
    <row r="32356" spans="1:7">
      <c r="A32356" s="285">
        <v>1221</v>
      </c>
      <c r="B32356" s="285" t="s">
        <v>39</v>
      </c>
      <c r="C32356" s="283" t="s">
        <v>758</v>
      </c>
      <c r="D32356" s="287" t="s">
        <v>759</v>
      </c>
      <c r="E32356" s="253">
        <v>393.25</v>
      </c>
      <c r="F32356" s="240" t="s">
        <v>42</v>
      </c>
      <c r="G32356" s="8">
        <f>SUM(A32356*E32356/100)</f>
        <v>4801.5825000000004</v>
      </c>
    </row>
    <row r="32357" spans="1:7">
      <c r="A32357" s="286"/>
      <c r="B32357" s="286"/>
      <c r="C32357" s="284"/>
      <c r="D32357" s="288"/>
      <c r="E32357" s="289" t="s">
        <v>760</v>
      </c>
      <c r="F32357" s="290"/>
      <c r="G32357" s="291"/>
    </row>
    <row r="32358" spans="1:7">
      <c r="A32358" s="285">
        <v>864</v>
      </c>
      <c r="B32358" s="285" t="s">
        <v>39</v>
      </c>
      <c r="C32358" s="283" t="s">
        <v>761</v>
      </c>
      <c r="D32358" s="323" t="s">
        <v>300</v>
      </c>
      <c r="E32358" s="252">
        <v>1043.9000000000001</v>
      </c>
      <c r="F32358" s="230" t="s">
        <v>42</v>
      </c>
      <c r="G32358" s="9">
        <f>SUM(A32358*E32358/100)</f>
        <v>9019.2960000000003</v>
      </c>
    </row>
    <row r="32359" spans="1:7">
      <c r="A32359" s="286"/>
      <c r="B32359" s="286"/>
      <c r="C32359" s="284"/>
      <c r="D32359" s="288"/>
      <c r="E32359" s="289" t="s">
        <v>301</v>
      </c>
      <c r="F32359" s="290"/>
      <c r="G32359" s="291"/>
    </row>
    <row r="32360" spans="1:7">
      <c r="A32360" s="285">
        <v>197</v>
      </c>
      <c r="B32360" s="285" t="s">
        <v>39</v>
      </c>
      <c r="C32360" s="283" t="s">
        <v>762</v>
      </c>
      <c r="D32360" s="287" t="s">
        <v>170</v>
      </c>
      <c r="E32360" s="253">
        <v>1160.06</v>
      </c>
      <c r="F32360" s="240" t="s">
        <v>42</v>
      </c>
      <c r="G32360" s="8">
        <f>SUM(A32360*E32360/100)</f>
        <v>2285.3181999999997</v>
      </c>
    </row>
    <row r="32361" spans="1:7">
      <c r="A32361" s="286"/>
      <c r="B32361" s="286"/>
      <c r="C32361" s="284"/>
      <c r="D32361" s="288"/>
      <c r="E32361" s="289" t="s">
        <v>171</v>
      </c>
      <c r="F32361" s="290"/>
      <c r="G32361" s="291"/>
    </row>
    <row r="32362" spans="1:7">
      <c r="A32362" s="285">
        <v>26</v>
      </c>
      <c r="B32362" s="285" t="s">
        <v>39</v>
      </c>
      <c r="C32362" s="283" t="s">
        <v>763</v>
      </c>
      <c r="D32362" s="323" t="s">
        <v>764</v>
      </c>
      <c r="E32362" s="252">
        <v>674.6</v>
      </c>
      <c r="F32362" s="230" t="s">
        <v>42</v>
      </c>
      <c r="G32362" s="9">
        <f>SUM(A32362*E32362/100)</f>
        <v>175.39600000000002</v>
      </c>
    </row>
    <row r="32363" spans="1:7">
      <c r="A32363" s="286"/>
      <c r="B32363" s="286"/>
      <c r="C32363" s="284"/>
      <c r="D32363" s="288"/>
      <c r="E32363" s="289" t="s">
        <v>765</v>
      </c>
      <c r="F32363" s="290"/>
      <c r="G32363" s="291"/>
    </row>
    <row r="32364" spans="1:7">
      <c r="A32364" s="283">
        <v>20</v>
      </c>
      <c r="B32364" s="283" t="s">
        <v>39</v>
      </c>
      <c r="C32364" s="285" t="s">
        <v>766</v>
      </c>
      <c r="D32364" s="287" t="s">
        <v>214</v>
      </c>
      <c r="E32364" s="253">
        <v>674.19</v>
      </c>
      <c r="F32364" s="240" t="s">
        <v>42</v>
      </c>
      <c r="G32364" s="9">
        <f>SUM(A32364*E32364/100)</f>
        <v>134.83800000000002</v>
      </c>
    </row>
    <row r="32365" spans="1:7">
      <c r="A32365" s="284"/>
      <c r="B32365" s="284"/>
      <c r="C32365" s="286"/>
      <c r="D32365" s="288"/>
      <c r="E32365" s="289" t="s">
        <v>767</v>
      </c>
      <c r="F32365" s="290"/>
      <c r="G32365" s="291"/>
    </row>
    <row r="32366" spans="1:7">
      <c r="A32366" s="18"/>
      <c r="B32366" s="19"/>
      <c r="C32366" s="19"/>
      <c r="D32366" s="139"/>
      <c r="E32366" s="19"/>
      <c r="F32366" s="140" t="s">
        <v>603</v>
      </c>
      <c r="G32366" s="141">
        <v>379938</v>
      </c>
    </row>
    <row r="32367" spans="1:7">
      <c r="A32367" s="129"/>
      <c r="D32367" s="142" t="s">
        <v>78</v>
      </c>
      <c r="G32367" s="131"/>
    </row>
    <row r="32368" spans="1:7" s="22" customFormat="1">
      <c r="A32368" s="283">
        <v>45</v>
      </c>
      <c r="B32368" s="283" t="s">
        <v>107</v>
      </c>
      <c r="C32368" s="285" t="s">
        <v>11</v>
      </c>
      <c r="D32368" s="287" t="s">
        <v>446</v>
      </c>
      <c r="E32368" s="253">
        <v>333.29</v>
      </c>
      <c r="F32368" s="240" t="s">
        <v>75</v>
      </c>
      <c r="G32368" s="8">
        <f>SUM(A32368*E32368)</f>
        <v>14998.050000000001</v>
      </c>
    </row>
    <row r="32369" spans="1:7" s="22" customFormat="1">
      <c r="A32369" s="284"/>
      <c r="B32369" s="284"/>
      <c r="C32369" s="286"/>
      <c r="D32369" s="288"/>
      <c r="E32369" s="289" t="s">
        <v>447</v>
      </c>
      <c r="F32369" s="290"/>
      <c r="G32369" s="291"/>
    </row>
    <row r="32370" spans="1:7">
      <c r="A32370" s="283">
        <v>6</v>
      </c>
      <c r="B32370" s="283" t="s">
        <v>72</v>
      </c>
      <c r="C32370" s="285" t="s">
        <v>15</v>
      </c>
      <c r="D32370" s="287" t="s">
        <v>181</v>
      </c>
      <c r="E32370" s="253">
        <v>566.70000000000005</v>
      </c>
      <c r="F32370" s="240" t="s">
        <v>75</v>
      </c>
      <c r="G32370" s="8">
        <f>SUM(A32370*E32370)</f>
        <v>3400.2000000000003</v>
      </c>
    </row>
    <row r="32371" spans="1:7">
      <c r="A32371" s="284"/>
      <c r="B32371" s="284"/>
      <c r="C32371" s="286"/>
      <c r="D32371" s="288"/>
      <c r="E32371" s="289" t="s">
        <v>182</v>
      </c>
      <c r="F32371" s="290"/>
      <c r="G32371" s="291"/>
    </row>
    <row r="32372" spans="1:7">
      <c r="A32372" s="283">
        <v>3</v>
      </c>
      <c r="B32372" s="283" t="s">
        <v>72</v>
      </c>
      <c r="C32372" s="285" t="s">
        <v>18</v>
      </c>
      <c r="D32372" s="287" t="s">
        <v>177</v>
      </c>
      <c r="E32372" s="253">
        <v>6166.6</v>
      </c>
      <c r="F32372" s="240" t="s">
        <v>75</v>
      </c>
      <c r="G32372" s="8">
        <f>SUM(A32372*E32372)</f>
        <v>18499.800000000003</v>
      </c>
    </row>
    <row r="32373" spans="1:7">
      <c r="A32373" s="284"/>
      <c r="B32373" s="284"/>
      <c r="C32373" s="286"/>
      <c r="D32373" s="288"/>
      <c r="E32373" s="289" t="s">
        <v>178</v>
      </c>
      <c r="F32373" s="290"/>
      <c r="G32373" s="291"/>
    </row>
    <row r="32374" spans="1:7">
      <c r="A32374" s="283">
        <v>3</v>
      </c>
      <c r="B32374" s="283" t="s">
        <v>72</v>
      </c>
      <c r="C32374" s="285" t="s">
        <v>21</v>
      </c>
      <c r="D32374" s="287" t="s">
        <v>768</v>
      </c>
      <c r="E32374" s="253">
        <v>4253.7</v>
      </c>
      <c r="F32374" s="240" t="s">
        <v>75</v>
      </c>
      <c r="G32374" s="8">
        <f>SUM(A32374*E32374)</f>
        <v>12761.099999999999</v>
      </c>
    </row>
    <row r="32375" spans="1:7">
      <c r="A32375" s="284"/>
      <c r="B32375" s="284"/>
      <c r="C32375" s="286"/>
      <c r="D32375" s="288"/>
      <c r="E32375" s="289" t="s">
        <v>769</v>
      </c>
      <c r="F32375" s="290"/>
      <c r="G32375" s="291"/>
    </row>
    <row r="32376" spans="1:7">
      <c r="A32376" s="283">
        <v>3</v>
      </c>
      <c r="B32376" s="283" t="s">
        <v>89</v>
      </c>
      <c r="C32376" s="285" t="s">
        <v>25</v>
      </c>
      <c r="D32376" s="287" t="s">
        <v>94</v>
      </c>
      <c r="E32376" s="253">
        <v>938.47</v>
      </c>
      <c r="F32376" s="240" t="s">
        <v>75</v>
      </c>
      <c r="G32376" s="8">
        <f>SUM(A32376*E32376)</f>
        <v>2815.41</v>
      </c>
    </row>
    <row r="32377" spans="1:7">
      <c r="A32377" s="284"/>
      <c r="B32377" s="284"/>
      <c r="C32377" s="286"/>
      <c r="D32377" s="288"/>
      <c r="E32377" s="289" t="s">
        <v>95</v>
      </c>
      <c r="F32377" s="290"/>
      <c r="G32377" s="291"/>
    </row>
    <row r="32378" spans="1:7" s="22" customFormat="1">
      <c r="A32378" s="283">
        <v>3</v>
      </c>
      <c r="B32378" s="283" t="s">
        <v>89</v>
      </c>
      <c r="C32378" s="285" t="s">
        <v>29</v>
      </c>
      <c r="D32378" s="287" t="s">
        <v>81</v>
      </c>
      <c r="E32378" s="253">
        <v>2042.43</v>
      </c>
      <c r="F32378" s="240" t="s">
        <v>75</v>
      </c>
      <c r="G32378" s="8">
        <f>SUM(A32378*E32378)</f>
        <v>6127.29</v>
      </c>
    </row>
    <row r="32379" spans="1:7" s="22" customFormat="1">
      <c r="A32379" s="284"/>
      <c r="B32379" s="284"/>
      <c r="C32379" s="286"/>
      <c r="D32379" s="288"/>
      <c r="E32379" s="289" t="s">
        <v>82</v>
      </c>
      <c r="F32379" s="290"/>
      <c r="G32379" s="291"/>
    </row>
    <row r="32380" spans="1:7">
      <c r="A32380" s="283">
        <v>3</v>
      </c>
      <c r="B32380" s="283" t="s">
        <v>72</v>
      </c>
      <c r="C32380" s="285" t="s">
        <v>29</v>
      </c>
      <c r="D32380" s="287" t="s">
        <v>83</v>
      </c>
      <c r="E32380" s="253">
        <v>447.15</v>
      </c>
      <c r="F32380" s="240" t="s">
        <v>75</v>
      </c>
      <c r="G32380" s="8">
        <f>SUM(A32380*E32380)</f>
        <v>1341.4499999999998</v>
      </c>
    </row>
    <row r="32381" spans="1:7">
      <c r="A32381" s="284"/>
      <c r="B32381" s="284"/>
      <c r="C32381" s="286"/>
      <c r="D32381" s="288"/>
      <c r="E32381" s="289" t="s">
        <v>84</v>
      </c>
      <c r="F32381" s="290"/>
      <c r="G32381" s="291"/>
    </row>
    <row r="32382" spans="1:7" s="22" customFormat="1">
      <c r="A32382" s="283">
        <v>3</v>
      </c>
      <c r="B32382" s="283" t="s">
        <v>89</v>
      </c>
      <c r="C32382" s="285" t="s">
        <v>36</v>
      </c>
      <c r="D32382" s="287" t="s">
        <v>81</v>
      </c>
      <c r="E32382" s="253">
        <v>972.95</v>
      </c>
      <c r="F32382" s="240" t="s">
        <v>75</v>
      </c>
      <c r="G32382" s="8">
        <f>SUM(A32382*E32382)</f>
        <v>2918.8500000000004</v>
      </c>
    </row>
    <row r="32383" spans="1:7" s="22" customFormat="1">
      <c r="A32383" s="284"/>
      <c r="B32383" s="284"/>
      <c r="C32383" s="286"/>
      <c r="D32383" s="288"/>
      <c r="E32383" s="289" t="s">
        <v>770</v>
      </c>
      <c r="F32383" s="290"/>
      <c r="G32383" s="291"/>
    </row>
    <row r="32384" spans="1:7" s="22" customFormat="1">
      <c r="A32384" s="283">
        <v>3</v>
      </c>
      <c r="B32384" s="283" t="s">
        <v>72</v>
      </c>
      <c r="C32384" s="285" t="s">
        <v>40</v>
      </c>
      <c r="D32384" s="287" t="s">
        <v>771</v>
      </c>
      <c r="E32384" s="253">
        <v>389.7</v>
      </c>
      <c r="F32384" s="240" t="s">
        <v>75</v>
      </c>
      <c r="G32384" s="8">
        <f>SUM(A32384*E32384)</f>
        <v>1169.0999999999999</v>
      </c>
    </row>
    <row r="32385" spans="1:7" s="22" customFormat="1">
      <c r="A32385" s="284"/>
      <c r="B32385" s="284"/>
      <c r="C32385" s="286"/>
      <c r="D32385" s="288"/>
      <c r="E32385" s="289" t="s">
        <v>772</v>
      </c>
      <c r="F32385" s="290"/>
      <c r="G32385" s="291"/>
    </row>
    <row r="32386" spans="1:7">
      <c r="A32386" s="283"/>
      <c r="B32386" s="283"/>
      <c r="C32386" s="285" t="s">
        <v>44</v>
      </c>
      <c r="D32386" s="287" t="s">
        <v>226</v>
      </c>
      <c r="E32386" s="296"/>
      <c r="F32386" s="297"/>
      <c r="G32386" s="298"/>
    </row>
    <row r="32387" spans="1:7">
      <c r="A32387" s="284"/>
      <c r="B32387" s="284"/>
      <c r="C32387" s="286"/>
      <c r="D32387" s="288"/>
      <c r="E32387" s="306"/>
      <c r="F32387" s="307"/>
      <c r="G32387" s="308"/>
    </row>
    <row r="32388" spans="1:7">
      <c r="A32388" s="283">
        <v>40</v>
      </c>
      <c r="B32388" s="283" t="s">
        <v>107</v>
      </c>
      <c r="C32388" s="285" t="s">
        <v>99</v>
      </c>
      <c r="D32388" s="287" t="s">
        <v>773</v>
      </c>
      <c r="E32388" s="253">
        <v>95.79</v>
      </c>
      <c r="F32388" s="240" t="s">
        <v>111</v>
      </c>
      <c r="G32388" s="8">
        <f>SUM(A32388*E32388)</f>
        <v>3831.6000000000004</v>
      </c>
    </row>
    <row r="32389" spans="1:7">
      <c r="A32389" s="284"/>
      <c r="B32389" s="284"/>
      <c r="C32389" s="286"/>
      <c r="D32389" s="288"/>
      <c r="E32389" s="289" t="s">
        <v>774</v>
      </c>
      <c r="F32389" s="290"/>
      <c r="G32389" s="291"/>
    </row>
    <row r="32390" spans="1:7">
      <c r="A32390" s="283">
        <v>20</v>
      </c>
      <c r="B32390" s="283" t="s">
        <v>72</v>
      </c>
      <c r="C32390" s="285" t="s">
        <v>102</v>
      </c>
      <c r="D32390" s="287" t="s">
        <v>775</v>
      </c>
      <c r="E32390" s="253">
        <v>128.55000000000001</v>
      </c>
      <c r="F32390" s="240" t="s">
        <v>111</v>
      </c>
      <c r="G32390" s="8">
        <f>SUM(A32390*E32390)</f>
        <v>2571</v>
      </c>
    </row>
    <row r="32391" spans="1:7">
      <c r="A32391" s="284"/>
      <c r="B32391" s="284"/>
      <c r="C32391" s="286"/>
      <c r="D32391" s="288"/>
      <c r="E32391" s="289" t="s">
        <v>776</v>
      </c>
      <c r="F32391" s="290"/>
      <c r="G32391" s="291"/>
    </row>
    <row r="32392" spans="1:7">
      <c r="A32392" s="283"/>
      <c r="B32392" s="283"/>
      <c r="C32392" s="285" t="s">
        <v>47</v>
      </c>
      <c r="D32392" s="287" t="s">
        <v>777</v>
      </c>
      <c r="E32392" s="296"/>
      <c r="F32392" s="297"/>
      <c r="G32392" s="298"/>
    </row>
    <row r="32393" spans="1:7">
      <c r="A32393" s="284"/>
      <c r="B32393" s="284"/>
      <c r="C32393" s="286"/>
      <c r="D32393" s="288"/>
      <c r="E32393" s="306"/>
      <c r="F32393" s="307"/>
      <c r="G32393" s="308"/>
    </row>
    <row r="32394" spans="1:7">
      <c r="A32394" s="283">
        <v>6</v>
      </c>
      <c r="B32394" s="283" t="s">
        <v>72</v>
      </c>
      <c r="C32394" s="285" t="s">
        <v>99</v>
      </c>
      <c r="D32394" s="287" t="s">
        <v>778</v>
      </c>
      <c r="E32394" s="253">
        <v>299.55</v>
      </c>
      <c r="F32394" s="240" t="s">
        <v>75</v>
      </c>
      <c r="G32394" s="8">
        <f>SUM(A32394*E32394)</f>
        <v>1797.3000000000002</v>
      </c>
    </row>
    <row r="32395" spans="1:7">
      <c r="A32395" s="284"/>
      <c r="B32395" s="284"/>
      <c r="C32395" s="286"/>
      <c r="D32395" s="288"/>
      <c r="E32395" s="289" t="s">
        <v>779</v>
      </c>
      <c r="F32395" s="290"/>
      <c r="G32395" s="291"/>
    </row>
    <row r="32396" spans="1:7" s="22" customFormat="1">
      <c r="A32396" s="283"/>
      <c r="B32396" s="283"/>
      <c r="C32396" s="285" t="s">
        <v>50</v>
      </c>
      <c r="D32396" s="287" t="s">
        <v>231</v>
      </c>
      <c r="E32396" s="24"/>
      <c r="F32396" s="25"/>
      <c r="G32396" s="26"/>
    </row>
    <row r="32397" spans="1:7" s="22" customFormat="1">
      <c r="A32397" s="284"/>
      <c r="B32397" s="284"/>
      <c r="C32397" s="286"/>
      <c r="D32397" s="288"/>
      <c r="E32397" s="27"/>
      <c r="F32397" s="28"/>
      <c r="G32397" s="29"/>
    </row>
    <row r="32398" spans="1:7" s="22" customFormat="1">
      <c r="A32398" s="283">
        <v>5</v>
      </c>
      <c r="B32398" s="283" t="s">
        <v>107</v>
      </c>
      <c r="C32398" s="285"/>
      <c r="D32398" s="287" t="s">
        <v>232</v>
      </c>
      <c r="E32398" s="253">
        <v>199.25</v>
      </c>
      <c r="F32398" s="240" t="s">
        <v>111</v>
      </c>
      <c r="G32398" s="8">
        <f>SUM(A32398*E32398)</f>
        <v>996.25</v>
      </c>
    </row>
    <row r="32399" spans="1:7" s="22" customFormat="1">
      <c r="A32399" s="284"/>
      <c r="B32399" s="284"/>
      <c r="C32399" s="286"/>
      <c r="D32399" s="288"/>
      <c r="E32399" s="289" t="s">
        <v>233</v>
      </c>
      <c r="F32399" s="290"/>
      <c r="G32399" s="291"/>
    </row>
    <row r="32400" spans="1:7" s="22" customFormat="1">
      <c r="A32400" s="283">
        <v>4</v>
      </c>
      <c r="B32400" s="283" t="s">
        <v>107</v>
      </c>
      <c r="C32400" s="285"/>
      <c r="D32400" s="287" t="s">
        <v>234</v>
      </c>
      <c r="E32400" s="253">
        <v>250.6</v>
      </c>
      <c r="F32400" s="240" t="s">
        <v>111</v>
      </c>
      <c r="G32400" s="8">
        <f>SUM(A32400*E32400)</f>
        <v>1002.4</v>
      </c>
    </row>
    <row r="32401" spans="1:7" s="22" customFormat="1">
      <c r="A32401" s="284"/>
      <c r="B32401" s="284"/>
      <c r="C32401" s="286"/>
      <c r="D32401" s="288"/>
      <c r="E32401" s="289" t="s">
        <v>235</v>
      </c>
      <c r="F32401" s="290"/>
      <c r="G32401" s="291"/>
    </row>
    <row r="32402" spans="1:7" s="22" customFormat="1">
      <c r="A32402" s="283">
        <v>2</v>
      </c>
      <c r="B32402" s="283" t="s">
        <v>72</v>
      </c>
      <c r="C32402" s="285" t="s">
        <v>54</v>
      </c>
      <c r="D32402" s="287" t="s">
        <v>780</v>
      </c>
      <c r="E32402" s="253">
        <v>1051.25</v>
      </c>
      <c r="F32402" s="240" t="s">
        <v>75</v>
      </c>
      <c r="G32402" s="8">
        <f>SUM(A32402*E32402)</f>
        <v>2102.5</v>
      </c>
    </row>
    <row r="32403" spans="1:7" s="22" customFormat="1">
      <c r="A32403" s="284"/>
      <c r="B32403" s="284"/>
      <c r="C32403" s="286"/>
      <c r="D32403" s="288"/>
      <c r="E32403" s="289" t="s">
        <v>235</v>
      </c>
      <c r="F32403" s="290"/>
      <c r="G32403" s="291"/>
    </row>
    <row r="32404" spans="1:7">
      <c r="A32404" s="18"/>
      <c r="B32404" s="19"/>
      <c r="C32404" s="19"/>
      <c r="D32404" s="139"/>
      <c r="E32404" s="19"/>
      <c r="F32404" s="140" t="s">
        <v>781</v>
      </c>
      <c r="G32404" s="141">
        <v>76331</v>
      </c>
    </row>
    <row r="32405" spans="1:7">
      <c r="A32405" s="129"/>
      <c r="D32405" s="142" t="s">
        <v>782</v>
      </c>
      <c r="G32405" s="131"/>
    </row>
    <row r="32406" spans="1:7">
      <c r="A32406" s="129">
        <v>42</v>
      </c>
      <c r="B32406" t="s">
        <v>39</v>
      </c>
      <c r="C32406" t="s">
        <v>11</v>
      </c>
      <c r="D32406" s="143" t="s">
        <v>783</v>
      </c>
      <c r="F32406" t="s">
        <v>165</v>
      </c>
      <c r="G32406" s="131"/>
    </row>
    <row r="32407" spans="1:7">
      <c r="A32407" s="129"/>
      <c r="D32407" s="143"/>
      <c r="G32407" s="131"/>
    </row>
    <row r="32408" spans="1:7">
      <c r="A32408" s="129"/>
      <c r="D32408" s="143"/>
      <c r="G32408" s="131"/>
    </row>
    <row r="32409" spans="1:7">
      <c r="A32409" s="129"/>
      <c r="D32409" s="143"/>
      <c r="G32409" s="131"/>
    </row>
    <row r="32410" spans="1:7" s="22" customFormat="1">
      <c r="A32410" s="51"/>
      <c r="B32410" s="51"/>
      <c r="C32410" s="52"/>
      <c r="D32410" s="53"/>
      <c r="E32410" s="54"/>
      <c r="F32410" s="144" t="s">
        <v>679</v>
      </c>
      <c r="G32410" s="235"/>
    </row>
    <row r="32411" spans="1:7" s="22" customFormat="1">
      <c r="A32411" s="51"/>
      <c r="B32411" s="51"/>
      <c r="C32411" s="52"/>
      <c r="D32411" s="53"/>
      <c r="E32411" s="54"/>
      <c r="F32411" s="54"/>
      <c r="G32411" s="54"/>
    </row>
    <row r="32412" spans="1:7" s="22" customFormat="1">
      <c r="A32412" s="34" t="s">
        <v>302</v>
      </c>
      <c r="B32412" s="35"/>
      <c r="C32412" s="36" t="s">
        <v>707</v>
      </c>
      <c r="D32412" s="37"/>
      <c r="E32412" s="36" t="s">
        <v>131</v>
      </c>
      <c r="F32412" s="45"/>
      <c r="G32412" s="36"/>
    </row>
    <row r="32413" spans="1:7" s="22" customFormat="1">
      <c r="A32413" s="52" t="s">
        <v>132</v>
      </c>
      <c r="B32413" s="35"/>
      <c r="C32413" s="36" t="s">
        <v>784</v>
      </c>
      <c r="D32413" s="37"/>
      <c r="E32413" s="36" t="s">
        <v>131</v>
      </c>
      <c r="F32413" s="45"/>
      <c r="G32413" s="36"/>
    </row>
    <row r="32414" spans="1:7" s="12" customFormat="1">
      <c r="A32414" s="52" t="s">
        <v>134</v>
      </c>
      <c r="B32414" s="35"/>
      <c r="C32414" s="36" t="s">
        <v>708</v>
      </c>
      <c r="D32414" s="37"/>
      <c r="E32414" s="36" t="s">
        <v>131</v>
      </c>
      <c r="F32414" s="45"/>
      <c r="G32414" s="36"/>
    </row>
    <row r="32415" spans="1:7" s="12" customFormat="1">
      <c r="A32415" s="41"/>
      <c r="B32415" s="36"/>
      <c r="C32415" s="36"/>
      <c r="D32415" s="42"/>
      <c r="E32415" s="36"/>
      <c r="F32415" s="65"/>
      <c r="G32415" s="66"/>
    </row>
    <row r="32416" spans="1:7" s="12" customFormat="1">
      <c r="A32416" s="41"/>
      <c r="B32416" s="36"/>
      <c r="C32416" s="36"/>
      <c r="D32416" s="42"/>
      <c r="E32416" s="38" t="s">
        <v>138</v>
      </c>
      <c r="F32416" s="67"/>
      <c r="G32416" s="67"/>
    </row>
    <row r="32417" spans="1:7" s="12" customFormat="1">
      <c r="A32417" s="41"/>
      <c r="B32417" s="36"/>
      <c r="C32417" s="36"/>
      <c r="D32417" s="42"/>
      <c r="E32417" s="36"/>
      <c r="F32417" s="36"/>
      <c r="G32417" s="45"/>
    </row>
    <row r="32418" spans="1:7" s="12" customFormat="1">
      <c r="A32418" s="41"/>
      <c r="B32418" s="36"/>
      <c r="C32418" s="36"/>
      <c r="D32418" s="42"/>
      <c r="E32418" s="36"/>
      <c r="F32418" s="36"/>
      <c r="G32418" s="45"/>
    </row>
    <row r="32419" spans="1:7" s="12" customFormat="1">
      <c r="A32419" s="41"/>
      <c r="B32419" s="36"/>
      <c r="C32419" s="36"/>
      <c r="D32419" s="42"/>
      <c r="E32419" s="46" t="s">
        <v>140</v>
      </c>
      <c r="F32419" s="36"/>
      <c r="G32419" s="45"/>
    </row>
    <row r="32420" spans="1:7" s="12" customFormat="1">
      <c r="A32420" s="37" t="s">
        <v>139</v>
      </c>
      <c r="B32420" s="36"/>
      <c r="C32420" s="36"/>
      <c r="D32420" s="42"/>
      <c r="E32420" s="46" t="s">
        <v>141</v>
      </c>
      <c r="F32420" s="36"/>
      <c r="G32420" s="45"/>
    </row>
    <row r="32421" spans="1:7" s="12" customFormat="1">
      <c r="A32421" s="41"/>
      <c r="B32421" s="36"/>
      <c r="C32421" s="36"/>
      <c r="D32421" s="42"/>
      <c r="E32421" s="46" t="s">
        <v>142</v>
      </c>
      <c r="F32421" s="36"/>
      <c r="G32421" s="45"/>
    </row>
    <row r="32434" spans="1:7">
      <c r="A32434" s="278" t="s">
        <v>0</v>
      </c>
      <c r="B32434" s="278"/>
      <c r="C32434" s="278"/>
      <c r="D32434" s="278"/>
      <c r="E32434" s="278"/>
      <c r="F32434" s="278"/>
      <c r="G32434" s="278"/>
    </row>
    <row r="32435" spans="1:7">
      <c r="A32435" s="279" t="s">
        <v>1</v>
      </c>
      <c r="B32435" s="279"/>
      <c r="C32435" s="279"/>
      <c r="D32435" s="279"/>
      <c r="E32435" s="279"/>
      <c r="F32435" s="279"/>
      <c r="G32435" s="279"/>
    </row>
    <row r="32436" spans="1:7">
      <c r="A32436" s="1" t="s">
        <v>2</v>
      </c>
      <c r="B32436" s="245"/>
      <c r="C32436" s="245"/>
      <c r="D32436" s="344" t="s">
        <v>798</v>
      </c>
      <c r="E32436" s="344"/>
      <c r="F32436" s="344"/>
      <c r="G32436" s="344"/>
    </row>
    <row r="32437" spans="1:7" ht="25.5">
      <c r="A32437" s="281" t="s">
        <v>3</v>
      </c>
      <c r="B32437" s="282"/>
      <c r="C32437" s="2" t="s">
        <v>4</v>
      </c>
      <c r="D32437" s="255" t="s">
        <v>5</v>
      </c>
      <c r="E32437" s="255" t="s">
        <v>6</v>
      </c>
      <c r="F32437" s="255" t="s">
        <v>7</v>
      </c>
      <c r="G32437" s="3" t="s">
        <v>8</v>
      </c>
    </row>
    <row r="32438" spans="1:7">
      <c r="A32438" s="243"/>
      <c r="B32438" s="244"/>
      <c r="C32438" s="2"/>
      <c r="D32438" s="72" t="s">
        <v>374</v>
      </c>
      <c r="E32438" s="255"/>
      <c r="F32438" s="255"/>
      <c r="G32438" s="3"/>
    </row>
    <row r="32439" spans="1:7" s="11" customFormat="1">
      <c r="A32439" s="285">
        <v>416</v>
      </c>
      <c r="B32439" s="285" t="s">
        <v>39</v>
      </c>
      <c r="C32439" s="283" t="s">
        <v>11</v>
      </c>
      <c r="D32439" s="287" t="s">
        <v>149</v>
      </c>
      <c r="E32439" s="253">
        <v>121</v>
      </c>
      <c r="F32439" s="240" t="s">
        <v>42</v>
      </c>
      <c r="G32439" s="9">
        <f>SUM(A32439*E32439/100)</f>
        <v>503.36</v>
      </c>
    </row>
    <row r="32440" spans="1:7" s="11" customFormat="1">
      <c r="A32440" s="286"/>
      <c r="B32440" s="286"/>
      <c r="C32440" s="284"/>
      <c r="D32440" s="288"/>
      <c r="E32440" s="293" t="s">
        <v>150</v>
      </c>
      <c r="F32440" s="294"/>
      <c r="G32440" s="295"/>
    </row>
    <row r="32441" spans="1:7" s="11" customFormat="1">
      <c r="A32441" s="285">
        <v>398</v>
      </c>
      <c r="B32441" s="285" t="s">
        <v>39</v>
      </c>
      <c r="C32441" s="283" t="s">
        <v>15</v>
      </c>
      <c r="D32441" s="287" t="s">
        <v>713</v>
      </c>
      <c r="E32441" s="253">
        <v>1306.8</v>
      </c>
      <c r="F32441" s="240" t="s">
        <v>42</v>
      </c>
      <c r="G32441" s="9">
        <f>SUM(A32441*E32441/100)</f>
        <v>5201.0639999999994</v>
      </c>
    </row>
    <row r="32442" spans="1:7" s="11" customFormat="1">
      <c r="A32442" s="286"/>
      <c r="B32442" s="286"/>
      <c r="C32442" s="284"/>
      <c r="D32442" s="288"/>
      <c r="E32442" s="293" t="s">
        <v>714</v>
      </c>
      <c r="F32442" s="294"/>
      <c r="G32442" s="295"/>
    </row>
    <row r="32443" spans="1:7" s="22" customFormat="1">
      <c r="A32443" s="285">
        <v>2</v>
      </c>
      <c r="B32443" s="285" t="s">
        <v>72</v>
      </c>
      <c r="C32443" s="283" t="s">
        <v>18</v>
      </c>
      <c r="D32443" s="287" t="s">
        <v>274</v>
      </c>
      <c r="E32443" s="253">
        <v>142.18</v>
      </c>
      <c r="F32443" s="240" t="s">
        <v>75</v>
      </c>
      <c r="G32443" s="9">
        <f>SUM(A32443*E32443)</f>
        <v>284.36</v>
      </c>
    </row>
    <row r="32444" spans="1:7" s="22" customFormat="1">
      <c r="A32444" s="286"/>
      <c r="B32444" s="286"/>
      <c r="C32444" s="284"/>
      <c r="D32444" s="288"/>
      <c r="E32444" s="289" t="s">
        <v>275</v>
      </c>
      <c r="F32444" s="290"/>
      <c r="G32444" s="291"/>
    </row>
    <row r="32445" spans="1:7" s="22" customFormat="1">
      <c r="A32445" s="285">
        <v>2</v>
      </c>
      <c r="B32445" s="285" t="s">
        <v>72</v>
      </c>
      <c r="C32445" s="283" t="s">
        <v>21</v>
      </c>
      <c r="D32445" s="287" t="s">
        <v>276</v>
      </c>
      <c r="E32445" s="253">
        <v>102.85</v>
      </c>
      <c r="F32445" s="240" t="s">
        <v>147</v>
      </c>
      <c r="G32445" s="9">
        <f>SUM(A32445*E32445)</f>
        <v>205.7</v>
      </c>
    </row>
    <row r="32446" spans="1:7" s="22" customFormat="1">
      <c r="A32446" s="286"/>
      <c r="B32446" s="286"/>
      <c r="C32446" s="284"/>
      <c r="D32446" s="288"/>
      <c r="E32446" s="289" t="s">
        <v>277</v>
      </c>
      <c r="F32446" s="290"/>
      <c r="G32446" s="291"/>
    </row>
    <row r="32447" spans="1:7" s="12" customFormat="1">
      <c r="A32447" s="285">
        <v>8026</v>
      </c>
      <c r="B32447" s="285" t="s">
        <v>39</v>
      </c>
      <c r="C32447" s="283" t="s">
        <v>25</v>
      </c>
      <c r="D32447" s="287" t="s">
        <v>305</v>
      </c>
      <c r="E32447" s="240">
        <v>226.38</v>
      </c>
      <c r="F32447" s="240" t="s">
        <v>52</v>
      </c>
      <c r="G32447" s="9">
        <f>SUM(A32447*E32447/100)</f>
        <v>18169.2588</v>
      </c>
    </row>
    <row r="32448" spans="1:7" s="12" customFormat="1">
      <c r="A32448" s="286"/>
      <c r="B32448" s="286"/>
      <c r="C32448" s="284"/>
      <c r="D32448" s="288"/>
      <c r="E32448" s="289" t="s">
        <v>719</v>
      </c>
      <c r="F32448" s="290"/>
      <c r="G32448" s="291"/>
    </row>
    <row r="32449" spans="1:7">
      <c r="A32449" s="283">
        <v>144</v>
      </c>
      <c r="B32449" s="283" t="s">
        <v>10</v>
      </c>
      <c r="C32449" s="285" t="s">
        <v>29</v>
      </c>
      <c r="D32449" s="287" t="s">
        <v>37</v>
      </c>
      <c r="E32449" s="253">
        <v>12674.36</v>
      </c>
      <c r="F32449" s="240" t="s">
        <v>13</v>
      </c>
      <c r="G32449" s="9">
        <f>SUM(A32449*E32449/100)</f>
        <v>18251.078400000002</v>
      </c>
    </row>
    <row r="32450" spans="1:7">
      <c r="A32450" s="284"/>
      <c r="B32450" s="284"/>
      <c r="C32450" s="286"/>
      <c r="D32450" s="288"/>
      <c r="E32450" s="289" t="s">
        <v>38</v>
      </c>
      <c r="F32450" s="290"/>
      <c r="G32450" s="291"/>
    </row>
    <row r="32451" spans="1:7" s="10" customFormat="1">
      <c r="A32451" s="285">
        <v>18</v>
      </c>
      <c r="B32451" s="285" t="s">
        <v>10</v>
      </c>
      <c r="C32451" s="283" t="s">
        <v>33</v>
      </c>
      <c r="D32451" s="299" t="s">
        <v>30</v>
      </c>
      <c r="E32451" s="253">
        <v>337</v>
      </c>
      <c r="F32451" s="240" t="s">
        <v>31</v>
      </c>
      <c r="G32451" s="9">
        <f>SUM(A32451*E32451)</f>
        <v>6066</v>
      </c>
    </row>
    <row r="32452" spans="1:7" s="10" customFormat="1">
      <c r="A32452" s="286"/>
      <c r="B32452" s="286"/>
      <c r="C32452" s="284"/>
      <c r="D32452" s="300"/>
      <c r="E32452" s="301" t="s">
        <v>32</v>
      </c>
      <c r="F32452" s="302"/>
      <c r="G32452" s="303"/>
    </row>
    <row r="32453" spans="1:7">
      <c r="A32453" s="309"/>
      <c r="B32453" s="285"/>
      <c r="C32453" s="283" t="s">
        <v>36</v>
      </c>
      <c r="D32453" s="299" t="s">
        <v>26</v>
      </c>
      <c r="E32453" s="296"/>
      <c r="F32453" s="297"/>
      <c r="G32453" s="298"/>
    </row>
    <row r="32454" spans="1:7">
      <c r="A32454" s="310"/>
      <c r="B32454" s="286"/>
      <c r="C32454" s="284"/>
      <c r="D32454" s="300"/>
      <c r="E32454" s="306"/>
      <c r="F32454" s="307"/>
      <c r="G32454" s="308"/>
    </row>
    <row r="32455" spans="1:7">
      <c r="A32455" s="309">
        <v>0.88</v>
      </c>
      <c r="B32455" s="285" t="s">
        <v>24</v>
      </c>
      <c r="C32455" s="283" t="s">
        <v>154</v>
      </c>
      <c r="D32455" s="299" t="s">
        <v>376</v>
      </c>
      <c r="E32455" s="253">
        <v>5001.7</v>
      </c>
      <c r="F32455" s="240" t="s">
        <v>27</v>
      </c>
      <c r="G32455" s="9">
        <f>SUM(A32455*E32455)</f>
        <v>4401.4960000000001</v>
      </c>
    </row>
    <row r="32456" spans="1:7">
      <c r="A32456" s="310"/>
      <c r="B32456" s="286"/>
      <c r="C32456" s="284"/>
      <c r="D32456" s="300"/>
      <c r="E32456" s="289" t="s">
        <v>28</v>
      </c>
      <c r="F32456" s="290"/>
      <c r="G32456" s="291"/>
    </row>
    <row r="32457" spans="1:7" s="11" customFormat="1">
      <c r="A32457" s="285">
        <v>768</v>
      </c>
      <c r="B32457" s="285" t="s">
        <v>39</v>
      </c>
      <c r="C32457" s="283" t="s">
        <v>40</v>
      </c>
      <c r="D32457" s="287" t="s">
        <v>41</v>
      </c>
      <c r="E32457" s="253">
        <v>2206.6</v>
      </c>
      <c r="F32457" s="240" t="s">
        <v>42</v>
      </c>
      <c r="G32457" s="9">
        <f>SUM(A32457*E32457/100)</f>
        <v>16946.687999999998</v>
      </c>
    </row>
    <row r="32458" spans="1:7" s="11" customFormat="1">
      <c r="A32458" s="286"/>
      <c r="B32458" s="286"/>
      <c r="C32458" s="284"/>
      <c r="D32458" s="288"/>
      <c r="E32458" s="293" t="s">
        <v>43</v>
      </c>
      <c r="F32458" s="294"/>
      <c r="G32458" s="295"/>
    </row>
    <row r="32459" spans="1:7" s="11" customFormat="1">
      <c r="A32459" s="285">
        <v>768</v>
      </c>
      <c r="B32459" s="285" t="s">
        <v>39</v>
      </c>
      <c r="C32459" s="283" t="s">
        <v>44</v>
      </c>
      <c r="D32459" s="287" t="s">
        <v>45</v>
      </c>
      <c r="E32459" s="240">
        <v>2197.52</v>
      </c>
      <c r="F32459" s="240" t="s">
        <v>42</v>
      </c>
      <c r="G32459" s="9">
        <f>SUM(A32459*E32459/100)</f>
        <v>16876.953599999997</v>
      </c>
    </row>
    <row r="32460" spans="1:7" s="11" customFormat="1">
      <c r="A32460" s="286"/>
      <c r="B32460" s="286"/>
      <c r="C32460" s="284"/>
      <c r="D32460" s="288"/>
      <c r="E32460" s="293" t="s">
        <v>46</v>
      </c>
      <c r="F32460" s="294"/>
      <c r="G32460" s="295"/>
    </row>
    <row r="32461" spans="1:7" s="12" customFormat="1">
      <c r="A32461" s="285">
        <v>416</v>
      </c>
      <c r="B32461" s="285" t="s">
        <v>39</v>
      </c>
      <c r="C32461" s="283" t="s">
        <v>47</v>
      </c>
      <c r="D32461" s="287" t="s">
        <v>151</v>
      </c>
      <c r="E32461" s="253">
        <v>660</v>
      </c>
      <c r="F32461" s="240" t="s">
        <v>42</v>
      </c>
      <c r="G32461" s="9">
        <f>SUM(A32461*E32461/100)</f>
        <v>2745.6</v>
      </c>
    </row>
    <row r="32462" spans="1:7" s="12" customFormat="1">
      <c r="A32462" s="286"/>
      <c r="B32462" s="286"/>
      <c r="C32462" s="284"/>
      <c r="D32462" s="288"/>
      <c r="E32462" s="293" t="s">
        <v>152</v>
      </c>
      <c r="F32462" s="294"/>
      <c r="G32462" s="295"/>
    </row>
    <row r="32463" spans="1:7">
      <c r="A32463" s="285">
        <v>416</v>
      </c>
      <c r="B32463" s="285" t="s">
        <v>39</v>
      </c>
      <c r="C32463" s="283" t="s">
        <v>50</v>
      </c>
      <c r="D32463" s="287" t="s">
        <v>720</v>
      </c>
      <c r="E32463" s="253">
        <v>3015.76</v>
      </c>
      <c r="F32463" s="240" t="s">
        <v>42</v>
      </c>
      <c r="G32463" s="9">
        <f>SUM(A32463*E32463/100)</f>
        <v>12545.561600000001</v>
      </c>
    </row>
    <row r="32464" spans="1:7">
      <c r="A32464" s="286"/>
      <c r="B32464" s="286"/>
      <c r="C32464" s="284"/>
      <c r="D32464" s="288"/>
      <c r="E32464" s="289" t="s">
        <v>721</v>
      </c>
      <c r="F32464" s="290"/>
      <c r="G32464" s="291"/>
    </row>
    <row r="32465" spans="1:7">
      <c r="A32465" s="283">
        <v>8</v>
      </c>
      <c r="B32465" s="283" t="s">
        <v>10</v>
      </c>
      <c r="C32465" s="229" t="s">
        <v>54</v>
      </c>
      <c r="D32465" s="287" t="s">
        <v>34</v>
      </c>
      <c r="E32465" s="253">
        <v>14429.25</v>
      </c>
      <c r="F32465" s="240" t="s">
        <v>13</v>
      </c>
      <c r="G32465" s="9">
        <f>SUM(A32465*E32465/100)</f>
        <v>1154.3399999999999</v>
      </c>
    </row>
    <row r="32466" spans="1:7">
      <c r="A32466" s="284"/>
      <c r="B32466" s="284"/>
      <c r="C32466" s="230"/>
      <c r="D32466" s="288"/>
      <c r="E32466" s="289" t="s">
        <v>35</v>
      </c>
      <c r="F32466" s="290"/>
      <c r="G32466" s="291"/>
    </row>
    <row r="32467" spans="1:7" ht="51">
      <c r="A32467" s="227"/>
      <c r="B32467" s="227"/>
      <c r="C32467" s="229" t="s">
        <v>57</v>
      </c>
      <c r="D32467" s="231" t="s">
        <v>153</v>
      </c>
      <c r="E32467" s="296"/>
      <c r="F32467" s="297"/>
      <c r="G32467" s="298"/>
    </row>
    <row r="32468" spans="1:7">
      <c r="A32468" s="283">
        <v>6633</v>
      </c>
      <c r="B32468" s="283" t="s">
        <v>39</v>
      </c>
      <c r="C32468" s="285" t="s">
        <v>154</v>
      </c>
      <c r="D32468" s="287" t="s">
        <v>331</v>
      </c>
      <c r="E32468" s="253">
        <v>4411.82</v>
      </c>
      <c r="F32468" s="240" t="s">
        <v>42</v>
      </c>
      <c r="G32468" s="9">
        <f>SUM(A32468*E32468/100)</f>
        <v>292636.02059999999</v>
      </c>
    </row>
    <row r="32469" spans="1:7">
      <c r="A32469" s="284"/>
      <c r="B32469" s="284"/>
      <c r="C32469" s="286"/>
      <c r="D32469" s="288"/>
      <c r="E32469" s="289" t="s">
        <v>332</v>
      </c>
      <c r="F32469" s="290"/>
      <c r="G32469" s="291"/>
    </row>
    <row r="32470" spans="1:7">
      <c r="A32470" s="283">
        <v>1324</v>
      </c>
      <c r="B32470" s="283" t="s">
        <v>39</v>
      </c>
      <c r="C32470" s="285" t="s">
        <v>157</v>
      </c>
      <c r="D32470" s="287" t="s">
        <v>158</v>
      </c>
      <c r="E32470" s="253">
        <v>3275.5</v>
      </c>
      <c r="F32470" s="240" t="s">
        <v>42</v>
      </c>
      <c r="G32470" s="9">
        <f>SUM(A32470*E32470/100)</f>
        <v>43367.62</v>
      </c>
    </row>
    <row r="32471" spans="1:7">
      <c r="A32471" s="284"/>
      <c r="B32471" s="284"/>
      <c r="C32471" s="286"/>
      <c r="D32471" s="288"/>
      <c r="E32471" s="289" t="s">
        <v>332</v>
      </c>
      <c r="F32471" s="290"/>
      <c r="G32471" s="291"/>
    </row>
    <row r="32472" spans="1:7" s="12" customFormat="1">
      <c r="A32472" s="285">
        <v>45</v>
      </c>
      <c r="B32472" s="285" t="s">
        <v>39</v>
      </c>
      <c r="C32472" s="285" t="s">
        <v>60</v>
      </c>
      <c r="D32472" s="287" t="s">
        <v>733</v>
      </c>
      <c r="E32472" s="240">
        <v>27747.06</v>
      </c>
      <c r="F32472" s="240" t="s">
        <v>42</v>
      </c>
      <c r="G32472" s="9">
        <f>SUM(A32472*E32472/100)</f>
        <v>12486.177</v>
      </c>
    </row>
    <row r="32473" spans="1:7" s="12" customFormat="1">
      <c r="A32473" s="286"/>
      <c r="B32473" s="286"/>
      <c r="C32473" s="286"/>
      <c r="D32473" s="288"/>
      <c r="E32473" s="311" t="s">
        <v>734</v>
      </c>
      <c r="F32473" s="311"/>
      <c r="G32473" s="311"/>
    </row>
    <row r="32474" spans="1:7" s="12" customFormat="1">
      <c r="A32474" s="285">
        <v>98</v>
      </c>
      <c r="B32474" s="285" t="s">
        <v>39</v>
      </c>
      <c r="C32474" s="285" t="s">
        <v>63</v>
      </c>
      <c r="D32474" s="287" t="s">
        <v>736</v>
      </c>
      <c r="E32474" s="253">
        <v>28299.3</v>
      </c>
      <c r="F32474" s="240" t="s">
        <v>42</v>
      </c>
      <c r="G32474" s="9">
        <f>SUM(A32474*E32474/100)</f>
        <v>27733.313999999998</v>
      </c>
    </row>
    <row r="32475" spans="1:7" s="12" customFormat="1">
      <c r="A32475" s="286"/>
      <c r="B32475" s="286"/>
      <c r="C32475" s="286"/>
      <c r="D32475" s="288"/>
      <c r="E32475" s="311" t="s">
        <v>737</v>
      </c>
      <c r="F32475" s="311"/>
      <c r="G32475" s="311"/>
    </row>
    <row r="32476" spans="1:7">
      <c r="A32476" s="283"/>
      <c r="B32476" s="283"/>
      <c r="C32476" s="285" t="s">
        <v>66</v>
      </c>
      <c r="D32476" s="328" t="s">
        <v>246</v>
      </c>
      <c r="E32476" s="232"/>
      <c r="F32476" s="48"/>
      <c r="G32476" s="49"/>
    </row>
    <row r="32477" spans="1:7">
      <c r="A32477" s="284"/>
      <c r="B32477" s="284"/>
      <c r="C32477" s="286"/>
      <c r="D32477" s="329"/>
      <c r="E32477" s="317"/>
      <c r="F32477" s="318"/>
      <c r="G32477" s="319"/>
    </row>
    <row r="32478" spans="1:7">
      <c r="A32478" s="283">
        <v>17</v>
      </c>
      <c r="B32478" s="283" t="s">
        <v>107</v>
      </c>
      <c r="C32478" s="285"/>
      <c r="D32478" s="287" t="s">
        <v>247</v>
      </c>
      <c r="E32478" s="253">
        <v>228.9</v>
      </c>
      <c r="F32478" s="240" t="s">
        <v>111</v>
      </c>
      <c r="G32478" s="9">
        <f>SUM(A32478*E32478)</f>
        <v>3891.3</v>
      </c>
    </row>
    <row r="32479" spans="1:7">
      <c r="A32479" s="284"/>
      <c r="B32479" s="284"/>
      <c r="C32479" s="286"/>
      <c r="D32479" s="288"/>
      <c r="E32479" s="289" t="s">
        <v>248</v>
      </c>
      <c r="F32479" s="290"/>
      <c r="G32479" s="291"/>
    </row>
    <row r="32480" spans="1:7">
      <c r="A32480" s="283">
        <v>99</v>
      </c>
      <c r="B32480" s="283" t="s">
        <v>107</v>
      </c>
      <c r="C32480" s="285"/>
      <c r="D32480" s="287" t="s">
        <v>249</v>
      </c>
      <c r="E32480" s="252">
        <v>240.5</v>
      </c>
      <c r="F32480" s="230" t="s">
        <v>111</v>
      </c>
      <c r="G32480" s="9">
        <f>SUM(A32480*E32480)</f>
        <v>23809.5</v>
      </c>
    </row>
    <row r="32481" spans="1:7">
      <c r="A32481" s="284"/>
      <c r="B32481" s="284"/>
      <c r="C32481" s="286"/>
      <c r="D32481" s="288"/>
      <c r="E32481" s="289" t="s">
        <v>250</v>
      </c>
      <c r="F32481" s="290"/>
      <c r="G32481" s="291"/>
    </row>
    <row r="32482" spans="1:7">
      <c r="A32482" s="283"/>
      <c r="B32482" s="283"/>
      <c r="C32482" s="285" t="s">
        <v>69</v>
      </c>
      <c r="D32482" s="328" t="s">
        <v>744</v>
      </c>
      <c r="E32482" s="232"/>
      <c r="F32482" s="48"/>
      <c r="G32482" s="49"/>
    </row>
    <row r="32483" spans="1:7">
      <c r="A32483" s="284"/>
      <c r="B32483" s="284"/>
      <c r="C32483" s="286"/>
      <c r="D32483" s="329"/>
      <c r="E32483" s="317"/>
      <c r="F32483" s="318"/>
      <c r="G32483" s="319"/>
    </row>
    <row r="32484" spans="1:7">
      <c r="A32484" s="283">
        <v>1</v>
      </c>
      <c r="B32484" s="283" t="s">
        <v>89</v>
      </c>
      <c r="C32484" s="285"/>
      <c r="D32484" s="287" t="s">
        <v>247</v>
      </c>
      <c r="E32484" s="253">
        <v>279.51</v>
      </c>
      <c r="F32484" s="240" t="s">
        <v>75</v>
      </c>
      <c r="G32484" s="9">
        <f>SUM(A32484*E32484)</f>
        <v>279.51</v>
      </c>
    </row>
    <row r="32485" spans="1:7">
      <c r="A32485" s="284"/>
      <c r="B32485" s="284"/>
      <c r="C32485" s="286"/>
      <c r="D32485" s="288"/>
      <c r="E32485" s="289" t="s">
        <v>745</v>
      </c>
      <c r="F32485" s="290"/>
      <c r="G32485" s="291"/>
    </row>
    <row r="32486" spans="1:7">
      <c r="A32486" s="283">
        <v>1</v>
      </c>
      <c r="B32486" s="283" t="s">
        <v>89</v>
      </c>
      <c r="C32486" s="285"/>
      <c r="D32486" s="287" t="s">
        <v>249</v>
      </c>
      <c r="E32486" s="252">
        <v>139.76</v>
      </c>
      <c r="F32486" s="230" t="s">
        <v>75</v>
      </c>
      <c r="G32486" s="9">
        <f>SUM(A32486*E32486)</f>
        <v>139.76</v>
      </c>
    </row>
    <row r="32487" spans="1:7">
      <c r="A32487" s="284"/>
      <c r="B32487" s="284"/>
      <c r="C32487" s="286"/>
      <c r="D32487" s="288"/>
      <c r="E32487" s="289" t="s">
        <v>746</v>
      </c>
      <c r="F32487" s="290"/>
      <c r="G32487" s="291"/>
    </row>
    <row r="32488" spans="1:7">
      <c r="A32488" s="283">
        <v>13</v>
      </c>
      <c r="B32488" s="283" t="s">
        <v>39</v>
      </c>
      <c r="C32488" s="285" t="s">
        <v>73</v>
      </c>
      <c r="D32488" s="287" t="s">
        <v>748</v>
      </c>
      <c r="E32488" s="252">
        <v>115.55</v>
      </c>
      <c r="F32488" s="230" t="s">
        <v>111</v>
      </c>
      <c r="G32488" s="9">
        <f>SUM(A32488*E32488)</f>
        <v>1502.1499999999999</v>
      </c>
    </row>
    <row r="32489" spans="1:7">
      <c r="A32489" s="284"/>
      <c r="B32489" s="284"/>
      <c r="C32489" s="286"/>
      <c r="D32489" s="288"/>
      <c r="E32489" s="289" t="s">
        <v>749</v>
      </c>
      <c r="F32489" s="290"/>
      <c r="G32489" s="291"/>
    </row>
    <row r="32490" spans="1:7">
      <c r="A32490" s="285">
        <v>46</v>
      </c>
      <c r="B32490" s="285" t="s">
        <v>39</v>
      </c>
      <c r="C32490" s="283" t="s">
        <v>208</v>
      </c>
      <c r="D32490" s="287" t="s">
        <v>251</v>
      </c>
      <c r="E32490" s="253">
        <v>902.93</v>
      </c>
      <c r="F32490" s="240" t="s">
        <v>165</v>
      </c>
      <c r="G32490" s="9">
        <f>SUM(A32490*E32490)</f>
        <v>41534.78</v>
      </c>
    </row>
    <row r="32491" spans="1:7">
      <c r="A32491" s="286"/>
      <c r="B32491" s="286"/>
      <c r="C32491" s="284"/>
      <c r="D32491" s="288"/>
      <c r="E32491" s="289" t="s">
        <v>252</v>
      </c>
      <c r="F32491" s="290"/>
      <c r="G32491" s="291"/>
    </row>
    <row r="32492" spans="1:7" s="12" customFormat="1">
      <c r="A32492" s="283">
        <v>41</v>
      </c>
      <c r="B32492" s="283" t="s">
        <v>10</v>
      </c>
      <c r="C32492" s="285" t="s">
        <v>209</v>
      </c>
      <c r="D32492" s="287" t="s">
        <v>752</v>
      </c>
      <c r="E32492" s="253">
        <v>194.16</v>
      </c>
      <c r="F32492" s="240" t="s">
        <v>165</v>
      </c>
      <c r="G32492" s="9">
        <f>SUM(A32492*E32492)</f>
        <v>7960.5599999999995</v>
      </c>
    </row>
    <row r="32493" spans="1:7" s="12" customFormat="1">
      <c r="A32493" s="284"/>
      <c r="B32493" s="284"/>
      <c r="C32493" s="286"/>
      <c r="D32493" s="288"/>
      <c r="E32493" s="289" t="s">
        <v>753</v>
      </c>
      <c r="F32493" s="290"/>
      <c r="G32493" s="291"/>
    </row>
    <row r="32494" spans="1:7">
      <c r="A32494" s="285">
        <v>49</v>
      </c>
      <c r="B32494" s="285" t="s">
        <v>39</v>
      </c>
      <c r="C32494" s="283" t="s">
        <v>210</v>
      </c>
      <c r="D32494" s="287" t="s">
        <v>790</v>
      </c>
      <c r="E32494" s="253">
        <v>345.53</v>
      </c>
      <c r="F32494" s="240" t="s">
        <v>165</v>
      </c>
      <c r="G32494" s="9">
        <f>SUM(A32494*E32494)</f>
        <v>16930.969999999998</v>
      </c>
    </row>
    <row r="32495" spans="1:7">
      <c r="A32495" s="286"/>
      <c r="B32495" s="286"/>
      <c r="C32495" s="284"/>
      <c r="D32495" s="288"/>
      <c r="E32495" s="289" t="s">
        <v>791</v>
      </c>
      <c r="F32495" s="290"/>
      <c r="G32495" s="291"/>
    </row>
    <row r="32496" spans="1:7">
      <c r="A32496" s="285">
        <v>104</v>
      </c>
      <c r="B32496" s="285" t="s">
        <v>39</v>
      </c>
      <c r="C32496" s="283" t="s">
        <v>213</v>
      </c>
      <c r="D32496" s="287" t="s">
        <v>172</v>
      </c>
      <c r="E32496" s="253">
        <v>190.72</v>
      </c>
      <c r="F32496" s="240" t="s">
        <v>165</v>
      </c>
      <c r="G32496" s="8">
        <f>SUM(A32496*E32496)</f>
        <v>19834.88</v>
      </c>
    </row>
    <row r="32497" spans="1:7">
      <c r="A32497" s="286"/>
      <c r="B32497" s="286"/>
      <c r="C32497" s="284"/>
      <c r="D32497" s="288"/>
      <c r="E32497" s="289" t="s">
        <v>173</v>
      </c>
      <c r="F32497" s="290"/>
      <c r="G32497" s="291"/>
    </row>
    <row r="32498" spans="1:7">
      <c r="A32498" s="285">
        <v>1184</v>
      </c>
      <c r="B32498" s="285" t="s">
        <v>39</v>
      </c>
      <c r="C32498" s="283" t="s">
        <v>272</v>
      </c>
      <c r="D32498" s="287" t="s">
        <v>759</v>
      </c>
      <c r="E32498" s="253">
        <v>393.25</v>
      </c>
      <c r="F32498" s="240" t="s">
        <v>42</v>
      </c>
      <c r="G32498" s="8">
        <f>SUM(A32498*E32498/100)</f>
        <v>4656.08</v>
      </c>
    </row>
    <row r="32499" spans="1:7">
      <c r="A32499" s="286"/>
      <c r="B32499" s="286"/>
      <c r="C32499" s="284"/>
      <c r="D32499" s="288"/>
      <c r="E32499" s="289" t="s">
        <v>760</v>
      </c>
      <c r="F32499" s="290"/>
      <c r="G32499" s="291"/>
    </row>
    <row r="32500" spans="1:7">
      <c r="A32500" s="285">
        <v>1334</v>
      </c>
      <c r="B32500" s="285" t="s">
        <v>39</v>
      </c>
      <c r="C32500" s="283" t="s">
        <v>286</v>
      </c>
      <c r="D32500" s="287" t="s">
        <v>792</v>
      </c>
      <c r="E32500" s="253">
        <v>425.84</v>
      </c>
      <c r="F32500" s="240" t="s">
        <v>42</v>
      </c>
      <c r="G32500" s="8">
        <f>SUM(A32500*E32500/100)</f>
        <v>5680.7055999999993</v>
      </c>
    </row>
    <row r="32501" spans="1:7">
      <c r="A32501" s="286"/>
      <c r="B32501" s="286"/>
      <c r="C32501" s="284"/>
      <c r="D32501" s="288"/>
      <c r="E32501" s="289" t="s">
        <v>793</v>
      </c>
      <c r="F32501" s="290"/>
      <c r="G32501" s="291"/>
    </row>
    <row r="32502" spans="1:7">
      <c r="A32502" s="285">
        <v>8026</v>
      </c>
      <c r="B32502" s="285" t="s">
        <v>39</v>
      </c>
      <c r="C32502" s="283" t="s">
        <v>287</v>
      </c>
      <c r="D32502" s="323" t="s">
        <v>300</v>
      </c>
      <c r="E32502" s="252">
        <v>1043.9000000000001</v>
      </c>
      <c r="F32502" s="230" t="s">
        <v>42</v>
      </c>
      <c r="G32502" s="9">
        <f>SUM(A32502*E32502/100)</f>
        <v>83783.414000000004</v>
      </c>
    </row>
    <row r="32503" spans="1:7">
      <c r="A32503" s="286"/>
      <c r="B32503" s="286"/>
      <c r="C32503" s="284"/>
      <c r="D32503" s="288"/>
      <c r="E32503" s="289" t="s">
        <v>301</v>
      </c>
      <c r="F32503" s="290"/>
      <c r="G32503" s="291"/>
    </row>
    <row r="32504" spans="1:7">
      <c r="A32504" s="285">
        <v>175</v>
      </c>
      <c r="B32504" s="285" t="s">
        <v>39</v>
      </c>
      <c r="C32504" s="283" t="s">
        <v>288</v>
      </c>
      <c r="D32504" s="323" t="s">
        <v>794</v>
      </c>
      <c r="E32504" s="252">
        <v>1106.5999999999999</v>
      </c>
      <c r="F32504" s="230" t="s">
        <v>42</v>
      </c>
      <c r="G32504" s="9">
        <f>SUM(A32504*E32504/100)</f>
        <v>1936.5499999999997</v>
      </c>
    </row>
    <row r="32505" spans="1:7">
      <c r="A32505" s="286"/>
      <c r="B32505" s="286"/>
      <c r="C32505" s="284"/>
      <c r="D32505" s="288"/>
      <c r="E32505" s="289" t="s">
        <v>795</v>
      </c>
      <c r="F32505" s="290"/>
      <c r="G32505" s="291"/>
    </row>
    <row r="32506" spans="1:7">
      <c r="A32506" s="285">
        <v>105</v>
      </c>
      <c r="B32506" s="285" t="s">
        <v>39</v>
      </c>
      <c r="C32506" s="283" t="s">
        <v>659</v>
      </c>
      <c r="D32506" s="323" t="s">
        <v>764</v>
      </c>
      <c r="E32506" s="252">
        <v>674.6</v>
      </c>
      <c r="F32506" s="230" t="s">
        <v>42</v>
      </c>
      <c r="G32506" s="9">
        <f>SUM(A32506*E32506/100)</f>
        <v>708.33</v>
      </c>
    </row>
    <row r="32507" spans="1:7">
      <c r="A32507" s="286"/>
      <c r="B32507" s="286"/>
      <c r="C32507" s="284"/>
      <c r="D32507" s="288"/>
      <c r="E32507" s="289" t="s">
        <v>765</v>
      </c>
      <c r="F32507" s="290"/>
      <c r="G32507" s="291"/>
    </row>
    <row r="32508" spans="1:7">
      <c r="A32508" s="283">
        <v>153</v>
      </c>
      <c r="B32508" s="283" t="s">
        <v>39</v>
      </c>
      <c r="C32508" s="285" t="s">
        <v>660</v>
      </c>
      <c r="D32508" s="287" t="s">
        <v>214</v>
      </c>
      <c r="E32508" s="253">
        <v>674.19</v>
      </c>
      <c r="F32508" s="240" t="s">
        <v>42</v>
      </c>
      <c r="G32508" s="9">
        <f>SUM(A32508*E32508/100)</f>
        <v>1031.5107</v>
      </c>
    </row>
    <row r="32509" spans="1:7">
      <c r="A32509" s="284"/>
      <c r="B32509" s="284"/>
      <c r="C32509" s="286"/>
      <c r="D32509" s="288"/>
      <c r="E32509" s="289" t="s">
        <v>767</v>
      </c>
      <c r="F32509" s="290"/>
      <c r="G32509" s="291"/>
    </row>
    <row r="32510" spans="1:7">
      <c r="A32510" s="283">
        <v>1324</v>
      </c>
      <c r="B32510" s="283" t="s">
        <v>39</v>
      </c>
      <c r="C32510" s="285" t="s">
        <v>663</v>
      </c>
      <c r="D32510" s="287" t="s">
        <v>160</v>
      </c>
      <c r="E32510" s="253">
        <v>1887.4</v>
      </c>
      <c r="F32510" s="240" t="s">
        <v>42</v>
      </c>
      <c r="G32510" s="9">
        <f>SUM(A32510*E32510/100)</f>
        <v>24989.175999999999</v>
      </c>
    </row>
    <row r="32511" spans="1:7">
      <c r="A32511" s="284"/>
      <c r="B32511" s="284"/>
      <c r="C32511" s="286"/>
      <c r="D32511" s="288"/>
      <c r="E32511" s="289" t="s">
        <v>161</v>
      </c>
      <c r="F32511" s="290"/>
      <c r="G32511" s="291"/>
    </row>
    <row r="32512" spans="1:7">
      <c r="A32512" s="18"/>
      <c r="B32512" s="19"/>
      <c r="C32512" s="19"/>
      <c r="D32512" s="139"/>
      <c r="E32512" s="19"/>
      <c r="F32512" s="140" t="s">
        <v>603</v>
      </c>
      <c r="G32512" s="141">
        <v>714703</v>
      </c>
    </row>
    <row r="32513" spans="1:7">
      <c r="A32513" s="129"/>
      <c r="D32513" s="142" t="s">
        <v>78</v>
      </c>
      <c r="G32513" s="131"/>
    </row>
    <row r="32514" spans="1:7" s="22" customFormat="1">
      <c r="A32514" s="283">
        <v>75</v>
      </c>
      <c r="B32514" s="283" t="s">
        <v>107</v>
      </c>
      <c r="C32514" s="285" t="s">
        <v>11</v>
      </c>
      <c r="D32514" s="287" t="s">
        <v>446</v>
      </c>
      <c r="E32514" s="253">
        <v>333.29</v>
      </c>
      <c r="F32514" s="240" t="s">
        <v>75</v>
      </c>
      <c r="G32514" s="8">
        <f>SUM(A32514*E32514)</f>
        <v>24996.75</v>
      </c>
    </row>
    <row r="32515" spans="1:7" s="22" customFormat="1">
      <c r="A32515" s="284"/>
      <c r="B32515" s="284"/>
      <c r="C32515" s="286"/>
      <c r="D32515" s="288"/>
      <c r="E32515" s="289" t="s">
        <v>447</v>
      </c>
      <c r="F32515" s="290"/>
      <c r="G32515" s="291"/>
    </row>
    <row r="32516" spans="1:7">
      <c r="A32516" s="283">
        <v>6</v>
      </c>
      <c r="B32516" s="283" t="s">
        <v>72</v>
      </c>
      <c r="C32516" s="285" t="s">
        <v>15</v>
      </c>
      <c r="D32516" s="287" t="s">
        <v>181</v>
      </c>
      <c r="E32516" s="253">
        <v>566.70000000000005</v>
      </c>
      <c r="F32516" s="240" t="s">
        <v>75</v>
      </c>
      <c r="G32516" s="8">
        <f>SUM(A32516*E32516)</f>
        <v>3400.2000000000003</v>
      </c>
    </row>
    <row r="32517" spans="1:7">
      <c r="A32517" s="284"/>
      <c r="B32517" s="284"/>
      <c r="C32517" s="286"/>
      <c r="D32517" s="288"/>
      <c r="E32517" s="289" t="s">
        <v>182</v>
      </c>
      <c r="F32517" s="290"/>
      <c r="G32517" s="291"/>
    </row>
    <row r="32518" spans="1:7">
      <c r="A32518" s="283">
        <v>3</v>
      </c>
      <c r="B32518" s="283" t="s">
        <v>72</v>
      </c>
      <c r="C32518" s="285" t="s">
        <v>18</v>
      </c>
      <c r="D32518" s="287" t="s">
        <v>177</v>
      </c>
      <c r="E32518" s="253">
        <v>6166.6</v>
      </c>
      <c r="F32518" s="240" t="s">
        <v>75</v>
      </c>
      <c r="G32518" s="8">
        <f>SUM(A32518*E32518)</f>
        <v>18499.800000000003</v>
      </c>
    </row>
    <row r="32519" spans="1:7">
      <c r="A32519" s="284"/>
      <c r="B32519" s="284"/>
      <c r="C32519" s="286"/>
      <c r="D32519" s="288"/>
      <c r="E32519" s="289" t="s">
        <v>178</v>
      </c>
      <c r="F32519" s="290"/>
      <c r="G32519" s="291"/>
    </row>
    <row r="32520" spans="1:7">
      <c r="A32520" s="283">
        <v>4</v>
      </c>
      <c r="B32520" s="283" t="s">
        <v>72</v>
      </c>
      <c r="C32520" s="285" t="s">
        <v>21</v>
      </c>
      <c r="D32520" s="287" t="s">
        <v>768</v>
      </c>
      <c r="E32520" s="253">
        <v>4253.7</v>
      </c>
      <c r="F32520" s="240" t="s">
        <v>75</v>
      </c>
      <c r="G32520" s="8">
        <f>SUM(A32520*E32520)</f>
        <v>17014.8</v>
      </c>
    </row>
    <row r="32521" spans="1:7">
      <c r="A32521" s="284"/>
      <c r="B32521" s="284"/>
      <c r="C32521" s="286"/>
      <c r="D32521" s="288"/>
      <c r="E32521" s="289" t="s">
        <v>769</v>
      </c>
      <c r="F32521" s="290"/>
      <c r="G32521" s="291"/>
    </row>
    <row r="32522" spans="1:7">
      <c r="A32522" s="283">
        <v>4</v>
      </c>
      <c r="B32522" s="283" t="s">
        <v>89</v>
      </c>
      <c r="C32522" s="285" t="s">
        <v>25</v>
      </c>
      <c r="D32522" s="287" t="s">
        <v>94</v>
      </c>
      <c r="E32522" s="253">
        <v>938.47</v>
      </c>
      <c r="F32522" s="240" t="s">
        <v>75</v>
      </c>
      <c r="G32522" s="8">
        <f>SUM(A32522*E32522)</f>
        <v>3753.88</v>
      </c>
    </row>
    <row r="32523" spans="1:7">
      <c r="A32523" s="284"/>
      <c r="B32523" s="284"/>
      <c r="C32523" s="286"/>
      <c r="D32523" s="288"/>
      <c r="E32523" s="289" t="s">
        <v>95</v>
      </c>
      <c r="F32523" s="290"/>
      <c r="G32523" s="291"/>
    </row>
    <row r="32524" spans="1:7">
      <c r="A32524" s="283">
        <v>8</v>
      </c>
      <c r="B32524" s="283" t="s">
        <v>72</v>
      </c>
      <c r="C32524" s="285" t="s">
        <v>29</v>
      </c>
      <c r="D32524" s="287" t="s">
        <v>83</v>
      </c>
      <c r="E32524" s="253">
        <v>447.15</v>
      </c>
      <c r="F32524" s="240" t="s">
        <v>75</v>
      </c>
      <c r="G32524" s="8">
        <f>SUM(A32524*E32524)</f>
        <v>3577.2</v>
      </c>
    </row>
    <row r="32525" spans="1:7">
      <c r="A32525" s="284"/>
      <c r="B32525" s="284"/>
      <c r="C32525" s="286"/>
      <c r="D32525" s="288"/>
      <c r="E32525" s="289" t="s">
        <v>84</v>
      </c>
      <c r="F32525" s="290"/>
      <c r="G32525" s="291"/>
    </row>
    <row r="32526" spans="1:7" s="22" customFormat="1">
      <c r="A32526" s="283">
        <v>8</v>
      </c>
      <c r="B32526" s="283" t="s">
        <v>89</v>
      </c>
      <c r="C32526" s="285" t="s">
        <v>33</v>
      </c>
      <c r="D32526" s="287" t="s">
        <v>81</v>
      </c>
      <c r="E32526" s="253">
        <v>2042.43</v>
      </c>
      <c r="F32526" s="240" t="s">
        <v>75</v>
      </c>
      <c r="G32526" s="8">
        <f>SUM(A32526*E32526)</f>
        <v>16339.44</v>
      </c>
    </row>
    <row r="32527" spans="1:7" s="22" customFormat="1">
      <c r="A32527" s="284"/>
      <c r="B32527" s="284"/>
      <c r="C32527" s="286"/>
      <c r="D32527" s="288"/>
      <c r="E32527" s="289" t="s">
        <v>82</v>
      </c>
      <c r="F32527" s="290"/>
      <c r="G32527" s="291"/>
    </row>
    <row r="32528" spans="1:7" s="22" customFormat="1">
      <c r="A32528" s="283">
        <v>4</v>
      </c>
      <c r="B32528" s="283" t="s">
        <v>89</v>
      </c>
      <c r="C32528" s="285" t="s">
        <v>36</v>
      </c>
      <c r="D32528" s="287" t="s">
        <v>81</v>
      </c>
      <c r="E32528" s="253">
        <v>972.95</v>
      </c>
      <c r="F32528" s="240" t="s">
        <v>75</v>
      </c>
      <c r="G32528" s="8">
        <f>SUM(A32528*E32528)</f>
        <v>3891.8</v>
      </c>
    </row>
    <row r="32529" spans="1:7" s="22" customFormat="1">
      <c r="A32529" s="284"/>
      <c r="B32529" s="284"/>
      <c r="C32529" s="286"/>
      <c r="D32529" s="288"/>
      <c r="E32529" s="289" t="s">
        <v>770</v>
      </c>
      <c r="F32529" s="290"/>
      <c r="G32529" s="291"/>
    </row>
    <row r="32530" spans="1:7" s="22" customFormat="1">
      <c r="A32530" s="283">
        <v>4</v>
      </c>
      <c r="B32530" s="283" t="s">
        <v>72</v>
      </c>
      <c r="C32530" s="285" t="s">
        <v>40</v>
      </c>
      <c r="D32530" s="287" t="s">
        <v>771</v>
      </c>
      <c r="E32530" s="253">
        <v>389.7</v>
      </c>
      <c r="F32530" s="240" t="s">
        <v>75</v>
      </c>
      <c r="G32530" s="8">
        <f>SUM(A32530*E32530)</f>
        <v>1558.8</v>
      </c>
    </row>
    <row r="32531" spans="1:7" s="22" customFormat="1">
      <c r="A32531" s="284"/>
      <c r="B32531" s="284"/>
      <c r="C32531" s="286"/>
      <c r="D32531" s="288"/>
      <c r="E32531" s="289" t="s">
        <v>772</v>
      </c>
      <c r="F32531" s="290"/>
      <c r="G32531" s="291"/>
    </row>
    <row r="32532" spans="1:7">
      <c r="A32532" s="283"/>
      <c r="B32532" s="283"/>
      <c r="C32532" s="285" t="s">
        <v>44</v>
      </c>
      <c r="D32532" s="287" t="s">
        <v>226</v>
      </c>
      <c r="E32532" s="296"/>
      <c r="F32532" s="297"/>
      <c r="G32532" s="298"/>
    </row>
    <row r="32533" spans="1:7">
      <c r="A32533" s="284"/>
      <c r="B32533" s="284"/>
      <c r="C32533" s="286"/>
      <c r="D32533" s="288"/>
      <c r="E32533" s="306"/>
      <c r="F32533" s="307"/>
      <c r="G32533" s="308"/>
    </row>
    <row r="32534" spans="1:7">
      <c r="A32534" s="283">
        <v>75</v>
      </c>
      <c r="B32534" s="283" t="s">
        <v>107</v>
      </c>
      <c r="C32534" s="285" t="s">
        <v>99</v>
      </c>
      <c r="D32534" s="287" t="s">
        <v>773</v>
      </c>
      <c r="E32534" s="253">
        <v>95.79</v>
      </c>
      <c r="F32534" s="240" t="s">
        <v>111</v>
      </c>
      <c r="G32534" s="8">
        <f>SUM(A32534*E32534)</f>
        <v>7184.2500000000009</v>
      </c>
    </row>
    <row r="32535" spans="1:7">
      <c r="A32535" s="284"/>
      <c r="B32535" s="284"/>
      <c r="C32535" s="286"/>
      <c r="D32535" s="288"/>
      <c r="E32535" s="289" t="s">
        <v>774</v>
      </c>
      <c r="F32535" s="290"/>
      <c r="G32535" s="291"/>
    </row>
    <row r="32536" spans="1:7">
      <c r="A32536" s="283">
        <v>60</v>
      </c>
      <c r="B32536" s="283" t="s">
        <v>72</v>
      </c>
      <c r="C32536" s="285" t="s">
        <v>102</v>
      </c>
      <c r="D32536" s="287" t="s">
        <v>775</v>
      </c>
      <c r="E32536" s="253">
        <v>128.55000000000001</v>
      </c>
      <c r="F32536" s="240" t="s">
        <v>111</v>
      </c>
      <c r="G32536" s="8">
        <f>SUM(A32536*E32536)</f>
        <v>7713.0000000000009</v>
      </c>
    </row>
    <row r="32537" spans="1:7">
      <c r="A32537" s="284"/>
      <c r="B32537" s="284"/>
      <c r="C32537" s="286"/>
      <c r="D32537" s="288"/>
      <c r="E32537" s="289" t="s">
        <v>776</v>
      </c>
      <c r="F32537" s="290"/>
      <c r="G32537" s="291"/>
    </row>
    <row r="32538" spans="1:7">
      <c r="A32538" s="283"/>
      <c r="B32538" s="283"/>
      <c r="C32538" s="285" t="s">
        <v>47</v>
      </c>
      <c r="D32538" s="287" t="s">
        <v>777</v>
      </c>
      <c r="E32538" s="296"/>
      <c r="F32538" s="297"/>
      <c r="G32538" s="298"/>
    </row>
    <row r="32539" spans="1:7">
      <c r="A32539" s="284"/>
      <c r="B32539" s="284"/>
      <c r="C32539" s="286"/>
      <c r="D32539" s="288"/>
      <c r="E32539" s="306"/>
      <c r="F32539" s="307"/>
      <c r="G32539" s="308"/>
    </row>
    <row r="32540" spans="1:7">
      <c r="A32540" s="283">
        <v>12</v>
      </c>
      <c r="B32540" s="283" t="s">
        <v>72</v>
      </c>
      <c r="C32540" s="285" t="s">
        <v>99</v>
      </c>
      <c r="D32540" s="287" t="s">
        <v>778</v>
      </c>
      <c r="E32540" s="253">
        <v>299.55</v>
      </c>
      <c r="F32540" s="240" t="s">
        <v>75</v>
      </c>
      <c r="G32540" s="8">
        <f>SUM(A32540*E32540)</f>
        <v>3594.6000000000004</v>
      </c>
    </row>
    <row r="32541" spans="1:7">
      <c r="A32541" s="284"/>
      <c r="B32541" s="284"/>
      <c r="C32541" s="286"/>
      <c r="D32541" s="288"/>
      <c r="E32541" s="289" t="s">
        <v>779</v>
      </c>
      <c r="F32541" s="290"/>
      <c r="G32541" s="291"/>
    </row>
    <row r="32542" spans="1:7" s="22" customFormat="1">
      <c r="A32542" s="283"/>
      <c r="B32542" s="283"/>
      <c r="C32542" s="285" t="s">
        <v>50</v>
      </c>
      <c r="D32542" s="287" t="s">
        <v>231</v>
      </c>
      <c r="E32542" s="24"/>
      <c r="F32542" s="25"/>
      <c r="G32542" s="26"/>
    </row>
    <row r="32543" spans="1:7" s="22" customFormat="1">
      <c r="A32543" s="284"/>
      <c r="B32543" s="284"/>
      <c r="C32543" s="286"/>
      <c r="D32543" s="288"/>
      <c r="E32543" s="27"/>
      <c r="F32543" s="28"/>
      <c r="G32543" s="29"/>
    </row>
    <row r="32544" spans="1:7" s="22" customFormat="1">
      <c r="A32544" s="283">
        <v>54</v>
      </c>
      <c r="B32544" s="283" t="s">
        <v>107</v>
      </c>
      <c r="C32544" s="285"/>
      <c r="D32544" s="287" t="s">
        <v>232</v>
      </c>
      <c r="E32544" s="253">
        <v>199.25</v>
      </c>
      <c r="F32544" s="240" t="s">
        <v>111</v>
      </c>
      <c r="G32544" s="8">
        <f>SUM(A32544*E32544)</f>
        <v>10759.5</v>
      </c>
    </row>
    <row r="32545" spans="1:7" s="22" customFormat="1">
      <c r="A32545" s="284"/>
      <c r="B32545" s="284"/>
      <c r="C32545" s="286"/>
      <c r="D32545" s="288"/>
      <c r="E32545" s="289" t="s">
        <v>233</v>
      </c>
      <c r="F32545" s="290"/>
      <c r="G32545" s="291"/>
    </row>
    <row r="32546" spans="1:7" s="22" customFormat="1">
      <c r="A32546" s="283">
        <v>60</v>
      </c>
      <c r="B32546" s="283" t="s">
        <v>107</v>
      </c>
      <c r="C32546" s="285"/>
      <c r="D32546" s="287" t="s">
        <v>234</v>
      </c>
      <c r="E32546" s="253">
        <v>250.6</v>
      </c>
      <c r="F32546" s="240" t="s">
        <v>111</v>
      </c>
      <c r="G32546" s="8">
        <f>SUM(A32546*E32546)</f>
        <v>15036</v>
      </c>
    </row>
    <row r="32547" spans="1:7" s="22" customFormat="1">
      <c r="A32547" s="284"/>
      <c r="B32547" s="284"/>
      <c r="C32547" s="286"/>
      <c r="D32547" s="288"/>
      <c r="E32547" s="289" t="s">
        <v>235</v>
      </c>
      <c r="F32547" s="290"/>
      <c r="G32547" s="291"/>
    </row>
    <row r="32548" spans="1:7" s="22" customFormat="1">
      <c r="A32548" s="283">
        <v>2</v>
      </c>
      <c r="B32548" s="283" t="s">
        <v>72</v>
      </c>
      <c r="C32548" s="285" t="s">
        <v>54</v>
      </c>
      <c r="D32548" s="287" t="s">
        <v>780</v>
      </c>
      <c r="E32548" s="253">
        <v>1051.25</v>
      </c>
      <c r="F32548" s="240" t="s">
        <v>75</v>
      </c>
      <c r="G32548" s="8">
        <f>SUM(A32548*E32548)</f>
        <v>2102.5</v>
      </c>
    </row>
    <row r="32549" spans="1:7" s="22" customFormat="1">
      <c r="A32549" s="284"/>
      <c r="B32549" s="284"/>
      <c r="C32549" s="286"/>
      <c r="D32549" s="288"/>
      <c r="E32549" s="289" t="s">
        <v>235</v>
      </c>
      <c r="F32549" s="290"/>
      <c r="G32549" s="291"/>
    </row>
    <row r="32550" spans="1:7">
      <c r="A32550" s="18"/>
      <c r="B32550" s="19"/>
      <c r="C32550" s="19"/>
      <c r="D32550" s="139"/>
      <c r="E32550" s="19"/>
      <c r="F32550" s="140" t="s">
        <v>781</v>
      </c>
      <c r="G32550" s="141">
        <f>SUM(G32514,G32516,G32518,G32520,G32522,G32524,G32526,G32528,G32530,G32534,G32536,G32540,G32544,G32546,G32548)</f>
        <v>139422.52000000002</v>
      </c>
    </row>
    <row r="32551" spans="1:7">
      <c r="A32551" s="129"/>
      <c r="D32551" s="142" t="s">
        <v>782</v>
      </c>
      <c r="G32551" s="131"/>
    </row>
    <row r="32552" spans="1:7">
      <c r="A32552" s="129">
        <v>1</v>
      </c>
      <c r="B32552" t="s">
        <v>89</v>
      </c>
      <c r="C32552" t="s">
        <v>11</v>
      </c>
      <c r="D32552" s="143" t="s">
        <v>796</v>
      </c>
      <c r="F32552" t="s">
        <v>75</v>
      </c>
      <c r="G32552" s="131"/>
    </row>
    <row r="32553" spans="1:7">
      <c r="A32553" s="129"/>
      <c r="D32553" s="143"/>
      <c r="G32553" s="131"/>
    </row>
    <row r="32554" spans="1:7">
      <c r="A32554" s="129">
        <v>1</v>
      </c>
      <c r="B32554" t="s">
        <v>89</v>
      </c>
      <c r="C32554" t="s">
        <v>15</v>
      </c>
      <c r="D32554" s="143" t="s">
        <v>797</v>
      </c>
      <c r="F32554" t="s">
        <v>75</v>
      </c>
      <c r="G32554" s="131"/>
    </row>
    <row r="32555" spans="1:7">
      <c r="A32555" s="129"/>
      <c r="D32555" s="143"/>
      <c r="G32555" s="131"/>
    </row>
    <row r="32556" spans="1:7" s="22" customFormat="1">
      <c r="A32556" s="51"/>
      <c r="B32556" s="51"/>
      <c r="C32556" s="52"/>
      <c r="D32556" s="53"/>
      <c r="E32556" s="54"/>
      <c r="F32556" s="144" t="s">
        <v>679</v>
      </c>
      <c r="G32556" s="235"/>
    </row>
    <row r="32557" spans="1:7" s="22" customFormat="1">
      <c r="A32557" s="51"/>
      <c r="B32557" s="51"/>
      <c r="C32557" s="52"/>
      <c r="D32557" s="53"/>
      <c r="E32557" s="54"/>
      <c r="F32557" s="54"/>
      <c r="G32557" s="54"/>
    </row>
    <row r="32558" spans="1:7" s="22" customFormat="1">
      <c r="A32558" s="34" t="s">
        <v>302</v>
      </c>
      <c r="B32558" s="35"/>
      <c r="C32558" s="36" t="s">
        <v>707</v>
      </c>
      <c r="D32558" s="37"/>
      <c r="E32558" s="36" t="s">
        <v>131</v>
      </c>
      <c r="F32558" s="45"/>
      <c r="G32558" s="36"/>
    </row>
    <row r="32559" spans="1:7" s="22" customFormat="1">
      <c r="A32559" s="52" t="s">
        <v>132</v>
      </c>
      <c r="B32559" s="35"/>
      <c r="C32559" s="36" t="s">
        <v>784</v>
      </c>
      <c r="D32559" s="37"/>
      <c r="E32559" s="36" t="s">
        <v>131</v>
      </c>
      <c r="F32559" s="45"/>
      <c r="G32559" s="36"/>
    </row>
    <row r="32560" spans="1:7" s="12" customFormat="1">
      <c r="A32560" s="52" t="s">
        <v>134</v>
      </c>
      <c r="B32560" s="35"/>
      <c r="C32560" s="36" t="s">
        <v>708</v>
      </c>
      <c r="D32560" s="37"/>
      <c r="E32560" s="36" t="s">
        <v>131</v>
      </c>
      <c r="F32560" s="45"/>
      <c r="G32560" s="36"/>
    </row>
    <row r="32561" spans="1:7" s="12" customFormat="1">
      <c r="A32561" s="41"/>
      <c r="B32561" s="36"/>
      <c r="C32561" s="36"/>
      <c r="D32561" s="42"/>
      <c r="E32561" s="36"/>
      <c r="F32561" s="65"/>
      <c r="G32561" s="66"/>
    </row>
    <row r="32562" spans="1:7" s="12" customFormat="1">
      <c r="A32562" s="41"/>
      <c r="B32562" s="36"/>
      <c r="C32562" s="36"/>
      <c r="D32562" s="42"/>
      <c r="E32562" s="38" t="s">
        <v>138</v>
      </c>
      <c r="F32562" s="67"/>
      <c r="G32562" s="67"/>
    </row>
    <row r="32563" spans="1:7" s="12" customFormat="1">
      <c r="A32563" s="41"/>
      <c r="B32563" s="36"/>
      <c r="C32563" s="36"/>
      <c r="D32563" s="42"/>
      <c r="E32563" s="36"/>
      <c r="F32563" s="36"/>
      <c r="G32563" s="45"/>
    </row>
    <row r="32564" spans="1:7" s="12" customFormat="1">
      <c r="A32564" s="41"/>
      <c r="B32564" s="36"/>
      <c r="C32564" s="36"/>
      <c r="D32564" s="42"/>
      <c r="E32564" s="36"/>
      <c r="F32564" s="36"/>
      <c r="G32564" s="45"/>
    </row>
    <row r="32565" spans="1:7" s="12" customFormat="1">
      <c r="A32565" s="41"/>
      <c r="B32565" s="36"/>
      <c r="C32565" s="36"/>
      <c r="D32565" s="42"/>
      <c r="E32565" s="46" t="s">
        <v>140</v>
      </c>
      <c r="F32565" s="36"/>
      <c r="G32565" s="45"/>
    </row>
    <row r="32566" spans="1:7" s="12" customFormat="1">
      <c r="A32566" s="37" t="s">
        <v>139</v>
      </c>
      <c r="B32566" s="36"/>
      <c r="C32566" s="36"/>
      <c r="D32566" s="42"/>
      <c r="E32566" s="46" t="s">
        <v>141</v>
      </c>
      <c r="F32566" s="36"/>
      <c r="G32566" s="45"/>
    </row>
    <row r="32567" spans="1:7" s="12" customFormat="1">
      <c r="A32567" s="41"/>
      <c r="B32567" s="36"/>
      <c r="C32567" s="36"/>
      <c r="D32567" s="42"/>
      <c r="E32567" s="46" t="s">
        <v>142</v>
      </c>
      <c r="F32567" s="36"/>
      <c r="G32567" s="45"/>
    </row>
    <row r="32617" spans="1:7">
      <c r="A32617" s="278" t="s">
        <v>0</v>
      </c>
      <c r="B32617" s="278"/>
      <c r="C32617" s="278"/>
      <c r="D32617" s="278"/>
      <c r="E32617" s="278"/>
      <c r="F32617" s="278"/>
      <c r="G32617" s="278"/>
    </row>
    <row r="32618" spans="1:7">
      <c r="A32618" s="279" t="s">
        <v>1</v>
      </c>
      <c r="B32618" s="279"/>
      <c r="C32618" s="279"/>
      <c r="D32618" s="279"/>
      <c r="E32618" s="279"/>
      <c r="F32618" s="279"/>
      <c r="G32618" s="279"/>
    </row>
    <row r="32619" spans="1:7">
      <c r="A32619" s="1" t="s">
        <v>2</v>
      </c>
      <c r="B32619" s="245"/>
      <c r="C32619" s="245"/>
      <c r="D32619" s="344" t="s">
        <v>799</v>
      </c>
      <c r="E32619" s="344"/>
      <c r="F32619" s="344"/>
      <c r="G32619" s="344"/>
    </row>
    <row r="32620" spans="1:7" ht="25.5">
      <c r="A32620" s="281" t="s">
        <v>3</v>
      </c>
      <c r="B32620" s="282"/>
      <c r="C32620" s="2" t="s">
        <v>4</v>
      </c>
      <c r="D32620" s="255" t="s">
        <v>5</v>
      </c>
      <c r="E32620" s="255" t="s">
        <v>6</v>
      </c>
      <c r="F32620" s="255" t="s">
        <v>7</v>
      </c>
      <c r="G32620" s="3" t="s">
        <v>8</v>
      </c>
    </row>
    <row r="32621" spans="1:7">
      <c r="A32621" s="243"/>
      <c r="B32621" s="244"/>
      <c r="C32621" s="2"/>
      <c r="D32621" s="72" t="s">
        <v>9</v>
      </c>
      <c r="E32621" s="255"/>
      <c r="F32621" s="255"/>
      <c r="G32621" s="3"/>
    </row>
    <row r="32622" spans="1:7" s="11" customFormat="1">
      <c r="A32622" s="285">
        <v>208</v>
      </c>
      <c r="B32622" s="285" t="s">
        <v>39</v>
      </c>
      <c r="C32622" s="283" t="s">
        <v>11</v>
      </c>
      <c r="D32622" s="287" t="s">
        <v>149</v>
      </c>
      <c r="E32622" s="253">
        <v>121</v>
      </c>
      <c r="F32622" s="240" t="s">
        <v>42</v>
      </c>
      <c r="G32622" s="9">
        <f>SUM(A32622*E32622/100)</f>
        <v>251.68</v>
      </c>
    </row>
    <row r="32623" spans="1:7" s="11" customFormat="1">
      <c r="A32623" s="286"/>
      <c r="B32623" s="286"/>
      <c r="C32623" s="284"/>
      <c r="D32623" s="288"/>
      <c r="E32623" s="293" t="s">
        <v>150</v>
      </c>
      <c r="F32623" s="294"/>
      <c r="G32623" s="295"/>
    </row>
    <row r="32624" spans="1:7" s="12" customFormat="1">
      <c r="A32624" s="285">
        <v>6629</v>
      </c>
      <c r="B32624" s="285" t="s">
        <v>39</v>
      </c>
      <c r="C32624" s="283" t="s">
        <v>15</v>
      </c>
      <c r="D32624" s="287" t="s">
        <v>305</v>
      </c>
      <c r="E32624" s="240">
        <v>226.88</v>
      </c>
      <c r="F32624" s="240" t="s">
        <v>52</v>
      </c>
      <c r="G32624" s="9">
        <f>SUM(A32624*E32624/100)</f>
        <v>15039.8752</v>
      </c>
    </row>
    <row r="32625" spans="1:7" s="12" customFormat="1">
      <c r="A32625" s="286"/>
      <c r="B32625" s="286"/>
      <c r="C32625" s="284"/>
      <c r="D32625" s="288"/>
      <c r="E32625" s="289" t="s">
        <v>306</v>
      </c>
      <c r="F32625" s="290"/>
      <c r="G32625" s="291"/>
    </row>
    <row r="32626" spans="1:7" s="12" customFormat="1">
      <c r="A32626" s="285">
        <v>4</v>
      </c>
      <c r="B32626" s="285" t="s">
        <v>72</v>
      </c>
      <c r="C32626" s="283" t="s">
        <v>18</v>
      </c>
      <c r="D32626" s="287" t="s">
        <v>833</v>
      </c>
      <c r="E32626" s="240">
        <v>51.43</v>
      </c>
      <c r="F32626" s="240" t="s">
        <v>75</v>
      </c>
      <c r="G32626" s="9">
        <f>SUM(A32626*E32626)</f>
        <v>205.72</v>
      </c>
    </row>
    <row r="32627" spans="1:7" s="12" customFormat="1">
      <c r="A32627" s="286"/>
      <c r="B32627" s="286"/>
      <c r="C32627" s="284"/>
      <c r="D32627" s="288"/>
      <c r="E32627" s="289" t="s">
        <v>834</v>
      </c>
      <c r="F32627" s="290"/>
      <c r="G32627" s="291"/>
    </row>
    <row r="32628" spans="1:7" s="12" customFormat="1">
      <c r="A32628" s="285">
        <v>1417</v>
      </c>
      <c r="B32628" s="285" t="s">
        <v>39</v>
      </c>
      <c r="C32628" s="285" t="s">
        <v>21</v>
      </c>
      <c r="D32628" s="287" t="s">
        <v>717</v>
      </c>
      <c r="E32628" s="253">
        <v>786.5</v>
      </c>
      <c r="F32628" s="240" t="s">
        <v>42</v>
      </c>
      <c r="G32628" s="9">
        <f>SUM(A32628*E32628/100)</f>
        <v>11144.705</v>
      </c>
    </row>
    <row r="32629" spans="1:7" s="12" customFormat="1">
      <c r="A32629" s="286"/>
      <c r="B32629" s="286"/>
      <c r="C32629" s="286"/>
      <c r="D32629" s="288"/>
      <c r="E32629" s="289" t="s">
        <v>718</v>
      </c>
      <c r="F32629" s="290"/>
      <c r="G32629" s="291"/>
    </row>
    <row r="32630" spans="1:7" s="11" customFormat="1">
      <c r="A32630" s="285">
        <v>31</v>
      </c>
      <c r="B32630" s="285" t="s">
        <v>39</v>
      </c>
      <c r="C32630" s="283" t="s">
        <v>25</v>
      </c>
      <c r="D32630" s="287" t="s">
        <v>713</v>
      </c>
      <c r="E32630" s="253">
        <v>1306.8</v>
      </c>
      <c r="F32630" s="240" t="s">
        <v>42</v>
      </c>
      <c r="G32630" s="9">
        <f>SUM(A32630*E32630/100)</f>
        <v>405.10799999999995</v>
      </c>
    </row>
    <row r="32631" spans="1:7" s="11" customFormat="1">
      <c r="A32631" s="286"/>
      <c r="B32631" s="286"/>
      <c r="C32631" s="284"/>
      <c r="D32631" s="288"/>
      <c r="E32631" s="293" t="s">
        <v>714</v>
      </c>
      <c r="F32631" s="294"/>
      <c r="G32631" s="295"/>
    </row>
    <row r="32632" spans="1:7">
      <c r="A32632" s="283">
        <v>6</v>
      </c>
      <c r="B32632" s="283" t="s">
        <v>10</v>
      </c>
      <c r="C32632" s="285" t="s">
        <v>29</v>
      </c>
      <c r="D32632" s="287" t="s">
        <v>37</v>
      </c>
      <c r="E32632" s="253">
        <v>12674.36</v>
      </c>
      <c r="F32632" s="240" t="s">
        <v>13</v>
      </c>
      <c r="G32632" s="9">
        <f>SUM(A32632*E32632/100)</f>
        <v>760.46160000000009</v>
      </c>
    </row>
    <row r="32633" spans="1:7">
      <c r="A32633" s="284"/>
      <c r="B32633" s="284"/>
      <c r="C32633" s="286"/>
      <c r="D32633" s="288"/>
      <c r="E32633" s="289" t="s">
        <v>38</v>
      </c>
      <c r="F32633" s="290"/>
      <c r="G32633" s="291"/>
    </row>
    <row r="32634" spans="1:7" s="11" customFormat="1">
      <c r="A32634" s="285">
        <v>23</v>
      </c>
      <c r="B32634" s="285" t="s">
        <v>39</v>
      </c>
      <c r="C32634" s="283" t="s">
        <v>33</v>
      </c>
      <c r="D32634" s="287" t="s">
        <v>41</v>
      </c>
      <c r="E32634" s="253">
        <v>2206.6</v>
      </c>
      <c r="F32634" s="240" t="s">
        <v>42</v>
      </c>
      <c r="G32634" s="9">
        <f>SUM(A32634*E32634/100)</f>
        <v>507.51799999999997</v>
      </c>
    </row>
    <row r="32635" spans="1:7" s="11" customFormat="1">
      <c r="A32635" s="286"/>
      <c r="B32635" s="286"/>
      <c r="C32635" s="284"/>
      <c r="D32635" s="288"/>
      <c r="E32635" s="293" t="s">
        <v>43</v>
      </c>
      <c r="F32635" s="294"/>
      <c r="G32635" s="295"/>
    </row>
    <row r="32636" spans="1:7" s="10" customFormat="1">
      <c r="A32636" s="285">
        <v>14</v>
      </c>
      <c r="B32636" s="285" t="s">
        <v>10</v>
      </c>
      <c r="C32636" s="283" t="s">
        <v>36</v>
      </c>
      <c r="D32636" s="299" t="s">
        <v>30</v>
      </c>
      <c r="E32636" s="253">
        <v>337</v>
      </c>
      <c r="F32636" s="240" t="s">
        <v>31</v>
      </c>
      <c r="G32636" s="9">
        <f>SUM(A32636*E32636)</f>
        <v>4718</v>
      </c>
    </row>
    <row r="32637" spans="1:7" s="10" customFormat="1">
      <c r="A32637" s="286"/>
      <c r="B32637" s="286"/>
      <c r="C32637" s="284"/>
      <c r="D32637" s="300"/>
      <c r="E32637" s="301" t="s">
        <v>32</v>
      </c>
      <c r="F32637" s="302"/>
      <c r="G32637" s="303"/>
    </row>
    <row r="32638" spans="1:7">
      <c r="A32638" s="309">
        <v>0.75</v>
      </c>
      <c r="B32638" s="285" t="s">
        <v>24</v>
      </c>
      <c r="C32638" s="283" t="s">
        <v>40</v>
      </c>
      <c r="D32638" s="299" t="s">
        <v>26</v>
      </c>
      <c r="E32638" s="253">
        <v>5001.7</v>
      </c>
      <c r="F32638" s="240" t="s">
        <v>27</v>
      </c>
      <c r="G32638" s="9">
        <f>SUM(A32638*E32638)</f>
        <v>3751.2749999999996</v>
      </c>
    </row>
    <row r="32639" spans="1:7">
      <c r="A32639" s="310"/>
      <c r="B32639" s="286"/>
      <c r="C32639" s="284"/>
      <c r="D32639" s="300"/>
      <c r="E32639" s="289" t="s">
        <v>28</v>
      </c>
      <c r="F32639" s="290"/>
      <c r="G32639" s="291"/>
    </row>
    <row r="32640" spans="1:7">
      <c r="A32640" s="283">
        <v>92</v>
      </c>
      <c r="B32640" s="283" t="s">
        <v>10</v>
      </c>
      <c r="C32640" s="229" t="s">
        <v>44</v>
      </c>
      <c r="D32640" s="287" t="s">
        <v>34</v>
      </c>
      <c r="E32640" s="253">
        <v>14429.25</v>
      </c>
      <c r="F32640" s="240" t="s">
        <v>13</v>
      </c>
      <c r="G32640" s="9">
        <f>SUM(A32640*E32640/100)</f>
        <v>13274.91</v>
      </c>
    </row>
    <row r="32641" spans="1:7">
      <c r="A32641" s="284"/>
      <c r="B32641" s="284"/>
      <c r="C32641" s="230"/>
      <c r="D32641" s="288"/>
      <c r="E32641" s="289" t="s">
        <v>35</v>
      </c>
      <c r="F32641" s="290"/>
      <c r="G32641" s="291"/>
    </row>
    <row r="32642" spans="1:7" s="12" customFormat="1">
      <c r="A32642" s="285">
        <v>208</v>
      </c>
      <c r="B32642" s="285" t="s">
        <v>39</v>
      </c>
      <c r="C32642" s="283" t="s">
        <v>47</v>
      </c>
      <c r="D32642" s="287" t="s">
        <v>151</v>
      </c>
      <c r="E32642" s="253">
        <v>660</v>
      </c>
      <c r="F32642" s="240" t="s">
        <v>42</v>
      </c>
      <c r="G32642" s="9">
        <f>SUM(A32642*E32642/100)</f>
        <v>1372.8</v>
      </c>
    </row>
    <row r="32643" spans="1:7" s="12" customFormat="1">
      <c r="A32643" s="286"/>
      <c r="B32643" s="286"/>
      <c r="C32643" s="284"/>
      <c r="D32643" s="288"/>
      <c r="E32643" s="293" t="s">
        <v>152</v>
      </c>
      <c r="F32643" s="294"/>
      <c r="G32643" s="295"/>
    </row>
    <row r="32644" spans="1:7">
      <c r="A32644" s="285">
        <v>3430</v>
      </c>
      <c r="B32644" s="285" t="s">
        <v>39</v>
      </c>
      <c r="C32644" s="283" t="s">
        <v>50</v>
      </c>
      <c r="D32644" s="287" t="s">
        <v>720</v>
      </c>
      <c r="E32644" s="253">
        <v>3015.76</v>
      </c>
      <c r="F32644" s="240" t="s">
        <v>42</v>
      </c>
      <c r="G32644" s="9">
        <f>SUM(A32644*E32644/100)</f>
        <v>103440.56800000001</v>
      </c>
    </row>
    <row r="32645" spans="1:7">
      <c r="A32645" s="286"/>
      <c r="B32645" s="286"/>
      <c r="C32645" s="284"/>
      <c r="D32645" s="288"/>
      <c r="E32645" s="289" t="s">
        <v>800</v>
      </c>
      <c r="F32645" s="290"/>
      <c r="G32645" s="291"/>
    </row>
    <row r="32646" spans="1:7" s="157" customFormat="1">
      <c r="A32646" s="283">
        <v>1174</v>
      </c>
      <c r="B32646" s="283" t="s">
        <v>39</v>
      </c>
      <c r="C32646" s="229" t="s">
        <v>54</v>
      </c>
      <c r="D32646" s="287" t="s">
        <v>264</v>
      </c>
      <c r="E32646" s="253">
        <v>30509.77</v>
      </c>
      <c r="F32646" s="240" t="s">
        <v>42</v>
      </c>
      <c r="G32646" s="9">
        <f>SUM(A32646*E32646/100)</f>
        <v>358184.69980000006</v>
      </c>
    </row>
    <row r="32647" spans="1:7" s="157" customFormat="1">
      <c r="A32647" s="284"/>
      <c r="B32647" s="284"/>
      <c r="C32647" s="230"/>
      <c r="D32647" s="288"/>
      <c r="E32647" s="289" t="s">
        <v>159</v>
      </c>
      <c r="F32647" s="290"/>
      <c r="G32647" s="291"/>
    </row>
    <row r="32648" spans="1:7" s="157" customFormat="1">
      <c r="A32648" s="283">
        <v>84</v>
      </c>
      <c r="B32648" s="283" t="s">
        <v>39</v>
      </c>
      <c r="C32648" s="229" t="s">
        <v>57</v>
      </c>
      <c r="D32648" s="287" t="s">
        <v>835</v>
      </c>
      <c r="E32648" s="253">
        <v>652.71</v>
      </c>
      <c r="F32648" s="240" t="s">
        <v>42</v>
      </c>
      <c r="G32648" s="9">
        <f>SUM(A32648*E32648)</f>
        <v>54827.64</v>
      </c>
    </row>
    <row r="32649" spans="1:7" s="157" customFormat="1">
      <c r="A32649" s="284"/>
      <c r="B32649" s="284"/>
      <c r="C32649" s="230"/>
      <c r="D32649" s="288"/>
      <c r="E32649" s="289" t="s">
        <v>836</v>
      </c>
      <c r="F32649" s="290"/>
      <c r="G32649" s="291"/>
    </row>
    <row r="32650" spans="1:7" s="157" customFormat="1">
      <c r="A32650" s="283">
        <v>18</v>
      </c>
      <c r="B32650" s="283" t="s">
        <v>39</v>
      </c>
      <c r="C32650" s="229" t="s">
        <v>60</v>
      </c>
      <c r="D32650" s="287" t="s">
        <v>837</v>
      </c>
      <c r="E32650" s="253">
        <v>740.04</v>
      </c>
      <c r="F32650" s="240" t="s">
        <v>165</v>
      </c>
      <c r="G32650" s="9">
        <f>SUM(A32650*E32650)</f>
        <v>13320.72</v>
      </c>
    </row>
    <row r="32651" spans="1:7" s="157" customFormat="1">
      <c r="A32651" s="284"/>
      <c r="B32651" s="284"/>
      <c r="C32651" s="230"/>
      <c r="D32651" s="288"/>
      <c r="E32651" s="289" t="s">
        <v>838</v>
      </c>
      <c r="F32651" s="290"/>
      <c r="G32651" s="291"/>
    </row>
    <row r="32652" spans="1:7">
      <c r="A32652" s="285">
        <v>16</v>
      </c>
      <c r="B32652" s="285" t="s">
        <v>39</v>
      </c>
      <c r="C32652" s="283" t="s">
        <v>63</v>
      </c>
      <c r="D32652" s="287" t="s">
        <v>172</v>
      </c>
      <c r="E32652" s="253">
        <v>190.72</v>
      </c>
      <c r="F32652" s="240" t="s">
        <v>165</v>
      </c>
      <c r="G32652" s="8">
        <f>SUM(A32652*E32652)</f>
        <v>3051.52</v>
      </c>
    </row>
    <row r="32653" spans="1:7">
      <c r="A32653" s="286"/>
      <c r="B32653" s="286"/>
      <c r="C32653" s="284"/>
      <c r="D32653" s="288"/>
      <c r="E32653" s="289" t="s">
        <v>173</v>
      </c>
      <c r="F32653" s="290"/>
      <c r="G32653" s="291"/>
    </row>
    <row r="32654" spans="1:7">
      <c r="A32654" s="285">
        <v>16950</v>
      </c>
      <c r="B32654" s="285" t="s">
        <v>39</v>
      </c>
      <c r="C32654" s="283" t="s">
        <v>66</v>
      </c>
      <c r="D32654" s="287" t="s">
        <v>839</v>
      </c>
      <c r="E32654" s="253">
        <v>2725.8</v>
      </c>
      <c r="F32654" s="240" t="s">
        <v>165</v>
      </c>
      <c r="G32654" s="8">
        <f>SUM(A32654*E32654/100)</f>
        <v>462023.1</v>
      </c>
    </row>
    <row r="32655" spans="1:7">
      <c r="A32655" s="286"/>
      <c r="B32655" s="286"/>
      <c r="C32655" s="284"/>
      <c r="D32655" s="288"/>
      <c r="E32655" s="289" t="s">
        <v>840</v>
      </c>
      <c r="F32655" s="290"/>
      <c r="G32655" s="291"/>
    </row>
    <row r="32656" spans="1:7">
      <c r="A32656" s="285">
        <v>1554</v>
      </c>
      <c r="B32656" s="285" t="s">
        <v>39</v>
      </c>
      <c r="C32656" s="283" t="s">
        <v>69</v>
      </c>
      <c r="D32656" s="287" t="s">
        <v>841</v>
      </c>
      <c r="E32656" s="253">
        <v>1662.21</v>
      </c>
      <c r="F32656" s="240" t="s">
        <v>42</v>
      </c>
      <c r="G32656" s="8">
        <f>SUM(A32656*E32656/100)</f>
        <v>25830.743399999999</v>
      </c>
    </row>
    <row r="32657" spans="1:7">
      <c r="A32657" s="286"/>
      <c r="B32657" s="286"/>
      <c r="C32657" s="284"/>
      <c r="D32657" s="288"/>
      <c r="E32657" s="289" t="s">
        <v>842</v>
      </c>
      <c r="F32657" s="290"/>
      <c r="G32657" s="291"/>
    </row>
    <row r="32658" spans="1:7">
      <c r="A32658" s="285">
        <v>597</v>
      </c>
      <c r="B32658" s="285" t="s">
        <v>39</v>
      </c>
      <c r="C32658" s="283" t="s">
        <v>73</v>
      </c>
      <c r="D32658" s="287" t="s">
        <v>843</v>
      </c>
      <c r="E32658" s="253">
        <v>977.4</v>
      </c>
      <c r="F32658" s="240" t="s">
        <v>42</v>
      </c>
      <c r="G32658" s="8">
        <f>SUM(A32658*E32658/100)</f>
        <v>5835.0779999999995</v>
      </c>
    </row>
    <row r="32659" spans="1:7">
      <c r="A32659" s="286"/>
      <c r="B32659" s="286"/>
      <c r="C32659" s="284"/>
      <c r="D32659" s="288"/>
      <c r="E32659" s="289" t="s">
        <v>844</v>
      </c>
      <c r="F32659" s="290"/>
      <c r="G32659" s="291"/>
    </row>
    <row r="32660" spans="1:7" ht="51">
      <c r="A32660" s="227"/>
      <c r="B32660" s="227"/>
      <c r="C32660" s="229" t="s">
        <v>208</v>
      </c>
      <c r="D32660" s="231" t="s">
        <v>153</v>
      </c>
      <c r="E32660" s="296"/>
      <c r="F32660" s="297"/>
      <c r="G32660" s="298"/>
    </row>
    <row r="32661" spans="1:7">
      <c r="A32661" s="283">
        <v>181</v>
      </c>
      <c r="B32661" s="283" t="s">
        <v>39</v>
      </c>
      <c r="C32661" s="285" t="s">
        <v>99</v>
      </c>
      <c r="D32661" s="287" t="s">
        <v>158</v>
      </c>
      <c r="E32661" s="253">
        <v>3275.5</v>
      </c>
      <c r="F32661" s="240" t="s">
        <v>42</v>
      </c>
      <c r="G32661" s="9">
        <f>SUM(A32661*E32661/100)</f>
        <v>5928.6549999999997</v>
      </c>
    </row>
    <row r="32662" spans="1:7">
      <c r="A32662" s="284"/>
      <c r="B32662" s="284"/>
      <c r="C32662" s="286"/>
      <c r="D32662" s="288"/>
      <c r="E32662" s="289" t="s">
        <v>408</v>
      </c>
      <c r="F32662" s="290"/>
      <c r="G32662" s="291"/>
    </row>
    <row r="32663" spans="1:7" s="17" customFormat="1">
      <c r="A32663" s="59"/>
      <c r="B32663" s="145"/>
      <c r="C32663" s="145"/>
      <c r="D32663" s="146"/>
      <c r="E32663" s="145"/>
      <c r="F32663" s="147" t="s">
        <v>845</v>
      </c>
      <c r="G32663" s="158">
        <v>986773</v>
      </c>
    </row>
    <row r="32664" spans="1:7">
      <c r="A32664" s="129"/>
      <c r="D32664" s="142" t="s">
        <v>846</v>
      </c>
      <c r="G32664" s="131"/>
    </row>
    <row r="32665" spans="1:7" s="12" customFormat="1">
      <c r="A32665" s="149">
        <v>2</v>
      </c>
      <c r="B32665" s="12" t="s">
        <v>72</v>
      </c>
      <c r="C32665" s="12" t="s">
        <v>11</v>
      </c>
      <c r="D32665" s="150" t="s">
        <v>847</v>
      </c>
      <c r="E32665" s="12">
        <v>200.42</v>
      </c>
      <c r="F32665" s="12" t="s">
        <v>75</v>
      </c>
      <c r="G32665" s="159">
        <f>SUM(A32665*E32665)</f>
        <v>400.84</v>
      </c>
    </row>
    <row r="32666" spans="1:7" s="12" customFormat="1">
      <c r="A32666" s="149"/>
      <c r="D32666" s="150"/>
      <c r="G32666" s="151"/>
    </row>
    <row r="32667" spans="1:7" s="12" customFormat="1">
      <c r="A32667" s="149"/>
      <c r="D32667" s="152"/>
      <c r="G32667" s="151"/>
    </row>
    <row r="32668" spans="1:7">
      <c r="A32668" s="129"/>
      <c r="D32668" s="143"/>
      <c r="G32668" s="131"/>
    </row>
    <row r="32669" spans="1:7" s="163" customFormat="1">
      <c r="A32669" s="5"/>
      <c r="B32669" s="5"/>
      <c r="C32669" s="4"/>
      <c r="D32669" s="160"/>
      <c r="E32669" s="63"/>
      <c r="F32669" s="161" t="s">
        <v>781</v>
      </c>
      <c r="G32669" s="162">
        <f>SUM(G32665)</f>
        <v>400.84</v>
      </c>
    </row>
    <row r="32670" spans="1:7" s="22" customFormat="1">
      <c r="A32670" s="51"/>
      <c r="B32670" s="51"/>
      <c r="C32670" s="52"/>
      <c r="D32670" s="53"/>
      <c r="E32670" s="54"/>
      <c r="F32670" s="54"/>
      <c r="G32670" s="54"/>
    </row>
    <row r="32671" spans="1:7" s="22" customFormat="1">
      <c r="A32671" s="34" t="s">
        <v>302</v>
      </c>
      <c r="B32671" s="35"/>
      <c r="C32671" s="36" t="s">
        <v>707</v>
      </c>
      <c r="D32671" s="37"/>
      <c r="E32671" s="36" t="s">
        <v>131</v>
      </c>
      <c r="F32671" s="45"/>
      <c r="G32671" s="36"/>
    </row>
    <row r="32672" spans="1:7" s="22" customFormat="1">
      <c r="A32672" s="52" t="s">
        <v>132</v>
      </c>
      <c r="B32672" s="35"/>
      <c r="C32672" s="36" t="s">
        <v>784</v>
      </c>
      <c r="D32672" s="37"/>
      <c r="E32672" s="36" t="s">
        <v>131</v>
      </c>
      <c r="F32672" s="45"/>
      <c r="G32672" s="36"/>
    </row>
    <row r="32673" spans="1:7" s="12" customFormat="1">
      <c r="A32673" s="41"/>
      <c r="B32673" s="36"/>
      <c r="C32673" s="36"/>
      <c r="D32673" s="42"/>
      <c r="E32673" s="36"/>
      <c r="F32673" s="65"/>
      <c r="G32673" s="66"/>
    </row>
    <row r="32674" spans="1:7" s="12" customFormat="1">
      <c r="A32674" s="41"/>
      <c r="B32674" s="36"/>
      <c r="C32674" s="36"/>
      <c r="D32674" s="42"/>
      <c r="E32674" s="38" t="s">
        <v>138</v>
      </c>
      <c r="F32674" s="67"/>
      <c r="G32674" s="67"/>
    </row>
    <row r="32675" spans="1:7" s="12" customFormat="1">
      <c r="A32675" s="41"/>
      <c r="B32675" s="36"/>
      <c r="C32675" s="36"/>
      <c r="D32675" s="42"/>
      <c r="E32675" s="36"/>
      <c r="F32675" s="36"/>
      <c r="G32675" s="45"/>
    </row>
    <row r="32676" spans="1:7" s="12" customFormat="1">
      <c r="A32676" s="41"/>
      <c r="B32676" s="36"/>
      <c r="C32676" s="36"/>
      <c r="D32676" s="42"/>
      <c r="E32676" s="36"/>
      <c r="F32676" s="36"/>
      <c r="G32676" s="45"/>
    </row>
    <row r="32677" spans="1:7" s="12" customFormat="1">
      <c r="A32677" s="41"/>
      <c r="B32677" s="36"/>
      <c r="C32677" s="36"/>
      <c r="D32677" s="42"/>
      <c r="E32677" s="46" t="s">
        <v>140</v>
      </c>
      <c r="F32677" s="36"/>
      <c r="G32677" s="45"/>
    </row>
    <row r="32678" spans="1:7" s="12" customFormat="1">
      <c r="A32678" s="37" t="s">
        <v>139</v>
      </c>
      <c r="B32678" s="36"/>
      <c r="C32678" s="36"/>
      <c r="D32678" s="42"/>
      <c r="E32678" s="46" t="s">
        <v>141</v>
      </c>
      <c r="F32678" s="36"/>
      <c r="G32678" s="45"/>
    </row>
    <row r="32679" spans="1:7" s="12" customFormat="1">
      <c r="A32679" s="41"/>
      <c r="B32679" s="36"/>
      <c r="C32679" s="36"/>
      <c r="D32679" s="42"/>
      <c r="E32679" s="46" t="s">
        <v>142</v>
      </c>
      <c r="F32679" s="36"/>
      <c r="G32679" s="45"/>
    </row>
    <row r="32680" spans="1:7" s="12" customFormat="1">
      <c r="A32680" s="41"/>
      <c r="B32680" s="36"/>
      <c r="C32680" s="36"/>
      <c r="D32680" s="42"/>
      <c r="E32680" s="46"/>
      <c r="F32680" s="36"/>
      <c r="G32680" s="45"/>
    </row>
    <row r="32741" spans="1:7">
      <c r="A32741" s="278" t="s">
        <v>0</v>
      </c>
      <c r="B32741" s="278"/>
      <c r="C32741" s="278"/>
      <c r="D32741" s="278"/>
      <c r="E32741" s="278"/>
      <c r="F32741" s="278"/>
      <c r="G32741" s="278"/>
    </row>
    <row r="32742" spans="1:7">
      <c r="A32742" s="279" t="s">
        <v>1</v>
      </c>
      <c r="B32742" s="279"/>
      <c r="C32742" s="279"/>
      <c r="D32742" s="279"/>
      <c r="E32742" s="279"/>
      <c r="F32742" s="279"/>
      <c r="G32742" s="279"/>
    </row>
    <row r="32743" spans="1:7" ht="37.5" customHeight="1">
      <c r="A32743" s="1" t="s">
        <v>2</v>
      </c>
      <c r="B32743" s="245"/>
      <c r="C32743" s="245"/>
      <c r="D32743" s="344" t="s">
        <v>807</v>
      </c>
      <c r="E32743" s="344"/>
      <c r="F32743" s="344"/>
      <c r="G32743" s="344"/>
    </row>
    <row r="32744" spans="1:7" ht="25.5">
      <c r="A32744" s="281" t="s">
        <v>3</v>
      </c>
      <c r="B32744" s="282"/>
      <c r="C32744" s="2" t="s">
        <v>4</v>
      </c>
      <c r="D32744" s="255" t="s">
        <v>5</v>
      </c>
      <c r="E32744" s="255" t="s">
        <v>6</v>
      </c>
      <c r="F32744" s="255" t="s">
        <v>7</v>
      </c>
      <c r="G32744" s="3" t="s">
        <v>8</v>
      </c>
    </row>
    <row r="32745" spans="1:7">
      <c r="A32745" s="243"/>
      <c r="B32745" s="244"/>
      <c r="C32745" s="2"/>
      <c r="D32745" s="72" t="s">
        <v>9</v>
      </c>
      <c r="E32745" s="255"/>
      <c r="F32745" s="255"/>
      <c r="G32745" s="3"/>
    </row>
    <row r="32746" spans="1:7" s="11" customFormat="1">
      <c r="A32746" s="285">
        <v>1041</v>
      </c>
      <c r="B32746" s="285" t="s">
        <v>39</v>
      </c>
      <c r="C32746" s="283" t="s">
        <v>11</v>
      </c>
      <c r="D32746" s="287" t="s">
        <v>149</v>
      </c>
      <c r="E32746" s="253">
        <v>121</v>
      </c>
      <c r="F32746" s="240" t="s">
        <v>42</v>
      </c>
      <c r="G32746" s="9">
        <f>SUM(A32746*E32746/100)</f>
        <v>1259.6099999999999</v>
      </c>
    </row>
    <row r="32747" spans="1:7" s="11" customFormat="1">
      <c r="A32747" s="286"/>
      <c r="B32747" s="286"/>
      <c r="C32747" s="284"/>
      <c r="D32747" s="288"/>
      <c r="E32747" s="293" t="s">
        <v>150</v>
      </c>
      <c r="F32747" s="294"/>
      <c r="G32747" s="295"/>
    </row>
    <row r="32748" spans="1:7">
      <c r="A32748" s="285">
        <v>54</v>
      </c>
      <c r="B32748" s="285" t="s">
        <v>10</v>
      </c>
      <c r="C32748" s="283" t="s">
        <v>15</v>
      </c>
      <c r="D32748" s="287" t="s">
        <v>711</v>
      </c>
      <c r="E32748" s="253">
        <v>5445</v>
      </c>
      <c r="F32748" s="240" t="s">
        <v>147</v>
      </c>
      <c r="G32748" s="9">
        <f>SUM(A32748*E32748/100)</f>
        <v>2940.3</v>
      </c>
    </row>
    <row r="32749" spans="1:7">
      <c r="A32749" s="286"/>
      <c r="B32749" s="286"/>
      <c r="C32749" s="284"/>
      <c r="D32749" s="288"/>
      <c r="E32749" s="293" t="s">
        <v>712</v>
      </c>
      <c r="F32749" s="294"/>
      <c r="G32749" s="295"/>
    </row>
    <row r="32750" spans="1:7" s="11" customFormat="1">
      <c r="A32750" s="285">
        <v>17</v>
      </c>
      <c r="B32750" s="285" t="s">
        <v>39</v>
      </c>
      <c r="C32750" s="283" t="s">
        <v>18</v>
      </c>
      <c r="D32750" s="287" t="s">
        <v>713</v>
      </c>
      <c r="E32750" s="253">
        <v>1306.8</v>
      </c>
      <c r="F32750" s="240" t="s">
        <v>42</v>
      </c>
      <c r="G32750" s="9">
        <f>SUM(A32750*E32750/100)</f>
        <v>222.15599999999998</v>
      </c>
    </row>
    <row r="32751" spans="1:7" s="11" customFormat="1">
      <c r="A32751" s="286"/>
      <c r="B32751" s="286"/>
      <c r="C32751" s="284"/>
      <c r="D32751" s="288"/>
      <c r="E32751" s="293" t="s">
        <v>714</v>
      </c>
      <c r="F32751" s="294"/>
      <c r="G32751" s="295"/>
    </row>
    <row r="32752" spans="1:7" s="22" customFormat="1">
      <c r="A32752" s="285">
        <v>144</v>
      </c>
      <c r="B32752" s="285" t="s">
        <v>10</v>
      </c>
      <c r="C32752" s="283" t="s">
        <v>21</v>
      </c>
      <c r="D32752" s="287" t="s">
        <v>200</v>
      </c>
      <c r="E32752" s="253">
        <v>1285.6300000000001</v>
      </c>
      <c r="F32752" s="240" t="s">
        <v>147</v>
      </c>
      <c r="G32752" s="9">
        <f>SUM(A32752*E32752/100)</f>
        <v>1851.3072000000002</v>
      </c>
    </row>
    <row r="32753" spans="1:7" s="22" customFormat="1">
      <c r="A32753" s="286"/>
      <c r="B32753" s="286"/>
      <c r="C32753" s="284"/>
      <c r="D32753" s="288"/>
      <c r="E32753" s="289" t="s">
        <v>201</v>
      </c>
      <c r="F32753" s="290"/>
      <c r="G32753" s="291"/>
    </row>
    <row r="32754" spans="1:7" s="22" customFormat="1">
      <c r="A32754" s="285"/>
      <c r="B32754" s="285"/>
      <c r="C32754" s="283" t="s">
        <v>25</v>
      </c>
      <c r="D32754" s="287" t="s">
        <v>274</v>
      </c>
      <c r="E32754" s="296"/>
      <c r="F32754" s="297"/>
      <c r="G32754" s="298"/>
    </row>
    <row r="32755" spans="1:7" s="22" customFormat="1">
      <c r="A32755" s="286"/>
      <c r="B32755" s="286"/>
      <c r="C32755" s="284"/>
      <c r="D32755" s="288"/>
      <c r="E32755" s="306"/>
      <c r="F32755" s="307"/>
      <c r="G32755" s="308"/>
    </row>
    <row r="32756" spans="1:7" s="22" customFormat="1">
      <c r="A32756" s="285">
        <v>4</v>
      </c>
      <c r="B32756" s="285" t="s">
        <v>72</v>
      </c>
      <c r="C32756" s="283" t="s">
        <v>99</v>
      </c>
      <c r="D32756" s="287" t="s">
        <v>715</v>
      </c>
      <c r="E32756" s="253">
        <v>142.18</v>
      </c>
      <c r="F32756" s="240" t="s">
        <v>75</v>
      </c>
      <c r="G32756" s="9">
        <f>SUM(A32756*E32756)</f>
        <v>568.72</v>
      </c>
    </row>
    <row r="32757" spans="1:7" s="22" customFormat="1">
      <c r="A32757" s="286"/>
      <c r="B32757" s="286"/>
      <c r="C32757" s="284"/>
      <c r="D32757" s="288"/>
      <c r="E32757" s="289" t="s">
        <v>275</v>
      </c>
      <c r="F32757" s="290"/>
      <c r="G32757" s="291"/>
    </row>
    <row r="32758" spans="1:7" s="22" customFormat="1">
      <c r="A32758" s="285">
        <v>2</v>
      </c>
      <c r="B32758" s="285" t="s">
        <v>72</v>
      </c>
      <c r="C32758" s="283" t="s">
        <v>102</v>
      </c>
      <c r="D32758" s="287" t="s">
        <v>716</v>
      </c>
      <c r="E32758" s="253">
        <v>102.85</v>
      </c>
      <c r="F32758" s="240" t="s">
        <v>147</v>
      </c>
      <c r="G32758" s="9">
        <f>SUM(A32758*E32758)</f>
        <v>205.7</v>
      </c>
    </row>
    <row r="32759" spans="1:7" s="22" customFormat="1">
      <c r="A32759" s="286"/>
      <c r="B32759" s="286"/>
      <c r="C32759" s="284"/>
      <c r="D32759" s="288"/>
      <c r="E32759" s="289" t="s">
        <v>277</v>
      </c>
      <c r="F32759" s="290"/>
      <c r="G32759" s="291"/>
    </row>
    <row r="32760" spans="1:7" s="12" customFormat="1">
      <c r="A32760" s="285">
        <v>168</v>
      </c>
      <c r="B32760" s="285" t="s">
        <v>39</v>
      </c>
      <c r="C32760" s="285" t="s">
        <v>29</v>
      </c>
      <c r="D32760" s="287" t="s">
        <v>717</v>
      </c>
      <c r="E32760" s="253">
        <v>786.5</v>
      </c>
      <c r="F32760" s="240" t="s">
        <v>42</v>
      </c>
      <c r="G32760" s="9">
        <f>SUM(A32760*E32760/100)</f>
        <v>1321.32</v>
      </c>
    </row>
    <row r="32761" spans="1:7" s="12" customFormat="1">
      <c r="A32761" s="286"/>
      <c r="B32761" s="286"/>
      <c r="C32761" s="286"/>
      <c r="D32761" s="288"/>
      <c r="E32761" s="289" t="s">
        <v>718</v>
      </c>
      <c r="F32761" s="290"/>
      <c r="G32761" s="291"/>
    </row>
    <row r="32762" spans="1:7" s="12" customFormat="1">
      <c r="A32762" s="285">
        <v>10092</v>
      </c>
      <c r="B32762" s="285" t="s">
        <v>39</v>
      </c>
      <c r="C32762" s="283" t="s">
        <v>33</v>
      </c>
      <c r="D32762" s="287" t="s">
        <v>305</v>
      </c>
      <c r="E32762" s="240">
        <v>226.38</v>
      </c>
      <c r="F32762" s="240" t="s">
        <v>52</v>
      </c>
      <c r="G32762" s="9">
        <f>SUM(A32762*E32762/100)</f>
        <v>22846.2696</v>
      </c>
    </row>
    <row r="32763" spans="1:7" s="12" customFormat="1">
      <c r="A32763" s="286"/>
      <c r="B32763" s="286"/>
      <c r="C32763" s="284"/>
      <c r="D32763" s="288"/>
      <c r="E32763" s="289" t="s">
        <v>719</v>
      </c>
      <c r="F32763" s="290"/>
      <c r="G32763" s="291"/>
    </row>
    <row r="32764" spans="1:7">
      <c r="A32764" s="283">
        <v>2221</v>
      </c>
      <c r="B32764" s="283" t="s">
        <v>10</v>
      </c>
      <c r="C32764" s="285" t="s">
        <v>36</v>
      </c>
      <c r="D32764" s="287" t="s">
        <v>393</v>
      </c>
      <c r="E32764" s="253">
        <v>3630</v>
      </c>
      <c r="F32764" s="240" t="s">
        <v>254</v>
      </c>
      <c r="G32764" s="9">
        <f>SUM(A32764*E32764/1000)</f>
        <v>8062.23</v>
      </c>
    </row>
    <row r="32765" spans="1:7">
      <c r="A32765" s="284"/>
      <c r="B32765" s="284"/>
      <c r="C32765" s="286"/>
      <c r="D32765" s="288"/>
      <c r="E32765" s="289" t="s">
        <v>394</v>
      </c>
      <c r="F32765" s="290"/>
      <c r="G32765" s="291"/>
    </row>
    <row r="32766" spans="1:7">
      <c r="A32766" s="283">
        <v>145</v>
      </c>
      <c r="B32766" s="283" t="s">
        <v>10</v>
      </c>
      <c r="C32766" s="229" t="s">
        <v>40</v>
      </c>
      <c r="D32766" s="287" t="s">
        <v>255</v>
      </c>
      <c r="E32766" s="253">
        <v>1141.25</v>
      </c>
      <c r="F32766" s="240" t="s">
        <v>13</v>
      </c>
      <c r="G32766" s="9">
        <f>SUM(A32766*E32766/100)</f>
        <v>1654.8125</v>
      </c>
    </row>
    <row r="32767" spans="1:7">
      <c r="A32767" s="284"/>
      <c r="B32767" s="284"/>
      <c r="C32767" s="230"/>
      <c r="D32767" s="288"/>
      <c r="E32767" s="289" t="s">
        <v>256</v>
      </c>
      <c r="F32767" s="290"/>
      <c r="G32767" s="291"/>
    </row>
    <row r="32768" spans="1:7">
      <c r="A32768" s="283">
        <v>145</v>
      </c>
      <c r="B32768" s="283" t="s">
        <v>10</v>
      </c>
      <c r="C32768" s="285" t="s">
        <v>44</v>
      </c>
      <c r="D32768" s="287" t="s">
        <v>22</v>
      </c>
      <c r="E32768" s="253">
        <v>8122.95</v>
      </c>
      <c r="F32768" s="240" t="s">
        <v>13</v>
      </c>
      <c r="G32768" s="9">
        <f>SUM(A32768*E32768/100)</f>
        <v>11778.2775</v>
      </c>
    </row>
    <row r="32769" spans="1:7">
      <c r="A32769" s="284"/>
      <c r="B32769" s="284"/>
      <c r="C32769" s="286"/>
      <c r="D32769" s="288"/>
      <c r="E32769" s="289" t="s">
        <v>23</v>
      </c>
      <c r="F32769" s="290"/>
      <c r="G32769" s="291"/>
    </row>
    <row r="32770" spans="1:7" ht="51">
      <c r="A32770" s="227"/>
      <c r="B32770" s="227"/>
      <c r="C32770" s="229" t="s">
        <v>47</v>
      </c>
      <c r="D32770" s="231" t="s">
        <v>153</v>
      </c>
      <c r="E32770" s="296"/>
      <c r="F32770" s="297"/>
      <c r="G32770" s="298"/>
    </row>
    <row r="32771" spans="1:7">
      <c r="A32771" s="283">
        <v>145</v>
      </c>
      <c r="B32771" s="283" t="s">
        <v>39</v>
      </c>
      <c r="C32771" s="285" t="s">
        <v>154</v>
      </c>
      <c r="D32771" s="287" t="s">
        <v>331</v>
      </c>
      <c r="E32771" s="253">
        <v>4411.82</v>
      </c>
      <c r="F32771" s="240" t="s">
        <v>42</v>
      </c>
      <c r="G32771" s="9">
        <f>SUM(A32771*E32771/100)</f>
        <v>6397.1389999999992</v>
      </c>
    </row>
    <row r="32772" spans="1:7">
      <c r="A32772" s="284"/>
      <c r="B32772" s="284"/>
      <c r="C32772" s="286"/>
      <c r="D32772" s="288"/>
      <c r="E32772" s="289" t="s">
        <v>332</v>
      </c>
      <c r="F32772" s="290"/>
      <c r="G32772" s="291"/>
    </row>
    <row r="32773" spans="1:7">
      <c r="A32773" s="283">
        <v>47</v>
      </c>
      <c r="B32773" s="283" t="s">
        <v>39</v>
      </c>
      <c r="C32773" s="285" t="s">
        <v>157</v>
      </c>
      <c r="D32773" s="287" t="s">
        <v>158</v>
      </c>
      <c r="E32773" s="253">
        <v>3275.5</v>
      </c>
      <c r="F32773" s="240" t="s">
        <v>42</v>
      </c>
      <c r="G32773" s="9">
        <f>SUM(A32773*E32773/100)</f>
        <v>1539.4849999999999</v>
      </c>
    </row>
    <row r="32774" spans="1:7">
      <c r="A32774" s="284"/>
      <c r="B32774" s="284"/>
      <c r="C32774" s="286"/>
      <c r="D32774" s="288"/>
      <c r="E32774" s="289" t="s">
        <v>408</v>
      </c>
      <c r="F32774" s="290"/>
      <c r="G32774" s="291"/>
    </row>
    <row r="32775" spans="1:7" s="12" customFormat="1">
      <c r="A32775" s="285">
        <v>36</v>
      </c>
      <c r="B32775" s="285" t="s">
        <v>39</v>
      </c>
      <c r="C32775" s="285" t="s">
        <v>50</v>
      </c>
      <c r="D32775" s="287" t="s">
        <v>733</v>
      </c>
      <c r="E32775" s="240">
        <v>27747.06</v>
      </c>
      <c r="F32775" s="240" t="s">
        <v>42</v>
      </c>
      <c r="G32775" s="9">
        <f>SUM(A32775*E32775/100)</f>
        <v>9988.9416000000001</v>
      </c>
    </row>
    <row r="32776" spans="1:7" s="12" customFormat="1">
      <c r="A32776" s="286"/>
      <c r="B32776" s="286"/>
      <c r="C32776" s="286"/>
      <c r="D32776" s="288"/>
      <c r="E32776" s="311" t="s">
        <v>734</v>
      </c>
      <c r="F32776" s="311"/>
      <c r="G32776" s="311"/>
    </row>
    <row r="32777" spans="1:7" s="12" customFormat="1">
      <c r="A32777" s="285">
        <v>129</v>
      </c>
      <c r="B32777" s="285" t="s">
        <v>39</v>
      </c>
      <c r="C32777" s="285" t="s">
        <v>54</v>
      </c>
      <c r="D32777" s="287" t="s">
        <v>736</v>
      </c>
      <c r="E32777" s="253">
        <v>28299.3</v>
      </c>
      <c r="F32777" s="240" t="s">
        <v>42</v>
      </c>
      <c r="G32777" s="9">
        <f>SUM(A32777*E32777/100)</f>
        <v>36506.096999999994</v>
      </c>
    </row>
    <row r="32778" spans="1:7" s="12" customFormat="1">
      <c r="A32778" s="286"/>
      <c r="B32778" s="286"/>
      <c r="C32778" s="286"/>
      <c r="D32778" s="288"/>
      <c r="E32778" s="311" t="s">
        <v>737</v>
      </c>
      <c r="F32778" s="311"/>
      <c r="G32778" s="311"/>
    </row>
    <row r="32779" spans="1:7" s="12" customFormat="1">
      <c r="A32779" s="285">
        <v>1041</v>
      </c>
      <c r="B32779" s="285" t="s">
        <v>39</v>
      </c>
      <c r="C32779" s="283" t="s">
        <v>57</v>
      </c>
      <c r="D32779" s="287" t="s">
        <v>151</v>
      </c>
      <c r="E32779" s="253">
        <v>660</v>
      </c>
      <c r="F32779" s="240" t="s">
        <v>42</v>
      </c>
      <c r="G32779" s="9">
        <f>SUM(A32779*E32779/100)</f>
        <v>6870.6</v>
      </c>
    </row>
    <row r="32780" spans="1:7" s="12" customFormat="1">
      <c r="A32780" s="286"/>
      <c r="B32780" s="286"/>
      <c r="C32780" s="284"/>
      <c r="D32780" s="288"/>
      <c r="E32780" s="293" t="s">
        <v>152</v>
      </c>
      <c r="F32780" s="294"/>
      <c r="G32780" s="295"/>
    </row>
    <row r="32781" spans="1:7">
      <c r="A32781" s="285">
        <v>1041</v>
      </c>
      <c r="B32781" s="285" t="s">
        <v>39</v>
      </c>
      <c r="C32781" s="283" t="s">
        <v>60</v>
      </c>
      <c r="D32781" s="287" t="s">
        <v>720</v>
      </c>
      <c r="E32781" s="253">
        <v>3015.76</v>
      </c>
      <c r="F32781" s="240" t="s">
        <v>42</v>
      </c>
      <c r="G32781" s="9">
        <f>SUM(A32781*E32781/100)</f>
        <v>31394.061600000001</v>
      </c>
    </row>
    <row r="32782" spans="1:7">
      <c r="A32782" s="286"/>
      <c r="B32782" s="286"/>
      <c r="C32782" s="284"/>
      <c r="D32782" s="288"/>
      <c r="E32782" s="289" t="s">
        <v>800</v>
      </c>
      <c r="F32782" s="290"/>
      <c r="G32782" s="291"/>
    </row>
    <row r="32783" spans="1:7">
      <c r="A32783" s="285">
        <v>25</v>
      </c>
      <c r="B32783" s="285" t="s">
        <v>39</v>
      </c>
      <c r="C32783" s="283" t="s">
        <v>63</v>
      </c>
      <c r="D32783" s="287" t="s">
        <v>801</v>
      </c>
      <c r="E32783" s="253">
        <v>264.94</v>
      </c>
      <c r="F32783" s="240" t="s">
        <v>165</v>
      </c>
      <c r="G32783" s="9">
        <f>SUM(A32783*E32783)</f>
        <v>6623.5</v>
      </c>
    </row>
    <row r="32784" spans="1:7">
      <c r="A32784" s="286"/>
      <c r="B32784" s="286"/>
      <c r="C32784" s="284"/>
      <c r="D32784" s="288"/>
      <c r="E32784" s="289" t="s">
        <v>802</v>
      </c>
      <c r="F32784" s="290"/>
      <c r="G32784" s="291"/>
    </row>
    <row r="32785" spans="1:7">
      <c r="A32785" s="285">
        <v>25</v>
      </c>
      <c r="B32785" s="285" t="s">
        <v>39</v>
      </c>
      <c r="C32785" s="283" t="s">
        <v>66</v>
      </c>
      <c r="D32785" s="287" t="s">
        <v>790</v>
      </c>
      <c r="E32785" s="253">
        <v>345.53</v>
      </c>
      <c r="F32785" s="240" t="s">
        <v>165</v>
      </c>
      <c r="G32785" s="9">
        <f>SUM(A32785*E32785)</f>
        <v>8638.25</v>
      </c>
    </row>
    <row r="32786" spans="1:7">
      <c r="A32786" s="286"/>
      <c r="B32786" s="286"/>
      <c r="C32786" s="284"/>
      <c r="D32786" s="288"/>
      <c r="E32786" s="289" t="s">
        <v>791</v>
      </c>
      <c r="F32786" s="290"/>
      <c r="G32786" s="291"/>
    </row>
    <row r="32787" spans="1:7">
      <c r="A32787" s="285">
        <v>12</v>
      </c>
      <c r="B32787" s="285" t="s">
        <v>39</v>
      </c>
      <c r="C32787" s="283" t="s">
        <v>69</v>
      </c>
      <c r="D32787" s="287" t="s">
        <v>172</v>
      </c>
      <c r="E32787" s="253">
        <v>190.72</v>
      </c>
      <c r="F32787" s="240" t="s">
        <v>165</v>
      </c>
      <c r="G32787" s="8">
        <f>SUM(A32787*E32787)</f>
        <v>2288.64</v>
      </c>
    </row>
    <row r="32788" spans="1:7">
      <c r="A32788" s="286"/>
      <c r="B32788" s="286"/>
      <c r="C32788" s="284"/>
      <c r="D32788" s="288"/>
      <c r="E32788" s="289" t="s">
        <v>173</v>
      </c>
      <c r="F32788" s="290"/>
      <c r="G32788" s="291"/>
    </row>
    <row r="32789" spans="1:7">
      <c r="A32789" s="283">
        <v>47</v>
      </c>
      <c r="B32789" s="283" t="s">
        <v>39</v>
      </c>
      <c r="C32789" s="285" t="s">
        <v>73</v>
      </c>
      <c r="D32789" s="287" t="s">
        <v>160</v>
      </c>
      <c r="E32789" s="253">
        <v>1887.4</v>
      </c>
      <c r="F32789" s="240" t="s">
        <v>42</v>
      </c>
      <c r="G32789" s="9">
        <f>SUM(A32789*E32789/100)</f>
        <v>887.07799999999997</v>
      </c>
    </row>
    <row r="32790" spans="1:7">
      <c r="A32790" s="284"/>
      <c r="B32790" s="284"/>
      <c r="C32790" s="286"/>
      <c r="D32790" s="288"/>
      <c r="E32790" s="289" t="s">
        <v>161</v>
      </c>
      <c r="F32790" s="290"/>
      <c r="G32790" s="291"/>
    </row>
    <row r="32791" spans="1:7" s="12" customFormat="1">
      <c r="A32791" s="285">
        <v>1041</v>
      </c>
      <c r="B32791" s="285" t="s">
        <v>39</v>
      </c>
      <c r="C32791" s="283" t="s">
        <v>208</v>
      </c>
      <c r="D32791" s="287" t="s">
        <v>167</v>
      </c>
      <c r="E32791" s="253">
        <v>442.75</v>
      </c>
      <c r="F32791" s="240" t="s">
        <v>52</v>
      </c>
      <c r="G32791" s="9">
        <f>SUM(A32791*E32791/100)</f>
        <v>4609.0275000000001</v>
      </c>
    </row>
    <row r="32792" spans="1:7" s="12" customFormat="1">
      <c r="A32792" s="286"/>
      <c r="B32792" s="286"/>
      <c r="C32792" s="284"/>
      <c r="D32792" s="288"/>
      <c r="E32792" s="289" t="s">
        <v>168</v>
      </c>
      <c r="F32792" s="290"/>
      <c r="G32792" s="291"/>
    </row>
    <row r="32793" spans="1:7">
      <c r="A32793" s="285">
        <v>25231</v>
      </c>
      <c r="B32793" s="285" t="s">
        <v>39</v>
      </c>
      <c r="C32793" s="283" t="s">
        <v>209</v>
      </c>
      <c r="D32793" s="323" t="s">
        <v>300</v>
      </c>
      <c r="E32793" s="252">
        <v>1043.9000000000001</v>
      </c>
      <c r="F32793" s="230" t="s">
        <v>42</v>
      </c>
      <c r="G32793" s="9">
        <f>SUM(A32793*E32793/100)</f>
        <v>263386.40900000004</v>
      </c>
    </row>
    <row r="32794" spans="1:7">
      <c r="A32794" s="286"/>
      <c r="B32794" s="286"/>
      <c r="C32794" s="284"/>
      <c r="D32794" s="288"/>
      <c r="E32794" s="289" t="s">
        <v>301</v>
      </c>
      <c r="F32794" s="290"/>
      <c r="G32794" s="291"/>
    </row>
    <row r="32795" spans="1:7">
      <c r="A32795" s="285">
        <v>2335</v>
      </c>
      <c r="B32795" s="285" t="s">
        <v>39</v>
      </c>
      <c r="C32795" s="283" t="s">
        <v>210</v>
      </c>
      <c r="D32795" s="287" t="s">
        <v>170</v>
      </c>
      <c r="E32795" s="253">
        <v>1160.06</v>
      </c>
      <c r="F32795" s="240" t="s">
        <v>42</v>
      </c>
      <c r="G32795" s="8">
        <f>SUM(A32795*E32795/100)</f>
        <v>27087.401000000002</v>
      </c>
    </row>
    <row r="32796" spans="1:7">
      <c r="A32796" s="286"/>
      <c r="B32796" s="286"/>
      <c r="C32796" s="284"/>
      <c r="D32796" s="288"/>
      <c r="E32796" s="289" t="s">
        <v>171</v>
      </c>
      <c r="F32796" s="290"/>
      <c r="G32796" s="291"/>
    </row>
    <row r="32797" spans="1:7">
      <c r="A32797" s="285">
        <v>72</v>
      </c>
      <c r="B32797" s="285" t="s">
        <v>39</v>
      </c>
      <c r="C32797" s="283" t="s">
        <v>213</v>
      </c>
      <c r="D32797" s="323" t="s">
        <v>764</v>
      </c>
      <c r="E32797" s="252">
        <v>674.6</v>
      </c>
      <c r="F32797" s="230" t="s">
        <v>42</v>
      </c>
      <c r="G32797" s="9">
        <f>SUM(A32797*E32797/100)</f>
        <v>485.71200000000005</v>
      </c>
    </row>
    <row r="32798" spans="1:7">
      <c r="A32798" s="286"/>
      <c r="B32798" s="286"/>
      <c r="C32798" s="284"/>
      <c r="D32798" s="288"/>
      <c r="E32798" s="289" t="s">
        <v>765</v>
      </c>
      <c r="F32798" s="290"/>
      <c r="G32798" s="291"/>
    </row>
    <row r="32799" spans="1:7">
      <c r="A32799" s="285">
        <v>49</v>
      </c>
      <c r="B32799" s="285" t="s">
        <v>39</v>
      </c>
      <c r="C32799" s="283" t="s">
        <v>272</v>
      </c>
      <c r="D32799" s="323" t="s">
        <v>764</v>
      </c>
      <c r="E32799" s="252">
        <v>1072.06</v>
      </c>
      <c r="F32799" s="230" t="s">
        <v>42</v>
      </c>
      <c r="G32799" s="9">
        <f>SUM(A32799*E32799/100)</f>
        <v>525.30939999999998</v>
      </c>
    </row>
    <row r="32800" spans="1:7">
      <c r="A32800" s="286"/>
      <c r="B32800" s="286"/>
      <c r="C32800" s="284"/>
      <c r="D32800" s="288"/>
      <c r="E32800" s="289" t="s">
        <v>803</v>
      </c>
      <c r="F32800" s="290"/>
      <c r="G32800" s="291"/>
    </row>
    <row r="32801" spans="1:7" s="17" customFormat="1">
      <c r="A32801" s="59"/>
      <c r="B32801" s="145"/>
      <c r="C32801" s="145"/>
      <c r="D32801" s="146"/>
      <c r="E32801" s="145"/>
      <c r="F32801" s="147" t="s">
        <v>603</v>
      </c>
      <c r="G32801" s="148" t="s">
        <v>805</v>
      </c>
    </row>
    <row r="32802" spans="1:7">
      <c r="A32802" s="129"/>
      <c r="D32802" s="142" t="s">
        <v>78</v>
      </c>
      <c r="G32802" s="131"/>
    </row>
    <row r="32803" spans="1:7" s="22" customFormat="1">
      <c r="A32803" s="283">
        <v>5</v>
      </c>
      <c r="B32803" s="283" t="s">
        <v>107</v>
      </c>
      <c r="C32803" s="285" t="s">
        <v>11</v>
      </c>
      <c r="D32803" s="287" t="s">
        <v>446</v>
      </c>
      <c r="E32803" s="253">
        <v>333.29</v>
      </c>
      <c r="F32803" s="240" t="s">
        <v>75</v>
      </c>
      <c r="G32803" s="8">
        <f>SUM(A32803*E32803)</f>
        <v>1666.45</v>
      </c>
    </row>
    <row r="32804" spans="1:7" s="22" customFormat="1">
      <c r="A32804" s="284"/>
      <c r="B32804" s="284"/>
      <c r="C32804" s="286"/>
      <c r="D32804" s="288"/>
      <c r="E32804" s="289" t="s">
        <v>447</v>
      </c>
      <c r="F32804" s="290"/>
      <c r="G32804" s="291"/>
    </row>
    <row r="32805" spans="1:7">
      <c r="A32805" s="283">
        <v>1</v>
      </c>
      <c r="B32805" s="283" t="s">
        <v>72</v>
      </c>
      <c r="C32805" s="285" t="s">
        <v>15</v>
      </c>
      <c r="D32805" s="287" t="s">
        <v>181</v>
      </c>
      <c r="E32805" s="253">
        <v>566.70000000000005</v>
      </c>
      <c r="F32805" s="240" t="s">
        <v>75</v>
      </c>
      <c r="G32805" s="8">
        <f>SUM(A32805*E32805)</f>
        <v>566.70000000000005</v>
      </c>
    </row>
    <row r="32806" spans="1:7">
      <c r="A32806" s="284"/>
      <c r="B32806" s="284"/>
      <c r="C32806" s="286"/>
      <c r="D32806" s="288"/>
      <c r="E32806" s="289" t="s">
        <v>182</v>
      </c>
      <c r="F32806" s="290"/>
      <c r="G32806" s="291"/>
    </row>
    <row r="32807" spans="1:7">
      <c r="A32807" s="283">
        <v>1</v>
      </c>
      <c r="B32807" s="283" t="s">
        <v>72</v>
      </c>
      <c r="C32807" s="285" t="s">
        <v>18</v>
      </c>
      <c r="D32807" s="287" t="s">
        <v>177</v>
      </c>
      <c r="E32807" s="253">
        <v>6166.6</v>
      </c>
      <c r="F32807" s="240" t="s">
        <v>75</v>
      </c>
      <c r="G32807" s="8">
        <f>SUM(A32807*E32807)</f>
        <v>6166.6</v>
      </c>
    </row>
    <row r="32808" spans="1:7">
      <c r="A32808" s="284"/>
      <c r="B32808" s="284"/>
      <c r="C32808" s="286"/>
      <c r="D32808" s="288"/>
      <c r="E32808" s="289" t="s">
        <v>178</v>
      </c>
      <c r="F32808" s="290"/>
      <c r="G32808" s="291"/>
    </row>
    <row r="32809" spans="1:7">
      <c r="A32809" s="283">
        <v>1</v>
      </c>
      <c r="B32809" s="283" t="s">
        <v>72</v>
      </c>
      <c r="C32809" s="285" t="s">
        <v>21</v>
      </c>
      <c r="D32809" s="287" t="s">
        <v>768</v>
      </c>
      <c r="E32809" s="253">
        <v>4253.7</v>
      </c>
      <c r="F32809" s="240" t="s">
        <v>75</v>
      </c>
      <c r="G32809" s="8">
        <f>SUM(A32809*E32809)</f>
        <v>4253.7</v>
      </c>
    </row>
    <row r="32810" spans="1:7">
      <c r="A32810" s="284"/>
      <c r="B32810" s="284"/>
      <c r="C32810" s="286"/>
      <c r="D32810" s="288"/>
      <c r="E32810" s="289" t="s">
        <v>769</v>
      </c>
      <c r="F32810" s="290"/>
      <c r="G32810" s="291"/>
    </row>
    <row r="32811" spans="1:7">
      <c r="A32811" s="283">
        <v>1</v>
      </c>
      <c r="B32811" s="283" t="s">
        <v>89</v>
      </c>
      <c r="C32811" s="285" t="s">
        <v>25</v>
      </c>
      <c r="D32811" s="287" t="s">
        <v>94</v>
      </c>
      <c r="E32811" s="253">
        <v>938.47</v>
      </c>
      <c r="F32811" s="240" t="s">
        <v>75</v>
      </c>
      <c r="G32811" s="8">
        <f>SUM(A32811*E32811)</f>
        <v>938.47</v>
      </c>
    </row>
    <row r="32812" spans="1:7">
      <c r="A32812" s="284"/>
      <c r="B32812" s="284"/>
      <c r="C32812" s="286"/>
      <c r="D32812" s="288"/>
      <c r="E32812" s="289" t="s">
        <v>95</v>
      </c>
      <c r="F32812" s="290"/>
      <c r="G32812" s="291"/>
    </row>
    <row r="32813" spans="1:7" s="22" customFormat="1">
      <c r="A32813" s="283">
        <v>2</v>
      </c>
      <c r="B32813" s="283" t="s">
        <v>89</v>
      </c>
      <c r="C32813" s="285" t="s">
        <v>29</v>
      </c>
      <c r="D32813" s="287" t="s">
        <v>81</v>
      </c>
      <c r="E32813" s="253">
        <v>2042.43</v>
      </c>
      <c r="F32813" s="240" t="s">
        <v>75</v>
      </c>
      <c r="G32813" s="8">
        <f>SUM(A32813*E32813)</f>
        <v>4084.86</v>
      </c>
    </row>
    <row r="32814" spans="1:7" s="22" customFormat="1">
      <c r="A32814" s="284"/>
      <c r="B32814" s="284"/>
      <c r="C32814" s="286"/>
      <c r="D32814" s="288"/>
      <c r="E32814" s="289" t="s">
        <v>82</v>
      </c>
      <c r="F32814" s="290"/>
      <c r="G32814" s="291"/>
    </row>
    <row r="32815" spans="1:7">
      <c r="A32815" s="283">
        <v>3</v>
      </c>
      <c r="B32815" s="283" t="s">
        <v>72</v>
      </c>
      <c r="C32815" s="285" t="s">
        <v>29</v>
      </c>
      <c r="D32815" s="287" t="s">
        <v>83</v>
      </c>
      <c r="E32815" s="253">
        <v>447.15</v>
      </c>
      <c r="F32815" s="240" t="s">
        <v>75</v>
      </c>
      <c r="G32815" s="8">
        <f>SUM(A32815*E32815)</f>
        <v>1341.4499999999998</v>
      </c>
    </row>
    <row r="32816" spans="1:7">
      <c r="A32816" s="284"/>
      <c r="B32816" s="284"/>
      <c r="C32816" s="286"/>
      <c r="D32816" s="288"/>
      <c r="E32816" s="289" t="s">
        <v>84</v>
      </c>
      <c r="F32816" s="290"/>
      <c r="G32816" s="291"/>
    </row>
    <row r="32817" spans="1:7" s="22" customFormat="1">
      <c r="A32817" s="283">
        <v>1</v>
      </c>
      <c r="B32817" s="283" t="s">
        <v>89</v>
      </c>
      <c r="C32817" s="285" t="s">
        <v>36</v>
      </c>
      <c r="D32817" s="287" t="s">
        <v>81</v>
      </c>
      <c r="E32817" s="253">
        <v>972.95</v>
      </c>
      <c r="F32817" s="240" t="s">
        <v>75</v>
      </c>
      <c r="G32817" s="8">
        <f>SUM(A32817*E32817)</f>
        <v>972.95</v>
      </c>
    </row>
    <row r="32818" spans="1:7" s="22" customFormat="1">
      <c r="A32818" s="284"/>
      <c r="B32818" s="284"/>
      <c r="C32818" s="286"/>
      <c r="D32818" s="288"/>
      <c r="E32818" s="289" t="s">
        <v>770</v>
      </c>
      <c r="F32818" s="290"/>
      <c r="G32818" s="291"/>
    </row>
    <row r="32819" spans="1:7" s="22" customFormat="1">
      <c r="A32819" s="283">
        <v>4</v>
      </c>
      <c r="B32819" s="283" t="s">
        <v>72</v>
      </c>
      <c r="C32819" s="285" t="s">
        <v>40</v>
      </c>
      <c r="D32819" s="287" t="s">
        <v>771</v>
      </c>
      <c r="E32819" s="253">
        <v>389.7</v>
      </c>
      <c r="F32819" s="240" t="s">
        <v>75</v>
      </c>
      <c r="G32819" s="8">
        <f>SUM(A32819*E32819)</f>
        <v>1558.8</v>
      </c>
    </row>
    <row r="32820" spans="1:7" s="22" customFormat="1">
      <c r="A32820" s="284"/>
      <c r="B32820" s="284"/>
      <c r="C32820" s="286"/>
      <c r="D32820" s="288"/>
      <c r="E32820" s="289" t="s">
        <v>772</v>
      </c>
      <c r="F32820" s="290"/>
      <c r="G32820" s="291"/>
    </row>
    <row r="32821" spans="1:7">
      <c r="A32821" s="283"/>
      <c r="B32821" s="283"/>
      <c r="C32821" s="285" t="s">
        <v>44</v>
      </c>
      <c r="D32821" s="287" t="s">
        <v>226</v>
      </c>
      <c r="E32821" s="296"/>
      <c r="F32821" s="297"/>
      <c r="G32821" s="298"/>
    </row>
    <row r="32822" spans="1:7">
      <c r="A32822" s="284"/>
      <c r="B32822" s="284"/>
      <c r="C32822" s="286"/>
      <c r="D32822" s="288"/>
      <c r="E32822" s="306"/>
      <c r="F32822" s="307"/>
      <c r="G32822" s="308"/>
    </row>
    <row r="32823" spans="1:7">
      <c r="A32823" s="283">
        <v>5</v>
      </c>
      <c r="B32823" s="283" t="s">
        <v>107</v>
      </c>
      <c r="C32823" s="285" t="s">
        <v>99</v>
      </c>
      <c r="D32823" s="287" t="s">
        <v>773</v>
      </c>
      <c r="E32823" s="253">
        <v>95.79</v>
      </c>
      <c r="F32823" s="240" t="s">
        <v>111</v>
      </c>
      <c r="G32823" s="8">
        <f>SUM(A32823*E32823)</f>
        <v>478.95000000000005</v>
      </c>
    </row>
    <row r="32824" spans="1:7">
      <c r="A32824" s="284"/>
      <c r="B32824" s="284"/>
      <c r="C32824" s="286"/>
      <c r="D32824" s="288"/>
      <c r="E32824" s="289" t="s">
        <v>774</v>
      </c>
      <c r="F32824" s="290"/>
      <c r="G32824" s="291"/>
    </row>
    <row r="32825" spans="1:7">
      <c r="A32825" s="283">
        <v>5</v>
      </c>
      <c r="B32825" s="283" t="s">
        <v>72</v>
      </c>
      <c r="C32825" s="285" t="s">
        <v>102</v>
      </c>
      <c r="D32825" s="287" t="s">
        <v>775</v>
      </c>
      <c r="E32825" s="253">
        <v>128.55000000000001</v>
      </c>
      <c r="F32825" s="240" t="s">
        <v>111</v>
      </c>
      <c r="G32825" s="8">
        <f>SUM(A32825*E32825)</f>
        <v>642.75</v>
      </c>
    </row>
    <row r="32826" spans="1:7">
      <c r="A32826" s="284"/>
      <c r="B32826" s="284"/>
      <c r="C32826" s="286"/>
      <c r="D32826" s="288"/>
      <c r="E32826" s="289" t="s">
        <v>776</v>
      </c>
      <c r="F32826" s="290"/>
      <c r="G32826" s="291"/>
    </row>
    <row r="32827" spans="1:7">
      <c r="A32827" s="283"/>
      <c r="B32827" s="283"/>
      <c r="C32827" s="285" t="s">
        <v>47</v>
      </c>
      <c r="D32827" s="287" t="s">
        <v>777</v>
      </c>
      <c r="E32827" s="296"/>
      <c r="F32827" s="297"/>
      <c r="G32827" s="298"/>
    </row>
    <row r="32828" spans="1:7">
      <c r="A32828" s="284"/>
      <c r="B32828" s="284"/>
      <c r="C32828" s="286"/>
      <c r="D32828" s="288"/>
      <c r="E32828" s="306"/>
      <c r="F32828" s="307"/>
      <c r="G32828" s="308"/>
    </row>
    <row r="32829" spans="1:7">
      <c r="A32829" s="283">
        <v>1</v>
      </c>
      <c r="B32829" s="283" t="s">
        <v>89</v>
      </c>
      <c r="C32829" s="285" t="s">
        <v>99</v>
      </c>
      <c r="D32829" s="287" t="s">
        <v>778</v>
      </c>
      <c r="E32829" s="253">
        <v>299.55</v>
      </c>
      <c r="F32829" s="240" t="s">
        <v>75</v>
      </c>
      <c r="G32829" s="8">
        <f>SUM(A32829*E32829)</f>
        <v>299.55</v>
      </c>
    </row>
    <row r="32830" spans="1:7">
      <c r="A32830" s="284"/>
      <c r="B32830" s="284"/>
      <c r="C32830" s="286"/>
      <c r="D32830" s="288"/>
      <c r="E32830" s="289" t="s">
        <v>779</v>
      </c>
      <c r="F32830" s="290"/>
      <c r="G32830" s="291"/>
    </row>
    <row r="32831" spans="1:7" s="22" customFormat="1">
      <c r="A32831" s="283"/>
      <c r="B32831" s="283"/>
      <c r="C32831" s="285" t="s">
        <v>50</v>
      </c>
      <c r="D32831" s="287" t="s">
        <v>231</v>
      </c>
      <c r="E32831" s="24"/>
      <c r="F32831" s="25"/>
      <c r="G32831" s="26"/>
    </row>
    <row r="32832" spans="1:7" s="22" customFormat="1">
      <c r="A32832" s="284"/>
      <c r="B32832" s="284"/>
      <c r="C32832" s="286"/>
      <c r="D32832" s="288"/>
      <c r="E32832" s="27"/>
      <c r="F32832" s="28"/>
      <c r="G32832" s="29"/>
    </row>
    <row r="32833" spans="1:7" s="22" customFormat="1">
      <c r="A32833" s="346">
        <v>1</v>
      </c>
      <c r="B32833" s="283" t="s">
        <v>107</v>
      </c>
      <c r="C32833" s="285"/>
      <c r="D32833" s="287" t="s">
        <v>232</v>
      </c>
      <c r="E32833" s="253">
        <v>199.25</v>
      </c>
      <c r="F32833" s="240" t="s">
        <v>111</v>
      </c>
      <c r="G32833" s="8">
        <f>SUM(A32833*E32833)</f>
        <v>199.25</v>
      </c>
    </row>
    <row r="32834" spans="1:7" s="22" customFormat="1">
      <c r="A32834" s="347"/>
      <c r="B32834" s="284"/>
      <c r="C32834" s="286"/>
      <c r="D32834" s="288"/>
      <c r="E32834" s="289" t="s">
        <v>233</v>
      </c>
      <c r="F32834" s="290"/>
      <c r="G32834" s="291"/>
    </row>
    <row r="32835" spans="1:7" s="22" customFormat="1">
      <c r="A32835" s="283">
        <v>1</v>
      </c>
      <c r="B32835" s="283" t="s">
        <v>107</v>
      </c>
      <c r="C32835" s="285"/>
      <c r="D32835" s="287" t="s">
        <v>234</v>
      </c>
      <c r="E32835" s="253">
        <v>250.6</v>
      </c>
      <c r="F32835" s="240" t="s">
        <v>111</v>
      </c>
      <c r="G32835" s="8">
        <f>SUM(A32835*E32835)</f>
        <v>250.6</v>
      </c>
    </row>
    <row r="32836" spans="1:7" s="22" customFormat="1">
      <c r="A32836" s="284"/>
      <c r="B32836" s="284"/>
      <c r="C32836" s="286"/>
      <c r="D32836" s="288"/>
      <c r="E32836" s="289" t="s">
        <v>235</v>
      </c>
      <c r="F32836" s="290"/>
      <c r="G32836" s="291"/>
    </row>
    <row r="32837" spans="1:7" s="17" customFormat="1">
      <c r="A32837" s="59"/>
      <c r="B32837" s="145"/>
      <c r="C32837" s="145"/>
      <c r="D32837" s="146"/>
      <c r="E32837" s="145"/>
      <c r="F32837" s="147" t="s">
        <v>781</v>
      </c>
      <c r="G32837" s="147" t="s">
        <v>806</v>
      </c>
    </row>
    <row r="32838" spans="1:7">
      <c r="A32838" s="129"/>
      <c r="D32838" s="142" t="s">
        <v>782</v>
      </c>
      <c r="G32838" s="131"/>
    </row>
    <row r="32839" spans="1:7" s="12" customFormat="1">
      <c r="A32839" s="149">
        <v>1</v>
      </c>
      <c r="B32839" s="12" t="s">
        <v>89</v>
      </c>
      <c r="C32839" s="12" t="s">
        <v>11</v>
      </c>
      <c r="D32839" s="150" t="s">
        <v>804</v>
      </c>
      <c r="F32839" s="12" t="s">
        <v>75</v>
      </c>
      <c r="G32839" s="151"/>
    </row>
    <row r="32840" spans="1:7" s="12" customFormat="1">
      <c r="A32840" s="149"/>
      <c r="D32840" s="150"/>
      <c r="G32840" s="151"/>
    </row>
    <row r="32841" spans="1:7" s="12" customFormat="1">
      <c r="A32841" s="149"/>
      <c r="D32841" s="152"/>
      <c r="G32841" s="151"/>
    </row>
    <row r="32842" spans="1:7">
      <c r="A32842" s="129"/>
      <c r="D32842" s="143"/>
      <c r="G32842" s="131"/>
    </row>
    <row r="32843" spans="1:7" s="22" customFormat="1">
      <c r="A32843" s="51"/>
      <c r="B32843" s="51"/>
      <c r="C32843" s="52"/>
      <c r="D32843" s="53"/>
      <c r="E32843" s="54"/>
      <c r="F32843" s="144" t="s">
        <v>679</v>
      </c>
      <c r="G32843" s="235"/>
    </row>
    <row r="32844" spans="1:7" s="22" customFormat="1">
      <c r="A32844" s="51"/>
      <c r="B32844" s="51"/>
      <c r="C32844" s="52"/>
      <c r="D32844" s="53"/>
      <c r="E32844" s="54"/>
      <c r="F32844" s="54"/>
      <c r="G32844" s="54"/>
    </row>
    <row r="32845" spans="1:7" s="22" customFormat="1">
      <c r="A32845" s="34" t="s">
        <v>302</v>
      </c>
      <c r="B32845" s="35"/>
      <c r="C32845" s="36" t="s">
        <v>707</v>
      </c>
      <c r="D32845" s="37"/>
      <c r="E32845" s="36" t="s">
        <v>131</v>
      </c>
      <c r="F32845" s="45"/>
      <c r="G32845" s="36"/>
    </row>
    <row r="32846" spans="1:7" s="22" customFormat="1">
      <c r="A32846" s="52" t="s">
        <v>132</v>
      </c>
      <c r="B32846" s="35"/>
      <c r="C32846" s="36" t="s">
        <v>784</v>
      </c>
      <c r="D32846" s="37"/>
      <c r="E32846" s="36" t="s">
        <v>131</v>
      </c>
      <c r="F32846" s="45"/>
      <c r="G32846" s="36"/>
    </row>
    <row r="32847" spans="1:7" s="12" customFormat="1">
      <c r="A32847" s="52" t="s">
        <v>134</v>
      </c>
      <c r="B32847" s="35"/>
      <c r="C32847" s="36" t="s">
        <v>708</v>
      </c>
      <c r="D32847" s="37"/>
      <c r="E32847" s="36" t="s">
        <v>131</v>
      </c>
      <c r="F32847" s="45"/>
      <c r="G32847" s="36"/>
    </row>
    <row r="32848" spans="1:7" s="12" customFormat="1">
      <c r="A32848" s="41"/>
      <c r="B32848" s="36"/>
      <c r="C32848" s="36"/>
      <c r="D32848" s="42"/>
      <c r="E32848" s="36"/>
      <c r="F32848" s="65"/>
      <c r="G32848" s="66"/>
    </row>
    <row r="32849" spans="1:7" s="12" customFormat="1">
      <c r="A32849" s="41"/>
      <c r="B32849" s="36"/>
      <c r="C32849" s="36"/>
      <c r="D32849" s="42"/>
      <c r="E32849" s="38" t="s">
        <v>138</v>
      </c>
      <c r="F32849" s="67"/>
      <c r="G32849" s="67"/>
    </row>
    <row r="32850" spans="1:7" s="12" customFormat="1">
      <c r="A32850" s="41"/>
      <c r="B32850" s="36"/>
      <c r="C32850" s="36"/>
      <c r="D32850" s="42"/>
      <c r="E32850" s="36"/>
      <c r="F32850" s="36"/>
      <c r="G32850" s="45"/>
    </row>
    <row r="32851" spans="1:7" s="12" customFormat="1">
      <c r="A32851" s="41"/>
      <c r="B32851" s="36"/>
      <c r="C32851" s="36"/>
      <c r="D32851" s="42"/>
      <c r="E32851" s="36"/>
      <c r="F32851" s="36"/>
      <c r="G32851" s="45"/>
    </row>
    <row r="32852" spans="1:7" s="12" customFormat="1">
      <c r="A32852" s="41"/>
      <c r="B32852" s="36"/>
      <c r="C32852" s="36"/>
      <c r="D32852" s="42"/>
      <c r="E32852" s="46" t="s">
        <v>140</v>
      </c>
      <c r="F32852" s="36"/>
      <c r="G32852" s="45"/>
    </row>
    <row r="32853" spans="1:7" s="12" customFormat="1">
      <c r="A32853" s="37" t="s">
        <v>139</v>
      </c>
      <c r="B32853" s="36"/>
      <c r="C32853" s="36"/>
      <c r="D32853" s="42"/>
      <c r="E32853" s="46" t="s">
        <v>141</v>
      </c>
      <c r="F32853" s="36"/>
      <c r="G32853" s="45"/>
    </row>
    <row r="32854" spans="1:7" s="12" customFormat="1">
      <c r="A32854" s="41"/>
      <c r="B32854" s="36"/>
      <c r="C32854" s="36"/>
      <c r="D32854" s="42"/>
      <c r="E32854" s="46" t="s">
        <v>142</v>
      </c>
      <c r="F32854" s="36"/>
      <c r="G32854" s="45"/>
    </row>
    <row r="32863" spans="1:7">
      <c r="A32863" s="278" t="s">
        <v>0</v>
      </c>
      <c r="B32863" s="278"/>
      <c r="C32863" s="278"/>
      <c r="D32863" s="278"/>
      <c r="E32863" s="278"/>
      <c r="F32863" s="278"/>
      <c r="G32863" s="278"/>
    </row>
    <row r="32864" spans="1:7">
      <c r="A32864" s="279" t="s">
        <v>1</v>
      </c>
      <c r="B32864" s="279"/>
      <c r="C32864" s="279"/>
      <c r="D32864" s="279"/>
      <c r="E32864" s="279"/>
      <c r="F32864" s="279"/>
      <c r="G32864" s="279"/>
    </row>
    <row r="32865" spans="1:7" ht="33" customHeight="1">
      <c r="A32865" s="1" t="s">
        <v>2</v>
      </c>
      <c r="B32865" s="245"/>
      <c r="C32865" s="245"/>
      <c r="D32865" s="344" t="s">
        <v>808</v>
      </c>
      <c r="E32865" s="344"/>
      <c r="F32865" s="344"/>
      <c r="G32865" s="344"/>
    </row>
    <row r="32866" spans="1:7" ht="25.5">
      <c r="A32866" s="281" t="s">
        <v>3</v>
      </c>
      <c r="B32866" s="282"/>
      <c r="C32866" s="2" t="s">
        <v>4</v>
      </c>
      <c r="D32866" s="255" t="s">
        <v>5</v>
      </c>
      <c r="E32866" s="255" t="s">
        <v>6</v>
      </c>
      <c r="F32866" s="255" t="s">
        <v>7</v>
      </c>
      <c r="G32866" s="3" t="s">
        <v>8</v>
      </c>
    </row>
    <row r="32867" spans="1:7">
      <c r="A32867" s="243"/>
      <c r="B32867" s="244"/>
      <c r="C32867" s="2"/>
      <c r="D32867" s="72" t="s">
        <v>9</v>
      </c>
      <c r="E32867" s="255"/>
      <c r="F32867" s="255"/>
      <c r="G32867" s="3"/>
    </row>
    <row r="32868" spans="1:7" s="11" customFormat="1">
      <c r="A32868" s="285">
        <v>1041</v>
      </c>
      <c r="B32868" s="285" t="s">
        <v>39</v>
      </c>
      <c r="C32868" s="283" t="s">
        <v>11</v>
      </c>
      <c r="D32868" s="287" t="s">
        <v>149</v>
      </c>
      <c r="E32868" s="253">
        <v>121</v>
      </c>
      <c r="F32868" s="240" t="s">
        <v>42</v>
      </c>
      <c r="G32868" s="9">
        <f>SUM(A32868*E32868/100)</f>
        <v>1259.6099999999999</v>
      </c>
    </row>
    <row r="32869" spans="1:7" s="11" customFormat="1">
      <c r="A32869" s="286"/>
      <c r="B32869" s="286"/>
      <c r="C32869" s="284"/>
      <c r="D32869" s="288"/>
      <c r="E32869" s="293" t="s">
        <v>150</v>
      </c>
      <c r="F32869" s="294"/>
      <c r="G32869" s="295"/>
    </row>
    <row r="32870" spans="1:7">
      <c r="A32870" s="285">
        <v>54</v>
      </c>
      <c r="B32870" s="285" t="s">
        <v>10</v>
      </c>
      <c r="C32870" s="283" t="s">
        <v>15</v>
      </c>
      <c r="D32870" s="287" t="s">
        <v>711</v>
      </c>
      <c r="E32870" s="253">
        <v>5445</v>
      </c>
      <c r="F32870" s="240" t="s">
        <v>147</v>
      </c>
      <c r="G32870" s="9">
        <f>SUM(A32870*E32870/100)</f>
        <v>2940.3</v>
      </c>
    </row>
    <row r="32871" spans="1:7">
      <c r="A32871" s="286"/>
      <c r="B32871" s="286"/>
      <c r="C32871" s="284"/>
      <c r="D32871" s="288"/>
      <c r="E32871" s="293" t="s">
        <v>712</v>
      </c>
      <c r="F32871" s="294"/>
      <c r="G32871" s="295"/>
    </row>
    <row r="32872" spans="1:7" s="11" customFormat="1">
      <c r="A32872" s="285">
        <v>17</v>
      </c>
      <c r="B32872" s="285" t="s">
        <v>39</v>
      </c>
      <c r="C32872" s="283" t="s">
        <v>18</v>
      </c>
      <c r="D32872" s="287" t="s">
        <v>713</v>
      </c>
      <c r="E32872" s="253">
        <v>1306.8</v>
      </c>
      <c r="F32872" s="240" t="s">
        <v>42</v>
      </c>
      <c r="G32872" s="9">
        <f>SUM(A32872*E32872/100)</f>
        <v>222.15599999999998</v>
      </c>
    </row>
    <row r="32873" spans="1:7" s="11" customFormat="1">
      <c r="A32873" s="286"/>
      <c r="B32873" s="286"/>
      <c r="C32873" s="284"/>
      <c r="D32873" s="288"/>
      <c r="E32873" s="293" t="s">
        <v>714</v>
      </c>
      <c r="F32873" s="294"/>
      <c r="G32873" s="295"/>
    </row>
    <row r="32874" spans="1:7" s="22" customFormat="1">
      <c r="A32874" s="285">
        <v>144</v>
      </c>
      <c r="B32874" s="285" t="s">
        <v>10</v>
      </c>
      <c r="C32874" s="283" t="s">
        <v>21</v>
      </c>
      <c r="D32874" s="287" t="s">
        <v>200</v>
      </c>
      <c r="E32874" s="253">
        <v>1285.6300000000001</v>
      </c>
      <c r="F32874" s="240" t="s">
        <v>147</v>
      </c>
      <c r="G32874" s="9">
        <f>SUM(A32874*E32874/100)</f>
        <v>1851.3072000000002</v>
      </c>
    </row>
    <row r="32875" spans="1:7" s="22" customFormat="1">
      <c r="A32875" s="286"/>
      <c r="B32875" s="286"/>
      <c r="C32875" s="284"/>
      <c r="D32875" s="288"/>
      <c r="E32875" s="289" t="s">
        <v>201</v>
      </c>
      <c r="F32875" s="290"/>
      <c r="G32875" s="291"/>
    </row>
    <row r="32876" spans="1:7" s="22" customFormat="1">
      <c r="A32876" s="285"/>
      <c r="B32876" s="285"/>
      <c r="C32876" s="283" t="s">
        <v>25</v>
      </c>
      <c r="D32876" s="287" t="s">
        <v>274</v>
      </c>
      <c r="E32876" s="296"/>
      <c r="F32876" s="297"/>
      <c r="G32876" s="298"/>
    </row>
    <row r="32877" spans="1:7" s="22" customFormat="1">
      <c r="A32877" s="286"/>
      <c r="B32877" s="286"/>
      <c r="C32877" s="284"/>
      <c r="D32877" s="288"/>
      <c r="E32877" s="306"/>
      <c r="F32877" s="307"/>
      <c r="G32877" s="308"/>
    </row>
    <row r="32878" spans="1:7" s="22" customFormat="1">
      <c r="A32878" s="285">
        <v>4</v>
      </c>
      <c r="B32878" s="285" t="s">
        <v>72</v>
      </c>
      <c r="C32878" s="283" t="s">
        <v>99</v>
      </c>
      <c r="D32878" s="287" t="s">
        <v>715</v>
      </c>
      <c r="E32878" s="253">
        <v>142.18</v>
      </c>
      <c r="F32878" s="240" t="s">
        <v>75</v>
      </c>
      <c r="G32878" s="9">
        <f>SUM(A32878*E32878)</f>
        <v>568.72</v>
      </c>
    </row>
    <row r="32879" spans="1:7" s="22" customFormat="1">
      <c r="A32879" s="286"/>
      <c r="B32879" s="286"/>
      <c r="C32879" s="284"/>
      <c r="D32879" s="288"/>
      <c r="E32879" s="289" t="s">
        <v>275</v>
      </c>
      <c r="F32879" s="290"/>
      <c r="G32879" s="291"/>
    </row>
    <row r="32880" spans="1:7" s="22" customFormat="1">
      <c r="A32880" s="285">
        <v>2</v>
      </c>
      <c r="B32880" s="285" t="s">
        <v>72</v>
      </c>
      <c r="C32880" s="283" t="s">
        <v>102</v>
      </c>
      <c r="D32880" s="287" t="s">
        <v>716</v>
      </c>
      <c r="E32880" s="253">
        <v>102.85</v>
      </c>
      <c r="F32880" s="240" t="s">
        <v>147</v>
      </c>
      <c r="G32880" s="9">
        <f>SUM(A32880*E32880)</f>
        <v>205.7</v>
      </c>
    </row>
    <row r="32881" spans="1:7" s="22" customFormat="1">
      <c r="A32881" s="286"/>
      <c r="B32881" s="286"/>
      <c r="C32881" s="284"/>
      <c r="D32881" s="288"/>
      <c r="E32881" s="289" t="s">
        <v>277</v>
      </c>
      <c r="F32881" s="290"/>
      <c r="G32881" s="291"/>
    </row>
    <row r="32882" spans="1:7" s="12" customFormat="1">
      <c r="A32882" s="285">
        <v>168</v>
      </c>
      <c r="B32882" s="285" t="s">
        <v>39</v>
      </c>
      <c r="C32882" s="285" t="s">
        <v>29</v>
      </c>
      <c r="D32882" s="287" t="s">
        <v>717</v>
      </c>
      <c r="E32882" s="253">
        <v>786.5</v>
      </c>
      <c r="F32882" s="240" t="s">
        <v>42</v>
      </c>
      <c r="G32882" s="9">
        <f>SUM(A32882*E32882/100)</f>
        <v>1321.32</v>
      </c>
    </row>
    <row r="32883" spans="1:7" s="12" customFormat="1">
      <c r="A32883" s="286"/>
      <c r="B32883" s="286"/>
      <c r="C32883" s="286"/>
      <c r="D32883" s="288"/>
      <c r="E32883" s="289" t="s">
        <v>718</v>
      </c>
      <c r="F32883" s="290"/>
      <c r="G32883" s="291"/>
    </row>
    <row r="32884" spans="1:7" s="12" customFormat="1">
      <c r="A32884" s="285">
        <v>10092</v>
      </c>
      <c r="B32884" s="285" t="s">
        <v>39</v>
      </c>
      <c r="C32884" s="283" t="s">
        <v>33</v>
      </c>
      <c r="D32884" s="287" t="s">
        <v>305</v>
      </c>
      <c r="E32884" s="240">
        <v>226.38</v>
      </c>
      <c r="F32884" s="240" t="s">
        <v>52</v>
      </c>
      <c r="G32884" s="9">
        <f>SUM(A32884*E32884/100)</f>
        <v>22846.2696</v>
      </c>
    </row>
    <row r="32885" spans="1:7" s="12" customFormat="1">
      <c r="A32885" s="286"/>
      <c r="B32885" s="286"/>
      <c r="C32885" s="284"/>
      <c r="D32885" s="288"/>
      <c r="E32885" s="289" t="s">
        <v>719</v>
      </c>
      <c r="F32885" s="290"/>
      <c r="G32885" s="291"/>
    </row>
    <row r="32886" spans="1:7">
      <c r="A32886" s="283">
        <v>2221</v>
      </c>
      <c r="B32886" s="283" t="s">
        <v>10</v>
      </c>
      <c r="C32886" s="285" t="s">
        <v>36</v>
      </c>
      <c r="D32886" s="287" t="s">
        <v>393</v>
      </c>
      <c r="E32886" s="253">
        <v>3630</v>
      </c>
      <c r="F32886" s="240" t="s">
        <v>254</v>
      </c>
      <c r="G32886" s="9">
        <f>SUM(A32886*E32886/1000)</f>
        <v>8062.23</v>
      </c>
    </row>
    <row r="32887" spans="1:7">
      <c r="A32887" s="284"/>
      <c r="B32887" s="284"/>
      <c r="C32887" s="286"/>
      <c r="D32887" s="288"/>
      <c r="E32887" s="289" t="s">
        <v>394</v>
      </c>
      <c r="F32887" s="290"/>
      <c r="G32887" s="291"/>
    </row>
    <row r="32888" spans="1:7">
      <c r="A32888" s="283">
        <v>145</v>
      </c>
      <c r="B32888" s="283" t="s">
        <v>10</v>
      </c>
      <c r="C32888" s="229" t="s">
        <v>40</v>
      </c>
      <c r="D32888" s="287" t="s">
        <v>255</v>
      </c>
      <c r="E32888" s="253">
        <v>1141.25</v>
      </c>
      <c r="F32888" s="240" t="s">
        <v>13</v>
      </c>
      <c r="G32888" s="9">
        <f>SUM(A32888*E32888/100)</f>
        <v>1654.8125</v>
      </c>
    </row>
    <row r="32889" spans="1:7">
      <c r="A32889" s="284"/>
      <c r="B32889" s="284"/>
      <c r="C32889" s="230"/>
      <c r="D32889" s="288"/>
      <c r="E32889" s="289" t="s">
        <v>256</v>
      </c>
      <c r="F32889" s="290"/>
      <c r="G32889" s="291"/>
    </row>
    <row r="32890" spans="1:7">
      <c r="A32890" s="283">
        <v>145</v>
      </c>
      <c r="B32890" s="283" t="s">
        <v>10</v>
      </c>
      <c r="C32890" s="285" t="s">
        <v>44</v>
      </c>
      <c r="D32890" s="287" t="s">
        <v>22</v>
      </c>
      <c r="E32890" s="253">
        <v>8122.95</v>
      </c>
      <c r="F32890" s="240" t="s">
        <v>13</v>
      </c>
      <c r="G32890" s="9">
        <f>SUM(A32890*E32890/100)</f>
        <v>11778.2775</v>
      </c>
    </row>
    <row r="32891" spans="1:7">
      <c r="A32891" s="284"/>
      <c r="B32891" s="284"/>
      <c r="C32891" s="286"/>
      <c r="D32891" s="288"/>
      <c r="E32891" s="289" t="s">
        <v>23</v>
      </c>
      <c r="F32891" s="290"/>
      <c r="G32891" s="291"/>
    </row>
    <row r="32892" spans="1:7" ht="51">
      <c r="A32892" s="227"/>
      <c r="B32892" s="227"/>
      <c r="C32892" s="229" t="s">
        <v>47</v>
      </c>
      <c r="D32892" s="231" t="s">
        <v>153</v>
      </c>
      <c r="E32892" s="296"/>
      <c r="F32892" s="297"/>
      <c r="G32892" s="298"/>
    </row>
    <row r="32893" spans="1:7">
      <c r="A32893" s="283">
        <v>145</v>
      </c>
      <c r="B32893" s="283" t="s">
        <v>39</v>
      </c>
      <c r="C32893" s="285" t="s">
        <v>154</v>
      </c>
      <c r="D32893" s="287" t="s">
        <v>331</v>
      </c>
      <c r="E32893" s="253">
        <v>4411.82</v>
      </c>
      <c r="F32893" s="240" t="s">
        <v>42</v>
      </c>
      <c r="G32893" s="9">
        <f>SUM(A32893*E32893/100)</f>
        <v>6397.1389999999992</v>
      </c>
    </row>
    <row r="32894" spans="1:7">
      <c r="A32894" s="284"/>
      <c r="B32894" s="284"/>
      <c r="C32894" s="286"/>
      <c r="D32894" s="288"/>
      <c r="E32894" s="289" t="s">
        <v>332</v>
      </c>
      <c r="F32894" s="290"/>
      <c r="G32894" s="291"/>
    </row>
    <row r="32895" spans="1:7">
      <c r="A32895" s="283">
        <v>47</v>
      </c>
      <c r="B32895" s="283" t="s">
        <v>39</v>
      </c>
      <c r="C32895" s="285" t="s">
        <v>157</v>
      </c>
      <c r="D32895" s="287" t="s">
        <v>158</v>
      </c>
      <c r="E32895" s="253">
        <v>3275.5</v>
      </c>
      <c r="F32895" s="240" t="s">
        <v>42</v>
      </c>
      <c r="G32895" s="9">
        <f>SUM(A32895*E32895/100)</f>
        <v>1539.4849999999999</v>
      </c>
    </row>
    <row r="32896" spans="1:7">
      <c r="A32896" s="284"/>
      <c r="B32896" s="284"/>
      <c r="C32896" s="286"/>
      <c r="D32896" s="288"/>
      <c r="E32896" s="289" t="s">
        <v>408</v>
      </c>
      <c r="F32896" s="290"/>
      <c r="G32896" s="291"/>
    </row>
    <row r="32897" spans="1:7" s="12" customFormat="1">
      <c r="A32897" s="285">
        <v>36</v>
      </c>
      <c r="B32897" s="285" t="s">
        <v>39</v>
      </c>
      <c r="C32897" s="285" t="s">
        <v>50</v>
      </c>
      <c r="D32897" s="287" t="s">
        <v>733</v>
      </c>
      <c r="E32897" s="240">
        <v>27747.06</v>
      </c>
      <c r="F32897" s="240" t="s">
        <v>42</v>
      </c>
      <c r="G32897" s="9">
        <f>SUM(A32897*E32897/100)</f>
        <v>9988.9416000000001</v>
      </c>
    </row>
    <row r="32898" spans="1:7" s="12" customFormat="1">
      <c r="A32898" s="286"/>
      <c r="B32898" s="286"/>
      <c r="C32898" s="286"/>
      <c r="D32898" s="288"/>
      <c r="E32898" s="311" t="s">
        <v>734</v>
      </c>
      <c r="F32898" s="311"/>
      <c r="G32898" s="311"/>
    </row>
    <row r="32899" spans="1:7" s="12" customFormat="1">
      <c r="A32899" s="285">
        <v>129</v>
      </c>
      <c r="B32899" s="285" t="s">
        <v>39</v>
      </c>
      <c r="C32899" s="285" t="s">
        <v>54</v>
      </c>
      <c r="D32899" s="287" t="s">
        <v>736</v>
      </c>
      <c r="E32899" s="253">
        <v>28299.3</v>
      </c>
      <c r="F32899" s="240" t="s">
        <v>42</v>
      </c>
      <c r="G32899" s="9">
        <f>SUM(A32899*E32899/100)</f>
        <v>36506.096999999994</v>
      </c>
    </row>
    <row r="32900" spans="1:7" s="12" customFormat="1">
      <c r="A32900" s="286"/>
      <c r="B32900" s="286"/>
      <c r="C32900" s="286"/>
      <c r="D32900" s="288"/>
      <c r="E32900" s="311" t="s">
        <v>737</v>
      </c>
      <c r="F32900" s="311"/>
      <c r="G32900" s="311"/>
    </row>
    <row r="32901" spans="1:7" s="12" customFormat="1">
      <c r="A32901" s="285">
        <v>1041</v>
      </c>
      <c r="B32901" s="285" t="s">
        <v>39</v>
      </c>
      <c r="C32901" s="283" t="s">
        <v>57</v>
      </c>
      <c r="D32901" s="287" t="s">
        <v>151</v>
      </c>
      <c r="E32901" s="253">
        <v>660</v>
      </c>
      <c r="F32901" s="240" t="s">
        <v>42</v>
      </c>
      <c r="G32901" s="9">
        <f>SUM(A32901*E32901/100)</f>
        <v>6870.6</v>
      </c>
    </row>
    <row r="32902" spans="1:7" s="12" customFormat="1">
      <c r="A32902" s="286"/>
      <c r="B32902" s="286"/>
      <c r="C32902" s="284"/>
      <c r="D32902" s="288"/>
      <c r="E32902" s="293" t="s">
        <v>152</v>
      </c>
      <c r="F32902" s="294"/>
      <c r="G32902" s="295"/>
    </row>
    <row r="32903" spans="1:7">
      <c r="A32903" s="285">
        <v>1041</v>
      </c>
      <c r="B32903" s="285" t="s">
        <v>39</v>
      </c>
      <c r="C32903" s="283" t="s">
        <v>60</v>
      </c>
      <c r="D32903" s="287" t="s">
        <v>720</v>
      </c>
      <c r="E32903" s="253">
        <v>3015.76</v>
      </c>
      <c r="F32903" s="240" t="s">
        <v>42</v>
      </c>
      <c r="G32903" s="9">
        <f>SUM(A32903*E32903/100)</f>
        <v>31394.061600000001</v>
      </c>
    </row>
    <row r="32904" spans="1:7">
      <c r="A32904" s="286"/>
      <c r="B32904" s="286"/>
      <c r="C32904" s="284"/>
      <c r="D32904" s="288"/>
      <c r="E32904" s="289" t="s">
        <v>800</v>
      </c>
      <c r="F32904" s="290"/>
      <c r="G32904" s="291"/>
    </row>
    <row r="32905" spans="1:7">
      <c r="A32905" s="285">
        <v>25</v>
      </c>
      <c r="B32905" s="285" t="s">
        <v>39</v>
      </c>
      <c r="C32905" s="283" t="s">
        <v>63</v>
      </c>
      <c r="D32905" s="287" t="s">
        <v>801</v>
      </c>
      <c r="E32905" s="253">
        <v>264.94</v>
      </c>
      <c r="F32905" s="240" t="s">
        <v>165</v>
      </c>
      <c r="G32905" s="9">
        <f>SUM(A32905*E32905)</f>
        <v>6623.5</v>
      </c>
    </row>
    <row r="32906" spans="1:7">
      <c r="A32906" s="286"/>
      <c r="B32906" s="286"/>
      <c r="C32906" s="284"/>
      <c r="D32906" s="288"/>
      <c r="E32906" s="289" t="s">
        <v>802</v>
      </c>
      <c r="F32906" s="290"/>
      <c r="G32906" s="291"/>
    </row>
    <row r="32907" spans="1:7">
      <c r="A32907" s="285">
        <v>25</v>
      </c>
      <c r="B32907" s="285" t="s">
        <v>39</v>
      </c>
      <c r="C32907" s="283" t="s">
        <v>66</v>
      </c>
      <c r="D32907" s="287" t="s">
        <v>790</v>
      </c>
      <c r="E32907" s="253">
        <v>345.53</v>
      </c>
      <c r="F32907" s="240" t="s">
        <v>165</v>
      </c>
      <c r="G32907" s="9">
        <f>SUM(A32907*E32907)</f>
        <v>8638.25</v>
      </c>
    </row>
    <row r="32908" spans="1:7">
      <c r="A32908" s="286"/>
      <c r="B32908" s="286"/>
      <c r="C32908" s="284"/>
      <c r="D32908" s="288"/>
      <c r="E32908" s="289" t="s">
        <v>791</v>
      </c>
      <c r="F32908" s="290"/>
      <c r="G32908" s="291"/>
    </row>
    <row r="32909" spans="1:7">
      <c r="A32909" s="285">
        <v>12</v>
      </c>
      <c r="B32909" s="285" t="s">
        <v>39</v>
      </c>
      <c r="C32909" s="283" t="s">
        <v>69</v>
      </c>
      <c r="D32909" s="287" t="s">
        <v>172</v>
      </c>
      <c r="E32909" s="253">
        <v>190.72</v>
      </c>
      <c r="F32909" s="240" t="s">
        <v>165</v>
      </c>
      <c r="G32909" s="8">
        <f>SUM(A32909*E32909)</f>
        <v>2288.64</v>
      </c>
    </row>
    <row r="32910" spans="1:7">
      <c r="A32910" s="286"/>
      <c r="B32910" s="286"/>
      <c r="C32910" s="284"/>
      <c r="D32910" s="288"/>
      <c r="E32910" s="289" t="s">
        <v>173</v>
      </c>
      <c r="F32910" s="290"/>
      <c r="G32910" s="291"/>
    </row>
    <row r="32911" spans="1:7">
      <c r="A32911" s="283">
        <v>47</v>
      </c>
      <c r="B32911" s="283" t="s">
        <v>39</v>
      </c>
      <c r="C32911" s="285" t="s">
        <v>73</v>
      </c>
      <c r="D32911" s="287" t="s">
        <v>160</v>
      </c>
      <c r="E32911" s="253">
        <v>1887.4</v>
      </c>
      <c r="F32911" s="240" t="s">
        <v>42</v>
      </c>
      <c r="G32911" s="9">
        <f>SUM(A32911*E32911/100)</f>
        <v>887.07799999999997</v>
      </c>
    </row>
    <row r="32912" spans="1:7">
      <c r="A32912" s="284"/>
      <c r="B32912" s="284"/>
      <c r="C32912" s="286"/>
      <c r="D32912" s="288"/>
      <c r="E32912" s="289" t="s">
        <v>161</v>
      </c>
      <c r="F32912" s="290"/>
      <c r="G32912" s="291"/>
    </row>
    <row r="32913" spans="1:7" s="12" customFormat="1">
      <c r="A32913" s="285">
        <v>1041</v>
      </c>
      <c r="B32913" s="285" t="s">
        <v>39</v>
      </c>
      <c r="C32913" s="283" t="s">
        <v>208</v>
      </c>
      <c r="D32913" s="287" t="s">
        <v>167</v>
      </c>
      <c r="E32913" s="253">
        <v>442.75</v>
      </c>
      <c r="F32913" s="240" t="s">
        <v>52</v>
      </c>
      <c r="G32913" s="9">
        <f>SUM(A32913*E32913/100)</f>
        <v>4609.0275000000001</v>
      </c>
    </row>
    <row r="32914" spans="1:7" s="12" customFormat="1">
      <c r="A32914" s="286"/>
      <c r="B32914" s="286"/>
      <c r="C32914" s="284"/>
      <c r="D32914" s="288"/>
      <c r="E32914" s="289" t="s">
        <v>168</v>
      </c>
      <c r="F32914" s="290"/>
      <c r="G32914" s="291"/>
    </row>
    <row r="32915" spans="1:7">
      <c r="A32915" s="285">
        <v>25231</v>
      </c>
      <c r="B32915" s="285" t="s">
        <v>39</v>
      </c>
      <c r="C32915" s="283" t="s">
        <v>209</v>
      </c>
      <c r="D32915" s="323" t="s">
        <v>300</v>
      </c>
      <c r="E32915" s="252">
        <v>1043.9000000000001</v>
      </c>
      <c r="F32915" s="230" t="s">
        <v>42</v>
      </c>
      <c r="G32915" s="9">
        <f>SUM(A32915*E32915/100)</f>
        <v>263386.40900000004</v>
      </c>
    </row>
    <row r="32916" spans="1:7">
      <c r="A32916" s="286"/>
      <c r="B32916" s="286"/>
      <c r="C32916" s="284"/>
      <c r="D32916" s="288"/>
      <c r="E32916" s="289" t="s">
        <v>301</v>
      </c>
      <c r="F32916" s="290"/>
      <c r="G32916" s="291"/>
    </row>
    <row r="32917" spans="1:7">
      <c r="A32917" s="285">
        <v>2335</v>
      </c>
      <c r="B32917" s="285" t="s">
        <v>39</v>
      </c>
      <c r="C32917" s="283" t="s">
        <v>210</v>
      </c>
      <c r="D32917" s="287" t="s">
        <v>170</v>
      </c>
      <c r="E32917" s="253">
        <v>1160.06</v>
      </c>
      <c r="F32917" s="240" t="s">
        <v>42</v>
      </c>
      <c r="G32917" s="8">
        <f>SUM(A32917*E32917/100)</f>
        <v>27087.401000000002</v>
      </c>
    </row>
    <row r="32918" spans="1:7">
      <c r="A32918" s="286"/>
      <c r="B32918" s="286"/>
      <c r="C32918" s="284"/>
      <c r="D32918" s="288"/>
      <c r="E32918" s="289" t="s">
        <v>171</v>
      </c>
      <c r="F32918" s="290"/>
      <c r="G32918" s="291"/>
    </row>
    <row r="32919" spans="1:7">
      <c r="A32919" s="285">
        <v>72</v>
      </c>
      <c r="B32919" s="285" t="s">
        <v>39</v>
      </c>
      <c r="C32919" s="283" t="s">
        <v>213</v>
      </c>
      <c r="D32919" s="323" t="s">
        <v>764</v>
      </c>
      <c r="E32919" s="252">
        <v>674.6</v>
      </c>
      <c r="F32919" s="230" t="s">
        <v>42</v>
      </c>
      <c r="G32919" s="9">
        <f>SUM(A32919*E32919/100)</f>
        <v>485.71200000000005</v>
      </c>
    </row>
    <row r="32920" spans="1:7">
      <c r="A32920" s="286"/>
      <c r="B32920" s="286"/>
      <c r="C32920" s="284"/>
      <c r="D32920" s="288"/>
      <c r="E32920" s="289" t="s">
        <v>765</v>
      </c>
      <c r="F32920" s="290"/>
      <c r="G32920" s="291"/>
    </row>
    <row r="32921" spans="1:7">
      <c r="A32921" s="285">
        <v>49</v>
      </c>
      <c r="B32921" s="285" t="s">
        <v>39</v>
      </c>
      <c r="C32921" s="283" t="s">
        <v>272</v>
      </c>
      <c r="D32921" s="323" t="s">
        <v>764</v>
      </c>
      <c r="E32921" s="252">
        <v>1072.06</v>
      </c>
      <c r="F32921" s="230" t="s">
        <v>42</v>
      </c>
      <c r="G32921" s="9">
        <f>SUM(A32921*E32921/100)</f>
        <v>525.30939999999998</v>
      </c>
    </row>
    <row r="32922" spans="1:7">
      <c r="A32922" s="286"/>
      <c r="B32922" s="286"/>
      <c r="C32922" s="284"/>
      <c r="D32922" s="288"/>
      <c r="E32922" s="289" t="s">
        <v>803</v>
      </c>
      <c r="F32922" s="290"/>
      <c r="G32922" s="291"/>
    </row>
    <row r="32923" spans="1:7" s="17" customFormat="1">
      <c r="A32923" s="59"/>
      <c r="B32923" s="145"/>
      <c r="C32923" s="145"/>
      <c r="D32923" s="146"/>
      <c r="E32923" s="145"/>
      <c r="F32923" s="147" t="s">
        <v>603</v>
      </c>
      <c r="G32923" s="148" t="s">
        <v>805</v>
      </c>
    </row>
    <row r="32924" spans="1:7">
      <c r="A32924" s="129"/>
      <c r="D32924" s="142" t="s">
        <v>78</v>
      </c>
      <c r="G32924" s="131"/>
    </row>
    <row r="32925" spans="1:7" s="22" customFormat="1">
      <c r="A32925" s="283">
        <v>5</v>
      </c>
      <c r="B32925" s="283" t="s">
        <v>107</v>
      </c>
      <c r="C32925" s="285" t="s">
        <v>11</v>
      </c>
      <c r="D32925" s="287" t="s">
        <v>446</v>
      </c>
      <c r="E32925" s="253">
        <v>333.29</v>
      </c>
      <c r="F32925" s="240" t="s">
        <v>75</v>
      </c>
      <c r="G32925" s="8">
        <f>SUM(A32925*E32925)</f>
        <v>1666.45</v>
      </c>
    </row>
    <row r="32926" spans="1:7" s="22" customFormat="1">
      <c r="A32926" s="284"/>
      <c r="B32926" s="284"/>
      <c r="C32926" s="286"/>
      <c r="D32926" s="288"/>
      <c r="E32926" s="289" t="s">
        <v>447</v>
      </c>
      <c r="F32926" s="290"/>
      <c r="G32926" s="291"/>
    </row>
    <row r="32927" spans="1:7">
      <c r="A32927" s="283">
        <v>1</v>
      </c>
      <c r="B32927" s="283" t="s">
        <v>72</v>
      </c>
      <c r="C32927" s="285" t="s">
        <v>15</v>
      </c>
      <c r="D32927" s="287" t="s">
        <v>181</v>
      </c>
      <c r="E32927" s="253">
        <v>566.70000000000005</v>
      </c>
      <c r="F32927" s="240" t="s">
        <v>75</v>
      </c>
      <c r="G32927" s="8">
        <f>SUM(A32927*E32927)</f>
        <v>566.70000000000005</v>
      </c>
    </row>
    <row r="32928" spans="1:7">
      <c r="A32928" s="284"/>
      <c r="B32928" s="284"/>
      <c r="C32928" s="286"/>
      <c r="D32928" s="288"/>
      <c r="E32928" s="289" t="s">
        <v>182</v>
      </c>
      <c r="F32928" s="290"/>
      <c r="G32928" s="291"/>
    </row>
    <row r="32929" spans="1:7">
      <c r="A32929" s="283">
        <v>1</v>
      </c>
      <c r="B32929" s="283" t="s">
        <v>72</v>
      </c>
      <c r="C32929" s="285" t="s">
        <v>18</v>
      </c>
      <c r="D32929" s="287" t="s">
        <v>177</v>
      </c>
      <c r="E32929" s="253">
        <v>6166.6</v>
      </c>
      <c r="F32929" s="240" t="s">
        <v>75</v>
      </c>
      <c r="G32929" s="8">
        <f>SUM(A32929*E32929)</f>
        <v>6166.6</v>
      </c>
    </row>
    <row r="32930" spans="1:7">
      <c r="A32930" s="284"/>
      <c r="B32930" s="284"/>
      <c r="C32930" s="286"/>
      <c r="D32930" s="288"/>
      <c r="E32930" s="289" t="s">
        <v>178</v>
      </c>
      <c r="F32930" s="290"/>
      <c r="G32930" s="291"/>
    </row>
    <row r="32931" spans="1:7">
      <c r="A32931" s="283">
        <v>1</v>
      </c>
      <c r="B32931" s="283" t="s">
        <v>72</v>
      </c>
      <c r="C32931" s="285" t="s">
        <v>21</v>
      </c>
      <c r="D32931" s="287" t="s">
        <v>768</v>
      </c>
      <c r="E32931" s="253">
        <v>4253.7</v>
      </c>
      <c r="F32931" s="240" t="s">
        <v>75</v>
      </c>
      <c r="G32931" s="8">
        <f>SUM(A32931*E32931)</f>
        <v>4253.7</v>
      </c>
    </row>
    <row r="32932" spans="1:7">
      <c r="A32932" s="284"/>
      <c r="B32932" s="284"/>
      <c r="C32932" s="286"/>
      <c r="D32932" s="288"/>
      <c r="E32932" s="289" t="s">
        <v>769</v>
      </c>
      <c r="F32932" s="290"/>
      <c r="G32932" s="291"/>
    </row>
    <row r="32933" spans="1:7">
      <c r="A32933" s="283">
        <v>1</v>
      </c>
      <c r="B32933" s="283" t="s">
        <v>89</v>
      </c>
      <c r="C32933" s="285" t="s">
        <v>25</v>
      </c>
      <c r="D32933" s="287" t="s">
        <v>94</v>
      </c>
      <c r="E32933" s="253">
        <v>938.47</v>
      </c>
      <c r="F32933" s="240" t="s">
        <v>75</v>
      </c>
      <c r="G32933" s="8">
        <f>SUM(A32933*E32933)</f>
        <v>938.47</v>
      </c>
    </row>
    <row r="32934" spans="1:7">
      <c r="A32934" s="284"/>
      <c r="B32934" s="284"/>
      <c r="C32934" s="286"/>
      <c r="D32934" s="288"/>
      <c r="E32934" s="289" t="s">
        <v>95</v>
      </c>
      <c r="F32934" s="290"/>
      <c r="G32934" s="291"/>
    </row>
    <row r="32935" spans="1:7" s="22" customFormat="1">
      <c r="A32935" s="283">
        <v>1</v>
      </c>
      <c r="B32935" s="283" t="s">
        <v>89</v>
      </c>
      <c r="C32935" s="285" t="s">
        <v>29</v>
      </c>
      <c r="D32935" s="287" t="s">
        <v>81</v>
      </c>
      <c r="E32935" s="253">
        <v>2042.43</v>
      </c>
      <c r="F32935" s="240" t="s">
        <v>75</v>
      </c>
      <c r="G32935" s="8">
        <f>SUM(A32935*E32935)</f>
        <v>2042.43</v>
      </c>
    </row>
    <row r="32936" spans="1:7" s="22" customFormat="1">
      <c r="A32936" s="284"/>
      <c r="B32936" s="284"/>
      <c r="C32936" s="286"/>
      <c r="D32936" s="288"/>
      <c r="E32936" s="289" t="s">
        <v>82</v>
      </c>
      <c r="F32936" s="290"/>
      <c r="G32936" s="291"/>
    </row>
    <row r="32937" spans="1:7">
      <c r="A32937" s="283">
        <v>2</v>
      </c>
      <c r="B32937" s="283" t="s">
        <v>72</v>
      </c>
      <c r="C32937" s="285" t="s">
        <v>29</v>
      </c>
      <c r="D32937" s="287" t="s">
        <v>83</v>
      </c>
      <c r="E32937" s="253">
        <v>447.15</v>
      </c>
      <c r="F32937" s="240" t="s">
        <v>75</v>
      </c>
      <c r="G32937" s="8">
        <f>SUM(A32937*E32937)</f>
        <v>894.3</v>
      </c>
    </row>
    <row r="32938" spans="1:7">
      <c r="A32938" s="284"/>
      <c r="B32938" s="284"/>
      <c r="C32938" s="286"/>
      <c r="D32938" s="288"/>
      <c r="E32938" s="289" t="s">
        <v>84</v>
      </c>
      <c r="F32938" s="290"/>
      <c r="G32938" s="291"/>
    </row>
    <row r="32939" spans="1:7" s="22" customFormat="1">
      <c r="A32939" s="283">
        <v>1</v>
      </c>
      <c r="B32939" s="283" t="s">
        <v>89</v>
      </c>
      <c r="C32939" s="285" t="s">
        <v>36</v>
      </c>
      <c r="D32939" s="287" t="s">
        <v>81</v>
      </c>
      <c r="E32939" s="253">
        <v>972.95</v>
      </c>
      <c r="F32939" s="240" t="s">
        <v>75</v>
      </c>
      <c r="G32939" s="8">
        <f>SUM(A32939*E32939)</f>
        <v>972.95</v>
      </c>
    </row>
    <row r="32940" spans="1:7" s="22" customFormat="1">
      <c r="A32940" s="284"/>
      <c r="B32940" s="284"/>
      <c r="C32940" s="286"/>
      <c r="D32940" s="288"/>
      <c r="E32940" s="289" t="s">
        <v>770</v>
      </c>
      <c r="F32940" s="290"/>
      <c r="G32940" s="291"/>
    </row>
    <row r="32941" spans="1:7" s="22" customFormat="1">
      <c r="A32941" s="283">
        <v>4</v>
      </c>
      <c r="B32941" s="283" t="s">
        <v>72</v>
      </c>
      <c r="C32941" s="285" t="s">
        <v>40</v>
      </c>
      <c r="D32941" s="287" t="s">
        <v>771</v>
      </c>
      <c r="E32941" s="253">
        <v>389.7</v>
      </c>
      <c r="F32941" s="240" t="s">
        <v>75</v>
      </c>
      <c r="G32941" s="8">
        <f>SUM(A32941*E32941)</f>
        <v>1558.8</v>
      </c>
    </row>
    <row r="32942" spans="1:7" s="22" customFormat="1">
      <c r="A32942" s="284"/>
      <c r="B32942" s="284"/>
      <c r="C32942" s="286"/>
      <c r="D32942" s="288"/>
      <c r="E32942" s="289" t="s">
        <v>772</v>
      </c>
      <c r="F32942" s="290"/>
      <c r="G32942" s="291"/>
    </row>
    <row r="32943" spans="1:7">
      <c r="A32943" s="283"/>
      <c r="B32943" s="283"/>
      <c r="C32943" s="285" t="s">
        <v>44</v>
      </c>
      <c r="D32943" s="287" t="s">
        <v>226</v>
      </c>
      <c r="E32943" s="296"/>
      <c r="F32943" s="297"/>
      <c r="G32943" s="298"/>
    </row>
    <row r="32944" spans="1:7">
      <c r="A32944" s="284"/>
      <c r="B32944" s="284"/>
      <c r="C32944" s="286"/>
      <c r="D32944" s="288"/>
      <c r="E32944" s="306"/>
      <c r="F32944" s="307"/>
      <c r="G32944" s="308"/>
    </row>
    <row r="32945" spans="1:7">
      <c r="A32945" s="283">
        <v>5</v>
      </c>
      <c r="B32945" s="283" t="s">
        <v>107</v>
      </c>
      <c r="C32945" s="285" t="s">
        <v>99</v>
      </c>
      <c r="D32945" s="287" t="s">
        <v>773</v>
      </c>
      <c r="E32945" s="253">
        <v>95.79</v>
      </c>
      <c r="F32945" s="240" t="s">
        <v>111</v>
      </c>
      <c r="G32945" s="8">
        <f>SUM(A32945*E32945)</f>
        <v>478.95000000000005</v>
      </c>
    </row>
    <row r="32946" spans="1:7">
      <c r="A32946" s="284"/>
      <c r="B32946" s="284"/>
      <c r="C32946" s="286"/>
      <c r="D32946" s="288"/>
      <c r="E32946" s="289" t="s">
        <v>774</v>
      </c>
      <c r="F32946" s="290"/>
      <c r="G32946" s="291"/>
    </row>
    <row r="32947" spans="1:7">
      <c r="A32947" s="283">
        <v>5</v>
      </c>
      <c r="B32947" s="283" t="s">
        <v>72</v>
      </c>
      <c r="C32947" s="285" t="s">
        <v>102</v>
      </c>
      <c r="D32947" s="287" t="s">
        <v>775</v>
      </c>
      <c r="E32947" s="253">
        <v>128.55000000000001</v>
      </c>
      <c r="F32947" s="240" t="s">
        <v>111</v>
      </c>
      <c r="G32947" s="8">
        <f>SUM(A32947*E32947)</f>
        <v>642.75</v>
      </c>
    </row>
    <row r="32948" spans="1:7">
      <c r="A32948" s="284"/>
      <c r="B32948" s="284"/>
      <c r="C32948" s="286"/>
      <c r="D32948" s="288"/>
      <c r="E32948" s="289" t="s">
        <v>776</v>
      </c>
      <c r="F32948" s="290"/>
      <c r="G32948" s="291"/>
    </row>
    <row r="32949" spans="1:7">
      <c r="A32949" s="283"/>
      <c r="B32949" s="283"/>
      <c r="C32949" s="285" t="s">
        <v>47</v>
      </c>
      <c r="D32949" s="287" t="s">
        <v>777</v>
      </c>
      <c r="E32949" s="296"/>
      <c r="F32949" s="297"/>
      <c r="G32949" s="298"/>
    </row>
    <row r="32950" spans="1:7">
      <c r="A32950" s="284"/>
      <c r="B32950" s="284"/>
      <c r="C32950" s="286"/>
      <c r="D32950" s="288"/>
      <c r="E32950" s="306"/>
      <c r="F32950" s="307"/>
      <c r="G32950" s="308"/>
    </row>
    <row r="32951" spans="1:7">
      <c r="A32951" s="283">
        <v>1</v>
      </c>
      <c r="B32951" s="283" t="s">
        <v>89</v>
      </c>
      <c r="C32951" s="285" t="s">
        <v>99</v>
      </c>
      <c r="D32951" s="287" t="s">
        <v>778</v>
      </c>
      <c r="E32951" s="253">
        <v>299.55</v>
      </c>
      <c r="F32951" s="240" t="s">
        <v>75</v>
      </c>
      <c r="G32951" s="8">
        <v>299</v>
      </c>
    </row>
    <row r="32952" spans="1:7">
      <c r="A32952" s="284"/>
      <c r="B32952" s="284"/>
      <c r="C32952" s="286"/>
      <c r="D32952" s="288"/>
      <c r="E32952" s="289" t="s">
        <v>779</v>
      </c>
      <c r="F32952" s="290"/>
      <c r="G32952" s="291"/>
    </row>
    <row r="32953" spans="1:7" s="22" customFormat="1">
      <c r="A32953" s="283"/>
      <c r="B32953" s="283"/>
      <c r="C32953" s="285" t="s">
        <v>50</v>
      </c>
      <c r="D32953" s="287" t="s">
        <v>231</v>
      </c>
      <c r="E32953" s="24"/>
      <c r="F32953" s="25"/>
      <c r="G32953" s="26"/>
    </row>
    <row r="32954" spans="1:7" s="22" customFormat="1">
      <c r="A32954" s="284"/>
      <c r="B32954" s="284"/>
      <c r="C32954" s="286"/>
      <c r="D32954" s="288"/>
      <c r="E32954" s="27"/>
      <c r="F32954" s="28"/>
      <c r="G32954" s="29"/>
    </row>
    <row r="32955" spans="1:7" s="22" customFormat="1">
      <c r="A32955" s="346">
        <v>1</v>
      </c>
      <c r="B32955" s="283" t="s">
        <v>107</v>
      </c>
      <c r="C32955" s="285"/>
      <c r="D32955" s="287" t="s">
        <v>232</v>
      </c>
      <c r="E32955" s="253">
        <v>199.25</v>
      </c>
      <c r="F32955" s="240" t="s">
        <v>111</v>
      </c>
      <c r="G32955" s="8">
        <f>SUM(A32955*E32955)</f>
        <v>199.25</v>
      </c>
    </row>
    <row r="32956" spans="1:7" s="22" customFormat="1">
      <c r="A32956" s="347"/>
      <c r="B32956" s="284"/>
      <c r="C32956" s="286"/>
      <c r="D32956" s="288"/>
      <c r="E32956" s="289" t="s">
        <v>233</v>
      </c>
      <c r="F32956" s="290"/>
      <c r="G32956" s="291"/>
    </row>
    <row r="32957" spans="1:7" s="22" customFormat="1">
      <c r="A32957" s="283">
        <v>1</v>
      </c>
      <c r="B32957" s="283" t="s">
        <v>107</v>
      </c>
      <c r="C32957" s="285"/>
      <c r="D32957" s="287" t="s">
        <v>234</v>
      </c>
      <c r="E32957" s="253">
        <v>250.6</v>
      </c>
      <c r="F32957" s="240" t="s">
        <v>111</v>
      </c>
      <c r="G32957" s="8">
        <f>SUM(A32957*E32957)</f>
        <v>250.6</v>
      </c>
    </row>
    <row r="32958" spans="1:7" s="22" customFormat="1">
      <c r="A32958" s="284"/>
      <c r="B32958" s="284"/>
      <c r="C32958" s="286"/>
      <c r="D32958" s="288"/>
      <c r="E32958" s="289" t="s">
        <v>235</v>
      </c>
      <c r="F32958" s="290"/>
      <c r="G32958" s="291"/>
    </row>
    <row r="32959" spans="1:7" s="17" customFormat="1">
      <c r="A32959" s="59"/>
      <c r="B32959" s="145"/>
      <c r="C32959" s="145"/>
      <c r="D32959" s="146"/>
      <c r="E32959" s="145"/>
      <c r="F32959" s="147" t="s">
        <v>781</v>
      </c>
      <c r="G32959" s="147">
        <v>20931</v>
      </c>
    </row>
    <row r="32960" spans="1:7">
      <c r="A32960" s="129"/>
      <c r="D32960" s="142" t="s">
        <v>782</v>
      </c>
      <c r="G32960" s="131"/>
    </row>
    <row r="32961" spans="1:7" s="12" customFormat="1">
      <c r="A32961" s="149">
        <v>1</v>
      </c>
      <c r="B32961" s="12" t="s">
        <v>89</v>
      </c>
      <c r="C32961" s="12" t="s">
        <v>11</v>
      </c>
      <c r="D32961" s="150" t="s">
        <v>804</v>
      </c>
      <c r="F32961" s="12" t="s">
        <v>75</v>
      </c>
      <c r="G32961" s="151"/>
    </row>
    <row r="32962" spans="1:7" s="12" customFormat="1">
      <c r="A32962" s="149"/>
      <c r="D32962" s="150"/>
      <c r="G32962" s="151"/>
    </row>
    <row r="32963" spans="1:7" s="12" customFormat="1">
      <c r="A32963" s="149"/>
      <c r="D32963" s="152"/>
      <c r="G32963" s="151"/>
    </row>
    <row r="32964" spans="1:7">
      <c r="A32964" s="129"/>
      <c r="D32964" s="143"/>
      <c r="G32964" s="131"/>
    </row>
    <row r="32965" spans="1:7" s="22" customFormat="1">
      <c r="A32965" s="51"/>
      <c r="B32965" s="51"/>
      <c r="C32965" s="52"/>
      <c r="D32965" s="53"/>
      <c r="E32965" s="54"/>
      <c r="F32965" s="144" t="s">
        <v>679</v>
      </c>
      <c r="G32965" s="235"/>
    </row>
    <row r="32966" spans="1:7" s="22" customFormat="1">
      <c r="A32966" s="51"/>
      <c r="B32966" s="51"/>
      <c r="C32966" s="52"/>
      <c r="D32966" s="53"/>
      <c r="E32966" s="54"/>
      <c r="F32966" s="54"/>
      <c r="G32966" s="54"/>
    </row>
    <row r="32967" spans="1:7" s="22" customFormat="1">
      <c r="A32967" s="34" t="s">
        <v>302</v>
      </c>
      <c r="B32967" s="35"/>
      <c r="C32967" s="36" t="s">
        <v>707</v>
      </c>
      <c r="D32967" s="37"/>
      <c r="E32967" s="36" t="s">
        <v>131</v>
      </c>
      <c r="F32967" s="45"/>
      <c r="G32967" s="36"/>
    </row>
    <row r="32968" spans="1:7" s="22" customFormat="1">
      <c r="A32968" s="52" t="s">
        <v>132</v>
      </c>
      <c r="B32968" s="35"/>
      <c r="C32968" s="36" t="s">
        <v>784</v>
      </c>
      <c r="D32968" s="37"/>
      <c r="E32968" s="36" t="s">
        <v>131</v>
      </c>
      <c r="F32968" s="45"/>
      <c r="G32968" s="36"/>
    </row>
    <row r="32969" spans="1:7" s="12" customFormat="1">
      <c r="A32969" s="52" t="s">
        <v>134</v>
      </c>
      <c r="B32969" s="35"/>
      <c r="C32969" s="36" t="s">
        <v>708</v>
      </c>
      <c r="D32969" s="37"/>
      <c r="E32969" s="36" t="s">
        <v>131</v>
      </c>
      <c r="F32969" s="45"/>
      <c r="G32969" s="36"/>
    </row>
    <row r="32970" spans="1:7" s="12" customFormat="1">
      <c r="A32970" s="41"/>
      <c r="B32970" s="36"/>
      <c r="C32970" s="36"/>
      <c r="D32970" s="42"/>
      <c r="E32970" s="36"/>
      <c r="F32970" s="65"/>
      <c r="G32970" s="66"/>
    </row>
    <row r="32971" spans="1:7" s="12" customFormat="1">
      <c r="A32971" s="41"/>
      <c r="B32971" s="36"/>
      <c r="C32971" s="36"/>
      <c r="D32971" s="42"/>
      <c r="E32971" s="38" t="s">
        <v>138</v>
      </c>
      <c r="F32971" s="67"/>
      <c r="G32971" s="67"/>
    </row>
    <row r="32972" spans="1:7" s="12" customFormat="1">
      <c r="A32972" s="41"/>
      <c r="B32972" s="36"/>
      <c r="C32972" s="36"/>
      <c r="D32972" s="42"/>
      <c r="E32972" s="36"/>
      <c r="F32972" s="36"/>
      <c r="G32972" s="45"/>
    </row>
    <row r="32973" spans="1:7" s="12" customFormat="1">
      <c r="A32973" s="41"/>
      <c r="B32973" s="36"/>
      <c r="C32973" s="36"/>
      <c r="D32973" s="42"/>
      <c r="E32973" s="36"/>
      <c r="F32973" s="36"/>
      <c r="G32973" s="45"/>
    </row>
    <row r="32974" spans="1:7" s="12" customFormat="1">
      <c r="A32974" s="41"/>
      <c r="B32974" s="36"/>
      <c r="C32974" s="36"/>
      <c r="D32974" s="42"/>
      <c r="E32974" s="46" t="s">
        <v>140</v>
      </c>
      <c r="F32974" s="36"/>
      <c r="G32974" s="45"/>
    </row>
    <row r="32975" spans="1:7" s="12" customFormat="1">
      <c r="A32975" s="37" t="s">
        <v>139</v>
      </c>
      <c r="B32975" s="36"/>
      <c r="C32975" s="36"/>
      <c r="D32975" s="42"/>
      <c r="E32975" s="46" t="s">
        <v>141</v>
      </c>
      <c r="F32975" s="36"/>
      <c r="G32975" s="45"/>
    </row>
    <row r="32976" spans="1:7" s="12" customFormat="1">
      <c r="A32976" s="41"/>
      <c r="B32976" s="36"/>
      <c r="C32976" s="36"/>
      <c r="D32976" s="42"/>
      <c r="E32976" s="46" t="s">
        <v>142</v>
      </c>
      <c r="F32976" s="36"/>
      <c r="G32976" s="45"/>
    </row>
    <row r="32986" spans="1:7">
      <c r="A32986" s="278" t="s">
        <v>0</v>
      </c>
      <c r="B32986" s="278"/>
      <c r="C32986" s="278"/>
      <c r="D32986" s="278"/>
      <c r="E32986" s="278"/>
      <c r="F32986" s="278"/>
      <c r="G32986" s="278"/>
    </row>
    <row r="32987" spans="1:7">
      <c r="A32987" s="279" t="s">
        <v>1</v>
      </c>
      <c r="B32987" s="279"/>
      <c r="C32987" s="279"/>
      <c r="D32987" s="279"/>
      <c r="E32987" s="279"/>
      <c r="F32987" s="279"/>
      <c r="G32987" s="279"/>
    </row>
    <row r="32988" spans="1:7" ht="22.5" customHeight="1">
      <c r="A32988" s="1" t="s">
        <v>2</v>
      </c>
      <c r="B32988" s="245"/>
      <c r="C32988" s="245"/>
      <c r="D32988" s="344" t="s">
        <v>810</v>
      </c>
      <c r="E32988" s="344"/>
      <c r="F32988" s="344"/>
      <c r="G32988" s="344"/>
    </row>
    <row r="32989" spans="1:7" ht="25.5">
      <c r="A32989" s="281" t="s">
        <v>3</v>
      </c>
      <c r="B32989" s="282"/>
      <c r="C32989" s="2" t="s">
        <v>4</v>
      </c>
      <c r="D32989" s="255" t="s">
        <v>5</v>
      </c>
      <c r="E32989" s="255" t="s">
        <v>6</v>
      </c>
      <c r="F32989" s="255" t="s">
        <v>7</v>
      </c>
      <c r="G32989" s="3" t="s">
        <v>8</v>
      </c>
    </row>
    <row r="32990" spans="1:7">
      <c r="A32990" s="243"/>
      <c r="B32990" s="244"/>
      <c r="C32990" s="2"/>
      <c r="D32990" s="72" t="s">
        <v>9</v>
      </c>
      <c r="E32990" s="255"/>
      <c r="F32990" s="255"/>
      <c r="G32990" s="3"/>
    </row>
    <row r="32991" spans="1:7" s="11" customFormat="1">
      <c r="A32991" s="285">
        <v>1041</v>
      </c>
      <c r="B32991" s="285" t="s">
        <v>39</v>
      </c>
      <c r="C32991" s="283" t="s">
        <v>11</v>
      </c>
      <c r="D32991" s="287" t="s">
        <v>149</v>
      </c>
      <c r="E32991" s="253">
        <v>121</v>
      </c>
      <c r="F32991" s="240" t="s">
        <v>42</v>
      </c>
      <c r="G32991" s="9">
        <f>SUM(A32991*E32991/100)</f>
        <v>1259.6099999999999</v>
      </c>
    </row>
    <row r="32992" spans="1:7" s="11" customFormat="1">
      <c r="A32992" s="286"/>
      <c r="B32992" s="286"/>
      <c r="C32992" s="284"/>
      <c r="D32992" s="288"/>
      <c r="E32992" s="293" t="s">
        <v>150</v>
      </c>
      <c r="F32992" s="294"/>
      <c r="G32992" s="295"/>
    </row>
    <row r="32993" spans="1:7">
      <c r="A32993" s="285">
        <v>54</v>
      </c>
      <c r="B32993" s="285" t="s">
        <v>10</v>
      </c>
      <c r="C32993" s="283" t="s">
        <v>15</v>
      </c>
      <c r="D32993" s="287" t="s">
        <v>711</v>
      </c>
      <c r="E32993" s="253">
        <v>5445</v>
      </c>
      <c r="F32993" s="240" t="s">
        <v>147</v>
      </c>
      <c r="G32993" s="9">
        <f>SUM(A32993*E32993/100)</f>
        <v>2940.3</v>
      </c>
    </row>
    <row r="32994" spans="1:7">
      <c r="A32994" s="286"/>
      <c r="B32994" s="286"/>
      <c r="C32994" s="284"/>
      <c r="D32994" s="288"/>
      <c r="E32994" s="293" t="s">
        <v>712</v>
      </c>
      <c r="F32994" s="294"/>
      <c r="G32994" s="295"/>
    </row>
    <row r="32995" spans="1:7" s="11" customFormat="1">
      <c r="A32995" s="285">
        <v>17</v>
      </c>
      <c r="B32995" s="285" t="s">
        <v>39</v>
      </c>
      <c r="C32995" s="283" t="s">
        <v>18</v>
      </c>
      <c r="D32995" s="287" t="s">
        <v>713</v>
      </c>
      <c r="E32995" s="253">
        <v>1306.8</v>
      </c>
      <c r="F32995" s="240" t="s">
        <v>42</v>
      </c>
      <c r="G32995" s="9">
        <f>SUM(A32995*E32995/100)</f>
        <v>222.15599999999998</v>
      </c>
    </row>
    <row r="32996" spans="1:7" s="11" customFormat="1">
      <c r="A32996" s="286"/>
      <c r="B32996" s="286"/>
      <c r="C32996" s="284"/>
      <c r="D32996" s="288"/>
      <c r="E32996" s="293" t="s">
        <v>714</v>
      </c>
      <c r="F32996" s="294"/>
      <c r="G32996" s="295"/>
    </row>
    <row r="32997" spans="1:7" s="22" customFormat="1">
      <c r="A32997" s="285">
        <v>144</v>
      </c>
      <c r="B32997" s="285" t="s">
        <v>10</v>
      </c>
      <c r="C32997" s="283" t="s">
        <v>21</v>
      </c>
      <c r="D32997" s="287" t="s">
        <v>200</v>
      </c>
      <c r="E32997" s="253">
        <v>1285.6300000000001</v>
      </c>
      <c r="F32997" s="240" t="s">
        <v>147</v>
      </c>
      <c r="G32997" s="9">
        <f>SUM(A32997*E32997/100)</f>
        <v>1851.3072000000002</v>
      </c>
    </row>
    <row r="32998" spans="1:7" s="22" customFormat="1">
      <c r="A32998" s="286"/>
      <c r="B32998" s="286"/>
      <c r="C32998" s="284"/>
      <c r="D32998" s="288"/>
      <c r="E32998" s="289" t="s">
        <v>201</v>
      </c>
      <c r="F32998" s="290"/>
      <c r="G32998" s="291"/>
    </row>
    <row r="32999" spans="1:7" s="22" customFormat="1">
      <c r="A32999" s="285"/>
      <c r="B32999" s="285"/>
      <c r="C32999" s="283" t="s">
        <v>25</v>
      </c>
      <c r="D32999" s="287" t="s">
        <v>274</v>
      </c>
      <c r="E32999" s="296"/>
      <c r="F32999" s="297"/>
      <c r="G32999" s="298"/>
    </row>
    <row r="33000" spans="1:7" s="22" customFormat="1">
      <c r="A33000" s="286"/>
      <c r="B33000" s="286"/>
      <c r="C33000" s="284"/>
      <c r="D33000" s="288"/>
      <c r="E33000" s="306"/>
      <c r="F33000" s="307"/>
      <c r="G33000" s="308"/>
    </row>
    <row r="33001" spans="1:7" s="22" customFormat="1">
      <c r="A33001" s="285">
        <v>4</v>
      </c>
      <c r="B33001" s="285" t="s">
        <v>72</v>
      </c>
      <c r="C33001" s="283" t="s">
        <v>99</v>
      </c>
      <c r="D33001" s="287" t="s">
        <v>715</v>
      </c>
      <c r="E33001" s="253">
        <v>142.18</v>
      </c>
      <c r="F33001" s="240" t="s">
        <v>75</v>
      </c>
      <c r="G33001" s="9">
        <f>SUM(A33001*E33001)</f>
        <v>568.72</v>
      </c>
    </row>
    <row r="33002" spans="1:7" s="22" customFormat="1">
      <c r="A33002" s="286"/>
      <c r="B33002" s="286"/>
      <c r="C33002" s="284"/>
      <c r="D33002" s="288"/>
      <c r="E33002" s="289" t="s">
        <v>275</v>
      </c>
      <c r="F33002" s="290"/>
      <c r="G33002" s="291"/>
    </row>
    <row r="33003" spans="1:7" s="22" customFormat="1">
      <c r="A33003" s="285">
        <v>2</v>
      </c>
      <c r="B33003" s="285" t="s">
        <v>72</v>
      </c>
      <c r="C33003" s="283" t="s">
        <v>102</v>
      </c>
      <c r="D33003" s="287" t="s">
        <v>716</v>
      </c>
      <c r="E33003" s="253">
        <v>102.85</v>
      </c>
      <c r="F33003" s="240" t="s">
        <v>147</v>
      </c>
      <c r="G33003" s="9">
        <f>SUM(A33003*E33003)</f>
        <v>205.7</v>
      </c>
    </row>
    <row r="33004" spans="1:7" s="22" customFormat="1">
      <c r="A33004" s="286"/>
      <c r="B33004" s="286"/>
      <c r="C33004" s="284"/>
      <c r="D33004" s="288"/>
      <c r="E33004" s="289" t="s">
        <v>277</v>
      </c>
      <c r="F33004" s="290"/>
      <c r="G33004" s="291"/>
    </row>
    <row r="33005" spans="1:7" s="12" customFormat="1">
      <c r="A33005" s="285">
        <v>168</v>
      </c>
      <c r="B33005" s="285" t="s">
        <v>39</v>
      </c>
      <c r="C33005" s="285" t="s">
        <v>29</v>
      </c>
      <c r="D33005" s="287" t="s">
        <v>717</v>
      </c>
      <c r="E33005" s="253">
        <v>786.5</v>
      </c>
      <c r="F33005" s="240" t="s">
        <v>42</v>
      </c>
      <c r="G33005" s="9">
        <f>SUM(A33005*E33005/100)</f>
        <v>1321.32</v>
      </c>
    </row>
    <row r="33006" spans="1:7" s="12" customFormat="1">
      <c r="A33006" s="286"/>
      <c r="B33006" s="286"/>
      <c r="C33006" s="286"/>
      <c r="D33006" s="288"/>
      <c r="E33006" s="289" t="s">
        <v>718</v>
      </c>
      <c r="F33006" s="290"/>
      <c r="G33006" s="291"/>
    </row>
    <row r="33007" spans="1:7" s="12" customFormat="1">
      <c r="A33007" s="285">
        <v>10092</v>
      </c>
      <c r="B33007" s="285" t="s">
        <v>39</v>
      </c>
      <c r="C33007" s="283" t="s">
        <v>33</v>
      </c>
      <c r="D33007" s="287" t="s">
        <v>305</v>
      </c>
      <c r="E33007" s="240">
        <v>226.38</v>
      </c>
      <c r="F33007" s="240" t="s">
        <v>52</v>
      </c>
      <c r="G33007" s="9">
        <f>SUM(A33007*E33007/100)</f>
        <v>22846.2696</v>
      </c>
    </row>
    <row r="33008" spans="1:7" s="12" customFormat="1">
      <c r="A33008" s="286"/>
      <c r="B33008" s="286"/>
      <c r="C33008" s="284"/>
      <c r="D33008" s="288"/>
      <c r="E33008" s="289" t="s">
        <v>719</v>
      </c>
      <c r="F33008" s="290"/>
      <c r="G33008" s="291"/>
    </row>
    <row r="33009" spans="1:7">
      <c r="A33009" s="283">
        <v>2221</v>
      </c>
      <c r="B33009" s="283" t="s">
        <v>10</v>
      </c>
      <c r="C33009" s="285" t="s">
        <v>36</v>
      </c>
      <c r="D33009" s="287" t="s">
        <v>393</v>
      </c>
      <c r="E33009" s="253">
        <v>3630</v>
      </c>
      <c r="F33009" s="240" t="s">
        <v>254</v>
      </c>
      <c r="G33009" s="9">
        <f>SUM(A33009*E33009/1000)</f>
        <v>8062.23</v>
      </c>
    </row>
    <row r="33010" spans="1:7">
      <c r="A33010" s="284"/>
      <c r="B33010" s="284"/>
      <c r="C33010" s="286"/>
      <c r="D33010" s="288"/>
      <c r="E33010" s="289" t="s">
        <v>394</v>
      </c>
      <c r="F33010" s="290"/>
      <c r="G33010" s="291"/>
    </row>
    <row r="33011" spans="1:7">
      <c r="A33011" s="283">
        <v>145</v>
      </c>
      <c r="B33011" s="283" t="s">
        <v>10</v>
      </c>
      <c r="C33011" s="229" t="s">
        <v>40</v>
      </c>
      <c r="D33011" s="287" t="s">
        <v>255</v>
      </c>
      <c r="E33011" s="253">
        <v>1141.25</v>
      </c>
      <c r="F33011" s="240" t="s">
        <v>13</v>
      </c>
      <c r="G33011" s="9">
        <f>SUM(A33011*E33011/100)</f>
        <v>1654.8125</v>
      </c>
    </row>
    <row r="33012" spans="1:7">
      <c r="A33012" s="284"/>
      <c r="B33012" s="284"/>
      <c r="C33012" s="230"/>
      <c r="D33012" s="288"/>
      <c r="E33012" s="289" t="s">
        <v>256</v>
      </c>
      <c r="F33012" s="290"/>
      <c r="G33012" s="291"/>
    </row>
    <row r="33013" spans="1:7">
      <c r="A33013" s="283">
        <v>145</v>
      </c>
      <c r="B33013" s="283" t="s">
        <v>10</v>
      </c>
      <c r="C33013" s="285" t="s">
        <v>44</v>
      </c>
      <c r="D33013" s="287" t="s">
        <v>22</v>
      </c>
      <c r="E33013" s="253">
        <v>8122.95</v>
      </c>
      <c r="F33013" s="240" t="s">
        <v>13</v>
      </c>
      <c r="G33013" s="9">
        <f>SUM(A33013*E33013/100)</f>
        <v>11778.2775</v>
      </c>
    </row>
    <row r="33014" spans="1:7">
      <c r="A33014" s="284"/>
      <c r="B33014" s="284"/>
      <c r="C33014" s="286"/>
      <c r="D33014" s="288"/>
      <c r="E33014" s="289" t="s">
        <v>23</v>
      </c>
      <c r="F33014" s="290"/>
      <c r="G33014" s="291"/>
    </row>
    <row r="33015" spans="1:7" ht="51">
      <c r="A33015" s="227"/>
      <c r="B33015" s="227"/>
      <c r="C33015" s="229" t="s">
        <v>47</v>
      </c>
      <c r="D33015" s="231" t="s">
        <v>153</v>
      </c>
      <c r="E33015" s="296"/>
      <c r="F33015" s="297"/>
      <c r="G33015" s="298"/>
    </row>
    <row r="33016" spans="1:7">
      <c r="A33016" s="283">
        <v>145</v>
      </c>
      <c r="B33016" s="283" t="s">
        <v>39</v>
      </c>
      <c r="C33016" s="285" t="s">
        <v>154</v>
      </c>
      <c r="D33016" s="287" t="s">
        <v>331</v>
      </c>
      <c r="E33016" s="253">
        <v>4411.82</v>
      </c>
      <c r="F33016" s="240" t="s">
        <v>42</v>
      </c>
      <c r="G33016" s="9">
        <f>SUM(A33016*E33016/100)</f>
        <v>6397.1389999999992</v>
      </c>
    </row>
    <row r="33017" spans="1:7">
      <c r="A33017" s="284"/>
      <c r="B33017" s="284"/>
      <c r="C33017" s="286"/>
      <c r="D33017" s="288"/>
      <c r="E33017" s="289" t="s">
        <v>332</v>
      </c>
      <c r="F33017" s="290"/>
      <c r="G33017" s="291"/>
    </row>
    <row r="33018" spans="1:7">
      <c r="A33018" s="283">
        <v>47</v>
      </c>
      <c r="B33018" s="283" t="s">
        <v>39</v>
      </c>
      <c r="C33018" s="285" t="s">
        <v>157</v>
      </c>
      <c r="D33018" s="287" t="s">
        <v>158</v>
      </c>
      <c r="E33018" s="253">
        <v>3275.5</v>
      </c>
      <c r="F33018" s="240" t="s">
        <v>42</v>
      </c>
      <c r="G33018" s="9">
        <f>SUM(A33018*E33018/100)</f>
        <v>1539.4849999999999</v>
      </c>
    </row>
    <row r="33019" spans="1:7">
      <c r="A33019" s="284"/>
      <c r="B33019" s="284"/>
      <c r="C33019" s="286"/>
      <c r="D33019" s="288"/>
      <c r="E33019" s="289" t="s">
        <v>408</v>
      </c>
      <c r="F33019" s="290"/>
      <c r="G33019" s="291"/>
    </row>
    <row r="33020" spans="1:7" s="12" customFormat="1">
      <c r="A33020" s="285">
        <v>36</v>
      </c>
      <c r="B33020" s="285" t="s">
        <v>39</v>
      </c>
      <c r="C33020" s="285" t="s">
        <v>50</v>
      </c>
      <c r="D33020" s="287" t="s">
        <v>733</v>
      </c>
      <c r="E33020" s="240">
        <v>27747.06</v>
      </c>
      <c r="F33020" s="240" t="s">
        <v>42</v>
      </c>
      <c r="G33020" s="9">
        <f>SUM(A33020*E33020/100)</f>
        <v>9988.9416000000001</v>
      </c>
    </row>
    <row r="33021" spans="1:7" s="12" customFormat="1">
      <c r="A33021" s="286"/>
      <c r="B33021" s="286"/>
      <c r="C33021" s="286"/>
      <c r="D33021" s="288"/>
      <c r="E33021" s="311" t="s">
        <v>734</v>
      </c>
      <c r="F33021" s="311"/>
      <c r="G33021" s="311"/>
    </row>
    <row r="33022" spans="1:7" s="12" customFormat="1">
      <c r="A33022" s="285">
        <v>129</v>
      </c>
      <c r="B33022" s="285" t="s">
        <v>39</v>
      </c>
      <c r="C33022" s="285" t="s">
        <v>54</v>
      </c>
      <c r="D33022" s="287" t="s">
        <v>736</v>
      </c>
      <c r="E33022" s="253">
        <v>28299.3</v>
      </c>
      <c r="F33022" s="240" t="s">
        <v>42</v>
      </c>
      <c r="G33022" s="9">
        <f>SUM(A33022*E33022/100)</f>
        <v>36506.096999999994</v>
      </c>
    </row>
    <row r="33023" spans="1:7" s="12" customFormat="1">
      <c r="A33023" s="286"/>
      <c r="B33023" s="286"/>
      <c r="C33023" s="286"/>
      <c r="D33023" s="288"/>
      <c r="E33023" s="311" t="s">
        <v>737</v>
      </c>
      <c r="F33023" s="311"/>
      <c r="G33023" s="311"/>
    </row>
    <row r="33024" spans="1:7" s="12" customFormat="1">
      <c r="A33024" s="285">
        <v>1041</v>
      </c>
      <c r="B33024" s="285" t="s">
        <v>39</v>
      </c>
      <c r="C33024" s="283" t="s">
        <v>57</v>
      </c>
      <c r="D33024" s="287" t="s">
        <v>151</v>
      </c>
      <c r="E33024" s="253">
        <v>660</v>
      </c>
      <c r="F33024" s="240" t="s">
        <v>42</v>
      </c>
      <c r="G33024" s="9">
        <f>SUM(A33024*E33024/100)</f>
        <v>6870.6</v>
      </c>
    </row>
    <row r="33025" spans="1:7" s="12" customFormat="1">
      <c r="A33025" s="286"/>
      <c r="B33025" s="286"/>
      <c r="C33025" s="284"/>
      <c r="D33025" s="288"/>
      <c r="E33025" s="293" t="s">
        <v>152</v>
      </c>
      <c r="F33025" s="294"/>
      <c r="G33025" s="295"/>
    </row>
    <row r="33026" spans="1:7">
      <c r="A33026" s="285">
        <v>1041</v>
      </c>
      <c r="B33026" s="285" t="s">
        <v>39</v>
      </c>
      <c r="C33026" s="283" t="s">
        <v>60</v>
      </c>
      <c r="D33026" s="287" t="s">
        <v>720</v>
      </c>
      <c r="E33026" s="253">
        <v>3015.76</v>
      </c>
      <c r="F33026" s="240" t="s">
        <v>42</v>
      </c>
      <c r="G33026" s="9">
        <f>SUM(A33026*E33026/100)</f>
        <v>31394.061600000001</v>
      </c>
    </row>
    <row r="33027" spans="1:7">
      <c r="A33027" s="286"/>
      <c r="B33027" s="286"/>
      <c r="C33027" s="284"/>
      <c r="D33027" s="288"/>
      <c r="E33027" s="289" t="s">
        <v>800</v>
      </c>
      <c r="F33027" s="290"/>
      <c r="G33027" s="291"/>
    </row>
    <row r="33028" spans="1:7">
      <c r="A33028" s="285">
        <v>25</v>
      </c>
      <c r="B33028" s="285" t="s">
        <v>39</v>
      </c>
      <c r="C33028" s="283" t="s">
        <v>63</v>
      </c>
      <c r="D33028" s="287" t="s">
        <v>801</v>
      </c>
      <c r="E33028" s="253">
        <v>264.94</v>
      </c>
      <c r="F33028" s="240" t="s">
        <v>165</v>
      </c>
      <c r="G33028" s="9">
        <f>SUM(A33028*E33028)</f>
        <v>6623.5</v>
      </c>
    </row>
    <row r="33029" spans="1:7">
      <c r="A33029" s="286"/>
      <c r="B33029" s="286"/>
      <c r="C33029" s="284"/>
      <c r="D33029" s="288"/>
      <c r="E33029" s="289" t="s">
        <v>802</v>
      </c>
      <c r="F33029" s="290"/>
      <c r="G33029" s="291"/>
    </row>
    <row r="33030" spans="1:7">
      <c r="A33030" s="285">
        <v>25</v>
      </c>
      <c r="B33030" s="285" t="s">
        <v>39</v>
      </c>
      <c r="C33030" s="283" t="s">
        <v>66</v>
      </c>
      <c r="D33030" s="287" t="s">
        <v>790</v>
      </c>
      <c r="E33030" s="253">
        <v>345.53</v>
      </c>
      <c r="F33030" s="240" t="s">
        <v>165</v>
      </c>
      <c r="G33030" s="9">
        <f>SUM(A33030*E33030)</f>
        <v>8638.25</v>
      </c>
    </row>
    <row r="33031" spans="1:7">
      <c r="A33031" s="286"/>
      <c r="B33031" s="286"/>
      <c r="C33031" s="284"/>
      <c r="D33031" s="288"/>
      <c r="E33031" s="289" t="s">
        <v>791</v>
      </c>
      <c r="F33031" s="290"/>
      <c r="G33031" s="291"/>
    </row>
    <row r="33032" spans="1:7">
      <c r="A33032" s="285">
        <v>12</v>
      </c>
      <c r="B33032" s="285" t="s">
        <v>39</v>
      </c>
      <c r="C33032" s="283" t="s">
        <v>69</v>
      </c>
      <c r="D33032" s="287" t="s">
        <v>172</v>
      </c>
      <c r="E33032" s="253">
        <v>190.72</v>
      </c>
      <c r="F33032" s="240" t="s">
        <v>165</v>
      </c>
      <c r="G33032" s="8">
        <f>SUM(A33032*E33032)</f>
        <v>2288.64</v>
      </c>
    </row>
    <row r="33033" spans="1:7">
      <c r="A33033" s="286"/>
      <c r="B33033" s="286"/>
      <c r="C33033" s="284"/>
      <c r="D33033" s="288"/>
      <c r="E33033" s="289" t="s">
        <v>173</v>
      </c>
      <c r="F33033" s="290"/>
      <c r="G33033" s="291"/>
    </row>
    <row r="33034" spans="1:7">
      <c r="A33034" s="283">
        <v>47</v>
      </c>
      <c r="B33034" s="283" t="s">
        <v>39</v>
      </c>
      <c r="C33034" s="285" t="s">
        <v>73</v>
      </c>
      <c r="D33034" s="287" t="s">
        <v>160</v>
      </c>
      <c r="E33034" s="253">
        <v>1887.4</v>
      </c>
      <c r="F33034" s="240" t="s">
        <v>42</v>
      </c>
      <c r="G33034" s="9">
        <f>SUM(A33034*E33034/100)</f>
        <v>887.07799999999997</v>
      </c>
    </row>
    <row r="33035" spans="1:7">
      <c r="A33035" s="284"/>
      <c r="B33035" s="284"/>
      <c r="C33035" s="286"/>
      <c r="D33035" s="288"/>
      <c r="E33035" s="289" t="s">
        <v>161</v>
      </c>
      <c r="F33035" s="290"/>
      <c r="G33035" s="291"/>
    </row>
    <row r="33036" spans="1:7" s="12" customFormat="1">
      <c r="A33036" s="285">
        <v>1041</v>
      </c>
      <c r="B33036" s="285" t="s">
        <v>39</v>
      </c>
      <c r="C33036" s="283" t="s">
        <v>208</v>
      </c>
      <c r="D33036" s="287" t="s">
        <v>167</v>
      </c>
      <c r="E33036" s="253">
        <v>442.75</v>
      </c>
      <c r="F33036" s="240" t="s">
        <v>52</v>
      </c>
      <c r="G33036" s="9">
        <f>SUM(A33036*E33036/100)</f>
        <v>4609.0275000000001</v>
      </c>
    </row>
    <row r="33037" spans="1:7" s="12" customFormat="1">
      <c r="A33037" s="286"/>
      <c r="B33037" s="286"/>
      <c r="C33037" s="284"/>
      <c r="D33037" s="288"/>
      <c r="E33037" s="289" t="s">
        <v>168</v>
      </c>
      <c r="F33037" s="290"/>
      <c r="G33037" s="291"/>
    </row>
    <row r="33038" spans="1:7">
      <c r="A33038" s="285">
        <v>25231</v>
      </c>
      <c r="B33038" s="285" t="s">
        <v>39</v>
      </c>
      <c r="C33038" s="283" t="s">
        <v>209</v>
      </c>
      <c r="D33038" s="323" t="s">
        <v>300</v>
      </c>
      <c r="E33038" s="252">
        <v>1043.9000000000001</v>
      </c>
      <c r="F33038" s="230" t="s">
        <v>42</v>
      </c>
      <c r="G33038" s="9">
        <f>SUM(A33038*E33038/100)</f>
        <v>263386.40900000004</v>
      </c>
    </row>
    <row r="33039" spans="1:7">
      <c r="A33039" s="286"/>
      <c r="B33039" s="286"/>
      <c r="C33039" s="284"/>
      <c r="D33039" s="288"/>
      <c r="E33039" s="289" t="s">
        <v>301</v>
      </c>
      <c r="F33039" s="290"/>
      <c r="G33039" s="291"/>
    </row>
    <row r="33040" spans="1:7">
      <c r="A33040" s="285">
        <v>2335</v>
      </c>
      <c r="B33040" s="285" t="s">
        <v>39</v>
      </c>
      <c r="C33040" s="283" t="s">
        <v>210</v>
      </c>
      <c r="D33040" s="287" t="s">
        <v>170</v>
      </c>
      <c r="E33040" s="253">
        <v>1160.06</v>
      </c>
      <c r="F33040" s="240" t="s">
        <v>42</v>
      </c>
      <c r="G33040" s="8">
        <f>SUM(A33040*E33040/100)</f>
        <v>27087.401000000002</v>
      </c>
    </row>
    <row r="33041" spans="1:7">
      <c r="A33041" s="286"/>
      <c r="B33041" s="286"/>
      <c r="C33041" s="284"/>
      <c r="D33041" s="288"/>
      <c r="E33041" s="289" t="s">
        <v>171</v>
      </c>
      <c r="F33041" s="290"/>
      <c r="G33041" s="291"/>
    </row>
    <row r="33042" spans="1:7">
      <c r="A33042" s="285">
        <v>72</v>
      </c>
      <c r="B33042" s="285" t="s">
        <v>39</v>
      </c>
      <c r="C33042" s="283" t="s">
        <v>213</v>
      </c>
      <c r="D33042" s="323" t="s">
        <v>764</v>
      </c>
      <c r="E33042" s="252">
        <v>674.6</v>
      </c>
      <c r="F33042" s="230" t="s">
        <v>42</v>
      </c>
      <c r="G33042" s="9">
        <f>SUM(A33042*E33042/100)</f>
        <v>485.71200000000005</v>
      </c>
    </row>
    <row r="33043" spans="1:7">
      <c r="A33043" s="286"/>
      <c r="B33043" s="286"/>
      <c r="C33043" s="284"/>
      <c r="D33043" s="288"/>
      <c r="E33043" s="289" t="s">
        <v>765</v>
      </c>
      <c r="F33043" s="290"/>
      <c r="G33043" s="291"/>
    </row>
    <row r="33044" spans="1:7">
      <c r="A33044" s="285">
        <v>49</v>
      </c>
      <c r="B33044" s="285" t="s">
        <v>39</v>
      </c>
      <c r="C33044" s="283" t="s">
        <v>272</v>
      </c>
      <c r="D33044" s="323" t="s">
        <v>764</v>
      </c>
      <c r="E33044" s="252">
        <v>1072.06</v>
      </c>
      <c r="F33044" s="230" t="s">
        <v>42</v>
      </c>
      <c r="G33044" s="9">
        <f>SUM(A33044*E33044/100)</f>
        <v>525.30939999999998</v>
      </c>
    </row>
    <row r="33045" spans="1:7">
      <c r="A33045" s="286"/>
      <c r="B33045" s="286"/>
      <c r="C33045" s="284"/>
      <c r="D33045" s="288"/>
      <c r="E33045" s="289" t="s">
        <v>803</v>
      </c>
      <c r="F33045" s="290"/>
      <c r="G33045" s="291"/>
    </row>
    <row r="33046" spans="1:7" s="17" customFormat="1">
      <c r="A33046" s="59"/>
      <c r="B33046" s="145"/>
      <c r="C33046" s="145"/>
      <c r="D33046" s="146"/>
      <c r="E33046" s="145"/>
      <c r="F33046" s="147" t="s">
        <v>603</v>
      </c>
      <c r="G33046" s="148" t="s">
        <v>805</v>
      </c>
    </row>
    <row r="33047" spans="1:7">
      <c r="A33047" s="129"/>
      <c r="D33047" s="142" t="s">
        <v>78</v>
      </c>
      <c r="G33047" s="131"/>
    </row>
    <row r="33048" spans="1:7" s="22" customFormat="1">
      <c r="A33048" s="283">
        <v>5</v>
      </c>
      <c r="B33048" s="283" t="s">
        <v>107</v>
      </c>
      <c r="C33048" s="285" t="s">
        <v>11</v>
      </c>
      <c r="D33048" s="287" t="s">
        <v>446</v>
      </c>
      <c r="E33048" s="253">
        <v>333.29</v>
      </c>
      <c r="F33048" s="240" t="s">
        <v>75</v>
      </c>
      <c r="G33048" s="8">
        <f>SUM(A33048*E33048)</f>
        <v>1666.45</v>
      </c>
    </row>
    <row r="33049" spans="1:7" s="22" customFormat="1">
      <c r="A33049" s="284"/>
      <c r="B33049" s="284"/>
      <c r="C33049" s="286"/>
      <c r="D33049" s="288"/>
      <c r="E33049" s="289" t="s">
        <v>447</v>
      </c>
      <c r="F33049" s="290"/>
      <c r="G33049" s="291"/>
    </row>
    <row r="33050" spans="1:7">
      <c r="A33050" s="283">
        <v>1</v>
      </c>
      <c r="B33050" s="283" t="s">
        <v>72</v>
      </c>
      <c r="C33050" s="285" t="s">
        <v>15</v>
      </c>
      <c r="D33050" s="287" t="s">
        <v>181</v>
      </c>
      <c r="E33050" s="253">
        <v>566.70000000000005</v>
      </c>
      <c r="F33050" s="240" t="s">
        <v>75</v>
      </c>
      <c r="G33050" s="8">
        <f>SUM(A33050*E33050)</f>
        <v>566.70000000000005</v>
      </c>
    </row>
    <row r="33051" spans="1:7">
      <c r="A33051" s="284"/>
      <c r="B33051" s="284"/>
      <c r="C33051" s="286"/>
      <c r="D33051" s="288"/>
      <c r="E33051" s="289" t="s">
        <v>182</v>
      </c>
      <c r="F33051" s="290"/>
      <c r="G33051" s="291"/>
    </row>
    <row r="33052" spans="1:7">
      <c r="A33052" s="283">
        <v>1</v>
      </c>
      <c r="B33052" s="283" t="s">
        <v>72</v>
      </c>
      <c r="C33052" s="285" t="s">
        <v>18</v>
      </c>
      <c r="D33052" s="287" t="s">
        <v>177</v>
      </c>
      <c r="E33052" s="253">
        <v>6166.6</v>
      </c>
      <c r="F33052" s="240" t="s">
        <v>75</v>
      </c>
      <c r="G33052" s="8">
        <f>SUM(A33052*E33052)</f>
        <v>6166.6</v>
      </c>
    </row>
    <row r="33053" spans="1:7">
      <c r="A33053" s="284"/>
      <c r="B33053" s="284"/>
      <c r="C33053" s="286"/>
      <c r="D33053" s="288"/>
      <c r="E33053" s="289" t="s">
        <v>178</v>
      </c>
      <c r="F33053" s="290"/>
      <c r="G33053" s="291"/>
    </row>
    <row r="33054" spans="1:7">
      <c r="A33054" s="283">
        <v>1</v>
      </c>
      <c r="B33054" s="283" t="s">
        <v>72</v>
      </c>
      <c r="C33054" s="285" t="s">
        <v>21</v>
      </c>
      <c r="D33054" s="287" t="s">
        <v>768</v>
      </c>
      <c r="E33054" s="253">
        <v>4253.7</v>
      </c>
      <c r="F33054" s="240" t="s">
        <v>75</v>
      </c>
      <c r="G33054" s="8">
        <f>SUM(A33054*E33054)</f>
        <v>4253.7</v>
      </c>
    </row>
    <row r="33055" spans="1:7">
      <c r="A33055" s="284"/>
      <c r="B33055" s="284"/>
      <c r="C33055" s="286"/>
      <c r="D33055" s="288"/>
      <c r="E33055" s="289" t="s">
        <v>769</v>
      </c>
      <c r="F33055" s="290"/>
      <c r="G33055" s="291"/>
    </row>
    <row r="33056" spans="1:7">
      <c r="A33056" s="283">
        <v>1</v>
      </c>
      <c r="B33056" s="283" t="s">
        <v>89</v>
      </c>
      <c r="C33056" s="285" t="s">
        <v>25</v>
      </c>
      <c r="D33056" s="287" t="s">
        <v>94</v>
      </c>
      <c r="E33056" s="253">
        <v>938.47</v>
      </c>
      <c r="F33056" s="240" t="s">
        <v>75</v>
      </c>
      <c r="G33056" s="8">
        <f>SUM(A33056*E33056)</f>
        <v>938.47</v>
      </c>
    </row>
    <row r="33057" spans="1:7">
      <c r="A33057" s="284"/>
      <c r="B33057" s="284"/>
      <c r="C33057" s="286"/>
      <c r="D33057" s="288"/>
      <c r="E33057" s="289" t="s">
        <v>95</v>
      </c>
      <c r="F33057" s="290"/>
      <c r="G33057" s="291"/>
    </row>
    <row r="33058" spans="1:7" s="22" customFormat="1">
      <c r="A33058" s="283">
        <v>2</v>
      </c>
      <c r="B33058" s="283" t="s">
        <v>89</v>
      </c>
      <c r="C33058" s="285" t="s">
        <v>29</v>
      </c>
      <c r="D33058" s="287" t="s">
        <v>81</v>
      </c>
      <c r="E33058" s="253">
        <v>2042.43</v>
      </c>
      <c r="F33058" s="240" t="s">
        <v>75</v>
      </c>
      <c r="G33058" s="8">
        <f>SUM(A33058*E33058)</f>
        <v>4084.86</v>
      </c>
    </row>
    <row r="33059" spans="1:7" s="22" customFormat="1">
      <c r="A33059" s="284"/>
      <c r="B33059" s="284"/>
      <c r="C33059" s="286"/>
      <c r="D33059" s="288"/>
      <c r="E33059" s="289" t="s">
        <v>82</v>
      </c>
      <c r="F33059" s="290"/>
      <c r="G33059" s="291"/>
    </row>
    <row r="33060" spans="1:7">
      <c r="A33060" s="283">
        <v>3</v>
      </c>
      <c r="B33060" s="283" t="s">
        <v>72</v>
      </c>
      <c r="C33060" s="285" t="s">
        <v>29</v>
      </c>
      <c r="D33060" s="287" t="s">
        <v>83</v>
      </c>
      <c r="E33060" s="253">
        <v>447.15</v>
      </c>
      <c r="F33060" s="240" t="s">
        <v>75</v>
      </c>
      <c r="G33060" s="8">
        <f>SUM(A33060*E33060)</f>
        <v>1341.4499999999998</v>
      </c>
    </row>
    <row r="33061" spans="1:7">
      <c r="A33061" s="284"/>
      <c r="B33061" s="284"/>
      <c r="C33061" s="286"/>
      <c r="D33061" s="288"/>
      <c r="E33061" s="289" t="s">
        <v>84</v>
      </c>
      <c r="F33061" s="290"/>
      <c r="G33061" s="291"/>
    </row>
    <row r="33062" spans="1:7" s="22" customFormat="1">
      <c r="A33062" s="283">
        <v>1</v>
      </c>
      <c r="B33062" s="283" t="s">
        <v>89</v>
      </c>
      <c r="C33062" s="285" t="s">
        <v>36</v>
      </c>
      <c r="D33062" s="287" t="s">
        <v>81</v>
      </c>
      <c r="E33062" s="253">
        <v>972.95</v>
      </c>
      <c r="F33062" s="240" t="s">
        <v>75</v>
      </c>
      <c r="G33062" s="8">
        <f>SUM(A33062*E33062)</f>
        <v>972.95</v>
      </c>
    </row>
    <row r="33063" spans="1:7" s="22" customFormat="1">
      <c r="A33063" s="284"/>
      <c r="B33063" s="284"/>
      <c r="C33063" s="286"/>
      <c r="D33063" s="288"/>
      <c r="E33063" s="289" t="s">
        <v>770</v>
      </c>
      <c r="F33063" s="290"/>
      <c r="G33063" s="291"/>
    </row>
    <row r="33064" spans="1:7" s="22" customFormat="1">
      <c r="A33064" s="283">
        <v>4</v>
      </c>
      <c r="B33064" s="283" t="s">
        <v>72</v>
      </c>
      <c r="C33064" s="285" t="s">
        <v>40</v>
      </c>
      <c r="D33064" s="287" t="s">
        <v>771</v>
      </c>
      <c r="E33064" s="253">
        <v>389.7</v>
      </c>
      <c r="F33064" s="240" t="s">
        <v>75</v>
      </c>
      <c r="G33064" s="8">
        <f>SUM(A33064*E33064)</f>
        <v>1558.8</v>
      </c>
    </row>
    <row r="33065" spans="1:7" s="22" customFormat="1">
      <c r="A33065" s="284"/>
      <c r="B33065" s="284"/>
      <c r="C33065" s="286"/>
      <c r="D33065" s="288"/>
      <c r="E33065" s="289" t="s">
        <v>772</v>
      </c>
      <c r="F33065" s="290"/>
      <c r="G33065" s="291"/>
    </row>
    <row r="33066" spans="1:7">
      <c r="A33066" s="283"/>
      <c r="B33066" s="283"/>
      <c r="C33066" s="285" t="s">
        <v>44</v>
      </c>
      <c r="D33066" s="287" t="s">
        <v>226</v>
      </c>
      <c r="E33066" s="296"/>
      <c r="F33066" s="297"/>
      <c r="G33066" s="298"/>
    </row>
    <row r="33067" spans="1:7">
      <c r="A33067" s="284"/>
      <c r="B33067" s="284"/>
      <c r="C33067" s="286"/>
      <c r="D33067" s="288"/>
      <c r="E33067" s="306"/>
      <c r="F33067" s="307"/>
      <c r="G33067" s="308"/>
    </row>
    <row r="33068" spans="1:7">
      <c r="A33068" s="283">
        <v>5</v>
      </c>
      <c r="B33068" s="283" t="s">
        <v>107</v>
      </c>
      <c r="C33068" s="285" t="s">
        <v>99</v>
      </c>
      <c r="D33068" s="287" t="s">
        <v>773</v>
      </c>
      <c r="E33068" s="253">
        <v>95.79</v>
      </c>
      <c r="F33068" s="240" t="s">
        <v>111</v>
      </c>
      <c r="G33068" s="8">
        <f>SUM(A33068*E33068)</f>
        <v>478.95000000000005</v>
      </c>
    </row>
    <row r="33069" spans="1:7">
      <c r="A33069" s="284"/>
      <c r="B33069" s="284"/>
      <c r="C33069" s="286"/>
      <c r="D33069" s="288"/>
      <c r="E33069" s="289" t="s">
        <v>774</v>
      </c>
      <c r="F33069" s="290"/>
      <c r="G33069" s="291"/>
    </row>
    <row r="33070" spans="1:7">
      <c r="A33070" s="283">
        <v>5</v>
      </c>
      <c r="B33070" s="283" t="s">
        <v>72</v>
      </c>
      <c r="C33070" s="285" t="s">
        <v>102</v>
      </c>
      <c r="D33070" s="287" t="s">
        <v>775</v>
      </c>
      <c r="E33070" s="253">
        <v>128.55000000000001</v>
      </c>
      <c r="F33070" s="240" t="s">
        <v>111</v>
      </c>
      <c r="G33070" s="8">
        <f>SUM(A33070*E33070)</f>
        <v>642.75</v>
      </c>
    </row>
    <row r="33071" spans="1:7">
      <c r="A33071" s="284"/>
      <c r="B33071" s="284"/>
      <c r="C33071" s="286"/>
      <c r="D33071" s="288"/>
      <c r="E33071" s="289" t="s">
        <v>776</v>
      </c>
      <c r="F33071" s="290"/>
      <c r="G33071" s="291"/>
    </row>
    <row r="33072" spans="1:7">
      <c r="A33072" s="283"/>
      <c r="B33072" s="283"/>
      <c r="C33072" s="285" t="s">
        <v>47</v>
      </c>
      <c r="D33072" s="287" t="s">
        <v>777</v>
      </c>
      <c r="E33072" s="296"/>
      <c r="F33072" s="297"/>
      <c r="G33072" s="298"/>
    </row>
    <row r="33073" spans="1:7">
      <c r="A33073" s="284"/>
      <c r="B33073" s="284"/>
      <c r="C33073" s="286"/>
      <c r="D33073" s="288"/>
      <c r="E33073" s="306"/>
      <c r="F33073" s="307"/>
      <c r="G33073" s="308"/>
    </row>
    <row r="33074" spans="1:7">
      <c r="A33074" s="283">
        <v>1</v>
      </c>
      <c r="B33074" s="283" t="s">
        <v>89</v>
      </c>
      <c r="C33074" s="285" t="s">
        <v>99</v>
      </c>
      <c r="D33074" s="287" t="s">
        <v>778</v>
      </c>
      <c r="E33074" s="253">
        <v>299.55</v>
      </c>
      <c r="F33074" s="240" t="s">
        <v>75</v>
      </c>
      <c r="G33074" s="8">
        <f>SUM(A33074*E33074)</f>
        <v>299.55</v>
      </c>
    </row>
    <row r="33075" spans="1:7">
      <c r="A33075" s="284"/>
      <c r="B33075" s="284"/>
      <c r="C33075" s="286"/>
      <c r="D33075" s="288"/>
      <c r="E33075" s="289" t="s">
        <v>779</v>
      </c>
      <c r="F33075" s="290"/>
      <c r="G33075" s="291"/>
    </row>
    <row r="33076" spans="1:7" s="22" customFormat="1">
      <c r="A33076" s="283"/>
      <c r="B33076" s="283"/>
      <c r="C33076" s="285" t="s">
        <v>50</v>
      </c>
      <c r="D33076" s="287" t="s">
        <v>231</v>
      </c>
      <c r="E33076" s="24"/>
      <c r="F33076" s="25"/>
      <c r="G33076" s="26"/>
    </row>
    <row r="33077" spans="1:7" s="22" customFormat="1">
      <c r="A33077" s="284"/>
      <c r="B33077" s="284"/>
      <c r="C33077" s="286"/>
      <c r="D33077" s="288"/>
      <c r="E33077" s="27"/>
      <c r="F33077" s="28"/>
      <c r="G33077" s="29"/>
    </row>
    <row r="33078" spans="1:7" s="22" customFormat="1">
      <c r="A33078" s="346">
        <v>1</v>
      </c>
      <c r="B33078" s="283" t="s">
        <v>107</v>
      </c>
      <c r="C33078" s="285"/>
      <c r="D33078" s="287" t="s">
        <v>232</v>
      </c>
      <c r="E33078" s="253">
        <v>199.25</v>
      </c>
      <c r="F33078" s="240" t="s">
        <v>111</v>
      </c>
      <c r="G33078" s="8">
        <f>SUM(A33078*E33078)</f>
        <v>199.25</v>
      </c>
    </row>
    <row r="33079" spans="1:7" s="22" customFormat="1">
      <c r="A33079" s="347"/>
      <c r="B33079" s="284"/>
      <c r="C33079" s="286"/>
      <c r="D33079" s="288"/>
      <c r="E33079" s="289" t="s">
        <v>233</v>
      </c>
      <c r="F33079" s="290"/>
      <c r="G33079" s="291"/>
    </row>
    <row r="33080" spans="1:7" s="22" customFormat="1">
      <c r="A33080" s="283">
        <v>1</v>
      </c>
      <c r="B33080" s="283" t="s">
        <v>107</v>
      </c>
      <c r="C33080" s="285"/>
      <c r="D33080" s="287" t="s">
        <v>234</v>
      </c>
      <c r="E33080" s="253">
        <v>250.6</v>
      </c>
      <c r="F33080" s="240" t="s">
        <v>111</v>
      </c>
      <c r="G33080" s="8">
        <f>SUM(A33080*E33080)</f>
        <v>250.6</v>
      </c>
    </row>
    <row r="33081" spans="1:7" s="22" customFormat="1">
      <c r="A33081" s="284"/>
      <c r="B33081" s="284"/>
      <c r="C33081" s="286"/>
      <c r="D33081" s="288"/>
      <c r="E33081" s="289" t="s">
        <v>235</v>
      </c>
      <c r="F33081" s="290"/>
      <c r="G33081" s="291"/>
    </row>
    <row r="33082" spans="1:7" s="17" customFormat="1">
      <c r="A33082" s="59"/>
      <c r="B33082" s="145"/>
      <c r="C33082" s="145"/>
      <c r="D33082" s="146"/>
      <c r="E33082" s="145"/>
      <c r="F33082" s="147" t="s">
        <v>781</v>
      </c>
      <c r="G33082" s="147" t="s">
        <v>806</v>
      </c>
    </row>
    <row r="33083" spans="1:7">
      <c r="A33083" s="129"/>
      <c r="D33083" s="142" t="s">
        <v>782</v>
      </c>
      <c r="G33083" s="131"/>
    </row>
    <row r="33084" spans="1:7" s="12" customFormat="1">
      <c r="A33084" s="149">
        <v>1</v>
      </c>
      <c r="B33084" s="12" t="s">
        <v>89</v>
      </c>
      <c r="C33084" s="12" t="s">
        <v>11</v>
      </c>
      <c r="D33084" s="150" t="s">
        <v>804</v>
      </c>
      <c r="F33084" s="12" t="s">
        <v>75</v>
      </c>
      <c r="G33084" s="151"/>
    </row>
    <row r="33085" spans="1:7" s="12" customFormat="1">
      <c r="A33085" s="149"/>
      <c r="D33085" s="150"/>
      <c r="G33085" s="151"/>
    </row>
    <row r="33086" spans="1:7" s="12" customFormat="1" ht="30">
      <c r="A33086" s="149">
        <v>1</v>
      </c>
      <c r="B33086" s="12" t="s">
        <v>89</v>
      </c>
      <c r="C33086" s="12" t="s">
        <v>15</v>
      </c>
      <c r="D33086" s="152" t="s">
        <v>809</v>
      </c>
      <c r="F33086" s="12" t="s">
        <v>75</v>
      </c>
      <c r="G33086" s="151"/>
    </row>
    <row r="33087" spans="1:7">
      <c r="A33087" s="129"/>
      <c r="D33087" s="143"/>
      <c r="G33087" s="131"/>
    </row>
    <row r="33088" spans="1:7" s="22" customFormat="1">
      <c r="A33088" s="51"/>
      <c r="B33088" s="51"/>
      <c r="C33088" s="52"/>
      <c r="D33088" s="53"/>
      <c r="E33088" s="54"/>
      <c r="F33088" s="144" t="s">
        <v>679</v>
      </c>
      <c r="G33088" s="235"/>
    </row>
    <row r="33089" spans="1:7" s="22" customFormat="1">
      <c r="A33089" s="51"/>
      <c r="B33089" s="51"/>
      <c r="C33089" s="52"/>
      <c r="D33089" s="53"/>
      <c r="E33089" s="54"/>
      <c r="F33089" s="54"/>
      <c r="G33089" s="54"/>
    </row>
    <row r="33090" spans="1:7" s="22" customFormat="1">
      <c r="A33090" s="34" t="s">
        <v>302</v>
      </c>
      <c r="B33090" s="35"/>
      <c r="C33090" s="36" t="s">
        <v>707</v>
      </c>
      <c r="D33090" s="37"/>
      <c r="E33090" s="36" t="s">
        <v>131</v>
      </c>
      <c r="F33090" s="45"/>
      <c r="G33090" s="36"/>
    </row>
    <row r="33091" spans="1:7" s="22" customFormat="1">
      <c r="A33091" s="52" t="s">
        <v>132</v>
      </c>
      <c r="B33091" s="35"/>
      <c r="C33091" s="36" t="s">
        <v>784</v>
      </c>
      <c r="D33091" s="37"/>
      <c r="E33091" s="36" t="s">
        <v>131</v>
      </c>
      <c r="F33091" s="45"/>
      <c r="G33091" s="36"/>
    </row>
    <row r="33092" spans="1:7" s="12" customFormat="1">
      <c r="A33092" s="52" t="s">
        <v>134</v>
      </c>
      <c r="B33092" s="35"/>
      <c r="C33092" s="36" t="s">
        <v>708</v>
      </c>
      <c r="D33092" s="37"/>
      <c r="E33092" s="36" t="s">
        <v>131</v>
      </c>
      <c r="F33092" s="45"/>
      <c r="G33092" s="36"/>
    </row>
    <row r="33093" spans="1:7" s="12" customFormat="1">
      <c r="A33093" s="41"/>
      <c r="B33093" s="36"/>
      <c r="C33093" s="36"/>
      <c r="D33093" s="42"/>
      <c r="E33093" s="36"/>
      <c r="F33093" s="65"/>
      <c r="G33093" s="66"/>
    </row>
    <row r="33094" spans="1:7" s="12" customFormat="1">
      <c r="A33094" s="41"/>
      <c r="B33094" s="36"/>
      <c r="C33094" s="36"/>
      <c r="D33094" s="42"/>
      <c r="E33094" s="38" t="s">
        <v>138</v>
      </c>
      <c r="F33094" s="67"/>
      <c r="G33094" s="67"/>
    </row>
    <row r="33095" spans="1:7" s="12" customFormat="1">
      <c r="A33095" s="41"/>
      <c r="B33095" s="36"/>
      <c r="C33095" s="36"/>
      <c r="D33095" s="42"/>
      <c r="E33095" s="36"/>
      <c r="F33095" s="36"/>
      <c r="G33095" s="45"/>
    </row>
    <row r="33096" spans="1:7" s="12" customFormat="1">
      <c r="A33096" s="41"/>
      <c r="B33096" s="36"/>
      <c r="C33096" s="36"/>
      <c r="D33096" s="42"/>
      <c r="E33096" s="36"/>
      <c r="F33096" s="36"/>
      <c r="G33096" s="45"/>
    </row>
    <row r="33097" spans="1:7" s="12" customFormat="1">
      <c r="A33097" s="41"/>
      <c r="B33097" s="36"/>
      <c r="C33097" s="36"/>
      <c r="D33097" s="42"/>
      <c r="E33097" s="46" t="s">
        <v>140</v>
      </c>
      <c r="F33097" s="36"/>
      <c r="G33097" s="45"/>
    </row>
    <row r="33098" spans="1:7" s="12" customFormat="1">
      <c r="A33098" s="37" t="s">
        <v>139</v>
      </c>
      <c r="B33098" s="36"/>
      <c r="C33098" s="36"/>
      <c r="D33098" s="42"/>
      <c r="E33098" s="46" t="s">
        <v>141</v>
      </c>
      <c r="F33098" s="36"/>
      <c r="G33098" s="45"/>
    </row>
    <row r="33099" spans="1:7" s="12" customFormat="1">
      <c r="A33099" s="41"/>
      <c r="B33099" s="36"/>
      <c r="C33099" s="36"/>
      <c r="D33099" s="42"/>
      <c r="E33099" s="46" t="s">
        <v>142</v>
      </c>
      <c r="F33099" s="36"/>
      <c r="G33099" s="45"/>
    </row>
    <row r="33108" spans="1:7">
      <c r="A33108" s="349" t="s">
        <v>0</v>
      </c>
      <c r="B33108" s="349"/>
      <c r="C33108" s="349"/>
      <c r="D33108" s="349"/>
      <c r="E33108" s="349"/>
      <c r="F33108" s="349"/>
      <c r="G33108" s="349"/>
    </row>
    <row r="33109" spans="1:7">
      <c r="A33109" s="350" t="s">
        <v>1</v>
      </c>
      <c r="B33109" s="350"/>
      <c r="C33109" s="350"/>
      <c r="D33109" s="350"/>
      <c r="E33109" s="350"/>
      <c r="F33109" s="350"/>
      <c r="G33109" s="350"/>
    </row>
    <row r="33110" spans="1:7" ht="55.5" customHeight="1">
      <c r="A33110" s="174" t="s">
        <v>2</v>
      </c>
      <c r="B33110" s="254"/>
      <c r="C33110" s="254"/>
      <c r="D33110" s="362" t="s">
        <v>1025</v>
      </c>
      <c r="E33110" s="362"/>
      <c r="F33110" s="362"/>
      <c r="G33110" s="362"/>
    </row>
    <row r="33111" spans="1:7" ht="25.5">
      <c r="A33111" s="345" t="s">
        <v>3</v>
      </c>
      <c r="B33111" s="345"/>
      <c r="C33111" s="2" t="s">
        <v>4</v>
      </c>
      <c r="D33111" s="62" t="s">
        <v>5</v>
      </c>
      <c r="E33111" s="255" t="s">
        <v>6</v>
      </c>
      <c r="F33111" s="255" t="s">
        <v>7</v>
      </c>
      <c r="G33111" s="3" t="s">
        <v>8</v>
      </c>
    </row>
    <row r="33112" spans="1:7">
      <c r="A33112" s="255"/>
      <c r="B33112" s="255"/>
      <c r="C33112" s="2"/>
      <c r="D33112" s="72" t="s">
        <v>1026</v>
      </c>
      <c r="E33112" s="255"/>
      <c r="F33112" s="255"/>
      <c r="G33112" s="3"/>
    </row>
    <row r="33113" spans="1:7">
      <c r="A33113" s="313">
        <v>25</v>
      </c>
      <c r="B33113" s="313" t="s">
        <v>10</v>
      </c>
      <c r="C33113" s="312" t="s">
        <v>11</v>
      </c>
      <c r="D33113" s="314" t="s">
        <v>241</v>
      </c>
      <c r="E33113" s="253">
        <v>3176.25</v>
      </c>
      <c r="F33113" s="240" t="s">
        <v>242</v>
      </c>
      <c r="G33113" s="9">
        <f>SUM(A33113*E33113/1000)</f>
        <v>79.40625</v>
      </c>
    </row>
    <row r="33114" spans="1:7">
      <c r="A33114" s="313"/>
      <c r="B33114" s="313"/>
      <c r="C33114" s="312"/>
      <c r="D33114" s="314"/>
      <c r="E33114" s="311" t="s">
        <v>180</v>
      </c>
      <c r="F33114" s="311"/>
      <c r="G33114" s="311"/>
    </row>
    <row r="33115" spans="1:7">
      <c r="A33115" s="313">
        <v>25</v>
      </c>
      <c r="B33115" s="313" t="s">
        <v>10</v>
      </c>
      <c r="C33115" s="312" t="s">
        <v>15</v>
      </c>
      <c r="D33115" s="314" t="s">
        <v>243</v>
      </c>
      <c r="E33115" s="253">
        <v>9416.2800000000007</v>
      </c>
      <c r="F33115" s="240" t="s">
        <v>13</v>
      </c>
      <c r="G33115" s="9">
        <f>SUM(A33115*E33115/100)</f>
        <v>2354.0700000000002</v>
      </c>
    </row>
    <row r="33116" spans="1:7">
      <c r="A33116" s="313"/>
      <c r="B33116" s="313"/>
      <c r="C33116" s="312"/>
      <c r="D33116" s="314"/>
      <c r="E33116" s="311" t="s">
        <v>244</v>
      </c>
      <c r="F33116" s="311"/>
      <c r="G33116" s="311"/>
    </row>
    <row r="33117" spans="1:7">
      <c r="A33117" s="313">
        <v>81</v>
      </c>
      <c r="B33117" s="313" t="s">
        <v>10</v>
      </c>
      <c r="C33117" s="312" t="s">
        <v>18</v>
      </c>
      <c r="D33117" s="314" t="s">
        <v>16</v>
      </c>
      <c r="E33117" s="253">
        <v>11948.36</v>
      </c>
      <c r="F33117" s="240" t="s">
        <v>13</v>
      </c>
      <c r="G33117" s="8">
        <f>SUM(A33117*E33117/100)</f>
        <v>9678.1715999999997</v>
      </c>
    </row>
    <row r="33118" spans="1:7">
      <c r="A33118" s="313"/>
      <c r="B33118" s="313"/>
      <c r="C33118" s="312"/>
      <c r="D33118" s="314"/>
      <c r="E33118" s="311" t="s">
        <v>17</v>
      </c>
      <c r="F33118" s="311"/>
      <c r="G33118" s="311"/>
    </row>
    <row r="33119" spans="1:7">
      <c r="A33119" s="313">
        <v>40</v>
      </c>
      <c r="B33119" s="313" t="s">
        <v>10</v>
      </c>
      <c r="C33119" s="240" t="s">
        <v>21</v>
      </c>
      <c r="D33119" s="314" t="s">
        <v>34</v>
      </c>
      <c r="E33119" s="253">
        <v>14429.25</v>
      </c>
      <c r="F33119" s="240" t="s">
        <v>13</v>
      </c>
      <c r="G33119" s="9">
        <f>SUM(A33119*E33119/100)</f>
        <v>5771.7</v>
      </c>
    </row>
    <row r="33120" spans="1:7">
      <c r="A33120" s="313"/>
      <c r="B33120" s="313"/>
      <c r="C33120" s="240"/>
      <c r="D33120" s="314"/>
      <c r="E33120" s="311" t="s">
        <v>35</v>
      </c>
      <c r="F33120" s="311"/>
      <c r="G33120" s="311"/>
    </row>
    <row r="33121" spans="1:7">
      <c r="A33121" s="313">
        <v>26</v>
      </c>
      <c r="B33121" s="313" t="s">
        <v>10</v>
      </c>
      <c r="C33121" s="312" t="s">
        <v>25</v>
      </c>
      <c r="D33121" s="314" t="s">
        <v>37</v>
      </c>
      <c r="E33121" s="253">
        <v>12674.36</v>
      </c>
      <c r="F33121" s="240" t="s">
        <v>13</v>
      </c>
      <c r="G33121" s="9">
        <f>SUM(A33121*E33121/100)</f>
        <v>3295.3335999999999</v>
      </c>
    </row>
    <row r="33122" spans="1:7">
      <c r="A33122" s="313"/>
      <c r="B33122" s="313"/>
      <c r="C33122" s="312"/>
      <c r="D33122" s="314"/>
      <c r="E33122" s="311" t="s">
        <v>38</v>
      </c>
      <c r="F33122" s="311"/>
      <c r="G33122" s="311"/>
    </row>
    <row r="33123" spans="1:7" s="11" customFormat="1">
      <c r="A33123" s="312">
        <v>686</v>
      </c>
      <c r="B33123" s="312" t="s">
        <v>39</v>
      </c>
      <c r="C33123" s="313" t="s">
        <v>29</v>
      </c>
      <c r="D33123" s="314" t="s">
        <v>41</v>
      </c>
      <c r="E33123" s="253">
        <v>2206.6</v>
      </c>
      <c r="F33123" s="240" t="s">
        <v>42</v>
      </c>
      <c r="G33123" s="9">
        <f>SUM(A33123*E33123/100)</f>
        <v>15137.275999999998</v>
      </c>
    </row>
    <row r="33124" spans="1:7" s="11" customFormat="1">
      <c r="A33124" s="312"/>
      <c r="B33124" s="312"/>
      <c r="C33124" s="313"/>
      <c r="D33124" s="314"/>
      <c r="E33124" s="314" t="s">
        <v>43</v>
      </c>
      <c r="F33124" s="314"/>
      <c r="G33124" s="314"/>
    </row>
    <row r="33125" spans="1:7" s="11" customFormat="1">
      <c r="A33125" s="312">
        <v>686</v>
      </c>
      <c r="B33125" s="312" t="s">
        <v>39</v>
      </c>
      <c r="C33125" s="313" t="s">
        <v>33</v>
      </c>
      <c r="D33125" s="314" t="s">
        <v>45</v>
      </c>
      <c r="E33125" s="240">
        <v>2197.52</v>
      </c>
      <c r="F33125" s="240" t="s">
        <v>42</v>
      </c>
      <c r="G33125" s="9">
        <f>SUM(A33125*E33125/100)</f>
        <v>15074.9872</v>
      </c>
    </row>
    <row r="33126" spans="1:7" s="11" customFormat="1">
      <c r="A33126" s="312"/>
      <c r="B33126" s="312"/>
      <c r="C33126" s="313"/>
      <c r="D33126" s="314"/>
      <c r="E33126" s="314" t="s">
        <v>46</v>
      </c>
      <c r="F33126" s="314"/>
      <c r="G33126" s="314"/>
    </row>
    <row r="33127" spans="1:7" s="12" customFormat="1">
      <c r="A33127" s="312">
        <v>190</v>
      </c>
      <c r="B33127" s="312" t="s">
        <v>39</v>
      </c>
      <c r="C33127" s="312" t="s">
        <v>36</v>
      </c>
      <c r="D33127" s="314" t="s">
        <v>265</v>
      </c>
      <c r="E33127" s="240">
        <v>567.48</v>
      </c>
      <c r="F33127" s="240" t="s">
        <v>266</v>
      </c>
      <c r="G33127" s="9">
        <f>SUM(A33127*E33127)</f>
        <v>107821.2</v>
      </c>
    </row>
    <row r="33128" spans="1:7" s="12" customFormat="1">
      <c r="A33128" s="312"/>
      <c r="B33128" s="312"/>
      <c r="C33128" s="312"/>
      <c r="D33128" s="314"/>
      <c r="E33128" s="311" t="s">
        <v>399</v>
      </c>
      <c r="F33128" s="311"/>
      <c r="G33128" s="311"/>
    </row>
    <row r="33129" spans="1:7" s="12" customFormat="1">
      <c r="A33129" s="312">
        <v>476</v>
      </c>
      <c r="B33129" s="312" t="s">
        <v>39</v>
      </c>
      <c r="C33129" s="312" t="s">
        <v>40</v>
      </c>
      <c r="D33129" s="314" t="s">
        <v>278</v>
      </c>
      <c r="E33129" s="240">
        <v>186.04</v>
      </c>
      <c r="F33129" s="240" t="s">
        <v>266</v>
      </c>
      <c r="G33129" s="9">
        <f>SUM(A33129*E33129)</f>
        <v>88555.04</v>
      </c>
    </row>
    <row r="33130" spans="1:7" s="12" customFormat="1">
      <c r="A33130" s="312"/>
      <c r="B33130" s="312"/>
      <c r="C33130" s="312"/>
      <c r="D33130" s="314"/>
      <c r="E33130" s="311" t="s">
        <v>279</v>
      </c>
      <c r="F33130" s="311"/>
      <c r="G33130" s="311"/>
    </row>
    <row r="33131" spans="1:7" s="12" customFormat="1">
      <c r="A33131" s="312">
        <v>508</v>
      </c>
      <c r="B33131" s="312" t="s">
        <v>39</v>
      </c>
      <c r="C33131" s="312" t="s">
        <v>44</v>
      </c>
      <c r="D33131" s="314" t="s">
        <v>733</v>
      </c>
      <c r="E33131" s="240">
        <v>27747.06</v>
      </c>
      <c r="F33131" s="240" t="s">
        <v>42</v>
      </c>
      <c r="G33131" s="9">
        <f>SUM(A33131*E33131/100)</f>
        <v>140955.06479999999</v>
      </c>
    </row>
    <row r="33132" spans="1:7" s="12" customFormat="1">
      <c r="A33132" s="312"/>
      <c r="B33132" s="312"/>
      <c r="C33132" s="312"/>
      <c r="D33132" s="314"/>
      <c r="E33132" s="311" t="s">
        <v>734</v>
      </c>
      <c r="F33132" s="311"/>
      <c r="G33132" s="311"/>
    </row>
    <row r="33133" spans="1:7" s="12" customFormat="1">
      <c r="A33133" s="312">
        <v>1551</v>
      </c>
      <c r="B33133" s="312" t="s">
        <v>39</v>
      </c>
      <c r="C33133" s="312" t="s">
        <v>47</v>
      </c>
      <c r="D33133" s="314" t="s">
        <v>736</v>
      </c>
      <c r="E33133" s="253">
        <v>28299.3</v>
      </c>
      <c r="F33133" s="240" t="s">
        <v>42</v>
      </c>
      <c r="G33133" s="9">
        <f>SUM(A33133*E33133/100)</f>
        <v>438922.14299999998</v>
      </c>
    </row>
    <row r="33134" spans="1:7" s="12" customFormat="1">
      <c r="A33134" s="312"/>
      <c r="B33134" s="312"/>
      <c r="C33134" s="312"/>
      <c r="D33134" s="314"/>
      <c r="E33134" s="311" t="s">
        <v>737</v>
      </c>
      <c r="F33134" s="311"/>
      <c r="G33134" s="311"/>
    </row>
    <row r="33135" spans="1:7">
      <c r="A33135" s="313"/>
      <c r="B33135" s="313"/>
      <c r="C33135" s="312" t="s">
        <v>50</v>
      </c>
      <c r="D33135" s="314" t="s">
        <v>246</v>
      </c>
      <c r="E33135" s="253"/>
      <c r="F33135" s="240"/>
      <c r="G33135" s="8"/>
    </row>
    <row r="33136" spans="1:7">
      <c r="A33136" s="313"/>
      <c r="B33136" s="313"/>
      <c r="C33136" s="312"/>
      <c r="D33136" s="314"/>
      <c r="E33136" s="311"/>
      <c r="F33136" s="311"/>
      <c r="G33136" s="311"/>
    </row>
    <row r="33137" spans="1:7">
      <c r="A33137" s="313">
        <v>472</v>
      </c>
      <c r="B33137" s="313" t="s">
        <v>107</v>
      </c>
      <c r="C33137" s="312"/>
      <c r="D33137" s="314" t="s">
        <v>657</v>
      </c>
      <c r="E33137" s="253">
        <v>240.5</v>
      </c>
      <c r="F33137" s="240" t="s">
        <v>111</v>
      </c>
      <c r="G33137" s="9">
        <f>SUM(A33137*E33137)</f>
        <v>113516</v>
      </c>
    </row>
    <row r="33138" spans="1:7">
      <c r="A33138" s="313"/>
      <c r="B33138" s="313"/>
      <c r="C33138" s="312"/>
      <c r="D33138" s="314"/>
      <c r="E33138" s="311" t="s">
        <v>250</v>
      </c>
      <c r="F33138" s="311"/>
      <c r="G33138" s="311"/>
    </row>
    <row r="33139" spans="1:7">
      <c r="A33139" s="312">
        <v>713</v>
      </c>
      <c r="B33139" s="312" t="s">
        <v>39</v>
      </c>
      <c r="C33139" s="313" t="s">
        <v>54</v>
      </c>
      <c r="D33139" s="314" t="s">
        <v>251</v>
      </c>
      <c r="E33139" s="253">
        <v>902.93</v>
      </c>
      <c r="F33139" s="240" t="s">
        <v>165</v>
      </c>
      <c r="G33139" s="9">
        <f>SUM(A33139*E33139)</f>
        <v>643789.09</v>
      </c>
    </row>
    <row r="33140" spans="1:7">
      <c r="A33140" s="312"/>
      <c r="B33140" s="312"/>
      <c r="C33140" s="313"/>
      <c r="D33140" s="314"/>
      <c r="E33140" s="311" t="s">
        <v>252</v>
      </c>
      <c r="F33140" s="311"/>
      <c r="G33140" s="311"/>
    </row>
    <row r="33141" spans="1:7">
      <c r="A33141" s="312">
        <v>69</v>
      </c>
      <c r="B33141" s="312" t="s">
        <v>39</v>
      </c>
      <c r="C33141" s="313" t="s">
        <v>57</v>
      </c>
      <c r="D33141" s="314" t="s">
        <v>251</v>
      </c>
      <c r="E33141" s="253">
        <v>2364.63</v>
      </c>
      <c r="F33141" s="240" t="s">
        <v>165</v>
      </c>
      <c r="G33141" s="9">
        <f>SUM(A33141*E33141)</f>
        <v>163159.47</v>
      </c>
    </row>
    <row r="33142" spans="1:7">
      <c r="A33142" s="312"/>
      <c r="B33142" s="312"/>
      <c r="C33142" s="313"/>
      <c r="D33142" s="314"/>
      <c r="E33142" s="311" t="s">
        <v>315</v>
      </c>
      <c r="F33142" s="311"/>
      <c r="G33142" s="311"/>
    </row>
    <row r="33143" spans="1:7">
      <c r="A33143" s="312">
        <v>1987</v>
      </c>
      <c r="B33143" s="312" t="s">
        <v>39</v>
      </c>
      <c r="C33143" s="313" t="s">
        <v>60</v>
      </c>
      <c r="D33143" s="314" t="s">
        <v>661</v>
      </c>
      <c r="E33143" s="253">
        <v>1672.6</v>
      </c>
      <c r="F33143" s="240" t="s">
        <v>42</v>
      </c>
      <c r="G33143" s="9">
        <v>2409</v>
      </c>
    </row>
    <row r="33144" spans="1:7">
      <c r="A33144" s="312"/>
      <c r="B33144" s="312"/>
      <c r="C33144" s="313"/>
      <c r="D33144" s="314"/>
      <c r="E33144" s="311" t="s">
        <v>662</v>
      </c>
      <c r="F33144" s="311"/>
      <c r="G33144" s="311"/>
    </row>
    <row r="33145" spans="1:7">
      <c r="A33145" s="312">
        <v>7484</v>
      </c>
      <c r="B33145" s="312" t="s">
        <v>39</v>
      </c>
      <c r="C33145" s="313" t="s">
        <v>63</v>
      </c>
      <c r="D33145" s="314" t="s">
        <v>1027</v>
      </c>
      <c r="E33145" s="253">
        <v>602.25</v>
      </c>
      <c r="F33145" s="240" t="s">
        <v>42</v>
      </c>
      <c r="G33145" s="9">
        <v>45072</v>
      </c>
    </row>
    <row r="33146" spans="1:7">
      <c r="A33146" s="312"/>
      <c r="B33146" s="312"/>
      <c r="C33146" s="313"/>
      <c r="D33146" s="314"/>
      <c r="E33146" s="311" t="s">
        <v>1028</v>
      </c>
      <c r="F33146" s="311"/>
      <c r="G33146" s="311"/>
    </row>
    <row r="33147" spans="1:7">
      <c r="A33147" s="312">
        <v>7484</v>
      </c>
      <c r="B33147" s="312" t="s">
        <v>39</v>
      </c>
      <c r="C33147" s="313" t="s">
        <v>66</v>
      </c>
      <c r="D33147" s="314" t="s">
        <v>300</v>
      </c>
      <c r="E33147" s="253">
        <v>1043.9000000000001</v>
      </c>
      <c r="F33147" s="240" t="s">
        <v>42</v>
      </c>
      <c r="G33147" s="9">
        <v>78125</v>
      </c>
    </row>
    <row r="33148" spans="1:7">
      <c r="A33148" s="312"/>
      <c r="B33148" s="312"/>
      <c r="C33148" s="313"/>
      <c r="D33148" s="314"/>
      <c r="E33148" s="311" t="s">
        <v>301</v>
      </c>
      <c r="F33148" s="311"/>
      <c r="G33148" s="311"/>
    </row>
    <row r="33149" spans="1:7">
      <c r="A33149" s="312">
        <v>36</v>
      </c>
      <c r="B33149" s="312" t="s">
        <v>39</v>
      </c>
      <c r="C33149" s="313" t="s">
        <v>69</v>
      </c>
      <c r="D33149" s="314" t="s">
        <v>1029</v>
      </c>
      <c r="E33149" s="253">
        <v>1778.5</v>
      </c>
      <c r="F33149" s="240" t="s">
        <v>42</v>
      </c>
      <c r="G33149" s="9">
        <v>64026</v>
      </c>
    </row>
    <row r="33150" spans="1:7">
      <c r="A33150" s="312"/>
      <c r="B33150" s="312"/>
      <c r="C33150" s="313"/>
      <c r="D33150" s="314"/>
      <c r="E33150" s="311" t="s">
        <v>1030</v>
      </c>
      <c r="F33150" s="311"/>
      <c r="G33150" s="311"/>
    </row>
    <row r="33151" spans="1:7">
      <c r="A33151" s="312">
        <v>1584</v>
      </c>
      <c r="B33151" s="312" t="s">
        <v>39</v>
      </c>
      <c r="C33151" s="313" t="s">
        <v>73</v>
      </c>
      <c r="D33151" s="314" t="s">
        <v>61</v>
      </c>
      <c r="E33151" s="253">
        <v>2116.41</v>
      </c>
      <c r="F33151" s="240" t="s">
        <v>42</v>
      </c>
      <c r="G33151" s="9">
        <v>33524</v>
      </c>
    </row>
    <row r="33152" spans="1:7">
      <c r="A33152" s="312"/>
      <c r="B33152" s="312"/>
      <c r="C33152" s="313"/>
      <c r="D33152" s="314"/>
      <c r="E33152" s="311" t="s">
        <v>911</v>
      </c>
      <c r="F33152" s="311"/>
      <c r="G33152" s="311"/>
    </row>
    <row r="33153" spans="1:7">
      <c r="A33153" s="312">
        <v>403</v>
      </c>
      <c r="B33153" s="312" t="s">
        <v>39</v>
      </c>
      <c r="C33153" s="313" t="s">
        <v>208</v>
      </c>
      <c r="D33153" s="314" t="s">
        <v>1031</v>
      </c>
      <c r="E33153" s="253">
        <v>180.5</v>
      </c>
      <c r="F33153" s="240" t="s">
        <v>42</v>
      </c>
      <c r="G33153" s="9">
        <v>72741</v>
      </c>
    </row>
    <row r="33154" spans="1:7">
      <c r="A33154" s="312"/>
      <c r="B33154" s="312"/>
      <c r="C33154" s="313"/>
      <c r="D33154" s="314"/>
      <c r="E33154" s="311" t="s">
        <v>258</v>
      </c>
      <c r="F33154" s="311"/>
      <c r="G33154" s="311"/>
    </row>
    <row r="33155" spans="1:7">
      <c r="A33155" s="312">
        <v>403</v>
      </c>
      <c r="B33155" s="312" t="s">
        <v>39</v>
      </c>
      <c r="C33155" s="313" t="s">
        <v>209</v>
      </c>
      <c r="D33155" s="314" t="s">
        <v>172</v>
      </c>
      <c r="E33155" s="253">
        <v>190.72</v>
      </c>
      <c r="F33155" s="240" t="s">
        <v>42</v>
      </c>
      <c r="G33155" s="9">
        <v>61793</v>
      </c>
    </row>
    <row r="33156" spans="1:7">
      <c r="A33156" s="312"/>
      <c r="B33156" s="312"/>
      <c r="C33156" s="313"/>
      <c r="D33156" s="314"/>
      <c r="E33156" s="311" t="s">
        <v>173</v>
      </c>
      <c r="F33156" s="311"/>
      <c r="G33156" s="311"/>
    </row>
    <row r="33157" spans="1:7">
      <c r="A33157" s="312">
        <v>120</v>
      </c>
      <c r="B33157" s="312" t="s">
        <v>39</v>
      </c>
      <c r="C33157" s="313" t="s">
        <v>210</v>
      </c>
      <c r="D33157" s="314" t="s">
        <v>1032</v>
      </c>
      <c r="E33157" s="253">
        <v>226.02</v>
      </c>
      <c r="F33157" s="240" t="s">
        <v>42</v>
      </c>
      <c r="G33157" s="9">
        <v>27122</v>
      </c>
    </row>
    <row r="33158" spans="1:7" ht="32.25" customHeight="1">
      <c r="A33158" s="312"/>
      <c r="B33158" s="312"/>
      <c r="C33158" s="313"/>
      <c r="D33158" s="314"/>
      <c r="E33158" s="311" t="s">
        <v>1033</v>
      </c>
      <c r="F33158" s="311"/>
      <c r="G33158" s="311"/>
    </row>
    <row r="33159" spans="1:7" s="12" customFormat="1">
      <c r="A33159" s="240"/>
      <c r="B33159" s="175"/>
      <c r="C33159" s="175"/>
      <c r="D33159" s="241"/>
      <c r="E33159" s="176"/>
      <c r="F33159" s="15" t="s">
        <v>1034</v>
      </c>
      <c r="G33159" s="177">
        <v>2179390</v>
      </c>
    </row>
    <row r="33160" spans="1:7" s="22" customFormat="1">
      <c r="A33160" s="240"/>
      <c r="B33160" s="175"/>
      <c r="C33160" s="175"/>
      <c r="D33160" s="178" t="s">
        <v>1035</v>
      </c>
      <c r="E33160" s="176"/>
      <c r="F33160" s="176"/>
      <c r="G33160" s="179"/>
    </row>
    <row r="33161" spans="1:7" s="22" customFormat="1">
      <c r="A33161" s="312">
        <v>303</v>
      </c>
      <c r="B33161" s="312" t="s">
        <v>10</v>
      </c>
      <c r="C33161" s="313" t="s">
        <v>11</v>
      </c>
      <c r="D33161" s="363" t="s">
        <v>30</v>
      </c>
      <c r="E33161" s="253">
        <v>337</v>
      </c>
      <c r="F33161" s="240" t="s">
        <v>31</v>
      </c>
      <c r="G33161" s="9">
        <v>102111</v>
      </c>
    </row>
    <row r="33162" spans="1:7" s="22" customFormat="1">
      <c r="A33162" s="312"/>
      <c r="B33162" s="312"/>
      <c r="C33162" s="313"/>
      <c r="D33162" s="363"/>
      <c r="E33162" s="364" t="s">
        <v>32</v>
      </c>
      <c r="F33162" s="364"/>
      <c r="G33162" s="364"/>
    </row>
    <row r="33163" spans="1:7">
      <c r="A33163" s="348">
        <v>16.23</v>
      </c>
      <c r="B33163" s="312" t="s">
        <v>24</v>
      </c>
      <c r="C33163" s="313" t="s">
        <v>15</v>
      </c>
      <c r="D33163" s="363" t="s">
        <v>26</v>
      </c>
      <c r="E33163" s="253">
        <v>5001.7</v>
      </c>
      <c r="F33163" s="240" t="s">
        <v>27</v>
      </c>
      <c r="G33163" s="9">
        <v>81178</v>
      </c>
    </row>
    <row r="33164" spans="1:7">
      <c r="A33164" s="348"/>
      <c r="B33164" s="312"/>
      <c r="C33164" s="313"/>
      <c r="D33164" s="363"/>
      <c r="E33164" s="311" t="s">
        <v>28</v>
      </c>
      <c r="F33164" s="311"/>
      <c r="G33164" s="311"/>
    </row>
    <row r="33165" spans="1:7">
      <c r="A33165" s="313">
        <v>21601</v>
      </c>
      <c r="B33165" s="313" t="s">
        <v>10</v>
      </c>
      <c r="C33165" s="312" t="s">
        <v>18</v>
      </c>
      <c r="D33165" s="314" t="s">
        <v>37</v>
      </c>
      <c r="E33165" s="253">
        <v>13112.99</v>
      </c>
      <c r="F33165" s="240" t="s">
        <v>13</v>
      </c>
      <c r="G33165" s="8">
        <v>283240</v>
      </c>
    </row>
    <row r="33166" spans="1:7">
      <c r="A33166" s="313"/>
      <c r="B33166" s="313"/>
      <c r="C33166" s="312"/>
      <c r="D33166" s="314"/>
      <c r="E33166" s="311" t="s">
        <v>1036</v>
      </c>
      <c r="F33166" s="311"/>
      <c r="G33166" s="311"/>
    </row>
    <row r="33167" spans="1:7">
      <c r="A33167" s="240">
        <v>257</v>
      </c>
      <c r="B33167" s="240" t="s">
        <v>107</v>
      </c>
      <c r="C33167" s="239" t="s">
        <v>21</v>
      </c>
      <c r="D33167" s="314" t="s">
        <v>1037</v>
      </c>
      <c r="E33167" s="253">
        <v>228.9</v>
      </c>
      <c r="F33167" s="240" t="s">
        <v>111</v>
      </c>
      <c r="G33167" s="9">
        <v>58827</v>
      </c>
    </row>
    <row r="33168" spans="1:7">
      <c r="A33168" s="240"/>
      <c r="B33168" s="240"/>
      <c r="C33168" s="239"/>
      <c r="D33168" s="314"/>
      <c r="E33168" s="311" t="s">
        <v>1038</v>
      </c>
      <c r="F33168" s="311"/>
      <c r="G33168" s="311"/>
    </row>
    <row r="33169" spans="1:7">
      <c r="A33169" s="312">
        <v>662</v>
      </c>
      <c r="B33169" s="312" t="s">
        <v>107</v>
      </c>
      <c r="C33169" s="313" t="s">
        <v>25</v>
      </c>
      <c r="D33169" s="314" t="s">
        <v>1039</v>
      </c>
      <c r="E33169" s="253">
        <v>240.5</v>
      </c>
      <c r="F33169" s="240" t="s">
        <v>111</v>
      </c>
      <c r="G33169" s="9">
        <v>159211</v>
      </c>
    </row>
    <row r="33170" spans="1:7">
      <c r="A33170" s="312"/>
      <c r="B33170" s="312"/>
      <c r="C33170" s="313"/>
      <c r="D33170" s="314"/>
      <c r="E33170" s="311" t="s">
        <v>1040</v>
      </c>
      <c r="F33170" s="311"/>
      <c r="G33170" s="311"/>
    </row>
    <row r="33171" spans="1:7">
      <c r="A33171" s="312">
        <v>703</v>
      </c>
      <c r="B33171" s="312" t="s">
        <v>39</v>
      </c>
      <c r="C33171" s="313" t="s">
        <v>29</v>
      </c>
      <c r="D33171" s="314" t="s">
        <v>251</v>
      </c>
      <c r="E33171" s="253">
        <v>902.93</v>
      </c>
      <c r="F33171" s="240" t="s">
        <v>165</v>
      </c>
      <c r="G33171" s="9">
        <v>494862</v>
      </c>
    </row>
    <row r="33172" spans="1:7">
      <c r="A33172" s="312"/>
      <c r="B33172" s="312"/>
      <c r="C33172" s="313"/>
      <c r="D33172" s="314"/>
      <c r="E33172" s="311" t="s">
        <v>252</v>
      </c>
      <c r="F33172" s="311"/>
      <c r="G33172" s="311"/>
    </row>
    <row r="33173" spans="1:7">
      <c r="A33173" s="313">
        <v>11541</v>
      </c>
      <c r="B33173" s="313" t="s">
        <v>39</v>
      </c>
      <c r="C33173" s="312" t="s">
        <v>33</v>
      </c>
      <c r="D33173" s="314" t="s">
        <v>1041</v>
      </c>
      <c r="E33173" s="253">
        <v>2206.6</v>
      </c>
      <c r="F33173" s="240" t="s">
        <v>42</v>
      </c>
      <c r="G33173" s="8">
        <v>254663</v>
      </c>
    </row>
    <row r="33174" spans="1:7">
      <c r="A33174" s="313"/>
      <c r="B33174" s="313"/>
      <c r="C33174" s="312"/>
      <c r="D33174" s="314"/>
      <c r="E33174" s="311" t="s">
        <v>244</v>
      </c>
      <c r="F33174" s="311"/>
      <c r="G33174" s="311"/>
    </row>
    <row r="33175" spans="1:7">
      <c r="A33175" s="313">
        <v>11541</v>
      </c>
      <c r="B33175" s="313" t="s">
        <v>39</v>
      </c>
      <c r="C33175" s="312" t="s">
        <v>36</v>
      </c>
      <c r="D33175" s="314" t="s">
        <v>1042</v>
      </c>
      <c r="E33175" s="253">
        <v>2197.52</v>
      </c>
      <c r="F33175" s="240" t="s">
        <v>42</v>
      </c>
      <c r="G33175" s="8">
        <v>253615</v>
      </c>
    </row>
    <row r="33176" spans="1:7">
      <c r="A33176" s="313"/>
      <c r="B33176" s="313"/>
      <c r="C33176" s="312"/>
      <c r="D33176" s="314"/>
      <c r="E33176" s="311" t="s">
        <v>1043</v>
      </c>
      <c r="F33176" s="311"/>
      <c r="G33176" s="311"/>
    </row>
    <row r="33177" spans="1:7">
      <c r="A33177" s="313">
        <v>344</v>
      </c>
      <c r="B33177" s="313" t="s">
        <v>10</v>
      </c>
      <c r="C33177" s="312" t="s">
        <v>40</v>
      </c>
      <c r="D33177" s="314" t="s">
        <v>34</v>
      </c>
      <c r="E33177" s="253">
        <v>14429.25</v>
      </c>
      <c r="F33177" s="240" t="s">
        <v>13</v>
      </c>
      <c r="G33177" s="8">
        <v>493636</v>
      </c>
    </row>
    <row r="33178" spans="1:7">
      <c r="A33178" s="313"/>
      <c r="B33178" s="313"/>
      <c r="C33178" s="312"/>
      <c r="D33178" s="314"/>
      <c r="E33178" s="311" t="s">
        <v>35</v>
      </c>
      <c r="F33178" s="311"/>
      <c r="G33178" s="311"/>
    </row>
    <row r="33179" spans="1:7" s="12" customFormat="1">
      <c r="A33179" s="312">
        <v>1810</v>
      </c>
      <c r="B33179" s="312" t="s">
        <v>39</v>
      </c>
      <c r="C33179" s="312" t="s">
        <v>44</v>
      </c>
      <c r="D33179" s="314" t="s">
        <v>265</v>
      </c>
      <c r="E33179" s="240">
        <v>567.48</v>
      </c>
      <c r="F33179" s="240" t="s">
        <v>266</v>
      </c>
      <c r="G33179" s="9">
        <v>1027138</v>
      </c>
    </row>
    <row r="33180" spans="1:7" s="12" customFormat="1">
      <c r="A33180" s="312"/>
      <c r="B33180" s="312"/>
      <c r="C33180" s="312"/>
      <c r="D33180" s="314"/>
      <c r="E33180" s="311" t="s">
        <v>267</v>
      </c>
      <c r="F33180" s="311"/>
      <c r="G33180" s="311"/>
    </row>
    <row r="33181" spans="1:7" s="12" customFormat="1">
      <c r="A33181" s="312">
        <v>460</v>
      </c>
      <c r="B33181" s="312" t="s">
        <v>39</v>
      </c>
      <c r="C33181" s="312" t="s">
        <v>47</v>
      </c>
      <c r="D33181" s="314" t="s">
        <v>278</v>
      </c>
      <c r="E33181" s="240">
        <v>186.04</v>
      </c>
      <c r="F33181" s="240" t="s">
        <v>266</v>
      </c>
      <c r="G33181" s="9">
        <v>85578</v>
      </c>
    </row>
    <row r="33182" spans="1:7" s="12" customFormat="1">
      <c r="A33182" s="312"/>
      <c r="B33182" s="312"/>
      <c r="C33182" s="312"/>
      <c r="D33182" s="314"/>
      <c r="E33182" s="311" t="s">
        <v>279</v>
      </c>
      <c r="F33182" s="311"/>
      <c r="G33182" s="311"/>
    </row>
    <row r="33183" spans="1:7" s="12" customFormat="1">
      <c r="A33183" s="312">
        <v>525</v>
      </c>
      <c r="B33183" s="312" t="s">
        <v>39</v>
      </c>
      <c r="C33183" s="312" t="s">
        <v>50</v>
      </c>
      <c r="D33183" s="314" t="s">
        <v>733</v>
      </c>
      <c r="E33183" s="240">
        <v>27747.06</v>
      </c>
      <c r="F33183" s="240" t="s">
        <v>42</v>
      </c>
      <c r="G33183" s="9">
        <v>145672</v>
      </c>
    </row>
    <row r="33184" spans="1:7" s="12" customFormat="1">
      <c r="A33184" s="312"/>
      <c r="B33184" s="312"/>
      <c r="C33184" s="312"/>
      <c r="D33184" s="314"/>
      <c r="E33184" s="311" t="s">
        <v>1044</v>
      </c>
      <c r="F33184" s="311"/>
      <c r="G33184" s="311"/>
    </row>
    <row r="33185" spans="1:7" s="12" customFormat="1">
      <c r="A33185" s="312">
        <v>1379</v>
      </c>
      <c r="B33185" s="312" t="s">
        <v>39</v>
      </c>
      <c r="C33185" s="312" t="s">
        <v>54</v>
      </c>
      <c r="D33185" s="314" t="s">
        <v>736</v>
      </c>
      <c r="E33185" s="253">
        <v>28299.3</v>
      </c>
      <c r="F33185" s="240" t="s">
        <v>42</v>
      </c>
      <c r="G33185" s="9">
        <v>390247</v>
      </c>
    </row>
    <row r="33186" spans="1:7" s="12" customFormat="1">
      <c r="A33186" s="312"/>
      <c r="B33186" s="312"/>
      <c r="C33186" s="312"/>
      <c r="D33186" s="314"/>
      <c r="E33186" s="311" t="s">
        <v>737</v>
      </c>
      <c r="F33186" s="311"/>
      <c r="G33186" s="311"/>
    </row>
    <row r="33187" spans="1:7">
      <c r="A33187" s="312">
        <v>7484</v>
      </c>
      <c r="B33187" s="312" t="s">
        <v>39</v>
      </c>
      <c r="C33187" s="313" t="s">
        <v>57</v>
      </c>
      <c r="D33187" s="314" t="s">
        <v>1027</v>
      </c>
      <c r="E33187" s="253">
        <v>602.25</v>
      </c>
      <c r="F33187" s="240" t="s">
        <v>42</v>
      </c>
      <c r="G33187" s="9">
        <v>45072</v>
      </c>
    </row>
    <row r="33188" spans="1:7">
      <c r="A33188" s="312"/>
      <c r="B33188" s="312"/>
      <c r="C33188" s="313"/>
      <c r="D33188" s="314"/>
      <c r="E33188" s="311" t="s">
        <v>1028</v>
      </c>
      <c r="F33188" s="311"/>
      <c r="G33188" s="311"/>
    </row>
    <row r="33189" spans="1:7">
      <c r="A33189" s="312">
        <v>69</v>
      </c>
      <c r="B33189" s="312" t="s">
        <v>39</v>
      </c>
      <c r="C33189" s="313" t="s">
        <v>60</v>
      </c>
      <c r="D33189" s="314" t="s">
        <v>1045</v>
      </c>
      <c r="E33189" s="253">
        <v>2364.63</v>
      </c>
      <c r="F33189" s="240" t="s">
        <v>165</v>
      </c>
      <c r="G33189" s="9">
        <v>163159</v>
      </c>
    </row>
    <row r="33190" spans="1:7">
      <c r="A33190" s="312"/>
      <c r="B33190" s="312"/>
      <c r="C33190" s="313"/>
      <c r="D33190" s="314"/>
      <c r="E33190" s="311" t="s">
        <v>315</v>
      </c>
      <c r="F33190" s="311"/>
      <c r="G33190" s="311"/>
    </row>
    <row r="33191" spans="1:7">
      <c r="A33191" s="312">
        <v>2022</v>
      </c>
      <c r="B33191" s="312" t="s">
        <v>39</v>
      </c>
      <c r="C33191" s="313" t="s">
        <v>63</v>
      </c>
      <c r="D33191" s="314" t="s">
        <v>1046</v>
      </c>
      <c r="E33191" s="253">
        <v>1672.6</v>
      </c>
      <c r="F33191" s="240" t="s">
        <v>42</v>
      </c>
      <c r="G33191" s="9">
        <v>33815</v>
      </c>
    </row>
    <row r="33192" spans="1:7">
      <c r="A33192" s="312"/>
      <c r="B33192" s="312"/>
      <c r="C33192" s="313"/>
      <c r="D33192" s="314"/>
      <c r="E33192" s="311" t="s">
        <v>662</v>
      </c>
      <c r="F33192" s="311"/>
      <c r="G33192" s="311"/>
    </row>
    <row r="33193" spans="1:7">
      <c r="A33193" s="312">
        <v>7484</v>
      </c>
      <c r="B33193" s="312" t="s">
        <v>39</v>
      </c>
      <c r="C33193" s="313" t="s">
        <v>66</v>
      </c>
      <c r="D33193" s="314" t="s">
        <v>300</v>
      </c>
      <c r="E33193" s="253">
        <v>1043.9000000000001</v>
      </c>
      <c r="F33193" s="240" t="s">
        <v>42</v>
      </c>
      <c r="G33193" s="9">
        <v>78125</v>
      </c>
    </row>
    <row r="33194" spans="1:7">
      <c r="A33194" s="312"/>
      <c r="B33194" s="312"/>
      <c r="C33194" s="313"/>
      <c r="D33194" s="314"/>
      <c r="E33194" s="311" t="s">
        <v>301</v>
      </c>
      <c r="F33194" s="311"/>
      <c r="G33194" s="311"/>
    </row>
    <row r="33195" spans="1:7">
      <c r="A33195" s="312">
        <v>36</v>
      </c>
      <c r="B33195" s="312" t="s">
        <v>39</v>
      </c>
      <c r="C33195" s="313" t="s">
        <v>69</v>
      </c>
      <c r="D33195" s="314" t="s">
        <v>1029</v>
      </c>
      <c r="E33195" s="253">
        <v>1778.5</v>
      </c>
      <c r="F33195" s="240" t="s">
        <v>42</v>
      </c>
      <c r="G33195" s="9">
        <v>64026</v>
      </c>
    </row>
    <row r="33196" spans="1:7">
      <c r="A33196" s="312"/>
      <c r="B33196" s="312"/>
      <c r="C33196" s="313"/>
      <c r="D33196" s="314"/>
      <c r="E33196" s="311" t="s">
        <v>1030</v>
      </c>
      <c r="F33196" s="311"/>
      <c r="G33196" s="311"/>
    </row>
    <row r="33197" spans="1:7">
      <c r="A33197" s="312">
        <v>1584</v>
      </c>
      <c r="B33197" s="312" t="s">
        <v>39</v>
      </c>
      <c r="C33197" s="313" t="s">
        <v>73</v>
      </c>
      <c r="D33197" s="314" t="s">
        <v>61</v>
      </c>
      <c r="E33197" s="253">
        <v>2116.41</v>
      </c>
      <c r="F33197" s="240" t="s">
        <v>42</v>
      </c>
      <c r="G33197" s="9">
        <v>33524</v>
      </c>
    </row>
    <row r="33198" spans="1:7">
      <c r="A33198" s="312"/>
      <c r="B33198" s="312"/>
      <c r="C33198" s="313"/>
      <c r="D33198" s="314"/>
      <c r="E33198" s="311" t="s">
        <v>911</v>
      </c>
      <c r="F33198" s="311"/>
      <c r="G33198" s="311"/>
    </row>
    <row r="33199" spans="1:7">
      <c r="A33199" s="312">
        <v>403</v>
      </c>
      <c r="B33199" s="312" t="s">
        <v>39</v>
      </c>
      <c r="C33199" s="313" t="s">
        <v>208</v>
      </c>
      <c r="D33199" s="314" t="s">
        <v>1031</v>
      </c>
      <c r="E33199" s="253">
        <v>180.5</v>
      </c>
      <c r="F33199" s="240" t="s">
        <v>42</v>
      </c>
      <c r="G33199" s="9">
        <v>72741</v>
      </c>
    </row>
    <row r="33200" spans="1:7">
      <c r="A33200" s="312"/>
      <c r="B33200" s="312"/>
      <c r="C33200" s="313"/>
      <c r="D33200" s="314"/>
      <c r="E33200" s="311" t="s">
        <v>258</v>
      </c>
      <c r="F33200" s="311"/>
      <c r="G33200" s="311"/>
    </row>
    <row r="33201" spans="1:7">
      <c r="A33201" s="312">
        <v>403</v>
      </c>
      <c r="B33201" s="312" t="s">
        <v>39</v>
      </c>
      <c r="C33201" s="313" t="s">
        <v>209</v>
      </c>
      <c r="D33201" s="314" t="s">
        <v>172</v>
      </c>
      <c r="E33201" s="253">
        <v>190.72</v>
      </c>
      <c r="F33201" s="240" t="s">
        <v>42</v>
      </c>
      <c r="G33201" s="9">
        <v>76860</v>
      </c>
    </row>
    <row r="33202" spans="1:7">
      <c r="A33202" s="312"/>
      <c r="B33202" s="312"/>
      <c r="C33202" s="313"/>
      <c r="D33202" s="314"/>
      <c r="E33202" s="311" t="s">
        <v>173</v>
      </c>
      <c r="F33202" s="311"/>
      <c r="G33202" s="311"/>
    </row>
    <row r="33203" spans="1:7" ht="38.25">
      <c r="A33203" s="240"/>
      <c r="B33203" s="240"/>
      <c r="C33203" s="239" t="s">
        <v>210</v>
      </c>
      <c r="D33203" s="241" t="s">
        <v>1047</v>
      </c>
      <c r="E33203" s="365"/>
      <c r="F33203" s="365"/>
      <c r="G33203" s="365"/>
    </row>
    <row r="33204" spans="1:7">
      <c r="A33204" s="312">
        <v>1564</v>
      </c>
      <c r="B33204" s="312" t="s">
        <v>39</v>
      </c>
      <c r="C33204" s="313"/>
      <c r="D33204" s="314" t="s">
        <v>1048</v>
      </c>
      <c r="E33204" s="253">
        <v>3275.5</v>
      </c>
      <c r="F33204" s="240" t="s">
        <v>52</v>
      </c>
      <c r="G33204" s="9">
        <v>51228</v>
      </c>
    </row>
    <row r="33205" spans="1:7">
      <c r="A33205" s="312"/>
      <c r="B33205" s="312"/>
      <c r="C33205" s="313"/>
      <c r="D33205" s="314"/>
      <c r="E33205" s="311" t="s">
        <v>1049</v>
      </c>
      <c r="F33205" s="311"/>
      <c r="G33205" s="311"/>
    </row>
    <row r="33206" spans="1:7">
      <c r="A33206" s="312">
        <v>10</v>
      </c>
      <c r="B33206" s="312" t="s">
        <v>72</v>
      </c>
      <c r="C33206" s="313" t="s">
        <v>213</v>
      </c>
      <c r="D33206" s="314" t="s">
        <v>74</v>
      </c>
      <c r="E33206" s="253">
        <v>524.98</v>
      </c>
      <c r="F33206" s="240" t="s">
        <v>75</v>
      </c>
      <c r="G33206" s="9">
        <v>5249</v>
      </c>
    </row>
    <row r="33207" spans="1:7">
      <c r="A33207" s="312"/>
      <c r="B33207" s="312"/>
      <c r="C33207" s="313"/>
      <c r="D33207" s="314"/>
      <c r="E33207" s="311" t="s">
        <v>76</v>
      </c>
      <c r="F33207" s="311"/>
      <c r="G33207" s="311"/>
    </row>
    <row r="33208" spans="1:7">
      <c r="A33208" s="312">
        <v>6167</v>
      </c>
      <c r="B33208" s="312" t="s">
        <v>1050</v>
      </c>
      <c r="C33208" s="313" t="s">
        <v>272</v>
      </c>
      <c r="D33208" s="314" t="s">
        <v>1051</v>
      </c>
      <c r="E33208" s="253">
        <v>2567.9499999999998</v>
      </c>
      <c r="F33208" s="240" t="s">
        <v>42</v>
      </c>
      <c r="G33208" s="9">
        <v>158369</v>
      </c>
    </row>
    <row r="33209" spans="1:7" ht="63.75" customHeight="1">
      <c r="A33209" s="312"/>
      <c r="B33209" s="312"/>
      <c r="C33209" s="313"/>
      <c r="D33209" s="314"/>
      <c r="E33209" s="311" t="s">
        <v>1052</v>
      </c>
      <c r="F33209" s="311"/>
      <c r="G33209" s="311"/>
    </row>
    <row r="33210" spans="1:7" s="12" customFormat="1">
      <c r="A33210" s="240"/>
      <c r="B33210" s="175"/>
      <c r="C33210" s="175"/>
      <c r="D33210" s="241"/>
      <c r="E33210" s="176"/>
      <c r="F33210" s="15" t="s">
        <v>1053</v>
      </c>
      <c r="G33210" s="177">
        <v>4168146</v>
      </c>
    </row>
    <row r="33211" spans="1:7" s="22" customFormat="1" ht="24">
      <c r="A33211" s="240"/>
      <c r="B33211" s="175"/>
      <c r="C33211" s="175"/>
      <c r="D33211" s="180" t="s">
        <v>1054</v>
      </c>
      <c r="E33211" s="176"/>
      <c r="F33211" s="176"/>
      <c r="G33211" s="179"/>
    </row>
    <row r="33212" spans="1:7">
      <c r="A33212" s="313">
        <v>469</v>
      </c>
      <c r="B33212" s="313" t="s">
        <v>10</v>
      </c>
      <c r="C33212" s="312" t="s">
        <v>11</v>
      </c>
      <c r="D33212" s="314" t="s">
        <v>1055</v>
      </c>
      <c r="E33212" s="253">
        <v>3176.25</v>
      </c>
      <c r="F33212" s="240" t="s">
        <v>242</v>
      </c>
      <c r="G33212" s="8">
        <v>1489</v>
      </c>
    </row>
    <row r="33213" spans="1:7">
      <c r="A33213" s="313"/>
      <c r="B33213" s="313"/>
      <c r="C33213" s="312"/>
      <c r="D33213" s="314"/>
      <c r="E33213" s="311" t="s">
        <v>180</v>
      </c>
      <c r="F33213" s="311"/>
      <c r="G33213" s="311"/>
    </row>
    <row r="33214" spans="1:7" s="12" customFormat="1">
      <c r="A33214" s="313">
        <v>141</v>
      </c>
      <c r="B33214" s="313" t="s">
        <v>10</v>
      </c>
      <c r="C33214" s="312" t="s">
        <v>15</v>
      </c>
      <c r="D33214" s="314" t="s">
        <v>243</v>
      </c>
      <c r="E33214" s="253">
        <v>9416.2800000000007</v>
      </c>
      <c r="F33214" s="240" t="s">
        <v>13</v>
      </c>
      <c r="G33214" s="8">
        <v>13276</v>
      </c>
    </row>
    <row r="33215" spans="1:7" s="12" customFormat="1">
      <c r="A33215" s="313"/>
      <c r="B33215" s="313"/>
      <c r="C33215" s="312"/>
      <c r="D33215" s="314"/>
      <c r="E33215" s="311" t="s">
        <v>244</v>
      </c>
      <c r="F33215" s="311"/>
      <c r="G33215" s="311"/>
    </row>
    <row r="33216" spans="1:7">
      <c r="A33216" s="313">
        <v>300</v>
      </c>
      <c r="B33216" s="313" t="s">
        <v>10</v>
      </c>
      <c r="C33216" s="312" t="s">
        <v>18</v>
      </c>
      <c r="D33216" s="314" t="s">
        <v>309</v>
      </c>
      <c r="E33216" s="253">
        <v>17723</v>
      </c>
      <c r="F33216" s="240" t="s">
        <v>13</v>
      </c>
      <c r="G33216" s="8">
        <v>53169</v>
      </c>
    </row>
    <row r="33217" spans="1:7">
      <c r="A33217" s="313"/>
      <c r="B33217" s="313"/>
      <c r="C33217" s="312"/>
      <c r="D33217" s="314"/>
      <c r="E33217" s="311" t="s">
        <v>1056</v>
      </c>
      <c r="F33217" s="311"/>
      <c r="G33217" s="311"/>
    </row>
    <row r="33218" spans="1:7">
      <c r="A33218" s="313">
        <v>338</v>
      </c>
      <c r="B33218" s="313" t="s">
        <v>10</v>
      </c>
      <c r="C33218" s="312" t="s">
        <v>21</v>
      </c>
      <c r="D33218" s="314" t="s">
        <v>245</v>
      </c>
      <c r="E33218" s="253">
        <v>25321</v>
      </c>
      <c r="F33218" s="240" t="s">
        <v>13</v>
      </c>
      <c r="G33218" s="8">
        <v>85584</v>
      </c>
    </row>
    <row r="33219" spans="1:7">
      <c r="A33219" s="313"/>
      <c r="B33219" s="313"/>
      <c r="C33219" s="312"/>
      <c r="D33219" s="314"/>
      <c r="E33219" s="311" t="s">
        <v>316</v>
      </c>
      <c r="F33219" s="311"/>
      <c r="G33219" s="311"/>
    </row>
    <row r="33220" spans="1:7">
      <c r="A33220" s="312">
        <v>185</v>
      </c>
      <c r="B33220" s="312" t="s">
        <v>10</v>
      </c>
      <c r="C33220" s="313" t="s">
        <v>25</v>
      </c>
      <c r="D33220" s="363" t="s">
        <v>30</v>
      </c>
      <c r="E33220" s="253">
        <v>337</v>
      </c>
      <c r="F33220" s="240" t="s">
        <v>31</v>
      </c>
      <c r="G33220" s="9">
        <v>62345</v>
      </c>
    </row>
    <row r="33221" spans="1:7">
      <c r="A33221" s="312"/>
      <c r="B33221" s="312"/>
      <c r="C33221" s="313"/>
      <c r="D33221" s="363"/>
      <c r="E33221" s="364" t="s">
        <v>32</v>
      </c>
      <c r="F33221" s="364"/>
      <c r="G33221" s="364"/>
    </row>
    <row r="33222" spans="1:7">
      <c r="A33222" s="348">
        <v>9.91</v>
      </c>
      <c r="B33222" s="312" t="s">
        <v>24</v>
      </c>
      <c r="C33222" s="313" t="s">
        <v>29</v>
      </c>
      <c r="D33222" s="363" t="s">
        <v>1057</v>
      </c>
      <c r="E33222" s="253">
        <v>5001.7</v>
      </c>
      <c r="F33222" s="240" t="s">
        <v>27</v>
      </c>
      <c r="G33222" s="9">
        <v>27475</v>
      </c>
    </row>
    <row r="33223" spans="1:7">
      <c r="A33223" s="348"/>
      <c r="B33223" s="312"/>
      <c r="C33223" s="313"/>
      <c r="D33223" s="363"/>
      <c r="E33223" s="311" t="s">
        <v>28</v>
      </c>
      <c r="F33223" s="311"/>
      <c r="G33223" s="311"/>
    </row>
    <row r="33224" spans="1:7">
      <c r="A33224" s="348">
        <v>0.82499999999999996</v>
      </c>
      <c r="B33224" s="312" t="s">
        <v>24</v>
      </c>
      <c r="C33224" s="313" t="s">
        <v>33</v>
      </c>
      <c r="D33224" s="363" t="s">
        <v>1058</v>
      </c>
      <c r="E33224" s="253">
        <v>4820.2</v>
      </c>
      <c r="F33224" s="240" t="s">
        <v>27</v>
      </c>
      <c r="G33224" s="9">
        <v>3976</v>
      </c>
    </row>
    <row r="33225" spans="1:7">
      <c r="A33225" s="348"/>
      <c r="B33225" s="312"/>
      <c r="C33225" s="313"/>
      <c r="D33225" s="363"/>
      <c r="E33225" s="311" t="s">
        <v>317</v>
      </c>
      <c r="F33225" s="311"/>
      <c r="G33225" s="311"/>
    </row>
    <row r="33226" spans="1:7">
      <c r="A33226" s="313">
        <v>394</v>
      </c>
      <c r="B33226" s="313" t="s">
        <v>10</v>
      </c>
      <c r="C33226" s="312" t="s">
        <v>36</v>
      </c>
      <c r="D33226" s="314" t="s">
        <v>1059</v>
      </c>
      <c r="E33226" s="253">
        <v>11948.36</v>
      </c>
      <c r="F33226" s="240" t="s">
        <v>13</v>
      </c>
      <c r="G33226" s="8">
        <v>4707</v>
      </c>
    </row>
    <row r="33227" spans="1:7">
      <c r="A33227" s="313"/>
      <c r="B33227" s="313"/>
      <c r="C33227" s="312"/>
      <c r="D33227" s="314"/>
      <c r="E33227" s="311" t="s">
        <v>17</v>
      </c>
      <c r="F33227" s="311"/>
      <c r="G33227" s="311"/>
    </row>
    <row r="33228" spans="1:7">
      <c r="A33228" s="313">
        <v>525</v>
      </c>
      <c r="B33228" s="313" t="s">
        <v>39</v>
      </c>
      <c r="C33228" s="312" t="s">
        <v>40</v>
      </c>
      <c r="D33228" s="314" t="s">
        <v>1041</v>
      </c>
      <c r="E33228" s="253">
        <v>2206.6</v>
      </c>
      <c r="F33228" s="240" t="s">
        <v>42</v>
      </c>
      <c r="G33228" s="8">
        <v>11584</v>
      </c>
    </row>
    <row r="33229" spans="1:7">
      <c r="A33229" s="313"/>
      <c r="B33229" s="313"/>
      <c r="C33229" s="312"/>
      <c r="D33229" s="314"/>
      <c r="E33229" s="311" t="s">
        <v>1060</v>
      </c>
      <c r="F33229" s="311"/>
      <c r="G33229" s="311"/>
    </row>
    <row r="33230" spans="1:7">
      <c r="A33230" s="313">
        <v>525</v>
      </c>
      <c r="B33230" s="313" t="s">
        <v>39</v>
      </c>
      <c r="C33230" s="312" t="s">
        <v>44</v>
      </c>
      <c r="D33230" s="314" t="s">
        <v>1042</v>
      </c>
      <c r="E33230" s="253">
        <v>2197.52</v>
      </c>
      <c r="F33230" s="240" t="s">
        <v>42</v>
      </c>
      <c r="G33230" s="8">
        <v>11536</v>
      </c>
    </row>
    <row r="33231" spans="1:7">
      <c r="A33231" s="313"/>
      <c r="B33231" s="313"/>
      <c r="C33231" s="312"/>
      <c r="D33231" s="314"/>
      <c r="E33231" s="311" t="s">
        <v>1043</v>
      </c>
      <c r="F33231" s="311"/>
      <c r="G33231" s="311"/>
    </row>
    <row r="33232" spans="1:7">
      <c r="A33232" s="313">
        <v>525</v>
      </c>
      <c r="B33232" s="313" t="s">
        <v>39</v>
      </c>
      <c r="C33232" s="312" t="s">
        <v>47</v>
      </c>
      <c r="D33232" s="314" t="s">
        <v>318</v>
      </c>
      <c r="E33232" s="253">
        <v>1213.58</v>
      </c>
      <c r="F33232" s="240" t="s">
        <v>42</v>
      </c>
      <c r="G33232" s="8">
        <v>6371</v>
      </c>
    </row>
    <row r="33233" spans="1:7">
      <c r="A33233" s="313"/>
      <c r="B33233" s="313"/>
      <c r="C33233" s="312"/>
      <c r="D33233" s="314"/>
      <c r="E33233" s="311" t="s">
        <v>319</v>
      </c>
      <c r="F33233" s="311"/>
      <c r="G33233" s="311"/>
    </row>
    <row r="33234" spans="1:7">
      <c r="A33234" s="313">
        <v>60</v>
      </c>
      <c r="B33234" s="313" t="s">
        <v>39</v>
      </c>
      <c r="C33234" s="312" t="s">
        <v>50</v>
      </c>
      <c r="D33234" s="314" t="s">
        <v>211</v>
      </c>
      <c r="E33234" s="253">
        <v>726.72</v>
      </c>
      <c r="F33234" s="240" t="s">
        <v>42</v>
      </c>
      <c r="G33234" s="8">
        <v>43603</v>
      </c>
    </row>
    <row r="33235" spans="1:7">
      <c r="A33235" s="313"/>
      <c r="B33235" s="313"/>
      <c r="C33235" s="312"/>
      <c r="D33235" s="314"/>
      <c r="E33235" s="311" t="s">
        <v>212</v>
      </c>
      <c r="F33235" s="311"/>
      <c r="G33235" s="311"/>
    </row>
    <row r="33236" spans="1:7">
      <c r="A33236" s="313">
        <v>4382</v>
      </c>
      <c r="B33236" s="313" t="s">
        <v>39</v>
      </c>
      <c r="C33236" s="312" t="s">
        <v>54</v>
      </c>
      <c r="D33236" s="314" t="s">
        <v>70</v>
      </c>
      <c r="E33236" s="253">
        <v>1276.53</v>
      </c>
      <c r="F33236" s="240" t="s">
        <v>42</v>
      </c>
      <c r="G33236" s="8">
        <v>55937</v>
      </c>
    </row>
    <row r="33237" spans="1:7">
      <c r="A33237" s="313"/>
      <c r="B33237" s="313"/>
      <c r="C33237" s="312"/>
      <c r="D33237" s="314"/>
      <c r="E33237" s="311" t="s">
        <v>71</v>
      </c>
      <c r="F33237" s="311"/>
      <c r="G33237" s="311"/>
    </row>
    <row r="33238" spans="1:7">
      <c r="A33238" s="313">
        <v>120</v>
      </c>
      <c r="B33238" s="313" t="s">
        <v>39</v>
      </c>
      <c r="C33238" s="312" t="s">
        <v>57</v>
      </c>
      <c r="D33238" s="314" t="s">
        <v>1061</v>
      </c>
      <c r="E33238" s="253">
        <v>1270.83</v>
      </c>
      <c r="F33238" s="240" t="s">
        <v>42</v>
      </c>
      <c r="G33238" s="8">
        <v>1524</v>
      </c>
    </row>
    <row r="33239" spans="1:7">
      <c r="A33239" s="313"/>
      <c r="B33239" s="313"/>
      <c r="C33239" s="312"/>
      <c r="D33239" s="314"/>
      <c r="E33239" s="311" t="s">
        <v>1062</v>
      </c>
      <c r="F33239" s="311"/>
      <c r="G33239" s="311"/>
    </row>
    <row r="33240" spans="1:7" s="12" customFormat="1">
      <c r="A33240" s="240"/>
      <c r="B33240" s="175"/>
      <c r="C33240" s="175"/>
      <c r="D33240" s="241"/>
      <c r="E33240" s="176"/>
      <c r="F33240" s="15" t="s">
        <v>1063</v>
      </c>
      <c r="G33240" s="177">
        <v>382576</v>
      </c>
    </row>
    <row r="33241" spans="1:7" s="12" customFormat="1">
      <c r="A33241" s="240"/>
      <c r="B33241" s="175"/>
      <c r="C33241" s="175"/>
      <c r="D33241" s="241"/>
      <c r="E33241" s="176"/>
      <c r="F33241" s="15"/>
      <c r="G33241" s="177"/>
    </row>
    <row r="33242" spans="1:7" s="22" customFormat="1" ht="25.5">
      <c r="A33242" s="240"/>
      <c r="B33242" s="175"/>
      <c r="C33242" s="175"/>
      <c r="D33242" s="31" t="s">
        <v>1064</v>
      </c>
      <c r="E33242" s="176"/>
      <c r="F33242" s="176"/>
      <c r="G33242" s="179"/>
    </row>
    <row r="33243" spans="1:7" s="12" customFormat="1">
      <c r="A33243" s="312">
        <v>7500</v>
      </c>
      <c r="B33243" s="312" t="s">
        <v>10</v>
      </c>
      <c r="C33243" s="313" t="s">
        <v>11</v>
      </c>
      <c r="D33243" s="363" t="s">
        <v>1065</v>
      </c>
      <c r="E33243" s="253">
        <v>1141.25</v>
      </c>
      <c r="F33243" s="240" t="s">
        <v>13</v>
      </c>
      <c r="G33243" s="8">
        <v>85593</v>
      </c>
    </row>
    <row r="33244" spans="1:7" s="12" customFormat="1">
      <c r="A33244" s="312"/>
      <c r="B33244" s="312"/>
      <c r="C33244" s="313"/>
      <c r="D33244" s="363"/>
      <c r="E33244" s="364" t="s">
        <v>1066</v>
      </c>
      <c r="F33244" s="364"/>
      <c r="G33244" s="364"/>
    </row>
    <row r="33245" spans="1:7" s="12" customFormat="1">
      <c r="A33245" s="313">
        <v>1875</v>
      </c>
      <c r="B33245" s="313" t="s">
        <v>10</v>
      </c>
      <c r="C33245" s="312" t="s">
        <v>15</v>
      </c>
      <c r="D33245" s="314" t="s">
        <v>243</v>
      </c>
      <c r="E33245" s="253">
        <v>9416.2800000000007</v>
      </c>
      <c r="F33245" s="240" t="s">
        <v>13</v>
      </c>
      <c r="G33245" s="8">
        <f>SUM(A33245*E33245/100)</f>
        <v>176555.25</v>
      </c>
    </row>
    <row r="33246" spans="1:7" s="12" customFormat="1">
      <c r="A33246" s="313"/>
      <c r="B33246" s="313"/>
      <c r="C33246" s="312"/>
      <c r="D33246" s="314"/>
      <c r="E33246" s="311" t="s">
        <v>244</v>
      </c>
      <c r="F33246" s="311"/>
      <c r="G33246" s="311"/>
    </row>
    <row r="33247" spans="1:7" s="12" customFormat="1">
      <c r="A33247" s="313">
        <v>3750</v>
      </c>
      <c r="B33247" s="313" t="s">
        <v>39</v>
      </c>
      <c r="C33247" s="312" t="s">
        <v>18</v>
      </c>
      <c r="D33247" s="314" t="s">
        <v>243</v>
      </c>
      <c r="E33247" s="253">
        <v>248.17</v>
      </c>
      <c r="F33247" s="240" t="s">
        <v>13</v>
      </c>
      <c r="G33247" s="8">
        <v>930637</v>
      </c>
    </row>
    <row r="33248" spans="1:7" s="12" customFormat="1">
      <c r="A33248" s="313"/>
      <c r="B33248" s="313"/>
      <c r="C33248" s="312"/>
      <c r="D33248" s="314"/>
      <c r="E33248" s="311" t="s">
        <v>1067</v>
      </c>
      <c r="F33248" s="311"/>
      <c r="G33248" s="311"/>
    </row>
    <row r="33249" spans="1:7" s="22" customFormat="1">
      <c r="A33249" s="229"/>
      <c r="B33249" s="181"/>
      <c r="C33249" s="181"/>
      <c r="D33249" s="231"/>
      <c r="E33249" s="182"/>
      <c r="F33249" s="183" t="s">
        <v>1068</v>
      </c>
      <c r="G33249" s="184">
        <v>1192785</v>
      </c>
    </row>
    <row r="33250" spans="1:7" s="22" customFormat="1">
      <c r="A33250" s="240"/>
      <c r="B33250" s="175"/>
      <c r="C33250" s="175"/>
      <c r="D33250" s="185" t="s">
        <v>1069</v>
      </c>
      <c r="E33250" s="176"/>
      <c r="F33250" s="176"/>
      <c r="G33250" s="179"/>
    </row>
    <row r="33251" spans="1:7" s="12" customFormat="1">
      <c r="A33251" s="313">
        <v>6</v>
      </c>
      <c r="B33251" s="313" t="s">
        <v>72</v>
      </c>
      <c r="C33251" s="312" t="s">
        <v>11</v>
      </c>
      <c r="D33251" s="314" t="s">
        <v>1070</v>
      </c>
      <c r="E33251" s="253">
        <v>4802.6000000000004</v>
      </c>
      <c r="F33251" s="240" t="s">
        <v>75</v>
      </c>
      <c r="G33251" s="8">
        <v>28816</v>
      </c>
    </row>
    <row r="33252" spans="1:7" s="12" customFormat="1">
      <c r="A33252" s="313"/>
      <c r="B33252" s="313"/>
      <c r="C33252" s="312"/>
      <c r="D33252" s="314"/>
      <c r="E33252" s="311" t="s">
        <v>80</v>
      </c>
      <c r="F33252" s="311"/>
      <c r="G33252" s="311"/>
    </row>
    <row r="33253" spans="1:7" s="12" customFormat="1">
      <c r="A33253" s="313">
        <v>2</v>
      </c>
      <c r="B33253" s="313" t="s">
        <v>72</v>
      </c>
      <c r="C33253" s="312" t="s">
        <v>15</v>
      </c>
      <c r="D33253" s="314" t="s">
        <v>1071</v>
      </c>
      <c r="E33253" s="253">
        <v>4257.7</v>
      </c>
      <c r="F33253" s="240" t="s">
        <v>75</v>
      </c>
      <c r="G33253" s="8">
        <v>8515</v>
      </c>
    </row>
    <row r="33254" spans="1:7" s="12" customFormat="1">
      <c r="A33254" s="313"/>
      <c r="B33254" s="313"/>
      <c r="C33254" s="312"/>
      <c r="D33254" s="314"/>
      <c r="E33254" s="311" t="s">
        <v>1072</v>
      </c>
      <c r="F33254" s="311"/>
      <c r="G33254" s="311"/>
    </row>
    <row r="33255" spans="1:7" s="12" customFormat="1">
      <c r="A33255" s="313">
        <v>8</v>
      </c>
      <c r="B33255" s="313" t="s">
        <v>72</v>
      </c>
      <c r="C33255" s="312" t="s">
        <v>18</v>
      </c>
      <c r="D33255" s="314" t="s">
        <v>1073</v>
      </c>
      <c r="E33255" s="253">
        <v>938.47</v>
      </c>
      <c r="F33255" s="240" t="s">
        <v>75</v>
      </c>
      <c r="G33255" s="8">
        <v>7508</v>
      </c>
    </row>
    <row r="33256" spans="1:7" s="12" customFormat="1">
      <c r="A33256" s="313"/>
      <c r="B33256" s="313"/>
      <c r="C33256" s="312"/>
      <c r="D33256" s="314"/>
      <c r="E33256" s="311" t="s">
        <v>1074</v>
      </c>
      <c r="F33256" s="311"/>
      <c r="G33256" s="311"/>
    </row>
    <row r="33257" spans="1:7" s="12" customFormat="1">
      <c r="A33257" s="313">
        <v>16</v>
      </c>
      <c r="B33257" s="313" t="s">
        <v>72</v>
      </c>
      <c r="C33257" s="312" t="s">
        <v>21</v>
      </c>
      <c r="D33257" s="314" t="s">
        <v>1075</v>
      </c>
      <c r="E33257" s="253">
        <v>270.60000000000002</v>
      </c>
      <c r="F33257" s="240" t="s">
        <v>75</v>
      </c>
      <c r="G33257" s="8">
        <v>4330</v>
      </c>
    </row>
    <row r="33258" spans="1:7" s="12" customFormat="1">
      <c r="A33258" s="313"/>
      <c r="B33258" s="313"/>
      <c r="C33258" s="312"/>
      <c r="D33258" s="314"/>
      <c r="E33258" s="311" t="s">
        <v>220</v>
      </c>
      <c r="F33258" s="311"/>
      <c r="G33258" s="311"/>
    </row>
    <row r="33259" spans="1:7" s="12" customFormat="1">
      <c r="A33259" s="313"/>
      <c r="B33259" s="313"/>
      <c r="C33259" s="312" t="s">
        <v>25</v>
      </c>
      <c r="D33259" s="314" t="s">
        <v>1076</v>
      </c>
      <c r="E33259" s="186"/>
      <c r="F33259" s="186"/>
      <c r="G33259" s="186"/>
    </row>
    <row r="33260" spans="1:7" s="12" customFormat="1">
      <c r="A33260" s="313"/>
      <c r="B33260" s="313"/>
      <c r="C33260" s="312"/>
      <c r="D33260" s="314"/>
      <c r="E33260" s="186"/>
      <c r="F33260" s="186"/>
      <c r="G33260" s="186"/>
    </row>
    <row r="33261" spans="1:7" s="12" customFormat="1">
      <c r="A33261" s="313">
        <v>400</v>
      </c>
      <c r="B33261" s="313" t="s">
        <v>107</v>
      </c>
      <c r="C33261" s="312"/>
      <c r="D33261" s="314" t="s">
        <v>1077</v>
      </c>
      <c r="E33261" s="253">
        <v>73.209999999999994</v>
      </c>
      <c r="F33261" s="240" t="s">
        <v>111</v>
      </c>
      <c r="G33261" s="8">
        <f>SUM(A33261*E33261)</f>
        <v>29283.999999999996</v>
      </c>
    </row>
    <row r="33262" spans="1:7" s="12" customFormat="1">
      <c r="A33262" s="313"/>
      <c r="B33262" s="313"/>
      <c r="C33262" s="312"/>
      <c r="D33262" s="314"/>
      <c r="E33262" s="311" t="s">
        <v>228</v>
      </c>
      <c r="F33262" s="311"/>
      <c r="G33262" s="311"/>
    </row>
    <row r="33263" spans="1:7" s="12" customFormat="1">
      <c r="A33263" s="313">
        <v>200</v>
      </c>
      <c r="B33263" s="313" t="s">
        <v>107</v>
      </c>
      <c r="C33263" s="312"/>
      <c r="D33263" s="314" t="s">
        <v>1078</v>
      </c>
      <c r="E33263" s="253">
        <v>95.79</v>
      </c>
      <c r="F33263" s="240" t="s">
        <v>111</v>
      </c>
      <c r="G33263" s="8">
        <f>SUM(A33263*E33263)</f>
        <v>19158</v>
      </c>
    </row>
    <row r="33264" spans="1:7" s="12" customFormat="1">
      <c r="A33264" s="313"/>
      <c r="B33264" s="313"/>
      <c r="C33264" s="312"/>
      <c r="D33264" s="314"/>
      <c r="E33264" s="311" t="s">
        <v>1079</v>
      </c>
      <c r="F33264" s="311"/>
      <c r="G33264" s="311"/>
    </row>
    <row r="33265" spans="1:7" s="12" customFormat="1">
      <c r="A33265" s="313">
        <v>150</v>
      </c>
      <c r="B33265" s="313" t="s">
        <v>107</v>
      </c>
      <c r="C33265" s="312"/>
      <c r="D33265" s="314" t="s">
        <v>1080</v>
      </c>
      <c r="E33265" s="253">
        <v>128.55000000000001</v>
      </c>
      <c r="F33265" s="240" t="s">
        <v>111</v>
      </c>
      <c r="G33265" s="8">
        <f>SUM(A33265*E33265)</f>
        <v>19282.5</v>
      </c>
    </row>
    <row r="33266" spans="1:7" s="12" customFormat="1">
      <c r="A33266" s="313"/>
      <c r="B33266" s="313"/>
      <c r="C33266" s="312"/>
      <c r="D33266" s="314"/>
      <c r="E33266" s="311" t="s">
        <v>776</v>
      </c>
      <c r="F33266" s="311"/>
      <c r="G33266" s="311"/>
    </row>
    <row r="33267" spans="1:7" s="12" customFormat="1">
      <c r="A33267" s="313">
        <v>100</v>
      </c>
      <c r="B33267" s="313" t="s">
        <v>107</v>
      </c>
      <c r="C33267" s="312"/>
      <c r="D33267" s="314" t="s">
        <v>1081</v>
      </c>
      <c r="E33267" s="253">
        <v>153.19</v>
      </c>
      <c r="F33267" s="240" t="s">
        <v>75</v>
      </c>
      <c r="G33267" s="8">
        <f>SUM(A33267*E33267)</f>
        <v>15319</v>
      </c>
    </row>
    <row r="33268" spans="1:7" s="12" customFormat="1">
      <c r="A33268" s="313"/>
      <c r="B33268" s="313"/>
      <c r="C33268" s="312"/>
      <c r="D33268" s="314"/>
      <c r="E33268" s="311" t="s">
        <v>1082</v>
      </c>
      <c r="F33268" s="311"/>
      <c r="G33268" s="311"/>
    </row>
    <row r="33269" spans="1:7" s="12" customFormat="1">
      <c r="A33269" s="313">
        <v>100</v>
      </c>
      <c r="B33269" s="313" t="s">
        <v>107</v>
      </c>
      <c r="C33269" s="312"/>
      <c r="D33269" s="314" t="s">
        <v>1083</v>
      </c>
      <c r="E33269" s="253">
        <v>188.97</v>
      </c>
      <c r="F33269" s="240" t="s">
        <v>75</v>
      </c>
      <c r="G33269" s="8">
        <f>SUM(A33269*E33269)</f>
        <v>18897</v>
      </c>
    </row>
    <row r="33270" spans="1:7" s="12" customFormat="1">
      <c r="A33270" s="313"/>
      <c r="B33270" s="313"/>
      <c r="C33270" s="312"/>
      <c r="D33270" s="314"/>
      <c r="E33270" s="311" t="s">
        <v>1084</v>
      </c>
      <c r="F33270" s="311"/>
      <c r="G33270" s="311"/>
    </row>
    <row r="33271" spans="1:7" s="22" customFormat="1">
      <c r="A33271" s="313">
        <v>8</v>
      </c>
      <c r="B33271" s="313" t="s">
        <v>72</v>
      </c>
      <c r="C33271" s="312" t="s">
        <v>29</v>
      </c>
      <c r="D33271" s="314" t="s">
        <v>771</v>
      </c>
      <c r="E33271" s="253">
        <v>389.7</v>
      </c>
      <c r="F33271" s="240" t="s">
        <v>75</v>
      </c>
      <c r="G33271" s="8">
        <f>SUM(A33271*E33271)</f>
        <v>3117.6</v>
      </c>
    </row>
    <row r="33272" spans="1:7" s="22" customFormat="1">
      <c r="A33272" s="313"/>
      <c r="B33272" s="313"/>
      <c r="C33272" s="312"/>
      <c r="D33272" s="314"/>
      <c r="E33272" s="311" t="s">
        <v>772</v>
      </c>
      <c r="F33272" s="311"/>
      <c r="G33272" s="311"/>
    </row>
    <row r="33273" spans="1:7" s="22" customFormat="1">
      <c r="A33273" s="313">
        <v>8</v>
      </c>
      <c r="B33273" s="313" t="s">
        <v>72</v>
      </c>
      <c r="C33273" s="312" t="s">
        <v>33</v>
      </c>
      <c r="D33273" s="314" t="s">
        <v>1085</v>
      </c>
      <c r="E33273" s="253">
        <v>447.15</v>
      </c>
      <c r="F33273" s="240" t="s">
        <v>75</v>
      </c>
      <c r="G33273" s="8">
        <f>SUM(A33273*E33273)</f>
        <v>3577.2</v>
      </c>
    </row>
    <row r="33274" spans="1:7" s="22" customFormat="1">
      <c r="A33274" s="313"/>
      <c r="B33274" s="313"/>
      <c r="C33274" s="312"/>
      <c r="D33274" s="314"/>
      <c r="E33274" s="311" t="s">
        <v>1086</v>
      </c>
      <c r="F33274" s="311"/>
      <c r="G33274" s="311"/>
    </row>
    <row r="33275" spans="1:7" s="22" customFormat="1">
      <c r="A33275" s="313">
        <v>8</v>
      </c>
      <c r="B33275" s="313" t="s">
        <v>72</v>
      </c>
      <c r="C33275" s="312" t="s">
        <v>36</v>
      </c>
      <c r="D33275" s="314" t="s">
        <v>869</v>
      </c>
      <c r="E33275" s="253">
        <v>704.2</v>
      </c>
      <c r="F33275" s="240" t="s">
        <v>75</v>
      </c>
      <c r="G33275" s="8">
        <f>SUM(A33275*E33275)</f>
        <v>5633.6</v>
      </c>
    </row>
    <row r="33276" spans="1:7" s="22" customFormat="1">
      <c r="A33276" s="313"/>
      <c r="B33276" s="313"/>
      <c r="C33276" s="312"/>
      <c r="D33276" s="314"/>
      <c r="E33276" s="311" t="s">
        <v>870</v>
      </c>
      <c r="F33276" s="311"/>
      <c r="G33276" s="311"/>
    </row>
    <row r="33277" spans="1:7" s="22" customFormat="1">
      <c r="A33277" s="313">
        <v>160</v>
      </c>
      <c r="B33277" s="313" t="s">
        <v>72</v>
      </c>
      <c r="C33277" s="312" t="s">
        <v>40</v>
      </c>
      <c r="D33277" s="314" t="s">
        <v>446</v>
      </c>
      <c r="E33277" s="253">
        <v>333.29</v>
      </c>
      <c r="F33277" s="240" t="s">
        <v>75</v>
      </c>
      <c r="G33277" s="8">
        <f>SUM(A33277*E33277)</f>
        <v>53326.400000000001</v>
      </c>
    </row>
    <row r="33278" spans="1:7" s="22" customFormat="1">
      <c r="A33278" s="313"/>
      <c r="B33278" s="313"/>
      <c r="C33278" s="312"/>
      <c r="D33278" s="314"/>
      <c r="E33278" s="311" t="s">
        <v>447</v>
      </c>
      <c r="F33278" s="311"/>
      <c r="G33278" s="311"/>
    </row>
    <row r="33279" spans="1:7" s="22" customFormat="1">
      <c r="A33279" s="313">
        <v>24</v>
      </c>
      <c r="B33279" s="313" t="s">
        <v>72</v>
      </c>
      <c r="C33279" s="312" t="s">
        <v>44</v>
      </c>
      <c r="D33279" s="314" t="s">
        <v>1087</v>
      </c>
      <c r="E33279" s="253">
        <v>264</v>
      </c>
      <c r="F33279" s="240" t="s">
        <v>75</v>
      </c>
      <c r="G33279" s="8">
        <f>SUM(A33279*E33279)</f>
        <v>6336</v>
      </c>
    </row>
    <row r="33280" spans="1:7" s="22" customFormat="1">
      <c r="A33280" s="313"/>
      <c r="B33280" s="313"/>
      <c r="C33280" s="312"/>
      <c r="D33280" s="314"/>
      <c r="E33280" s="311" t="s">
        <v>1088</v>
      </c>
      <c r="F33280" s="311"/>
      <c r="G33280" s="311"/>
    </row>
    <row r="33281" spans="1:7" s="22" customFormat="1">
      <c r="A33281" s="313">
        <v>8</v>
      </c>
      <c r="B33281" s="313" t="s">
        <v>72</v>
      </c>
      <c r="C33281" s="312" t="s">
        <v>47</v>
      </c>
      <c r="D33281" s="314" t="s">
        <v>1089</v>
      </c>
      <c r="E33281" s="253">
        <v>1193.17</v>
      </c>
      <c r="F33281" s="240" t="s">
        <v>75</v>
      </c>
      <c r="G33281" s="8">
        <f>SUM(A33281*E33281)</f>
        <v>9545.36</v>
      </c>
    </row>
    <row r="33282" spans="1:7" s="22" customFormat="1" ht="66.75" customHeight="1">
      <c r="A33282" s="313"/>
      <c r="B33282" s="313"/>
      <c r="C33282" s="312"/>
      <c r="D33282" s="314"/>
      <c r="E33282" s="311" t="s">
        <v>1090</v>
      </c>
      <c r="F33282" s="311"/>
      <c r="G33282" s="311"/>
    </row>
    <row r="33283" spans="1:7" s="22" customFormat="1">
      <c r="A33283" s="313">
        <v>8</v>
      </c>
      <c r="B33283" s="313" t="s">
        <v>72</v>
      </c>
      <c r="C33283" s="312" t="s">
        <v>50</v>
      </c>
      <c r="D33283" s="314" t="s">
        <v>1091</v>
      </c>
      <c r="E33283" s="253">
        <v>584.4</v>
      </c>
      <c r="F33283" s="240" t="s">
        <v>75</v>
      </c>
      <c r="G33283" s="8">
        <f>SUM(A33283*E33283)</f>
        <v>4675.2</v>
      </c>
    </row>
    <row r="33284" spans="1:7" s="22" customFormat="1">
      <c r="A33284" s="313"/>
      <c r="B33284" s="313"/>
      <c r="C33284" s="312"/>
      <c r="D33284" s="314"/>
      <c r="E33284" s="311" t="s">
        <v>1092</v>
      </c>
      <c r="F33284" s="311"/>
      <c r="G33284" s="311"/>
    </row>
    <row r="33285" spans="1:7" s="22" customFormat="1">
      <c r="A33285" s="313"/>
      <c r="B33285" s="313"/>
      <c r="C33285" s="312" t="s">
        <v>54</v>
      </c>
      <c r="D33285" s="314" t="s">
        <v>231</v>
      </c>
      <c r="E33285" s="186"/>
      <c r="F33285" s="186"/>
      <c r="G33285" s="186"/>
    </row>
    <row r="33286" spans="1:7" s="22" customFormat="1">
      <c r="A33286" s="313"/>
      <c r="B33286" s="313"/>
      <c r="C33286" s="312"/>
      <c r="D33286" s="314"/>
      <c r="E33286" s="186"/>
      <c r="F33286" s="186"/>
      <c r="G33286" s="186"/>
    </row>
    <row r="33287" spans="1:7" s="22" customFormat="1">
      <c r="A33287" s="313">
        <v>160</v>
      </c>
      <c r="B33287" s="313" t="s">
        <v>107</v>
      </c>
      <c r="C33287" s="312"/>
      <c r="D33287" s="314" t="s">
        <v>1093</v>
      </c>
      <c r="E33287" s="253">
        <v>146.57</v>
      </c>
      <c r="F33287" s="240" t="s">
        <v>111</v>
      </c>
      <c r="G33287" s="8">
        <f>SUM(A33287*E33287)</f>
        <v>23451.199999999997</v>
      </c>
    </row>
    <row r="33288" spans="1:7" s="22" customFormat="1">
      <c r="A33288" s="313"/>
      <c r="B33288" s="313"/>
      <c r="C33288" s="312"/>
      <c r="D33288" s="314"/>
      <c r="E33288" s="311" t="s">
        <v>1094</v>
      </c>
      <c r="F33288" s="311"/>
      <c r="G33288" s="311"/>
    </row>
    <row r="33289" spans="1:7" s="22" customFormat="1">
      <c r="A33289" s="313">
        <v>160</v>
      </c>
      <c r="B33289" s="313" t="s">
        <v>107</v>
      </c>
      <c r="C33289" s="312"/>
      <c r="D33289" s="314" t="s">
        <v>1095</v>
      </c>
      <c r="E33289" s="253">
        <v>199.25</v>
      </c>
      <c r="F33289" s="240" t="s">
        <v>111</v>
      </c>
      <c r="G33289" s="8">
        <f>SUM(A33289*E33289)</f>
        <v>31880</v>
      </c>
    </row>
    <row r="33290" spans="1:7" s="22" customFormat="1">
      <c r="A33290" s="313"/>
      <c r="B33290" s="313"/>
      <c r="C33290" s="312"/>
      <c r="D33290" s="314"/>
      <c r="E33290" s="311" t="s">
        <v>233</v>
      </c>
      <c r="F33290" s="311"/>
      <c r="G33290" s="311"/>
    </row>
    <row r="33291" spans="1:7" s="22" customFormat="1">
      <c r="A33291" s="313"/>
      <c r="B33291" s="313"/>
      <c r="C33291" s="312" t="s">
        <v>57</v>
      </c>
      <c r="D33291" s="314" t="s">
        <v>1096</v>
      </c>
      <c r="E33291" s="186"/>
      <c r="F33291" s="186"/>
      <c r="G33291" s="186"/>
    </row>
    <row r="33292" spans="1:7" s="22" customFormat="1" ht="69" customHeight="1">
      <c r="A33292" s="313"/>
      <c r="B33292" s="313"/>
      <c r="C33292" s="312"/>
      <c r="D33292" s="314"/>
      <c r="E33292" s="186"/>
      <c r="F33292" s="186"/>
      <c r="G33292" s="186"/>
    </row>
    <row r="33293" spans="1:7" s="22" customFormat="1">
      <c r="A33293" s="313">
        <v>240</v>
      </c>
      <c r="B33293" s="313" t="s">
        <v>107</v>
      </c>
      <c r="C33293" s="312"/>
      <c r="D33293" s="314" t="s">
        <v>1097</v>
      </c>
      <c r="E33293" s="253">
        <v>188.44</v>
      </c>
      <c r="F33293" s="240" t="s">
        <v>111</v>
      </c>
      <c r="G33293" s="8">
        <f>SUM(A33293*E33293)</f>
        <v>45225.599999999999</v>
      </c>
    </row>
    <row r="33294" spans="1:7" s="22" customFormat="1" ht="30" customHeight="1">
      <c r="A33294" s="313"/>
      <c r="B33294" s="313"/>
      <c r="C33294" s="312"/>
      <c r="D33294" s="314"/>
      <c r="E33294" s="311" t="s">
        <v>1098</v>
      </c>
      <c r="F33294" s="311"/>
      <c r="G33294" s="311"/>
    </row>
    <row r="33295" spans="1:7" s="22" customFormat="1">
      <c r="A33295" s="313">
        <v>16</v>
      </c>
      <c r="B33295" s="313" t="s">
        <v>72</v>
      </c>
      <c r="C33295" s="312" t="s">
        <v>60</v>
      </c>
      <c r="D33295" s="314" t="s">
        <v>1099</v>
      </c>
      <c r="E33295" s="253">
        <v>566.70000000000005</v>
      </c>
      <c r="F33295" s="240" t="s">
        <v>75</v>
      </c>
      <c r="G33295" s="8">
        <f>SUM(A33295*E33295)</f>
        <v>9067.2000000000007</v>
      </c>
    </row>
    <row r="33296" spans="1:7" s="22" customFormat="1">
      <c r="A33296" s="313"/>
      <c r="B33296" s="313"/>
      <c r="C33296" s="312"/>
      <c r="D33296" s="314"/>
      <c r="E33296" s="311" t="s">
        <v>1100</v>
      </c>
      <c r="F33296" s="311"/>
      <c r="G33296" s="311"/>
    </row>
    <row r="33297" spans="1:7" s="22" customFormat="1">
      <c r="A33297" s="313">
        <v>8</v>
      </c>
      <c r="B33297" s="313" t="s">
        <v>72</v>
      </c>
      <c r="C33297" s="312" t="s">
        <v>63</v>
      </c>
      <c r="D33297" s="314" t="s">
        <v>1101</v>
      </c>
      <c r="E33297" s="253">
        <v>2042.43</v>
      </c>
      <c r="F33297" s="240" t="s">
        <v>75</v>
      </c>
      <c r="G33297" s="8">
        <f>SUM(A33297*E33297)</f>
        <v>16339.44</v>
      </c>
    </row>
    <row r="33298" spans="1:7" s="22" customFormat="1">
      <c r="A33298" s="313"/>
      <c r="B33298" s="313"/>
      <c r="C33298" s="312"/>
      <c r="D33298" s="314"/>
      <c r="E33298" s="311" t="s">
        <v>82</v>
      </c>
      <c r="F33298" s="311"/>
      <c r="G33298" s="311"/>
    </row>
    <row r="33299" spans="1:7" s="22" customFormat="1">
      <c r="A33299" s="313"/>
      <c r="B33299" s="313"/>
      <c r="C33299" s="312" t="s">
        <v>66</v>
      </c>
      <c r="D33299" s="314" t="s">
        <v>1102</v>
      </c>
      <c r="E33299" s="186"/>
      <c r="F33299" s="186"/>
      <c r="G33299" s="186"/>
    </row>
    <row r="33300" spans="1:7" s="22" customFormat="1" ht="48.75" customHeight="1">
      <c r="A33300" s="313"/>
      <c r="B33300" s="313"/>
      <c r="C33300" s="312"/>
      <c r="D33300" s="314"/>
      <c r="E33300" s="186"/>
      <c r="F33300" s="186"/>
      <c r="G33300" s="186"/>
    </row>
    <row r="33301" spans="1:7" s="22" customFormat="1">
      <c r="A33301" s="313">
        <v>400</v>
      </c>
      <c r="B33301" s="313" t="s">
        <v>107</v>
      </c>
      <c r="C33301" s="312"/>
      <c r="D33301" s="314" t="s">
        <v>1103</v>
      </c>
      <c r="E33301" s="253">
        <v>7.82</v>
      </c>
      <c r="F33301" s="240" t="s">
        <v>111</v>
      </c>
      <c r="G33301" s="8">
        <f>SUM(A33301*E33301)</f>
        <v>3128</v>
      </c>
    </row>
    <row r="33302" spans="1:7" s="22" customFormat="1">
      <c r="A33302" s="313"/>
      <c r="B33302" s="313"/>
      <c r="C33302" s="312"/>
      <c r="D33302" s="314"/>
      <c r="E33302" s="311" t="s">
        <v>1104</v>
      </c>
      <c r="F33302" s="311"/>
      <c r="G33302" s="311"/>
    </row>
    <row r="33303" spans="1:7" s="22" customFormat="1">
      <c r="A33303" s="313">
        <v>150</v>
      </c>
      <c r="B33303" s="313" t="s">
        <v>107</v>
      </c>
      <c r="C33303" s="312"/>
      <c r="D33303" s="314" t="s">
        <v>1105</v>
      </c>
      <c r="E33303" s="253">
        <v>8.4499999999999993</v>
      </c>
      <c r="F33303" s="240" t="s">
        <v>111</v>
      </c>
      <c r="G33303" s="8">
        <f>SUM(A33303*E33303)</f>
        <v>1267.5</v>
      </c>
    </row>
    <row r="33304" spans="1:7" s="22" customFormat="1">
      <c r="A33304" s="313"/>
      <c r="B33304" s="313"/>
      <c r="C33304" s="312"/>
      <c r="D33304" s="314"/>
      <c r="E33304" s="311" t="s">
        <v>1106</v>
      </c>
      <c r="F33304" s="311"/>
      <c r="G33304" s="311"/>
    </row>
    <row r="33305" spans="1:7" s="22" customFormat="1">
      <c r="A33305" s="313"/>
      <c r="B33305" s="313"/>
      <c r="C33305" s="312" t="s">
        <v>69</v>
      </c>
      <c r="D33305" s="314" t="s">
        <v>1107</v>
      </c>
      <c r="E33305" s="24"/>
      <c r="F33305" s="25"/>
      <c r="G33305" s="26"/>
    </row>
    <row r="33306" spans="1:7" s="22" customFormat="1">
      <c r="A33306" s="313"/>
      <c r="B33306" s="313"/>
      <c r="C33306" s="312"/>
      <c r="D33306" s="314"/>
      <c r="E33306" s="27"/>
      <c r="F33306" s="28"/>
      <c r="G33306" s="29"/>
    </row>
    <row r="33307" spans="1:7" s="22" customFormat="1">
      <c r="A33307" s="313">
        <v>2</v>
      </c>
      <c r="B33307" s="313" t="s">
        <v>107</v>
      </c>
      <c r="C33307" s="312"/>
      <c r="D33307" s="314" t="s">
        <v>1103</v>
      </c>
      <c r="E33307" s="253">
        <v>161.91999999999999</v>
      </c>
      <c r="F33307" s="240" t="s">
        <v>111</v>
      </c>
      <c r="G33307" s="8">
        <f>SUM(A33307*E33307)</f>
        <v>323.83999999999997</v>
      </c>
    </row>
    <row r="33308" spans="1:7" s="22" customFormat="1">
      <c r="A33308" s="313"/>
      <c r="B33308" s="313"/>
      <c r="C33308" s="312"/>
      <c r="D33308" s="314"/>
      <c r="E33308" s="311" t="s">
        <v>1108</v>
      </c>
      <c r="F33308" s="311"/>
      <c r="G33308" s="311"/>
    </row>
    <row r="33309" spans="1:7" s="22" customFormat="1">
      <c r="A33309" s="313">
        <v>2</v>
      </c>
      <c r="B33309" s="313" t="s">
        <v>107</v>
      </c>
      <c r="C33309" s="312"/>
      <c r="D33309" s="314" t="s">
        <v>1105</v>
      </c>
      <c r="E33309" s="253">
        <v>227.92</v>
      </c>
      <c r="F33309" s="240" t="s">
        <v>111</v>
      </c>
      <c r="G33309" s="8">
        <f>SUM(A33309*E33309)</f>
        <v>455.84</v>
      </c>
    </row>
    <row r="33310" spans="1:7" s="22" customFormat="1">
      <c r="A33310" s="313"/>
      <c r="B33310" s="313"/>
      <c r="C33310" s="312"/>
      <c r="D33310" s="314"/>
      <c r="E33310" s="311" t="s">
        <v>1109</v>
      </c>
      <c r="F33310" s="311"/>
      <c r="G33310" s="311"/>
    </row>
    <row r="33311" spans="1:7" s="22" customFormat="1">
      <c r="A33311" s="313">
        <v>2</v>
      </c>
      <c r="B33311" s="313" t="s">
        <v>107</v>
      </c>
      <c r="C33311" s="312"/>
      <c r="D33311" s="314" t="s">
        <v>1110</v>
      </c>
      <c r="E33311" s="253">
        <v>271.92</v>
      </c>
      <c r="F33311" s="240" t="s">
        <v>111</v>
      </c>
      <c r="G33311" s="8">
        <f>SUM(A33311*E33311)</f>
        <v>543.84</v>
      </c>
    </row>
    <row r="33312" spans="1:7" s="22" customFormat="1">
      <c r="A33312" s="313"/>
      <c r="B33312" s="313"/>
      <c r="C33312" s="312"/>
      <c r="D33312" s="314"/>
      <c r="E33312" s="311" t="s">
        <v>101</v>
      </c>
      <c r="F33312" s="311"/>
      <c r="G33312" s="311"/>
    </row>
    <row r="33313" spans="1:7" s="22" customFormat="1" ht="25.5">
      <c r="A33313" s="239"/>
      <c r="B33313" s="239"/>
      <c r="C33313" s="240" t="s">
        <v>73</v>
      </c>
      <c r="D33313" s="241" t="s">
        <v>1111</v>
      </c>
      <c r="E33313" s="186"/>
      <c r="F33313" s="186"/>
      <c r="G33313" s="186"/>
    </row>
    <row r="33314" spans="1:7" s="22" customFormat="1">
      <c r="A33314" s="313">
        <v>2</v>
      </c>
      <c r="B33314" s="313" t="s">
        <v>107</v>
      </c>
      <c r="C33314" s="312"/>
      <c r="D33314" s="314" t="s">
        <v>1103</v>
      </c>
      <c r="E33314" s="253">
        <v>200.42</v>
      </c>
      <c r="F33314" s="240" t="s">
        <v>111</v>
      </c>
      <c r="G33314" s="8">
        <f>SUM(A33314*E33314)</f>
        <v>400.84</v>
      </c>
    </row>
    <row r="33315" spans="1:7" s="22" customFormat="1">
      <c r="A33315" s="313"/>
      <c r="B33315" s="313"/>
      <c r="C33315" s="312"/>
      <c r="D33315" s="314"/>
      <c r="E33315" s="311" t="s">
        <v>1112</v>
      </c>
      <c r="F33315" s="311"/>
      <c r="G33315" s="311"/>
    </row>
    <row r="33316" spans="1:7" s="22" customFormat="1">
      <c r="A33316" s="313">
        <v>2</v>
      </c>
      <c r="B33316" s="313" t="s">
        <v>107</v>
      </c>
      <c r="C33316" s="312"/>
      <c r="D33316" s="314" t="s">
        <v>1105</v>
      </c>
      <c r="E33316" s="253">
        <v>271.92</v>
      </c>
      <c r="F33316" s="240" t="s">
        <v>111</v>
      </c>
      <c r="G33316" s="8">
        <f>SUM(A33316*E33316)</f>
        <v>543.84</v>
      </c>
    </row>
    <row r="33317" spans="1:7" s="22" customFormat="1">
      <c r="A33317" s="313"/>
      <c r="B33317" s="313"/>
      <c r="C33317" s="312"/>
      <c r="D33317" s="314"/>
      <c r="E33317" s="311" t="s">
        <v>101</v>
      </c>
      <c r="F33317" s="311"/>
      <c r="G33317" s="311"/>
    </row>
    <row r="33318" spans="1:7" s="22" customFormat="1">
      <c r="A33318" s="313">
        <v>2</v>
      </c>
      <c r="B33318" s="313" t="s">
        <v>107</v>
      </c>
      <c r="C33318" s="312"/>
      <c r="D33318" s="314" t="s">
        <v>1110</v>
      </c>
      <c r="E33318" s="253">
        <v>365.42</v>
      </c>
      <c r="F33318" s="240" t="s">
        <v>111</v>
      </c>
      <c r="G33318" s="8">
        <f>SUM(A33318*E33318)</f>
        <v>730.84</v>
      </c>
    </row>
    <row r="33319" spans="1:7" s="22" customFormat="1">
      <c r="A33319" s="313"/>
      <c r="B33319" s="313"/>
      <c r="C33319" s="312"/>
      <c r="D33319" s="314"/>
      <c r="E33319" s="311" t="s">
        <v>104</v>
      </c>
      <c r="F33319" s="311"/>
      <c r="G33319" s="311"/>
    </row>
    <row r="33320" spans="1:7" s="22" customFormat="1">
      <c r="A33320" s="313">
        <v>56</v>
      </c>
      <c r="B33320" s="313" t="s">
        <v>72</v>
      </c>
      <c r="C33320" s="312">
        <v>20</v>
      </c>
      <c r="D33320" s="314" t="s">
        <v>87</v>
      </c>
      <c r="E33320" s="253">
        <v>509.74</v>
      </c>
      <c r="F33320" s="240" t="s">
        <v>75</v>
      </c>
      <c r="G33320" s="8">
        <f>SUM(A33320*E33320)</f>
        <v>28545.440000000002</v>
      </c>
    </row>
    <row r="33321" spans="1:7" s="22" customFormat="1">
      <c r="A33321" s="313"/>
      <c r="B33321" s="313"/>
      <c r="C33321" s="312"/>
      <c r="D33321" s="314"/>
      <c r="E33321" s="311" t="s">
        <v>88</v>
      </c>
      <c r="F33321" s="311"/>
      <c r="G33321" s="311"/>
    </row>
    <row r="33322" spans="1:7" s="22" customFormat="1">
      <c r="A33322" s="313">
        <v>16</v>
      </c>
      <c r="B33322" s="313" t="s">
        <v>72</v>
      </c>
      <c r="C33322" s="312">
        <v>21</v>
      </c>
      <c r="D33322" s="314" t="s">
        <v>1113</v>
      </c>
      <c r="E33322" s="253">
        <v>1109.46</v>
      </c>
      <c r="F33322" s="240" t="s">
        <v>75</v>
      </c>
      <c r="G33322" s="8">
        <f>SUM(A33322*E33322)</f>
        <v>17751.36</v>
      </c>
    </row>
    <row r="33323" spans="1:7" s="22" customFormat="1">
      <c r="A33323" s="313"/>
      <c r="B33323" s="313"/>
      <c r="C33323" s="312"/>
      <c r="D33323" s="314"/>
      <c r="E33323" s="311" t="s">
        <v>1114</v>
      </c>
      <c r="F33323" s="311"/>
      <c r="G33323" s="311"/>
    </row>
    <row r="33324" spans="1:7" s="22" customFormat="1">
      <c r="A33324" s="239"/>
      <c r="B33324" s="239"/>
      <c r="C33324" s="240"/>
      <c r="D33324" s="241"/>
      <c r="E33324" s="238"/>
      <c r="F33324" s="238"/>
      <c r="G33324" s="238"/>
    </row>
    <row r="33325" spans="1:7" s="22" customFormat="1">
      <c r="A33325" s="313">
        <v>8</v>
      </c>
      <c r="B33325" s="313" t="s">
        <v>72</v>
      </c>
      <c r="C33325" s="312">
        <v>22</v>
      </c>
      <c r="D33325" s="314" t="s">
        <v>1115</v>
      </c>
      <c r="E33325" s="253">
        <v>3179</v>
      </c>
      <c r="F33325" s="240" t="s">
        <v>75</v>
      </c>
      <c r="G33325" s="8">
        <f>SUM(A33325*E33325)</f>
        <v>25432</v>
      </c>
    </row>
    <row r="33326" spans="1:7" s="22" customFormat="1">
      <c r="A33326" s="313"/>
      <c r="B33326" s="313"/>
      <c r="C33326" s="312"/>
      <c r="D33326" s="314"/>
      <c r="E33326" s="311" t="s">
        <v>1116</v>
      </c>
      <c r="F33326" s="311"/>
      <c r="G33326" s="311"/>
    </row>
    <row r="33327" spans="1:7" s="22" customFormat="1">
      <c r="A33327" s="313">
        <v>2</v>
      </c>
      <c r="B33327" s="313" t="s">
        <v>72</v>
      </c>
      <c r="C33327" s="312">
        <v>23</v>
      </c>
      <c r="D33327" s="314" t="s">
        <v>96</v>
      </c>
      <c r="E33327" s="253">
        <v>795.3</v>
      </c>
      <c r="F33327" s="240" t="s">
        <v>75</v>
      </c>
      <c r="G33327" s="8">
        <f>SUM(A33327*E33327)</f>
        <v>1590.6</v>
      </c>
    </row>
    <row r="33328" spans="1:7" s="22" customFormat="1" ht="40.5" customHeight="1">
      <c r="A33328" s="313"/>
      <c r="B33328" s="313"/>
      <c r="C33328" s="312"/>
      <c r="D33328" s="314"/>
      <c r="E33328" s="311" t="s">
        <v>1117</v>
      </c>
      <c r="F33328" s="311"/>
      <c r="G33328" s="311"/>
    </row>
    <row r="33329" spans="1:7" s="22" customFormat="1">
      <c r="A33329" s="313">
        <v>8</v>
      </c>
      <c r="B33329" s="313" t="s">
        <v>72</v>
      </c>
      <c r="C33329" s="312">
        <v>24</v>
      </c>
      <c r="D33329" s="314" t="s">
        <v>1118</v>
      </c>
      <c r="E33329" s="253">
        <v>1711.6</v>
      </c>
      <c r="F33329" s="240" t="s">
        <v>75</v>
      </c>
      <c r="G33329" s="8">
        <f>SUM(A33329*E33329)</f>
        <v>13692.8</v>
      </c>
    </row>
    <row r="33330" spans="1:7" s="22" customFormat="1" ht="57.75" customHeight="1">
      <c r="A33330" s="313"/>
      <c r="B33330" s="313"/>
      <c r="C33330" s="312"/>
      <c r="D33330" s="314"/>
      <c r="E33330" s="311" t="s">
        <v>1119</v>
      </c>
      <c r="F33330" s="311"/>
      <c r="G33330" s="311"/>
    </row>
    <row r="33331" spans="1:7" s="22" customFormat="1">
      <c r="A33331" s="313">
        <v>8</v>
      </c>
      <c r="B33331" s="313" t="s">
        <v>72</v>
      </c>
      <c r="C33331" s="312">
        <v>25</v>
      </c>
      <c r="D33331" s="314" t="s">
        <v>1120</v>
      </c>
      <c r="E33331" s="253">
        <v>572</v>
      </c>
      <c r="F33331" s="240" t="s">
        <v>75</v>
      </c>
      <c r="G33331" s="8">
        <f>SUM(A33331*E33331)</f>
        <v>4576</v>
      </c>
    </row>
    <row r="33332" spans="1:7" s="22" customFormat="1">
      <c r="A33332" s="313"/>
      <c r="B33332" s="313"/>
      <c r="C33332" s="312"/>
      <c r="D33332" s="314"/>
      <c r="E33332" s="311" t="s">
        <v>1121</v>
      </c>
      <c r="F33332" s="311"/>
      <c r="G33332" s="311"/>
    </row>
    <row r="33333" spans="1:7" s="22" customFormat="1">
      <c r="A33333" s="313">
        <v>2</v>
      </c>
      <c r="B33333" s="313" t="s">
        <v>72</v>
      </c>
      <c r="C33333" s="312">
        <v>26</v>
      </c>
      <c r="D33333" s="314" t="s">
        <v>1122</v>
      </c>
      <c r="E33333" s="253">
        <v>37505.42</v>
      </c>
      <c r="F33333" s="240" t="s">
        <v>75</v>
      </c>
      <c r="G33333" s="8">
        <f>SUM(A33333*E33333)</f>
        <v>75010.84</v>
      </c>
    </row>
    <row r="33334" spans="1:7" s="22" customFormat="1">
      <c r="A33334" s="313"/>
      <c r="B33334" s="313"/>
      <c r="C33334" s="312"/>
      <c r="D33334" s="314"/>
      <c r="E33334" s="311" t="s">
        <v>1123</v>
      </c>
      <c r="F33334" s="311"/>
      <c r="G33334" s="311"/>
    </row>
    <row r="33335" spans="1:7" s="22" customFormat="1">
      <c r="A33335" s="313">
        <v>8</v>
      </c>
      <c r="B33335" s="313" t="s">
        <v>72</v>
      </c>
      <c r="C33335" s="312">
        <v>27</v>
      </c>
      <c r="D33335" s="314" t="s">
        <v>1124</v>
      </c>
      <c r="E33335" s="253">
        <v>8122.4</v>
      </c>
      <c r="F33335" s="240" t="s">
        <v>111</v>
      </c>
      <c r="G33335" s="8">
        <f>SUM(A33335*E33335)</f>
        <v>64979.199999999997</v>
      </c>
    </row>
    <row r="33336" spans="1:7" s="22" customFormat="1">
      <c r="A33336" s="313"/>
      <c r="B33336" s="313"/>
      <c r="C33336" s="312"/>
      <c r="D33336" s="314"/>
      <c r="E33336" s="311" t="s">
        <v>1125</v>
      </c>
      <c r="F33336" s="311"/>
      <c r="G33336" s="311"/>
    </row>
    <row r="33337" spans="1:7" s="22" customFormat="1">
      <c r="A33337" s="313">
        <v>160</v>
      </c>
      <c r="B33337" s="313" t="s">
        <v>107</v>
      </c>
      <c r="C33337" s="312">
        <v>28</v>
      </c>
      <c r="D33337" s="314" t="s">
        <v>1126</v>
      </c>
      <c r="E33337" s="253">
        <v>414</v>
      </c>
      <c r="F33337" s="240" t="s">
        <v>111</v>
      </c>
      <c r="G33337" s="8">
        <f>SUM(A33337*E33337)</f>
        <v>66240</v>
      </c>
    </row>
    <row r="33338" spans="1:7" s="22" customFormat="1">
      <c r="A33338" s="313"/>
      <c r="B33338" s="313"/>
      <c r="C33338" s="312"/>
      <c r="D33338" s="314"/>
      <c r="E33338" s="311" t="s">
        <v>1127</v>
      </c>
      <c r="F33338" s="311"/>
      <c r="G33338" s="311"/>
    </row>
    <row r="33339" spans="1:7" s="22" customFormat="1">
      <c r="A33339" s="313">
        <v>1</v>
      </c>
      <c r="B33339" s="313" t="s">
        <v>107</v>
      </c>
      <c r="C33339" s="312">
        <v>29</v>
      </c>
      <c r="D33339" s="314" t="s">
        <v>1128</v>
      </c>
      <c r="E33339" s="253">
        <v>2500</v>
      </c>
      <c r="F33339" s="240" t="s">
        <v>111</v>
      </c>
      <c r="G33339" s="8">
        <f>SUM(A33339*E33339)</f>
        <v>2500</v>
      </c>
    </row>
    <row r="33340" spans="1:7" s="22" customFormat="1">
      <c r="A33340" s="313"/>
      <c r="B33340" s="313"/>
      <c r="C33340" s="312"/>
      <c r="D33340" s="314"/>
      <c r="E33340" s="311" t="s">
        <v>1129</v>
      </c>
      <c r="F33340" s="311"/>
      <c r="G33340" s="311"/>
    </row>
    <row r="33341" spans="1:7" s="22" customFormat="1">
      <c r="A33341" s="240"/>
      <c r="B33341" s="175"/>
      <c r="C33341" s="175"/>
      <c r="D33341" s="241"/>
      <c r="E33341" s="176"/>
      <c r="F33341" s="15" t="s">
        <v>1130</v>
      </c>
      <c r="G33341" s="177">
        <v>670996</v>
      </c>
    </row>
    <row r="33342" spans="1:7" s="22" customFormat="1">
      <c r="A33342" s="240"/>
      <c r="B33342" s="175"/>
      <c r="C33342" s="175"/>
      <c r="D33342" s="31" t="s">
        <v>1131</v>
      </c>
      <c r="E33342" s="176"/>
      <c r="F33342" s="176"/>
      <c r="G33342" s="179"/>
    </row>
    <row r="33343" spans="1:7" s="22" customFormat="1">
      <c r="A33343" s="313">
        <v>6</v>
      </c>
      <c r="B33343" s="313" t="s">
        <v>72</v>
      </c>
      <c r="C33343" s="312" t="s">
        <v>11</v>
      </c>
      <c r="D33343" s="314" t="s">
        <v>1132</v>
      </c>
      <c r="E33343" s="253">
        <v>14748</v>
      </c>
      <c r="F33343" s="240" t="s">
        <v>111</v>
      </c>
      <c r="G33343" s="8">
        <f>SUM(A33343*E33343)</f>
        <v>88488</v>
      </c>
    </row>
    <row r="33344" spans="1:7" s="22" customFormat="1">
      <c r="A33344" s="313"/>
      <c r="B33344" s="313"/>
      <c r="C33344" s="312"/>
      <c r="D33344" s="314"/>
      <c r="E33344" s="311" t="s">
        <v>1133</v>
      </c>
      <c r="F33344" s="311"/>
      <c r="G33344" s="311"/>
    </row>
    <row r="33345" spans="1:7" s="22" customFormat="1">
      <c r="A33345" s="240"/>
      <c r="B33345" s="175"/>
      <c r="C33345" s="175"/>
      <c r="D33345" s="241"/>
      <c r="E33345" s="176"/>
      <c r="F33345" s="15" t="s">
        <v>1134</v>
      </c>
      <c r="G33345" s="177">
        <v>88488</v>
      </c>
    </row>
    <row r="33346" spans="1:7" s="22" customFormat="1">
      <c r="A33346" s="240"/>
      <c r="B33346" s="175"/>
      <c r="C33346" s="175"/>
      <c r="D33346" s="31" t="s">
        <v>1135</v>
      </c>
      <c r="E33346" s="176"/>
      <c r="F33346" s="176"/>
      <c r="G33346" s="179"/>
    </row>
    <row r="33347" spans="1:7" s="22" customFormat="1">
      <c r="A33347" s="313">
        <v>2</v>
      </c>
      <c r="B33347" s="313" t="s">
        <v>72</v>
      </c>
      <c r="C33347" s="312" t="s">
        <v>11</v>
      </c>
      <c r="D33347" s="314" t="s">
        <v>1136</v>
      </c>
      <c r="E33347" s="253"/>
      <c r="F33347" s="240" t="s">
        <v>75</v>
      </c>
      <c r="G33347" s="8"/>
    </row>
    <row r="33348" spans="1:7" s="22" customFormat="1">
      <c r="A33348" s="313"/>
      <c r="B33348" s="313"/>
      <c r="C33348" s="312"/>
      <c r="D33348" s="314"/>
      <c r="E33348" s="311" t="s">
        <v>1129</v>
      </c>
      <c r="F33348" s="311"/>
      <c r="G33348" s="311"/>
    </row>
    <row r="33349" spans="1:7" s="22" customFormat="1">
      <c r="A33349" s="240"/>
      <c r="B33349" s="175"/>
      <c r="C33349" s="175"/>
      <c r="D33349" s="241"/>
      <c r="E33349" s="176"/>
      <c r="F33349" s="15" t="s">
        <v>1137</v>
      </c>
      <c r="G33349" s="177"/>
    </row>
    <row r="33350" spans="1:7" s="22" customFormat="1">
      <c r="A33350" s="52"/>
      <c r="B33350" s="35"/>
      <c r="C33350" s="35"/>
      <c r="D33350" s="53"/>
      <c r="E33350" s="187"/>
      <c r="F33350" s="64"/>
      <c r="G33350" s="188"/>
    </row>
    <row r="33351" spans="1:7" s="22" customFormat="1">
      <c r="A33351" s="52"/>
      <c r="B33351" s="35"/>
      <c r="C33351" s="35"/>
      <c r="D33351" s="189" t="s">
        <v>259</v>
      </c>
      <c r="E33351" s="187"/>
      <c r="F33351" s="187"/>
      <c r="G33351" s="190"/>
    </row>
    <row r="33352" spans="1:7" s="22" customFormat="1">
      <c r="A33352" s="52"/>
      <c r="B33352" s="35"/>
      <c r="C33352" s="35"/>
      <c r="D33352" s="53"/>
      <c r="E33352" s="52"/>
      <c r="F33352" s="191" t="s">
        <v>1034</v>
      </c>
      <c r="G33352" s="192">
        <v>2179390</v>
      </c>
    </row>
    <row r="33353" spans="1:7" s="22" customFormat="1">
      <c r="A33353" s="52"/>
      <c r="B33353" s="35"/>
      <c r="C33353" s="35"/>
      <c r="D33353" s="53"/>
      <c r="E33353" s="52"/>
      <c r="F33353" s="191" t="s">
        <v>1053</v>
      </c>
      <c r="G33353" s="192">
        <v>4168146</v>
      </c>
    </row>
    <row r="33354" spans="1:7" s="22" customFormat="1">
      <c r="A33354" s="52"/>
      <c r="B33354" s="35"/>
      <c r="C33354" s="35"/>
      <c r="D33354" s="53"/>
      <c r="E33354" s="52"/>
      <c r="F33354" s="191" t="s">
        <v>1063</v>
      </c>
      <c r="G33354" s="192">
        <v>382576</v>
      </c>
    </row>
    <row r="33355" spans="1:7" s="22" customFormat="1">
      <c r="A33355" s="52"/>
      <c r="B33355" s="35"/>
      <c r="C33355" s="35"/>
      <c r="D33355" s="53"/>
      <c r="E33355" s="52"/>
      <c r="F33355" s="191" t="s">
        <v>1068</v>
      </c>
      <c r="G33355" s="192">
        <v>1192785</v>
      </c>
    </row>
    <row r="33356" spans="1:7" s="22" customFormat="1">
      <c r="A33356" s="52"/>
      <c r="B33356" s="35"/>
      <c r="C33356" s="35"/>
      <c r="D33356" s="53"/>
      <c r="E33356" s="187"/>
      <c r="F33356" s="64" t="s">
        <v>1138</v>
      </c>
      <c r="G33356" s="188">
        <f>SUM(G33352:G33355)</f>
        <v>7922897</v>
      </c>
    </row>
    <row r="33357" spans="1:7" s="22" customFormat="1">
      <c r="A33357" s="52"/>
      <c r="B33357" s="35"/>
      <c r="C33357" s="35"/>
      <c r="D33357" s="53"/>
      <c r="E33357" s="187"/>
      <c r="F33357" s="191" t="s">
        <v>1130</v>
      </c>
      <c r="G33357" s="192">
        <v>670996</v>
      </c>
    </row>
    <row r="33358" spans="1:7" s="22" customFormat="1">
      <c r="A33358" s="52"/>
      <c r="B33358" s="35"/>
      <c r="C33358" s="35"/>
      <c r="D33358" s="53"/>
      <c r="E33358" s="52"/>
      <c r="F33358" s="191" t="s">
        <v>1134</v>
      </c>
      <c r="G33358" s="192">
        <v>88488</v>
      </c>
    </row>
    <row r="33359" spans="1:7" s="22" customFormat="1">
      <c r="A33359" s="52"/>
      <c r="B33359" s="35"/>
      <c r="C33359" s="35"/>
      <c r="D33359" s="53"/>
      <c r="E33359" s="187"/>
      <c r="F33359" s="191" t="s">
        <v>1139</v>
      </c>
      <c r="G33359" s="188"/>
    </row>
    <row r="33360" spans="1:7" s="22" customFormat="1">
      <c r="A33360" s="52"/>
      <c r="B33360" s="35"/>
      <c r="C33360" s="35"/>
      <c r="D33360" s="53"/>
      <c r="E33360" s="187"/>
      <c r="F33360" s="55" t="s">
        <v>260</v>
      </c>
      <c r="G33360" s="190"/>
    </row>
    <row r="33361" spans="1:7" s="22" customFormat="1">
      <c r="A33361" s="52"/>
      <c r="B33361" s="35"/>
      <c r="C33361" s="35"/>
      <c r="D33361" s="53"/>
      <c r="E33361" s="187"/>
      <c r="F33361" s="187"/>
      <c r="G33361" s="190"/>
    </row>
    <row r="33362" spans="1:7" s="22" customFormat="1">
      <c r="A33362" s="52"/>
      <c r="B33362" s="35"/>
      <c r="C33362" s="35"/>
      <c r="D33362" s="53"/>
      <c r="E33362" s="187"/>
      <c r="F33362" s="187"/>
      <c r="G33362" s="190"/>
    </row>
    <row r="33363" spans="1:7" s="22" customFormat="1">
      <c r="A33363" s="52"/>
      <c r="B33363" s="35"/>
      <c r="C33363" s="35"/>
      <c r="D33363" s="53"/>
      <c r="E33363" s="187"/>
      <c r="F33363" s="187"/>
      <c r="G33363" s="190"/>
    </row>
    <row r="33364" spans="1:7" s="22" customFormat="1">
      <c r="A33364" s="52"/>
      <c r="B33364" s="35"/>
      <c r="C33364" s="35"/>
      <c r="D33364" s="53"/>
      <c r="E33364" s="187"/>
      <c r="F33364" s="187"/>
      <c r="G33364" s="190"/>
    </row>
    <row r="33365" spans="1:7" s="22" customFormat="1">
      <c r="A33365" s="52"/>
      <c r="B33365" s="35"/>
      <c r="C33365" s="35"/>
      <c r="D33365" s="53"/>
      <c r="E33365" s="187"/>
      <c r="F33365" s="187"/>
      <c r="G33365" s="190"/>
    </row>
    <row r="33366" spans="1:7" s="22" customFormat="1">
      <c r="A33366" s="52"/>
      <c r="B33366" s="35"/>
      <c r="C33366" s="35"/>
      <c r="D33366" s="53"/>
      <c r="E33366" s="187"/>
      <c r="F33366" s="187"/>
      <c r="G33366" s="190"/>
    </row>
    <row r="33367" spans="1:7" s="22" customFormat="1">
      <c r="A33367" s="52"/>
      <c r="B33367" s="35"/>
      <c r="C33367" s="35"/>
      <c r="D33367" s="53"/>
      <c r="E33367" s="187"/>
      <c r="F33367" s="187"/>
      <c r="G33367" s="190"/>
    </row>
    <row r="33368" spans="1:7" s="22" customFormat="1">
      <c r="A33368" s="34" t="s">
        <v>1140</v>
      </c>
      <c r="B33368" s="35"/>
      <c r="C33368" s="35" t="s">
        <v>1141</v>
      </c>
      <c r="D33368" s="34"/>
      <c r="E33368" s="35" t="s">
        <v>131</v>
      </c>
      <c r="F33368" s="193"/>
      <c r="G33368" s="35"/>
    </row>
    <row r="33369" spans="1:7" s="22" customFormat="1">
      <c r="A33369" s="52" t="s">
        <v>1142</v>
      </c>
      <c r="B33369" s="35"/>
      <c r="C33369" s="35" t="s">
        <v>1143</v>
      </c>
      <c r="D33369" s="34"/>
      <c r="E33369" s="35" t="s">
        <v>131</v>
      </c>
      <c r="F33369" s="193"/>
      <c r="G33369" s="35"/>
    </row>
    <row r="33370" spans="1:7" s="22" customFormat="1">
      <c r="A33370" s="52" t="s">
        <v>1144</v>
      </c>
      <c r="B33370" s="35"/>
      <c r="C33370" s="35" t="s">
        <v>1145</v>
      </c>
      <c r="D33370" s="34"/>
      <c r="E33370" s="35" t="s">
        <v>131</v>
      </c>
      <c r="F33370" s="193"/>
      <c r="G33370" s="35"/>
    </row>
    <row r="33371" spans="1:7" s="22" customFormat="1">
      <c r="A33371" s="52" t="s">
        <v>1146</v>
      </c>
      <c r="B33371" s="35"/>
      <c r="C33371" s="35" t="s">
        <v>1147</v>
      </c>
      <c r="D33371" s="34"/>
      <c r="E33371" s="35" t="s">
        <v>131</v>
      </c>
      <c r="F33371" s="193"/>
      <c r="G33371" s="35"/>
    </row>
    <row r="33372" spans="1:7" s="22" customFormat="1">
      <c r="A33372" s="52"/>
      <c r="B33372" s="35"/>
      <c r="C33372" s="35"/>
      <c r="D33372" s="53"/>
      <c r="E33372" s="35"/>
      <c r="F33372" s="75"/>
      <c r="G33372" s="35"/>
    </row>
    <row r="33373" spans="1:7" s="22" customFormat="1">
      <c r="A33373" s="52"/>
      <c r="B33373" s="35"/>
      <c r="C33373" s="35"/>
      <c r="D33373" s="53"/>
      <c r="E33373" s="55" t="s">
        <v>138</v>
      </c>
      <c r="F33373" s="75"/>
      <c r="G33373" s="75"/>
    </row>
    <row r="33374" spans="1:7" s="22" customFormat="1">
      <c r="A33374" s="52"/>
      <c r="B33374" s="35"/>
      <c r="C33374" s="35"/>
      <c r="D33374" s="53"/>
      <c r="E33374" s="35"/>
      <c r="F33374" s="35"/>
      <c r="G33374" s="193"/>
    </row>
    <row r="33375" spans="1:7" s="22" customFormat="1">
      <c r="A33375" s="52"/>
      <c r="B33375" s="35"/>
      <c r="C33375" s="35"/>
      <c r="D33375" s="53"/>
      <c r="E33375" s="35"/>
      <c r="F33375" s="35"/>
      <c r="G33375" s="193"/>
    </row>
    <row r="33376" spans="1:7" s="22" customFormat="1">
      <c r="A33376" s="52"/>
      <c r="B33376" s="35"/>
      <c r="C33376" s="35"/>
      <c r="D33376" s="53"/>
      <c r="E33376" s="194" t="s">
        <v>140</v>
      </c>
      <c r="F33376" s="35"/>
      <c r="G33376" s="193"/>
    </row>
    <row r="33377" spans="1:7" s="22" customFormat="1">
      <c r="A33377" s="34" t="s">
        <v>139</v>
      </c>
      <c r="B33377" s="35"/>
      <c r="C33377" s="35"/>
      <c r="D33377" s="53"/>
      <c r="E33377" s="194" t="s">
        <v>141</v>
      </c>
      <c r="F33377" s="35"/>
      <c r="G33377" s="193"/>
    </row>
    <row r="33378" spans="1:7" s="22" customFormat="1">
      <c r="A33378" s="52"/>
      <c r="B33378" s="35"/>
      <c r="C33378" s="35"/>
      <c r="D33378" s="53"/>
      <c r="E33378" s="194" t="s">
        <v>142</v>
      </c>
      <c r="F33378" s="35"/>
      <c r="G33378" s="193"/>
    </row>
  </sheetData>
  <mergeCells count="18427">
    <mergeCell ref="A34:A35"/>
    <mergeCell ref="B34:B35"/>
    <mergeCell ref="C34:C35"/>
    <mergeCell ref="D34:D35"/>
    <mergeCell ref="E35:G35"/>
    <mergeCell ref="A36:A37"/>
    <mergeCell ref="B36:B37"/>
    <mergeCell ref="C36:C37"/>
    <mergeCell ref="D36:D37"/>
    <mergeCell ref="E37:G37"/>
    <mergeCell ref="A30:A31"/>
    <mergeCell ref="B30:B31"/>
    <mergeCell ref="C30:C31"/>
    <mergeCell ref="D30:D31"/>
    <mergeCell ref="E31:G31"/>
    <mergeCell ref="A32:A33"/>
    <mergeCell ref="B32:B33"/>
    <mergeCell ref="C32:C33"/>
    <mergeCell ref="D32:D33"/>
    <mergeCell ref="E33:G33"/>
    <mergeCell ref="A28:A29"/>
    <mergeCell ref="B28:B29"/>
    <mergeCell ref="C28:C29"/>
    <mergeCell ref="D28:D29"/>
    <mergeCell ref="E29:G29"/>
    <mergeCell ref="A26:A27"/>
    <mergeCell ref="B26:B27"/>
    <mergeCell ref="C26:C27"/>
    <mergeCell ref="D26:D27"/>
    <mergeCell ref="E27:G27"/>
    <mergeCell ref="A22:A23"/>
    <mergeCell ref="B22:B23"/>
    <mergeCell ref="C22:C23"/>
    <mergeCell ref="D22:D23"/>
    <mergeCell ref="E23:G23"/>
    <mergeCell ref="A24:A25"/>
    <mergeCell ref="B24:B25"/>
    <mergeCell ref="C24:C25"/>
    <mergeCell ref="D24:D25"/>
    <mergeCell ref="E25:G25"/>
    <mergeCell ref="A18:A19"/>
    <mergeCell ref="B18:B19"/>
    <mergeCell ref="C18:C19"/>
    <mergeCell ref="D18:D19"/>
    <mergeCell ref="E19:G19"/>
    <mergeCell ref="A20:A21"/>
    <mergeCell ref="B20:B21"/>
    <mergeCell ref="C20:C21"/>
    <mergeCell ref="D20:D21"/>
    <mergeCell ref="E21:G21"/>
    <mergeCell ref="A14:A15"/>
    <mergeCell ref="B14:B15"/>
    <mergeCell ref="C14:C15"/>
    <mergeCell ref="D14:D15"/>
    <mergeCell ref="E15:G15"/>
    <mergeCell ref="A16:A17"/>
    <mergeCell ref="B16:B17"/>
    <mergeCell ref="C16:C17"/>
    <mergeCell ref="D16:D17"/>
    <mergeCell ref="E17:G17"/>
    <mergeCell ref="A10:A11"/>
    <mergeCell ref="B10:B11"/>
    <mergeCell ref="C10:C11"/>
    <mergeCell ref="D10:D11"/>
    <mergeCell ref="E11:G11"/>
    <mergeCell ref="A12:A13"/>
    <mergeCell ref="B12:B13"/>
    <mergeCell ref="C12:C13"/>
    <mergeCell ref="D12:D13"/>
    <mergeCell ref="E13:G13"/>
    <mergeCell ref="B6:B7"/>
    <mergeCell ref="C6:C7"/>
    <mergeCell ref="D6:D7"/>
    <mergeCell ref="E7:G7"/>
    <mergeCell ref="A8:A9"/>
    <mergeCell ref="B8:B9"/>
    <mergeCell ref="C8:C9"/>
    <mergeCell ref="D8:D9"/>
    <mergeCell ref="E9:G9"/>
    <mergeCell ref="A33343:A33344"/>
    <mergeCell ref="B33343:B33344"/>
    <mergeCell ref="C33343:C33344"/>
    <mergeCell ref="D33343:D33344"/>
    <mergeCell ref="E33344:G33344"/>
    <mergeCell ref="A33347:A33348"/>
    <mergeCell ref="B33347:B33348"/>
    <mergeCell ref="C33347:C33348"/>
    <mergeCell ref="D33347:D33348"/>
    <mergeCell ref="E33348:G33348"/>
    <mergeCell ref="A33337:A33338"/>
    <mergeCell ref="B33337:B33338"/>
    <mergeCell ref="C33337:C33338"/>
    <mergeCell ref="D33337:D33338"/>
    <mergeCell ref="E33338:G33338"/>
    <mergeCell ref="A33339:A33340"/>
    <mergeCell ref="B33339:B33340"/>
    <mergeCell ref="C33339:C33340"/>
    <mergeCell ref="D33339:D33340"/>
    <mergeCell ref="E33340:G33340"/>
    <mergeCell ref="A33333:A33334"/>
    <mergeCell ref="B33333:B33334"/>
    <mergeCell ref="C33333:C33334"/>
    <mergeCell ref="D33333:D33334"/>
    <mergeCell ref="E33334:G33334"/>
    <mergeCell ref="A33335:A33336"/>
    <mergeCell ref="B33335:B33336"/>
    <mergeCell ref="C33335:C33336"/>
    <mergeCell ref="D33335:D33336"/>
    <mergeCell ref="E33336:G33336"/>
    <mergeCell ref="A33329:A33330"/>
    <mergeCell ref="B33329:B33330"/>
    <mergeCell ref="C33329:C33330"/>
    <mergeCell ref="D33329:D33330"/>
    <mergeCell ref="E33330:G33330"/>
    <mergeCell ref="A33331:A33332"/>
    <mergeCell ref="B33331:B33332"/>
    <mergeCell ref="C33331:C33332"/>
    <mergeCell ref="D33331:D33332"/>
    <mergeCell ref="E33332:G33332"/>
    <mergeCell ref="B33325:B33326"/>
    <mergeCell ref="C33325:C33326"/>
    <mergeCell ref="D33325:D33326"/>
    <mergeCell ref="E33326:G33326"/>
    <mergeCell ref="A33327:A33328"/>
    <mergeCell ref="B33327:B33328"/>
    <mergeCell ref="C33327:C33328"/>
    <mergeCell ref="D33327:D33328"/>
    <mergeCell ref="E33328:G33328"/>
    <mergeCell ref="A33320:A33321"/>
    <mergeCell ref="B33320:B33321"/>
    <mergeCell ref="C33320:C33321"/>
    <mergeCell ref="D33320:D33321"/>
    <mergeCell ref="E33321:G33321"/>
    <mergeCell ref="A33322:A33323"/>
    <mergeCell ref="B33322:B33323"/>
    <mergeCell ref="C33322:C33323"/>
    <mergeCell ref="D33322:D33323"/>
    <mergeCell ref="E33323:G33323"/>
    <mergeCell ref="A33316:A33317"/>
    <mergeCell ref="B33316:B33317"/>
    <mergeCell ref="C33316:C33317"/>
    <mergeCell ref="D33316:D33317"/>
    <mergeCell ref="E33317:G33317"/>
    <mergeCell ref="A33318:A33319"/>
    <mergeCell ref="B33318:B33319"/>
    <mergeCell ref="C33318:C33319"/>
    <mergeCell ref="D33318:D33319"/>
    <mergeCell ref="E33319:G33319"/>
    <mergeCell ref="A33311:A33312"/>
    <mergeCell ref="B33311:B33312"/>
    <mergeCell ref="C33311:C33312"/>
    <mergeCell ref="D33311:D33312"/>
    <mergeCell ref="E33312:G33312"/>
    <mergeCell ref="A33314:A33315"/>
    <mergeCell ref="B33314:B33315"/>
    <mergeCell ref="C33314:C33315"/>
    <mergeCell ref="D33314:D33315"/>
    <mergeCell ref="E33315:G33315"/>
    <mergeCell ref="E33308:G33308"/>
    <mergeCell ref="A33309:A33310"/>
    <mergeCell ref="B33309:B33310"/>
    <mergeCell ref="C33309:C33310"/>
    <mergeCell ref="D33309:D33310"/>
    <mergeCell ref="E33310:G33310"/>
    <mergeCell ref="A33305:A33306"/>
    <mergeCell ref="B33305:B33306"/>
    <mergeCell ref="C33305:C33306"/>
    <mergeCell ref="D33305:D33306"/>
    <mergeCell ref="A33307:A33308"/>
    <mergeCell ref="B33307:B33308"/>
    <mergeCell ref="C33307:C33308"/>
    <mergeCell ref="D33307:D33308"/>
    <mergeCell ref="A33301:A33302"/>
    <mergeCell ref="B33301:B33302"/>
    <mergeCell ref="C33301:C33302"/>
    <mergeCell ref="D33301:D33302"/>
    <mergeCell ref="E33302:G33302"/>
    <mergeCell ref="A33303:A33304"/>
    <mergeCell ref="B33303:B33304"/>
    <mergeCell ref="C33303:C33304"/>
    <mergeCell ref="D33303:D33304"/>
    <mergeCell ref="E33304:G33304"/>
    <mergeCell ref="A33297:A33298"/>
    <mergeCell ref="B33297:B33298"/>
    <mergeCell ref="C33297:C33298"/>
    <mergeCell ref="D33297:D33298"/>
    <mergeCell ref="E33298:G33298"/>
    <mergeCell ref="A33299:A33300"/>
    <mergeCell ref="B33299:B33300"/>
    <mergeCell ref="C33299:C33300"/>
    <mergeCell ref="D33299:D33300"/>
    <mergeCell ref="E33294:G33294"/>
    <mergeCell ref="A33295:A33296"/>
    <mergeCell ref="B33295:B33296"/>
    <mergeCell ref="C33295:C33296"/>
    <mergeCell ref="D33295:D33296"/>
    <mergeCell ref="E33296:G33296"/>
    <mergeCell ref="B33291:B33292"/>
    <mergeCell ref="C33291:C33292"/>
    <mergeCell ref="D33291:D33292"/>
    <mergeCell ref="A33293:A33294"/>
    <mergeCell ref="B33293:B33294"/>
    <mergeCell ref="C33293:C33294"/>
    <mergeCell ref="D33293:D33294"/>
    <mergeCell ref="E33288:G33288"/>
    <mergeCell ref="A33289:A33290"/>
    <mergeCell ref="B33289:B33290"/>
    <mergeCell ref="C33289:C33290"/>
    <mergeCell ref="D33289:D33290"/>
    <mergeCell ref="E33290:G33290"/>
    <mergeCell ref="A33285:A33286"/>
    <mergeCell ref="B33285:B33286"/>
    <mergeCell ref="C33285:C33286"/>
    <mergeCell ref="D33285:D33286"/>
    <mergeCell ref="A33287:A33288"/>
    <mergeCell ref="B33287:B33288"/>
    <mergeCell ref="C33287:C33288"/>
    <mergeCell ref="D33287:D33288"/>
    <mergeCell ref="A33281:A33282"/>
    <mergeCell ref="B33281:B33282"/>
    <mergeCell ref="C33281:C33282"/>
    <mergeCell ref="D33281:D33282"/>
    <mergeCell ref="E33282:G33282"/>
    <mergeCell ref="A33283:A33284"/>
    <mergeCell ref="B33283:B33284"/>
    <mergeCell ref="C33283:C33284"/>
    <mergeCell ref="D33283:D33284"/>
    <mergeCell ref="E33284:G33284"/>
    <mergeCell ref="A33277:A33278"/>
    <mergeCell ref="B33277:B33278"/>
    <mergeCell ref="C33277:C33278"/>
    <mergeCell ref="D33277:D33278"/>
    <mergeCell ref="E33278:G33278"/>
    <mergeCell ref="A33279:A33280"/>
    <mergeCell ref="B33279:B33280"/>
    <mergeCell ref="C33279:C33280"/>
    <mergeCell ref="D33279:D33280"/>
    <mergeCell ref="E33280:G33280"/>
    <mergeCell ref="A33273:A33274"/>
    <mergeCell ref="B33273:B33274"/>
    <mergeCell ref="C33273:C33274"/>
    <mergeCell ref="D33273:D33274"/>
    <mergeCell ref="E33274:G33274"/>
    <mergeCell ref="A33275:A33276"/>
    <mergeCell ref="B33275:B33276"/>
    <mergeCell ref="C33275:C33276"/>
    <mergeCell ref="D33275:D33276"/>
    <mergeCell ref="E33276:G33276"/>
    <mergeCell ref="A33269:A33270"/>
    <mergeCell ref="B33269:B33270"/>
    <mergeCell ref="C33269:C33270"/>
    <mergeCell ref="D33269:D33270"/>
    <mergeCell ref="E33270:G33270"/>
    <mergeCell ref="A33271:A33272"/>
    <mergeCell ref="B33271:B33272"/>
    <mergeCell ref="C33271:C33272"/>
    <mergeCell ref="D33271:D33272"/>
    <mergeCell ref="E33272:G33272"/>
    <mergeCell ref="A33265:A33266"/>
    <mergeCell ref="B33265:B33266"/>
    <mergeCell ref="C33265:C33266"/>
    <mergeCell ref="D33265:D33266"/>
    <mergeCell ref="E33266:G33266"/>
    <mergeCell ref="A33267:A33268"/>
    <mergeCell ref="B33267:B33268"/>
    <mergeCell ref="C33267:C33268"/>
    <mergeCell ref="D33267:D33268"/>
    <mergeCell ref="E33268:G33268"/>
    <mergeCell ref="E33262:G33262"/>
    <mergeCell ref="A33263:A33264"/>
    <mergeCell ref="B33263:B33264"/>
    <mergeCell ref="C33263:C33264"/>
    <mergeCell ref="D33263:D33264"/>
    <mergeCell ref="E33264:G33264"/>
    <mergeCell ref="A33259:A33260"/>
    <mergeCell ref="B33259:B33260"/>
    <mergeCell ref="C33259:C33260"/>
    <mergeCell ref="D33259:D33260"/>
    <mergeCell ref="A33261:A33262"/>
    <mergeCell ref="B33261:B33262"/>
    <mergeCell ref="C33261:C33262"/>
    <mergeCell ref="D33261:D33262"/>
    <mergeCell ref="A33255:A33256"/>
    <mergeCell ref="B33255:B33256"/>
    <mergeCell ref="C33255:C33256"/>
    <mergeCell ref="D33255:D33256"/>
    <mergeCell ref="E33256:G33256"/>
    <mergeCell ref="A33257:A33258"/>
    <mergeCell ref="B33257:B33258"/>
    <mergeCell ref="C33257:C33258"/>
    <mergeCell ref="D33257:D33258"/>
    <mergeCell ref="E33258:G33258"/>
    <mergeCell ref="A33251:A33252"/>
    <mergeCell ref="B33251:B33252"/>
    <mergeCell ref="C33251:C33252"/>
    <mergeCell ref="D33251:D33252"/>
    <mergeCell ref="E33252:G33252"/>
    <mergeCell ref="A33253:A33254"/>
    <mergeCell ref="B33253:B33254"/>
    <mergeCell ref="C33253:C33254"/>
    <mergeCell ref="D33253:D33254"/>
    <mergeCell ref="E33254:G33254"/>
    <mergeCell ref="A33245:A33246"/>
    <mergeCell ref="B33245:B33246"/>
    <mergeCell ref="C33245:C33246"/>
    <mergeCell ref="D33245:D33246"/>
    <mergeCell ref="E33246:G33246"/>
    <mergeCell ref="A33247:A33248"/>
    <mergeCell ref="B33247:B33248"/>
    <mergeCell ref="C33247:C33248"/>
    <mergeCell ref="D33247:D33248"/>
    <mergeCell ref="E33248:G33248"/>
    <mergeCell ref="E33229:G33229"/>
    <mergeCell ref="A33230:A33231"/>
    <mergeCell ref="B33230:B33231"/>
    <mergeCell ref="C33230:C33231"/>
    <mergeCell ref="D33230:D33231"/>
    <mergeCell ref="A33243:A33244"/>
    <mergeCell ref="B33243:B33244"/>
    <mergeCell ref="C33243:C33244"/>
    <mergeCell ref="D33243:D33244"/>
    <mergeCell ref="E33244:G33244"/>
    <mergeCell ref="B33224:B33225"/>
    <mergeCell ref="C33224:C33225"/>
    <mergeCell ref="D33224:D33225"/>
    <mergeCell ref="E33225:G33225"/>
    <mergeCell ref="A33226:A33227"/>
    <mergeCell ref="B33226:B33227"/>
    <mergeCell ref="C33226:C33227"/>
    <mergeCell ref="D33226:D33227"/>
    <mergeCell ref="E33227:G33227"/>
    <mergeCell ref="A33220:A33221"/>
    <mergeCell ref="B33220:B33221"/>
    <mergeCell ref="C33220:C33221"/>
    <mergeCell ref="D33220:D33221"/>
    <mergeCell ref="E33221:G33221"/>
    <mergeCell ref="A33222:A33223"/>
    <mergeCell ref="B33222:B33223"/>
    <mergeCell ref="C33222:C33223"/>
    <mergeCell ref="D33222:D33223"/>
    <mergeCell ref="E33223:G33223"/>
    <mergeCell ref="A33216:A33217"/>
    <mergeCell ref="B33216:B33217"/>
    <mergeCell ref="C33216:C33217"/>
    <mergeCell ref="D33216:D33217"/>
    <mergeCell ref="E33217:G33217"/>
    <mergeCell ref="A33218:A33219"/>
    <mergeCell ref="B33218:B33219"/>
    <mergeCell ref="C33218:C33219"/>
    <mergeCell ref="D33218:D33219"/>
    <mergeCell ref="E33219:G33219"/>
    <mergeCell ref="A33212:A33213"/>
    <mergeCell ref="B33212:B33213"/>
    <mergeCell ref="C33212:C33213"/>
    <mergeCell ref="D33212:D33213"/>
    <mergeCell ref="E33213:G33213"/>
    <mergeCell ref="A33214:A33215"/>
    <mergeCell ref="B33214:B33215"/>
    <mergeCell ref="C33214:C33215"/>
    <mergeCell ref="D33214:D33215"/>
    <mergeCell ref="E33215:G33215"/>
    <mergeCell ref="A33206:A33207"/>
    <mergeCell ref="B33206:B33207"/>
    <mergeCell ref="C33206:C33207"/>
    <mergeCell ref="D33206:D33207"/>
    <mergeCell ref="E33207:G33207"/>
    <mergeCell ref="A33208:A33209"/>
    <mergeCell ref="B33208:B33209"/>
    <mergeCell ref="C33208:C33209"/>
    <mergeCell ref="D33208:D33209"/>
    <mergeCell ref="E33209:G33209"/>
    <mergeCell ref="B33201:B33202"/>
    <mergeCell ref="C33201:C33202"/>
    <mergeCell ref="D33201:D33202"/>
    <mergeCell ref="E33202:G33202"/>
    <mergeCell ref="E33203:G33203"/>
    <mergeCell ref="A33204:A33205"/>
    <mergeCell ref="B33204:B33205"/>
    <mergeCell ref="C33204:C33205"/>
    <mergeCell ref="D33204:D33205"/>
    <mergeCell ref="E33205:G33205"/>
    <mergeCell ref="A33197:A33198"/>
    <mergeCell ref="B33197:B33198"/>
    <mergeCell ref="C33197:C33198"/>
    <mergeCell ref="D33197:D33198"/>
    <mergeCell ref="E33198:G33198"/>
    <mergeCell ref="A33199:A33200"/>
    <mergeCell ref="B33199:B33200"/>
    <mergeCell ref="C33199:C33200"/>
    <mergeCell ref="D33199:D33200"/>
    <mergeCell ref="E33200:G33200"/>
    <mergeCell ref="A33193:A33194"/>
    <mergeCell ref="B33193:B33194"/>
    <mergeCell ref="C33193:C33194"/>
    <mergeCell ref="D33193:D33194"/>
    <mergeCell ref="E33194:G33194"/>
    <mergeCell ref="A33195:A33196"/>
    <mergeCell ref="B33195:B33196"/>
    <mergeCell ref="C33195:C33196"/>
    <mergeCell ref="D33195:D33196"/>
    <mergeCell ref="E33196:G33196"/>
    <mergeCell ref="A33189:A33190"/>
    <mergeCell ref="B33189:B33190"/>
    <mergeCell ref="C33189:C33190"/>
    <mergeCell ref="D33189:D33190"/>
    <mergeCell ref="E33190:G33190"/>
    <mergeCell ref="A33191:A33192"/>
    <mergeCell ref="B33191:B33192"/>
    <mergeCell ref="C33191:C33192"/>
    <mergeCell ref="D33191:D33192"/>
    <mergeCell ref="E33192:G33192"/>
    <mergeCell ref="A33185:A33186"/>
    <mergeCell ref="B33185:B33186"/>
    <mergeCell ref="C33185:C33186"/>
    <mergeCell ref="D33185:D33186"/>
    <mergeCell ref="E33186:G33186"/>
    <mergeCell ref="A33187:A33188"/>
    <mergeCell ref="B33187:B33188"/>
    <mergeCell ref="C33187:C33188"/>
    <mergeCell ref="D33187:D33188"/>
    <mergeCell ref="E33188:G33188"/>
    <mergeCell ref="A33181:A33182"/>
    <mergeCell ref="B33181:B33182"/>
    <mergeCell ref="C33181:C33182"/>
    <mergeCell ref="D33181:D33182"/>
    <mergeCell ref="E33182:G33182"/>
    <mergeCell ref="A33183:A33184"/>
    <mergeCell ref="B33183:B33184"/>
    <mergeCell ref="C33183:C33184"/>
    <mergeCell ref="D33183:D33184"/>
    <mergeCell ref="E33184:G33184"/>
    <mergeCell ref="A33177:A33178"/>
    <mergeCell ref="B33177:B33178"/>
    <mergeCell ref="C33177:C33178"/>
    <mergeCell ref="D33177:D33178"/>
    <mergeCell ref="E33178:G33178"/>
    <mergeCell ref="A33179:A33180"/>
    <mergeCell ref="B33179:B33180"/>
    <mergeCell ref="C33179:C33180"/>
    <mergeCell ref="D33179:D33180"/>
    <mergeCell ref="E33180:G33180"/>
    <mergeCell ref="A33173:A33174"/>
    <mergeCell ref="B33173:B33174"/>
    <mergeCell ref="C33173:C33174"/>
    <mergeCell ref="D33173:D33174"/>
    <mergeCell ref="E33174:G33174"/>
    <mergeCell ref="A33175:A33176"/>
    <mergeCell ref="B33175:B33176"/>
    <mergeCell ref="C33175:C33176"/>
    <mergeCell ref="D33175:D33176"/>
    <mergeCell ref="E33176:G33176"/>
    <mergeCell ref="B33169:B33170"/>
    <mergeCell ref="C33169:C33170"/>
    <mergeCell ref="D33169:D33170"/>
    <mergeCell ref="E33170:G33170"/>
    <mergeCell ref="A33171:A33172"/>
    <mergeCell ref="B33171:B33172"/>
    <mergeCell ref="C33171:C33172"/>
    <mergeCell ref="D33171:D33172"/>
    <mergeCell ref="E33172:G33172"/>
    <mergeCell ref="A33165:A33166"/>
    <mergeCell ref="B33165:B33166"/>
    <mergeCell ref="C33165:C33166"/>
    <mergeCell ref="D33165:D33166"/>
    <mergeCell ref="E33166:G33166"/>
    <mergeCell ref="D33167:D33168"/>
    <mergeCell ref="E33168:G33168"/>
    <mergeCell ref="A33161:A33162"/>
    <mergeCell ref="B33161:B33162"/>
    <mergeCell ref="C33161:C33162"/>
    <mergeCell ref="D33161:D33162"/>
    <mergeCell ref="E33162:G33162"/>
    <mergeCell ref="A33163:A33164"/>
    <mergeCell ref="B33163:B33164"/>
    <mergeCell ref="C33163:C33164"/>
    <mergeCell ref="D33163:D33164"/>
    <mergeCell ref="E33164:G33164"/>
    <mergeCell ref="A33155:A33156"/>
    <mergeCell ref="B33155:B33156"/>
    <mergeCell ref="C33155:C33156"/>
    <mergeCell ref="D33155:D33156"/>
    <mergeCell ref="E33156:G33156"/>
    <mergeCell ref="A33157:A33158"/>
    <mergeCell ref="B33157:B33158"/>
    <mergeCell ref="C33157:C33158"/>
    <mergeCell ref="D33157:D33158"/>
    <mergeCell ref="E33158:G33158"/>
    <mergeCell ref="A33151:A33152"/>
    <mergeCell ref="B33151:B33152"/>
    <mergeCell ref="C33151:C33152"/>
    <mergeCell ref="D33151:D33152"/>
    <mergeCell ref="E33152:G33152"/>
    <mergeCell ref="A33153:A33154"/>
    <mergeCell ref="B33153:B33154"/>
    <mergeCell ref="C33153:C33154"/>
    <mergeCell ref="D33153:D33154"/>
    <mergeCell ref="E33154:G33154"/>
    <mergeCell ref="A33147:A33148"/>
    <mergeCell ref="B33147:B33148"/>
    <mergeCell ref="C33147:C33148"/>
    <mergeCell ref="D33147:D33148"/>
    <mergeCell ref="E33148:G33148"/>
    <mergeCell ref="A33149:A33150"/>
    <mergeCell ref="B33149:B33150"/>
    <mergeCell ref="C33149:C33150"/>
    <mergeCell ref="D33149:D33150"/>
    <mergeCell ref="E33150:G33150"/>
    <mergeCell ref="A33143:A33144"/>
    <mergeCell ref="B33143:B33144"/>
    <mergeCell ref="C33143:C33144"/>
    <mergeCell ref="D33143:D33144"/>
    <mergeCell ref="E33144:G33144"/>
    <mergeCell ref="A33145:A33146"/>
    <mergeCell ref="B33145:B33146"/>
    <mergeCell ref="C33145:C33146"/>
    <mergeCell ref="D33145:D33146"/>
    <mergeCell ref="E33146:G33146"/>
    <mergeCell ref="A33139:A33140"/>
    <mergeCell ref="B33139:B33140"/>
    <mergeCell ref="C33139:C33140"/>
    <mergeCell ref="D33139:D33140"/>
    <mergeCell ref="E33140:G33140"/>
    <mergeCell ref="A33141:A33142"/>
    <mergeCell ref="B33141:B33142"/>
    <mergeCell ref="C33141:C33142"/>
    <mergeCell ref="D33141:D33142"/>
    <mergeCell ref="E33142:G33142"/>
    <mergeCell ref="A33135:A33136"/>
    <mergeCell ref="B33135:B33136"/>
    <mergeCell ref="C33135:C33136"/>
    <mergeCell ref="D33135:D33136"/>
    <mergeCell ref="E33136:G33136"/>
    <mergeCell ref="A33137:A33138"/>
    <mergeCell ref="B33137:B33138"/>
    <mergeCell ref="C33137:C33138"/>
    <mergeCell ref="D33137:D33138"/>
    <mergeCell ref="E33138:G33138"/>
    <mergeCell ref="A33131:A33132"/>
    <mergeCell ref="B33131:B33132"/>
    <mergeCell ref="C33131:C33132"/>
    <mergeCell ref="D33131:D33132"/>
    <mergeCell ref="E33132:G33132"/>
    <mergeCell ref="A33133:A33134"/>
    <mergeCell ref="B33133:B33134"/>
    <mergeCell ref="C33133:C33134"/>
    <mergeCell ref="D33133:D33134"/>
    <mergeCell ref="E33134:G33134"/>
    <mergeCell ref="A33127:A33128"/>
    <mergeCell ref="B33127:B33128"/>
    <mergeCell ref="C33127:C33128"/>
    <mergeCell ref="D33127:D33128"/>
    <mergeCell ref="E33128:G33128"/>
    <mergeCell ref="A33129:A33130"/>
    <mergeCell ref="B33129:B33130"/>
    <mergeCell ref="C33129:C33130"/>
    <mergeCell ref="D33129:D33130"/>
    <mergeCell ref="E33130:G33130"/>
    <mergeCell ref="A33123:A33124"/>
    <mergeCell ref="B33123:B33124"/>
    <mergeCell ref="C33123:C33124"/>
    <mergeCell ref="D33123:D33124"/>
    <mergeCell ref="E33124:G33124"/>
    <mergeCell ref="A33125:A33126"/>
    <mergeCell ref="B33125:B33126"/>
    <mergeCell ref="C33125:C33126"/>
    <mergeCell ref="D33125:D33126"/>
    <mergeCell ref="E33126:G33126"/>
    <mergeCell ref="A33119:A33120"/>
    <mergeCell ref="B33119:B33120"/>
    <mergeCell ref="D33119:D33120"/>
    <mergeCell ref="E33120:G33120"/>
    <mergeCell ref="A33121:A33122"/>
    <mergeCell ref="B33121:B33122"/>
    <mergeCell ref="C33121:C33122"/>
    <mergeCell ref="D33121:D33122"/>
    <mergeCell ref="E33122:G33122"/>
    <mergeCell ref="A33115:A33116"/>
    <mergeCell ref="B33115:B33116"/>
    <mergeCell ref="C33115:C33116"/>
    <mergeCell ref="D33115:D33116"/>
    <mergeCell ref="E33116:G33116"/>
    <mergeCell ref="A33117:A33118"/>
    <mergeCell ref="B33117:B33118"/>
    <mergeCell ref="C33117:C33118"/>
    <mergeCell ref="D33117:D33118"/>
    <mergeCell ref="E33118:G33118"/>
    <mergeCell ref="D33110:G33110"/>
    <mergeCell ref="A33111:B33111"/>
    <mergeCell ref="A33113:A33114"/>
    <mergeCell ref="B33113:B33114"/>
    <mergeCell ref="C33113:C33114"/>
    <mergeCell ref="D33113:D33114"/>
    <mergeCell ref="E33114:G33114"/>
    <mergeCell ref="A33078:A33079"/>
    <mergeCell ref="B33078:B33079"/>
    <mergeCell ref="C33078:C33079"/>
    <mergeCell ref="D33078:D33079"/>
    <mergeCell ref="E33079:G33079"/>
    <mergeCell ref="A33080:A33081"/>
    <mergeCell ref="B33080:B33081"/>
    <mergeCell ref="C33080:C33081"/>
    <mergeCell ref="D33080:D33081"/>
    <mergeCell ref="E33081:G33081"/>
    <mergeCell ref="A33074:A33075"/>
    <mergeCell ref="B33074:B33075"/>
    <mergeCell ref="C33074:C33075"/>
    <mergeCell ref="D33074:D33075"/>
    <mergeCell ref="E33075:G33075"/>
    <mergeCell ref="A33076:A33077"/>
    <mergeCell ref="B33076:B33077"/>
    <mergeCell ref="C33076:C33077"/>
    <mergeCell ref="D33076:D33077"/>
    <mergeCell ref="A33070:A33071"/>
    <mergeCell ref="B33070:B33071"/>
    <mergeCell ref="C33070:C33071"/>
    <mergeCell ref="D33070:D33071"/>
    <mergeCell ref="E33071:G33071"/>
    <mergeCell ref="A33072:A33073"/>
    <mergeCell ref="B33072:B33073"/>
    <mergeCell ref="C33072:C33073"/>
    <mergeCell ref="D33072:D33073"/>
    <mergeCell ref="E33072:G33073"/>
    <mergeCell ref="A33066:A33067"/>
    <mergeCell ref="B33066:B33067"/>
    <mergeCell ref="C33066:C33067"/>
    <mergeCell ref="D33066:D33067"/>
    <mergeCell ref="E33066:G33067"/>
    <mergeCell ref="A33068:A33069"/>
    <mergeCell ref="B33068:B33069"/>
    <mergeCell ref="C33068:C33069"/>
    <mergeCell ref="D33068:D33069"/>
    <mergeCell ref="E33069:G33069"/>
    <mergeCell ref="A33062:A33063"/>
    <mergeCell ref="B33062:B33063"/>
    <mergeCell ref="C33062:C33063"/>
    <mergeCell ref="D33062:D33063"/>
    <mergeCell ref="E33063:G33063"/>
    <mergeCell ref="A33064:A33065"/>
    <mergeCell ref="B33064:B33065"/>
    <mergeCell ref="C33064:C33065"/>
    <mergeCell ref="D33064:D33065"/>
    <mergeCell ref="E33065:G33065"/>
    <mergeCell ref="A33058:A33059"/>
    <mergeCell ref="B33058:B33059"/>
    <mergeCell ref="C33058:C33059"/>
    <mergeCell ref="D33058:D33059"/>
    <mergeCell ref="E33059:G33059"/>
    <mergeCell ref="A33060:A33061"/>
    <mergeCell ref="B33060:B33061"/>
    <mergeCell ref="C33060:C33061"/>
    <mergeCell ref="D33060:D33061"/>
    <mergeCell ref="E33061:G33061"/>
    <mergeCell ref="A33054:A33055"/>
    <mergeCell ref="B33054:B33055"/>
    <mergeCell ref="C33054:C33055"/>
    <mergeCell ref="D33054:D33055"/>
    <mergeCell ref="E33055:G33055"/>
    <mergeCell ref="A33056:A33057"/>
    <mergeCell ref="B33056:B33057"/>
    <mergeCell ref="C33056:C33057"/>
    <mergeCell ref="D33056:D33057"/>
    <mergeCell ref="E33057:G33057"/>
    <mergeCell ref="A33050:A33051"/>
    <mergeCell ref="B33050:B33051"/>
    <mergeCell ref="C33050:C33051"/>
    <mergeCell ref="D33050:D33051"/>
    <mergeCell ref="E33051:G33051"/>
    <mergeCell ref="A33052:A33053"/>
    <mergeCell ref="B33052:B33053"/>
    <mergeCell ref="C33052:C33053"/>
    <mergeCell ref="D33052:D33053"/>
    <mergeCell ref="E33053:G33053"/>
    <mergeCell ref="A33044:A33045"/>
    <mergeCell ref="B33044:B33045"/>
    <mergeCell ref="C33044:C33045"/>
    <mergeCell ref="D33044:D33045"/>
    <mergeCell ref="E33045:G33045"/>
    <mergeCell ref="A33048:A33049"/>
    <mergeCell ref="B33048:B33049"/>
    <mergeCell ref="C33048:C33049"/>
    <mergeCell ref="D33048:D33049"/>
    <mergeCell ref="E33049:G33049"/>
    <mergeCell ref="A33040:A33041"/>
    <mergeCell ref="B33040:B33041"/>
    <mergeCell ref="C33040:C33041"/>
    <mergeCell ref="D33040:D33041"/>
    <mergeCell ref="E33041:G33041"/>
    <mergeCell ref="A33042:A33043"/>
    <mergeCell ref="B33042:B33043"/>
    <mergeCell ref="C33042:C33043"/>
    <mergeCell ref="D33042:D33043"/>
    <mergeCell ref="E33043:G33043"/>
    <mergeCell ref="A33036:A33037"/>
    <mergeCell ref="B33036:B33037"/>
    <mergeCell ref="C33036:C33037"/>
    <mergeCell ref="D33036:D33037"/>
    <mergeCell ref="E33037:G33037"/>
    <mergeCell ref="A33038:A33039"/>
    <mergeCell ref="B33038:B33039"/>
    <mergeCell ref="C33038:C33039"/>
    <mergeCell ref="D33038:D33039"/>
    <mergeCell ref="E33039:G33039"/>
    <mergeCell ref="A33032:A33033"/>
    <mergeCell ref="B33032:B33033"/>
    <mergeCell ref="C33032:C33033"/>
    <mergeCell ref="D33032:D33033"/>
    <mergeCell ref="E33033:G33033"/>
    <mergeCell ref="A33034:A33035"/>
    <mergeCell ref="B33034:B33035"/>
    <mergeCell ref="C33034:C33035"/>
    <mergeCell ref="D33034:D33035"/>
    <mergeCell ref="E33035:G33035"/>
    <mergeCell ref="A33028:A33029"/>
    <mergeCell ref="B33028:B33029"/>
    <mergeCell ref="C33028:C33029"/>
    <mergeCell ref="D33028:D33029"/>
    <mergeCell ref="E33029:G33029"/>
    <mergeCell ref="A33030:A33031"/>
    <mergeCell ref="B33030:B33031"/>
    <mergeCell ref="C33030:C33031"/>
    <mergeCell ref="D33030:D33031"/>
    <mergeCell ref="E33031:G33031"/>
    <mergeCell ref="A33024:A33025"/>
    <mergeCell ref="B33024:B33025"/>
    <mergeCell ref="C33024:C33025"/>
    <mergeCell ref="D33024:D33025"/>
    <mergeCell ref="E33025:G33025"/>
    <mergeCell ref="A33026:A33027"/>
    <mergeCell ref="B33026:B33027"/>
    <mergeCell ref="C33026:C33027"/>
    <mergeCell ref="D33026:D33027"/>
    <mergeCell ref="E33027:G33027"/>
    <mergeCell ref="A33020:A33021"/>
    <mergeCell ref="B33020:B33021"/>
    <mergeCell ref="C33020:C33021"/>
    <mergeCell ref="D33020:D33021"/>
    <mergeCell ref="E33021:G33021"/>
    <mergeCell ref="A33022:A33023"/>
    <mergeCell ref="B33022:B33023"/>
    <mergeCell ref="C33022:C33023"/>
    <mergeCell ref="D33022:D33023"/>
    <mergeCell ref="E33023:G33023"/>
    <mergeCell ref="A33016:A33017"/>
    <mergeCell ref="B33016:B33017"/>
    <mergeCell ref="C33016:C33017"/>
    <mergeCell ref="D33016:D33017"/>
    <mergeCell ref="E33017:G33017"/>
    <mergeCell ref="A33018:A33019"/>
    <mergeCell ref="B33018:B33019"/>
    <mergeCell ref="C33018:C33019"/>
    <mergeCell ref="D33018:D33019"/>
    <mergeCell ref="E33019:G33019"/>
    <mergeCell ref="A33013:A33014"/>
    <mergeCell ref="B33013:B33014"/>
    <mergeCell ref="C33013:C33014"/>
    <mergeCell ref="D33013:D33014"/>
    <mergeCell ref="E33014:G33014"/>
    <mergeCell ref="E33015:G33015"/>
    <mergeCell ref="A33009:A33010"/>
    <mergeCell ref="B33009:B33010"/>
    <mergeCell ref="C33009:C33010"/>
    <mergeCell ref="D33009:D33010"/>
    <mergeCell ref="E33010:G33010"/>
    <mergeCell ref="A33011:A33012"/>
    <mergeCell ref="B33011:B33012"/>
    <mergeCell ref="D33011:D33012"/>
    <mergeCell ref="E33012:G33012"/>
    <mergeCell ref="A33005:A33006"/>
    <mergeCell ref="B33005:B33006"/>
    <mergeCell ref="C33005:C33006"/>
    <mergeCell ref="D33005:D33006"/>
    <mergeCell ref="E33006:G33006"/>
    <mergeCell ref="A33007:A33008"/>
    <mergeCell ref="B33007:B33008"/>
    <mergeCell ref="C33007:C33008"/>
    <mergeCell ref="D33007:D33008"/>
    <mergeCell ref="E33008:G33008"/>
    <mergeCell ref="E33002:G33002"/>
    <mergeCell ref="A33003:A33004"/>
    <mergeCell ref="B33003:B33004"/>
    <mergeCell ref="C33003:C33004"/>
    <mergeCell ref="D33003:D33004"/>
    <mergeCell ref="E33004:G33004"/>
    <mergeCell ref="A32989:B32989"/>
    <mergeCell ref="A32999:A33000"/>
    <mergeCell ref="B32999:B33000"/>
    <mergeCell ref="C32999:C33000"/>
    <mergeCell ref="D32999:D33000"/>
    <mergeCell ref="E32999:G33000"/>
    <mergeCell ref="E32956:G32956"/>
    <mergeCell ref="A32957:A32958"/>
    <mergeCell ref="B32957:B32958"/>
    <mergeCell ref="C32957:C32958"/>
    <mergeCell ref="D32957:D32958"/>
    <mergeCell ref="E32958:G32958"/>
    <mergeCell ref="A32953:A32954"/>
    <mergeCell ref="B32953:B32954"/>
    <mergeCell ref="C32953:C32954"/>
    <mergeCell ref="D32953:D32954"/>
    <mergeCell ref="A32955:A32956"/>
    <mergeCell ref="B32955:B32956"/>
    <mergeCell ref="C32955:C32956"/>
    <mergeCell ref="D32955:D32956"/>
    <mergeCell ref="D32993:D32994"/>
    <mergeCell ref="E32994:G32994"/>
    <mergeCell ref="A32987:G32987"/>
    <mergeCell ref="D32988:G32988"/>
    <mergeCell ref="A32986:G32986"/>
    <mergeCell ref="A32949:A32950"/>
    <mergeCell ref="B32949:B32950"/>
    <mergeCell ref="C32949:C32950"/>
    <mergeCell ref="D32949:D32950"/>
    <mergeCell ref="E32949:G32950"/>
    <mergeCell ref="A32951:A32952"/>
    <mergeCell ref="B32951:B32952"/>
    <mergeCell ref="C32951:C32952"/>
    <mergeCell ref="D32951:D32952"/>
    <mergeCell ref="E32952:G32952"/>
    <mergeCell ref="A32945:A32946"/>
    <mergeCell ref="B32945:B32946"/>
    <mergeCell ref="C32945:C32946"/>
    <mergeCell ref="D32945:D32946"/>
    <mergeCell ref="E32946:G32946"/>
    <mergeCell ref="A32947:A32948"/>
    <mergeCell ref="B32947:B32948"/>
    <mergeCell ref="C32947:C32948"/>
    <mergeCell ref="D32947:D32948"/>
    <mergeCell ref="E32948:G32948"/>
    <mergeCell ref="A32941:A32942"/>
    <mergeCell ref="B32941:B32942"/>
    <mergeCell ref="C32941:C32942"/>
    <mergeCell ref="D32941:D32942"/>
    <mergeCell ref="E32942:G32942"/>
    <mergeCell ref="A32943:A32944"/>
    <mergeCell ref="B32943:B32944"/>
    <mergeCell ref="C32943:C32944"/>
    <mergeCell ref="D32943:D32944"/>
    <mergeCell ref="E32943:G32944"/>
    <mergeCell ref="A32937:A32938"/>
    <mergeCell ref="B32937:B32938"/>
    <mergeCell ref="C32937:C32938"/>
    <mergeCell ref="D32937:D32938"/>
    <mergeCell ref="E32938:G32938"/>
    <mergeCell ref="A32939:A32940"/>
    <mergeCell ref="B32939:B32940"/>
    <mergeCell ref="C32939:C32940"/>
    <mergeCell ref="D32939:D32940"/>
    <mergeCell ref="E32940:G32940"/>
    <mergeCell ref="A32933:A32934"/>
    <mergeCell ref="B32933:B32934"/>
    <mergeCell ref="C32933:C32934"/>
    <mergeCell ref="D32933:D32934"/>
    <mergeCell ref="E32934:G32934"/>
    <mergeCell ref="A32935:A32936"/>
    <mergeCell ref="B32935:B32936"/>
    <mergeCell ref="C32935:C32936"/>
    <mergeCell ref="D32935:D32936"/>
    <mergeCell ref="E32936:G32936"/>
    <mergeCell ref="A32929:A32930"/>
    <mergeCell ref="B32929:B32930"/>
    <mergeCell ref="C32929:C32930"/>
    <mergeCell ref="D32929:D32930"/>
    <mergeCell ref="E32930:G32930"/>
    <mergeCell ref="A32931:A32932"/>
    <mergeCell ref="B32931:B32932"/>
    <mergeCell ref="C32931:C32932"/>
    <mergeCell ref="D32931:D32932"/>
    <mergeCell ref="E32932:G32932"/>
    <mergeCell ref="A32925:A32926"/>
    <mergeCell ref="B32925:B32926"/>
    <mergeCell ref="C32925:C32926"/>
    <mergeCell ref="D32925:D32926"/>
    <mergeCell ref="E32926:G32926"/>
    <mergeCell ref="A32927:A32928"/>
    <mergeCell ref="B32927:B32928"/>
    <mergeCell ref="C32927:C32928"/>
    <mergeCell ref="D32927:D32928"/>
    <mergeCell ref="E32928:G32928"/>
    <mergeCell ref="A32919:A32920"/>
    <mergeCell ref="B32919:B32920"/>
    <mergeCell ref="C32919:C32920"/>
    <mergeCell ref="D32919:D32920"/>
    <mergeCell ref="E32920:G32920"/>
    <mergeCell ref="A32921:A32922"/>
    <mergeCell ref="B32921:B32922"/>
    <mergeCell ref="C32921:C32922"/>
    <mergeCell ref="D32921:D32922"/>
    <mergeCell ref="E32922:G32922"/>
    <mergeCell ref="A32915:A32916"/>
    <mergeCell ref="B32915:B32916"/>
    <mergeCell ref="C32915:C32916"/>
    <mergeCell ref="D32915:D32916"/>
    <mergeCell ref="E32916:G32916"/>
    <mergeCell ref="A32917:A32918"/>
    <mergeCell ref="B32917:B32918"/>
    <mergeCell ref="C32917:C32918"/>
    <mergeCell ref="D32917:D32918"/>
    <mergeCell ref="E32918:G32918"/>
    <mergeCell ref="A32911:A32912"/>
    <mergeCell ref="B32911:B32912"/>
    <mergeCell ref="C32911:C32912"/>
    <mergeCell ref="D32911:D32912"/>
    <mergeCell ref="E32912:G32912"/>
    <mergeCell ref="A32913:A32914"/>
    <mergeCell ref="B32913:B32914"/>
    <mergeCell ref="C32913:C32914"/>
    <mergeCell ref="D32913:D32914"/>
    <mergeCell ref="E32914:G32914"/>
    <mergeCell ref="A32907:A32908"/>
    <mergeCell ref="B32907:B32908"/>
    <mergeCell ref="C32907:C32908"/>
    <mergeCell ref="D32907:D32908"/>
    <mergeCell ref="E32908:G32908"/>
    <mergeCell ref="A32909:A32910"/>
    <mergeCell ref="B32909:B32910"/>
    <mergeCell ref="C32909:C32910"/>
    <mergeCell ref="D32909:D32910"/>
    <mergeCell ref="E32910:G32910"/>
    <mergeCell ref="A32903:A32904"/>
    <mergeCell ref="B32903:B32904"/>
    <mergeCell ref="C32903:C32904"/>
    <mergeCell ref="D32903:D32904"/>
    <mergeCell ref="E32904:G32904"/>
    <mergeCell ref="A32905:A32906"/>
    <mergeCell ref="B32905:B32906"/>
    <mergeCell ref="C32905:C32906"/>
    <mergeCell ref="D32905:D32906"/>
    <mergeCell ref="E32906:G32906"/>
    <mergeCell ref="A32899:A32900"/>
    <mergeCell ref="B32899:B32900"/>
    <mergeCell ref="C32899:C32900"/>
    <mergeCell ref="D32899:D32900"/>
    <mergeCell ref="E32900:G32900"/>
    <mergeCell ref="A32901:A32902"/>
    <mergeCell ref="B32901:B32902"/>
    <mergeCell ref="C32901:C32902"/>
    <mergeCell ref="D32901:D32902"/>
    <mergeCell ref="E32902:G32902"/>
    <mergeCell ref="A32895:A32896"/>
    <mergeCell ref="B32895:B32896"/>
    <mergeCell ref="C32895:C32896"/>
    <mergeCell ref="D32895:D32896"/>
    <mergeCell ref="E32896:G32896"/>
    <mergeCell ref="A32897:A32898"/>
    <mergeCell ref="B32897:B32898"/>
    <mergeCell ref="C32897:C32898"/>
    <mergeCell ref="D32897:D32898"/>
    <mergeCell ref="E32898:G32898"/>
    <mergeCell ref="E32892:G32892"/>
    <mergeCell ref="A32893:A32894"/>
    <mergeCell ref="B32893:B32894"/>
    <mergeCell ref="C32893:C32894"/>
    <mergeCell ref="D32893:D32894"/>
    <mergeCell ref="E32894:G32894"/>
    <mergeCell ref="E32887:G32887"/>
    <mergeCell ref="A32888:A32889"/>
    <mergeCell ref="B32888:B32889"/>
    <mergeCell ref="D32888:D32889"/>
    <mergeCell ref="E32889:G32889"/>
    <mergeCell ref="A32890:A32891"/>
    <mergeCell ref="B32890:B32891"/>
    <mergeCell ref="C32890:C32891"/>
    <mergeCell ref="D32890:D32891"/>
    <mergeCell ref="E32891:G32891"/>
    <mergeCell ref="A32886:A32887"/>
    <mergeCell ref="B32886:B32887"/>
    <mergeCell ref="C32886:C32887"/>
    <mergeCell ref="D32886:D32887"/>
    <mergeCell ref="A32882:A32883"/>
    <mergeCell ref="B32882:B32883"/>
    <mergeCell ref="C32882:C32883"/>
    <mergeCell ref="D32882:D32883"/>
    <mergeCell ref="E32883:G32883"/>
    <mergeCell ref="A32884:A32885"/>
    <mergeCell ref="B32884:B32885"/>
    <mergeCell ref="C32884:C32885"/>
    <mergeCell ref="D32884:D32885"/>
    <mergeCell ref="E32885:G32885"/>
    <mergeCell ref="B32878:B32879"/>
    <mergeCell ref="C32878:C32879"/>
    <mergeCell ref="D32878:D32879"/>
    <mergeCell ref="E32879:G32879"/>
    <mergeCell ref="A32880:A32881"/>
    <mergeCell ref="B32880:B32881"/>
    <mergeCell ref="C32880:C32881"/>
    <mergeCell ref="D32880:D32881"/>
    <mergeCell ref="E32881:G32881"/>
    <mergeCell ref="A32874:A32875"/>
    <mergeCell ref="B32874:B32875"/>
    <mergeCell ref="C32874:C32875"/>
    <mergeCell ref="D32874:D32875"/>
    <mergeCell ref="E32875:G32875"/>
    <mergeCell ref="A32876:A32877"/>
    <mergeCell ref="B32876:B32877"/>
    <mergeCell ref="C32876:C32877"/>
    <mergeCell ref="D32876:D32877"/>
    <mergeCell ref="E32876:G32877"/>
    <mergeCell ref="A32870:A32871"/>
    <mergeCell ref="B32870:B32871"/>
    <mergeCell ref="C32870:C32871"/>
    <mergeCell ref="D32870:D32871"/>
    <mergeCell ref="E32871:G32871"/>
    <mergeCell ref="A32872:A32873"/>
    <mergeCell ref="B32872:B32873"/>
    <mergeCell ref="C32872:C32873"/>
    <mergeCell ref="D32872:D32873"/>
    <mergeCell ref="E32873:G32873"/>
    <mergeCell ref="A32878:A32879"/>
    <mergeCell ref="A32863:G32863"/>
    <mergeCell ref="A32864:G32864"/>
    <mergeCell ref="D32865:G32865"/>
    <mergeCell ref="A32866:B32866"/>
    <mergeCell ref="A32868:A32869"/>
    <mergeCell ref="B32868:B32869"/>
    <mergeCell ref="C32868:C32869"/>
    <mergeCell ref="D32868:D32869"/>
    <mergeCell ref="E32869:G32869"/>
    <mergeCell ref="A32805:A32806"/>
    <mergeCell ref="B32805:B32806"/>
    <mergeCell ref="C32805:C32806"/>
    <mergeCell ref="D32805:D32806"/>
    <mergeCell ref="E32821:G32822"/>
    <mergeCell ref="E32827:G32828"/>
    <mergeCell ref="A32799:A32800"/>
    <mergeCell ref="B32799:B32800"/>
    <mergeCell ref="C32799:C32800"/>
    <mergeCell ref="D32799:D32800"/>
    <mergeCell ref="E32800:G32800"/>
    <mergeCell ref="A32803:A32804"/>
    <mergeCell ref="B32803:B32804"/>
    <mergeCell ref="C32803:C32804"/>
    <mergeCell ref="D32803:D32804"/>
    <mergeCell ref="E32804:G32804"/>
    <mergeCell ref="A32795:A32796"/>
    <mergeCell ref="B32795:B32796"/>
    <mergeCell ref="C32795:C32796"/>
    <mergeCell ref="D32795:D32796"/>
    <mergeCell ref="E32796:G32796"/>
    <mergeCell ref="A32797:A32798"/>
    <mergeCell ref="B32797:B32798"/>
    <mergeCell ref="C32797:C32798"/>
    <mergeCell ref="D32797:D32798"/>
    <mergeCell ref="E32798:G32798"/>
    <mergeCell ref="A32833:A32834"/>
    <mergeCell ref="B32833:B32834"/>
    <mergeCell ref="C32833:C32834"/>
    <mergeCell ref="D32833:D32834"/>
    <mergeCell ref="E32834:G32834"/>
    <mergeCell ref="A32835:A32836"/>
    <mergeCell ref="B32835:B32836"/>
    <mergeCell ref="C32835:C32836"/>
    <mergeCell ref="D32835:D32836"/>
    <mergeCell ref="E32836:G32836"/>
    <mergeCell ref="A32829:A32830"/>
    <mergeCell ref="B32829:B32830"/>
    <mergeCell ref="C32829:C32830"/>
    <mergeCell ref="D32829:D32830"/>
    <mergeCell ref="E32830:G32830"/>
    <mergeCell ref="A32831:A32832"/>
    <mergeCell ref="B32831:B32832"/>
    <mergeCell ref="C32831:C32832"/>
    <mergeCell ref="D32831:D32832"/>
    <mergeCell ref="A32825:A32826"/>
    <mergeCell ref="B32825:B32826"/>
    <mergeCell ref="C32825:C32826"/>
    <mergeCell ref="D32825:D32826"/>
    <mergeCell ref="E32826:G32826"/>
    <mergeCell ref="A32827:A32828"/>
    <mergeCell ref="B32827:B32828"/>
    <mergeCell ref="C32827:C32828"/>
    <mergeCell ref="D32827:D32828"/>
    <mergeCell ref="A32821:A32822"/>
    <mergeCell ref="A32791:A32792"/>
    <mergeCell ref="B32791:B32792"/>
    <mergeCell ref="C32791:C32792"/>
    <mergeCell ref="D32791:D32792"/>
    <mergeCell ref="E32792:G32792"/>
    <mergeCell ref="A32793:A32794"/>
    <mergeCell ref="B32793:B32794"/>
    <mergeCell ref="C32793:C32794"/>
    <mergeCell ref="D32793:D32794"/>
    <mergeCell ref="E32794:G32794"/>
    <mergeCell ref="A32787:A32788"/>
    <mergeCell ref="B32787:B32788"/>
    <mergeCell ref="C32787:C32788"/>
    <mergeCell ref="D32787:D32788"/>
    <mergeCell ref="E32788:G32788"/>
    <mergeCell ref="A32789:A32790"/>
    <mergeCell ref="B32789:B32790"/>
    <mergeCell ref="C32789:C32790"/>
    <mergeCell ref="D32789:D32790"/>
    <mergeCell ref="E32790:G32790"/>
    <mergeCell ref="A32783:A32784"/>
    <mergeCell ref="B32783:B32784"/>
    <mergeCell ref="C32783:C32784"/>
    <mergeCell ref="D32783:D32784"/>
    <mergeCell ref="E32784:G32784"/>
    <mergeCell ref="A32785:A32786"/>
    <mergeCell ref="B32785:B32786"/>
    <mergeCell ref="C32785:C32786"/>
    <mergeCell ref="D32785:D32786"/>
    <mergeCell ref="E32786:G32786"/>
    <mergeCell ref="A32779:A32780"/>
    <mergeCell ref="B32779:B32780"/>
    <mergeCell ref="C32779:C32780"/>
    <mergeCell ref="D32779:D32780"/>
    <mergeCell ref="E32780:G32780"/>
    <mergeCell ref="A32781:A32782"/>
    <mergeCell ref="B32781:B32782"/>
    <mergeCell ref="C32781:C32782"/>
    <mergeCell ref="D32781:D32782"/>
    <mergeCell ref="E32782:G32782"/>
    <mergeCell ref="A32758:A32759"/>
    <mergeCell ref="B32758:B32759"/>
    <mergeCell ref="C32758:C32759"/>
    <mergeCell ref="D32758:D32759"/>
    <mergeCell ref="E32759:G32759"/>
    <mergeCell ref="A32752:A32753"/>
    <mergeCell ref="B32752:B32753"/>
    <mergeCell ref="C32752:C32753"/>
    <mergeCell ref="D32752:D32753"/>
    <mergeCell ref="E32753:G32753"/>
    <mergeCell ref="A32754:A32755"/>
    <mergeCell ref="B32754:B32755"/>
    <mergeCell ref="C32754:C32755"/>
    <mergeCell ref="D32754:D32755"/>
    <mergeCell ref="E32754:G32755"/>
    <mergeCell ref="E32749:G32749"/>
    <mergeCell ref="A32750:A32751"/>
    <mergeCell ref="B32750:B32751"/>
    <mergeCell ref="C32750:C32751"/>
    <mergeCell ref="D32750:D32751"/>
    <mergeCell ref="E32751:G32751"/>
    <mergeCell ref="C32775:C32776"/>
    <mergeCell ref="D32775:D32776"/>
    <mergeCell ref="E32776:G32776"/>
    <mergeCell ref="A32777:A32778"/>
    <mergeCell ref="B32777:B32778"/>
    <mergeCell ref="C32777:C32778"/>
    <mergeCell ref="D32777:D32778"/>
    <mergeCell ref="E32778:G32778"/>
    <mergeCell ref="A32771:A32772"/>
    <mergeCell ref="B32771:B32772"/>
    <mergeCell ref="C32771:C32772"/>
    <mergeCell ref="D32771:D32772"/>
    <mergeCell ref="E32772:G32772"/>
    <mergeCell ref="A32773:A32774"/>
    <mergeCell ref="B32773:B32774"/>
    <mergeCell ref="C32773:C32774"/>
    <mergeCell ref="D32773:D32774"/>
    <mergeCell ref="E32774:G32774"/>
    <mergeCell ref="A32768:A32769"/>
    <mergeCell ref="B32768:B32769"/>
    <mergeCell ref="C32768:C32769"/>
    <mergeCell ref="D32768:D32769"/>
    <mergeCell ref="E32769:G32769"/>
    <mergeCell ref="E32770:G32770"/>
    <mergeCell ref="A32764:A32765"/>
    <mergeCell ref="B32764:B32765"/>
    <mergeCell ref="C32764:C32765"/>
    <mergeCell ref="D32764:D32765"/>
    <mergeCell ref="E32765:G32765"/>
    <mergeCell ref="A32766:A32767"/>
    <mergeCell ref="B32766:B32767"/>
    <mergeCell ref="D32766:D32767"/>
    <mergeCell ref="E32767:G32767"/>
    <mergeCell ref="A32618:G32618"/>
    <mergeCell ref="D32619:G32619"/>
    <mergeCell ref="A32620:B32620"/>
    <mergeCell ref="C32642:C32643"/>
    <mergeCell ref="C32654:C32655"/>
    <mergeCell ref="A32656:A32657"/>
    <mergeCell ref="B32656:B32657"/>
    <mergeCell ref="C32656:C32657"/>
    <mergeCell ref="D32656:D32657"/>
    <mergeCell ref="E32657:G32657"/>
    <mergeCell ref="A32548:A32549"/>
    <mergeCell ref="B32548:B32549"/>
    <mergeCell ref="C32548:C32549"/>
    <mergeCell ref="D32548:D32549"/>
    <mergeCell ref="E32549:G32549"/>
    <mergeCell ref="A32617:G32617"/>
    <mergeCell ref="B32544:B32545"/>
    <mergeCell ref="C32544:C32545"/>
    <mergeCell ref="D32544:D32545"/>
    <mergeCell ref="E32545:G32545"/>
    <mergeCell ref="A32546:A32547"/>
    <mergeCell ref="B32546:B32547"/>
    <mergeCell ref="C32546:C32547"/>
    <mergeCell ref="D32546:D32547"/>
    <mergeCell ref="E32547:G32547"/>
    <mergeCell ref="A32644:A32645"/>
    <mergeCell ref="B32644:B32645"/>
    <mergeCell ref="C32644:C32645"/>
    <mergeCell ref="D32644:D32645"/>
    <mergeCell ref="E32645:G32645"/>
    <mergeCell ref="A32646:A32647"/>
    <mergeCell ref="B32646:B32647"/>
    <mergeCell ref="D32646:D32647"/>
    <mergeCell ref="E32647:G32647"/>
    <mergeCell ref="A32640:A32641"/>
    <mergeCell ref="B32640:B32641"/>
    <mergeCell ref="D32640:D32641"/>
    <mergeCell ref="E32641:G32641"/>
    <mergeCell ref="A32642:A32643"/>
    <mergeCell ref="B32642:B32643"/>
    <mergeCell ref="D32642:D32643"/>
    <mergeCell ref="E32643:G32643"/>
    <mergeCell ref="A32636:A32637"/>
    <mergeCell ref="B32636:B32637"/>
    <mergeCell ref="C32636:C32637"/>
    <mergeCell ref="D32636:D32637"/>
    <mergeCell ref="E32637:G32637"/>
    <mergeCell ref="A32638:A32639"/>
    <mergeCell ref="B32638:B32639"/>
    <mergeCell ref="C32638:C32639"/>
    <mergeCell ref="D32638:D32639"/>
    <mergeCell ref="E32639:G32639"/>
    <mergeCell ref="A32632:A32633"/>
    <mergeCell ref="B32632:B32633"/>
    <mergeCell ref="C32632:C32633"/>
    <mergeCell ref="D32632:D32633"/>
    <mergeCell ref="E32633:G32633"/>
    <mergeCell ref="A32634:A32635"/>
    <mergeCell ref="B32634:B32635"/>
    <mergeCell ref="C32634:C32635"/>
    <mergeCell ref="D32634:D32635"/>
    <mergeCell ref="E32635:G32635"/>
    <mergeCell ref="A32628:A32629"/>
    <mergeCell ref="B32628:B32629"/>
    <mergeCell ref="A32540:A32541"/>
    <mergeCell ref="B32540:B32541"/>
    <mergeCell ref="C32540:C32541"/>
    <mergeCell ref="D32540:D32541"/>
    <mergeCell ref="E32541:G32541"/>
    <mergeCell ref="A32542:A32543"/>
    <mergeCell ref="B32542:B32543"/>
    <mergeCell ref="C32542:C32543"/>
    <mergeCell ref="D32542:D32543"/>
    <mergeCell ref="A32536:A32537"/>
    <mergeCell ref="B32536:B32537"/>
    <mergeCell ref="C32536:C32537"/>
    <mergeCell ref="D32536:D32537"/>
    <mergeCell ref="E32537:G32537"/>
    <mergeCell ref="A32538:A32539"/>
    <mergeCell ref="B32538:B32539"/>
    <mergeCell ref="C32538:C32539"/>
    <mergeCell ref="D32538:D32539"/>
    <mergeCell ref="E32538:G32539"/>
    <mergeCell ref="A32532:A32533"/>
    <mergeCell ref="B32532:B32533"/>
    <mergeCell ref="C32532:C32533"/>
    <mergeCell ref="D32532:D32533"/>
    <mergeCell ref="E32532:G32533"/>
    <mergeCell ref="A32534:A32535"/>
    <mergeCell ref="B32534:B32535"/>
    <mergeCell ref="C32534:C32535"/>
    <mergeCell ref="D32534:D32535"/>
    <mergeCell ref="E32535:G32535"/>
    <mergeCell ref="A32528:A32529"/>
    <mergeCell ref="B32528:B32529"/>
    <mergeCell ref="C32528:C32529"/>
    <mergeCell ref="D32528:D32529"/>
    <mergeCell ref="E32529:G32529"/>
    <mergeCell ref="A32530:A32531"/>
    <mergeCell ref="B32530:B32531"/>
    <mergeCell ref="C32530:C32531"/>
    <mergeCell ref="D32530:D32531"/>
    <mergeCell ref="E32531:G32531"/>
    <mergeCell ref="A32524:A32525"/>
    <mergeCell ref="B32524:B32525"/>
    <mergeCell ref="C32524:C32525"/>
    <mergeCell ref="D32524:D32525"/>
    <mergeCell ref="E32525:G32525"/>
    <mergeCell ref="A32526:A32527"/>
    <mergeCell ref="B32526:B32527"/>
    <mergeCell ref="C32526:C32527"/>
    <mergeCell ref="D32526:D32527"/>
    <mergeCell ref="E32527:G32527"/>
    <mergeCell ref="A32520:A32521"/>
    <mergeCell ref="B32520:B32521"/>
    <mergeCell ref="C32520:C32521"/>
    <mergeCell ref="D32520:D32521"/>
    <mergeCell ref="E32521:G32521"/>
    <mergeCell ref="A32522:A32523"/>
    <mergeCell ref="B32522:B32523"/>
    <mergeCell ref="C32522:C32523"/>
    <mergeCell ref="D32522:D32523"/>
    <mergeCell ref="E32523:G32523"/>
    <mergeCell ref="A32516:A32517"/>
    <mergeCell ref="B32516:B32517"/>
    <mergeCell ref="C32516:C32517"/>
    <mergeCell ref="D32516:D32517"/>
    <mergeCell ref="E32517:G32517"/>
    <mergeCell ref="A32518:A32519"/>
    <mergeCell ref="B32518:B32519"/>
    <mergeCell ref="C32518:C32519"/>
    <mergeCell ref="D32518:D32519"/>
    <mergeCell ref="E32519:G32519"/>
    <mergeCell ref="A32510:A32511"/>
    <mergeCell ref="B32510:B32511"/>
    <mergeCell ref="C32510:C32511"/>
    <mergeCell ref="D32510:D32511"/>
    <mergeCell ref="E32511:G32511"/>
    <mergeCell ref="A32514:A32515"/>
    <mergeCell ref="B32514:B32515"/>
    <mergeCell ref="C32514:C32515"/>
    <mergeCell ref="D32514:D32515"/>
    <mergeCell ref="E32515:G32515"/>
    <mergeCell ref="A32506:A32507"/>
    <mergeCell ref="B32506:B32507"/>
    <mergeCell ref="C32506:C32507"/>
    <mergeCell ref="D32506:D32507"/>
    <mergeCell ref="E32507:G32507"/>
    <mergeCell ref="A32508:A32509"/>
    <mergeCell ref="B32508:B32509"/>
    <mergeCell ref="C32508:C32509"/>
    <mergeCell ref="D32508:D32509"/>
    <mergeCell ref="E32509:G32509"/>
    <mergeCell ref="A32502:A32503"/>
    <mergeCell ref="B32502:B32503"/>
    <mergeCell ref="C32502:C32503"/>
    <mergeCell ref="D32502:D32503"/>
    <mergeCell ref="E32503:G32503"/>
    <mergeCell ref="A32504:A32505"/>
    <mergeCell ref="B32504:B32505"/>
    <mergeCell ref="C32504:C32505"/>
    <mergeCell ref="D32504:D32505"/>
    <mergeCell ref="E32505:G32505"/>
    <mergeCell ref="A32498:A32499"/>
    <mergeCell ref="B32498:B32499"/>
    <mergeCell ref="C32498:C32499"/>
    <mergeCell ref="D32498:D32499"/>
    <mergeCell ref="E32499:G32499"/>
    <mergeCell ref="A32500:A32501"/>
    <mergeCell ref="B32500:B32501"/>
    <mergeCell ref="C32500:C32501"/>
    <mergeCell ref="D32500:D32501"/>
    <mergeCell ref="E32501:G32501"/>
    <mergeCell ref="A32494:A32495"/>
    <mergeCell ref="B32494:B32495"/>
    <mergeCell ref="C32494:C32495"/>
    <mergeCell ref="D32494:D32495"/>
    <mergeCell ref="E32495:G32495"/>
    <mergeCell ref="A32496:A32497"/>
    <mergeCell ref="B32496:B32497"/>
    <mergeCell ref="C32496:C32497"/>
    <mergeCell ref="D32496:D32497"/>
    <mergeCell ref="E32497:G32497"/>
    <mergeCell ref="E32464:G32464"/>
    <mergeCell ref="A32457:A32458"/>
    <mergeCell ref="B32457:B32458"/>
    <mergeCell ref="C32457:C32458"/>
    <mergeCell ref="D32457:D32458"/>
    <mergeCell ref="E32458:G32458"/>
    <mergeCell ref="A32459:A32460"/>
    <mergeCell ref="B32459:B32460"/>
    <mergeCell ref="C32459:C32460"/>
    <mergeCell ref="D32459:D32460"/>
    <mergeCell ref="E32460:G32460"/>
    <mergeCell ref="A32490:A32491"/>
    <mergeCell ref="B32490:B32491"/>
    <mergeCell ref="C32490:C32491"/>
    <mergeCell ref="D32490:D32491"/>
    <mergeCell ref="E32491:G32491"/>
    <mergeCell ref="A32492:A32493"/>
    <mergeCell ref="B32492:B32493"/>
    <mergeCell ref="C32492:C32493"/>
    <mergeCell ref="D32492:D32493"/>
    <mergeCell ref="E32493:G32493"/>
    <mergeCell ref="A32486:A32487"/>
    <mergeCell ref="B32486:B32487"/>
    <mergeCell ref="C32486:C32487"/>
    <mergeCell ref="D32486:D32487"/>
    <mergeCell ref="E32487:G32487"/>
    <mergeCell ref="A32488:A32489"/>
    <mergeCell ref="B32488:B32489"/>
    <mergeCell ref="C32488:C32489"/>
    <mergeCell ref="D32488:D32489"/>
    <mergeCell ref="E32489:G32489"/>
    <mergeCell ref="A32482:A32483"/>
    <mergeCell ref="B32482:B32483"/>
    <mergeCell ref="C32482:C32483"/>
    <mergeCell ref="D32482:D32483"/>
    <mergeCell ref="E32483:G32483"/>
    <mergeCell ref="A32484:A32485"/>
    <mergeCell ref="B32484:B32485"/>
    <mergeCell ref="C32484:C32485"/>
    <mergeCell ref="D32484:D32485"/>
    <mergeCell ref="E32485:G32485"/>
    <mergeCell ref="B32478:B32479"/>
    <mergeCell ref="C32478:C32479"/>
    <mergeCell ref="D32478:D32479"/>
    <mergeCell ref="E32479:G32479"/>
    <mergeCell ref="A32480:A32481"/>
    <mergeCell ref="B32480:B32481"/>
    <mergeCell ref="C32480:C32481"/>
    <mergeCell ref="D32480:D32481"/>
    <mergeCell ref="E32481:G32481"/>
    <mergeCell ref="C32453:C32454"/>
    <mergeCell ref="D32453:D32454"/>
    <mergeCell ref="E32453:G32454"/>
    <mergeCell ref="A32455:A32456"/>
    <mergeCell ref="B32455:B32456"/>
    <mergeCell ref="C32455:C32456"/>
    <mergeCell ref="D32455:D32456"/>
    <mergeCell ref="E32456:G32456"/>
    <mergeCell ref="A32449:A32450"/>
    <mergeCell ref="B32449:B32450"/>
    <mergeCell ref="C32449:C32450"/>
    <mergeCell ref="D32449:D32450"/>
    <mergeCell ref="E32450:G32450"/>
    <mergeCell ref="A32451:A32452"/>
    <mergeCell ref="B32451:B32452"/>
    <mergeCell ref="C32451:C32452"/>
    <mergeCell ref="D32451:D32452"/>
    <mergeCell ref="E32452:G32452"/>
    <mergeCell ref="A32445:A32446"/>
    <mergeCell ref="B32445:B32446"/>
    <mergeCell ref="C32445:C32446"/>
    <mergeCell ref="D32445:D32446"/>
    <mergeCell ref="E32446:G32446"/>
    <mergeCell ref="A32447:A32448"/>
    <mergeCell ref="B32447:B32448"/>
    <mergeCell ref="C32447:C32448"/>
    <mergeCell ref="D32447:D32448"/>
    <mergeCell ref="E32448:G32448"/>
    <mergeCell ref="A32441:A32442"/>
    <mergeCell ref="B32441:B32442"/>
    <mergeCell ref="C32441:C32442"/>
    <mergeCell ref="D32441:D32442"/>
    <mergeCell ref="E32442:G32442"/>
    <mergeCell ref="A32443:A32444"/>
    <mergeCell ref="B32443:B32444"/>
    <mergeCell ref="C32443:C32444"/>
    <mergeCell ref="D32443:D32444"/>
    <mergeCell ref="E32444:G32444"/>
    <mergeCell ref="A32453:A32454"/>
    <mergeCell ref="B32453:B32454"/>
    <mergeCell ref="A32434:G32434"/>
    <mergeCell ref="A32435:G32435"/>
    <mergeCell ref="D32436:G32436"/>
    <mergeCell ref="A32437:B32437"/>
    <mergeCell ref="A32439:A32440"/>
    <mergeCell ref="B32439:B32440"/>
    <mergeCell ref="C32439:C32440"/>
    <mergeCell ref="D32439:D32440"/>
    <mergeCell ref="E32440:G32440"/>
    <mergeCell ref="C32398:C32399"/>
    <mergeCell ref="D32398:D32399"/>
    <mergeCell ref="E32399:G32399"/>
    <mergeCell ref="A32400:A32401"/>
    <mergeCell ref="B32400:B32401"/>
    <mergeCell ref="C32400:C32401"/>
    <mergeCell ref="D32400:D32401"/>
    <mergeCell ref="E32401:G32401"/>
    <mergeCell ref="A32394:A32395"/>
    <mergeCell ref="B32394:B32395"/>
    <mergeCell ref="C32394:C32395"/>
    <mergeCell ref="D32394:D32395"/>
    <mergeCell ref="E32395:G32395"/>
    <mergeCell ref="A32396:A32397"/>
    <mergeCell ref="B32396:B32397"/>
    <mergeCell ref="C32396:C32397"/>
    <mergeCell ref="D32396:D32397"/>
    <mergeCell ref="A32390:A32391"/>
    <mergeCell ref="B32390:B32391"/>
    <mergeCell ref="C32390:C32391"/>
    <mergeCell ref="D32390:D32391"/>
    <mergeCell ref="E32391:G32391"/>
    <mergeCell ref="A32392:A32393"/>
    <mergeCell ref="B32392:B32393"/>
    <mergeCell ref="C32392:C32393"/>
    <mergeCell ref="D32392:D32393"/>
    <mergeCell ref="E32392:G32393"/>
    <mergeCell ref="A32402:A32403"/>
    <mergeCell ref="B32402:B32403"/>
    <mergeCell ref="C32402:C32403"/>
    <mergeCell ref="D32402:D32403"/>
    <mergeCell ref="E32403:G32403"/>
    <mergeCell ref="A32398:A32399"/>
    <mergeCell ref="B32398:B32399"/>
    <mergeCell ref="A32386:A32387"/>
    <mergeCell ref="B32386:B32387"/>
    <mergeCell ref="C32386:C32387"/>
    <mergeCell ref="D32386:D32387"/>
    <mergeCell ref="E32386:G32387"/>
    <mergeCell ref="A32388:A32389"/>
    <mergeCell ref="B32388:B32389"/>
    <mergeCell ref="C32388:C32389"/>
    <mergeCell ref="D32388:D32389"/>
    <mergeCell ref="E32389:G32389"/>
    <mergeCell ref="A32382:A32383"/>
    <mergeCell ref="B32382:B32383"/>
    <mergeCell ref="C32382:C32383"/>
    <mergeCell ref="D32382:D32383"/>
    <mergeCell ref="E32383:G32383"/>
    <mergeCell ref="A32384:A32385"/>
    <mergeCell ref="B32384:B32385"/>
    <mergeCell ref="C32384:C32385"/>
    <mergeCell ref="D32384:D32385"/>
    <mergeCell ref="E32385:G32385"/>
    <mergeCell ref="A32378:A32379"/>
    <mergeCell ref="B32378:B32379"/>
    <mergeCell ref="C32378:C32379"/>
    <mergeCell ref="D32378:D32379"/>
    <mergeCell ref="E32379:G32379"/>
    <mergeCell ref="A32380:A32381"/>
    <mergeCell ref="B32380:B32381"/>
    <mergeCell ref="C32380:C32381"/>
    <mergeCell ref="D32380:D32381"/>
    <mergeCell ref="E32381:G32381"/>
    <mergeCell ref="A32374:A32375"/>
    <mergeCell ref="B32374:B32375"/>
    <mergeCell ref="C32374:C32375"/>
    <mergeCell ref="D32374:D32375"/>
    <mergeCell ref="E32375:G32375"/>
    <mergeCell ref="A32376:A32377"/>
    <mergeCell ref="B32376:B32377"/>
    <mergeCell ref="C32376:C32377"/>
    <mergeCell ref="D32376:D32377"/>
    <mergeCell ref="E32377:G32377"/>
    <mergeCell ref="A32370:A32371"/>
    <mergeCell ref="B32370:B32371"/>
    <mergeCell ref="C32370:C32371"/>
    <mergeCell ref="D32370:D32371"/>
    <mergeCell ref="E32371:G32371"/>
    <mergeCell ref="A32372:A32373"/>
    <mergeCell ref="B32372:B32373"/>
    <mergeCell ref="C32372:C32373"/>
    <mergeCell ref="D32372:D32373"/>
    <mergeCell ref="E32373:G32373"/>
    <mergeCell ref="E32365:G32365"/>
    <mergeCell ref="A32368:A32369"/>
    <mergeCell ref="B32368:B32369"/>
    <mergeCell ref="C32368:C32369"/>
    <mergeCell ref="D32368:D32369"/>
    <mergeCell ref="E32369:G32369"/>
    <mergeCell ref="A32360:A32361"/>
    <mergeCell ref="B32360:B32361"/>
    <mergeCell ref="C32360:C32361"/>
    <mergeCell ref="D32360:D32361"/>
    <mergeCell ref="E32361:G32361"/>
    <mergeCell ref="A32362:A32363"/>
    <mergeCell ref="B32362:B32363"/>
    <mergeCell ref="C32362:C32363"/>
    <mergeCell ref="D32362:D32363"/>
    <mergeCell ref="E32363:G32363"/>
    <mergeCell ref="B32356:B32357"/>
    <mergeCell ref="C32356:C32357"/>
    <mergeCell ref="D32356:D32357"/>
    <mergeCell ref="E32357:G32357"/>
    <mergeCell ref="A32358:A32359"/>
    <mergeCell ref="B32358:B32359"/>
    <mergeCell ref="C32358:C32359"/>
    <mergeCell ref="D32358:D32359"/>
    <mergeCell ref="E32359:G32359"/>
    <mergeCell ref="A32364:A32365"/>
    <mergeCell ref="B32364:B32365"/>
    <mergeCell ref="C32364:C32365"/>
    <mergeCell ref="D32364:D32365"/>
    <mergeCell ref="A32356:A32357"/>
    <mergeCell ref="A32352:A32353"/>
    <mergeCell ref="B32352:B32353"/>
    <mergeCell ref="C32352:C32353"/>
    <mergeCell ref="D32352:D32353"/>
    <mergeCell ref="E32353:G32353"/>
    <mergeCell ref="A32338:A32339"/>
    <mergeCell ref="B32338:B32339"/>
    <mergeCell ref="C32338:C32339"/>
    <mergeCell ref="D32338:D32339"/>
    <mergeCell ref="E32339:G32339"/>
    <mergeCell ref="A32354:A32355"/>
    <mergeCell ref="B32354:B32355"/>
    <mergeCell ref="C32354:C32355"/>
    <mergeCell ref="D32354:D32355"/>
    <mergeCell ref="E32355:G32355"/>
    <mergeCell ref="A32348:A32349"/>
    <mergeCell ref="B32348:B32349"/>
    <mergeCell ref="C32348:C32349"/>
    <mergeCell ref="D32348:D32349"/>
    <mergeCell ref="E32349:G32349"/>
    <mergeCell ref="A32350:A32351"/>
    <mergeCell ref="B32350:B32351"/>
    <mergeCell ref="C32350:C32351"/>
    <mergeCell ref="D32350:D32351"/>
    <mergeCell ref="E32351:G32351"/>
    <mergeCell ref="A32344:A32345"/>
    <mergeCell ref="B32344:B32345"/>
    <mergeCell ref="C32344:C32345"/>
    <mergeCell ref="D32344:D32345"/>
    <mergeCell ref="E32345:G32345"/>
    <mergeCell ref="A32346:A32347"/>
    <mergeCell ref="B32346:B32347"/>
    <mergeCell ref="C32346:C32347"/>
    <mergeCell ref="D32346:D32347"/>
    <mergeCell ref="E32347:G32347"/>
    <mergeCell ref="A32340:A32341"/>
    <mergeCell ref="B32340:B32341"/>
    <mergeCell ref="C32340:C32341"/>
    <mergeCell ref="D32340:D32341"/>
    <mergeCell ref="E32341:G32341"/>
    <mergeCell ref="A32342:A32343"/>
    <mergeCell ref="B32342:B32343"/>
    <mergeCell ref="C32342:C32343"/>
    <mergeCell ref="D32342:D32343"/>
    <mergeCell ref="E32343:G32343"/>
    <mergeCell ref="B32277:B32278"/>
    <mergeCell ref="C32277:C32278"/>
    <mergeCell ref="D32277:D32278"/>
    <mergeCell ref="E32278:G32278"/>
    <mergeCell ref="A32279:A32280"/>
    <mergeCell ref="B32279:B32280"/>
    <mergeCell ref="C32279:C32280"/>
    <mergeCell ref="D32279:D32280"/>
    <mergeCell ref="C32273:C32274"/>
    <mergeCell ref="D32273:D32274"/>
    <mergeCell ref="E32274:G32274"/>
    <mergeCell ref="A32275:A32276"/>
    <mergeCell ref="B32275:B32276"/>
    <mergeCell ref="C32275:C32276"/>
    <mergeCell ref="D32275:D32276"/>
    <mergeCell ref="E32276:G32276"/>
    <mergeCell ref="A32269:A32270"/>
    <mergeCell ref="B32269:B32270"/>
    <mergeCell ref="C32269:C32270"/>
    <mergeCell ref="D32269:D32270"/>
    <mergeCell ref="E32270:G32270"/>
    <mergeCell ref="A32271:A32272"/>
    <mergeCell ref="B32271:B32272"/>
    <mergeCell ref="C32271:C32272"/>
    <mergeCell ref="D32271:D32272"/>
    <mergeCell ref="E32272:G32272"/>
    <mergeCell ref="A32307:A32308"/>
    <mergeCell ref="B32307:B32308"/>
    <mergeCell ref="C32307:C32308"/>
    <mergeCell ref="D32307:D32308"/>
    <mergeCell ref="E32308:G32308"/>
    <mergeCell ref="A32309:A32310"/>
    <mergeCell ref="B32309:B32310"/>
    <mergeCell ref="D32309:D32310"/>
    <mergeCell ref="E32310:G32310"/>
    <mergeCell ref="A32303:A32304"/>
    <mergeCell ref="B32303:B32304"/>
    <mergeCell ref="D32303:D32304"/>
    <mergeCell ref="E32304:G32304"/>
    <mergeCell ref="A32305:A32306"/>
    <mergeCell ref="B32305:B32306"/>
    <mergeCell ref="C32305:C32306"/>
    <mergeCell ref="D32305:D32306"/>
    <mergeCell ref="E32306:G32306"/>
    <mergeCell ref="A32299:A32300"/>
    <mergeCell ref="B32299:B32300"/>
    <mergeCell ref="C32299:C32300"/>
    <mergeCell ref="D32299:D32300"/>
    <mergeCell ref="E32300:G32300"/>
    <mergeCell ref="A32301:A32302"/>
    <mergeCell ref="B32301:B32302"/>
    <mergeCell ref="D32301:D32302"/>
    <mergeCell ref="E32302:G32302"/>
    <mergeCell ref="A32295:A32296"/>
    <mergeCell ref="B32295:B32296"/>
    <mergeCell ref="C32295:C32296"/>
    <mergeCell ref="D32295:D32296"/>
    <mergeCell ref="E32296:G32296"/>
    <mergeCell ref="A32297:A32298"/>
    <mergeCell ref="B32297:B32298"/>
    <mergeCell ref="C32297:C32298"/>
    <mergeCell ref="D32297:D32298"/>
    <mergeCell ref="E32298:G32298"/>
    <mergeCell ref="A32291:A32292"/>
    <mergeCell ref="C32265:C32266"/>
    <mergeCell ref="D32265:D32266"/>
    <mergeCell ref="E32266:G32266"/>
    <mergeCell ref="A32267:A32268"/>
    <mergeCell ref="B32267:B32268"/>
    <mergeCell ref="C32267:C32268"/>
    <mergeCell ref="D32267:D32268"/>
    <mergeCell ref="E32268:G32268"/>
    <mergeCell ref="A32261:A32262"/>
    <mergeCell ref="B32261:B32262"/>
    <mergeCell ref="C32261:C32262"/>
    <mergeCell ref="D32261:D32262"/>
    <mergeCell ref="E32262:G32262"/>
    <mergeCell ref="A32263:A32264"/>
    <mergeCell ref="B32263:B32264"/>
    <mergeCell ref="C32263:C32264"/>
    <mergeCell ref="D32263:D32264"/>
    <mergeCell ref="E32264:G32264"/>
    <mergeCell ref="A32257:A32258"/>
    <mergeCell ref="B32257:B32258"/>
    <mergeCell ref="C32257:C32258"/>
    <mergeCell ref="D32257:D32258"/>
    <mergeCell ref="E32258:G32258"/>
    <mergeCell ref="A32259:A32260"/>
    <mergeCell ref="B32259:B32260"/>
    <mergeCell ref="C32259:C32260"/>
    <mergeCell ref="D32259:D32260"/>
    <mergeCell ref="E32259:G32260"/>
    <mergeCell ref="A32253:A32254"/>
    <mergeCell ref="B32253:B32254"/>
    <mergeCell ref="C32253:C32254"/>
    <mergeCell ref="D32253:D32254"/>
    <mergeCell ref="E32254:G32254"/>
    <mergeCell ref="A32255:A32256"/>
    <mergeCell ref="B32255:B32256"/>
    <mergeCell ref="C32255:C32256"/>
    <mergeCell ref="D32255:D32256"/>
    <mergeCell ref="E32256:G32256"/>
    <mergeCell ref="C32194:C32195"/>
    <mergeCell ref="D32194:D32195"/>
    <mergeCell ref="E32195:G32195"/>
    <mergeCell ref="A32196:A32197"/>
    <mergeCell ref="B32196:B32197"/>
    <mergeCell ref="C32196:C32197"/>
    <mergeCell ref="D32196:D32197"/>
    <mergeCell ref="E32197:G32197"/>
    <mergeCell ref="A32190:A32191"/>
    <mergeCell ref="B32190:B32191"/>
    <mergeCell ref="C32190:C32191"/>
    <mergeCell ref="D32190:D32191"/>
    <mergeCell ref="E32191:G32191"/>
    <mergeCell ref="A32192:A32193"/>
    <mergeCell ref="B32192:B32193"/>
    <mergeCell ref="C32192:C32193"/>
    <mergeCell ref="D32192:D32193"/>
    <mergeCell ref="E32193:G32193"/>
    <mergeCell ref="A32186:A32187"/>
    <mergeCell ref="B32186:B32187"/>
    <mergeCell ref="C32186:C32187"/>
    <mergeCell ref="D32186:D32187"/>
    <mergeCell ref="E32187:G32187"/>
    <mergeCell ref="A32188:A32189"/>
    <mergeCell ref="B32188:B32189"/>
    <mergeCell ref="C32188:C32189"/>
    <mergeCell ref="D32188:D32189"/>
    <mergeCell ref="E32189:G32189"/>
    <mergeCell ref="A32246:G32246"/>
    <mergeCell ref="A32247:G32247"/>
    <mergeCell ref="D32248:G32248"/>
    <mergeCell ref="A32249:B32249"/>
    <mergeCell ref="A32251:A32252"/>
    <mergeCell ref="B32251:B32252"/>
    <mergeCell ref="C32251:C32252"/>
    <mergeCell ref="D32251:D32252"/>
    <mergeCell ref="E32252:G32252"/>
    <mergeCell ref="C32210:C32211"/>
    <mergeCell ref="D32210:D32211"/>
    <mergeCell ref="E32211:G32211"/>
    <mergeCell ref="A32212:A32213"/>
    <mergeCell ref="B32212:B32213"/>
    <mergeCell ref="C32212:C32213"/>
    <mergeCell ref="D32212:D32213"/>
    <mergeCell ref="E32213:G32213"/>
    <mergeCell ref="A32206:A32207"/>
    <mergeCell ref="B32206:B32207"/>
    <mergeCell ref="C32206:C32207"/>
    <mergeCell ref="D32206:D32207"/>
    <mergeCell ref="E32207:G32207"/>
    <mergeCell ref="A32208:A32209"/>
    <mergeCell ref="B32208:B32209"/>
    <mergeCell ref="C32208:C32209"/>
    <mergeCell ref="D32208:D32209"/>
    <mergeCell ref="A32202:A32203"/>
    <mergeCell ref="B32202:B32203"/>
    <mergeCell ref="C32202:C32203"/>
    <mergeCell ref="D32202:D32203"/>
    <mergeCell ref="E32203:G32203"/>
    <mergeCell ref="A32204:A32205"/>
    <mergeCell ref="B32204:B32205"/>
    <mergeCell ref="C32204:C32205"/>
    <mergeCell ref="D32204:D32205"/>
    <mergeCell ref="E32204:G32205"/>
    <mergeCell ref="A32164:A32165"/>
    <mergeCell ref="B32164:B32165"/>
    <mergeCell ref="C32164:C32165"/>
    <mergeCell ref="D32164:D32165"/>
    <mergeCell ref="E32165:G32165"/>
    <mergeCell ref="A32166:A32167"/>
    <mergeCell ref="B32166:B32167"/>
    <mergeCell ref="C32166:C32167"/>
    <mergeCell ref="D32166:D32167"/>
    <mergeCell ref="E32167:G32167"/>
    <mergeCell ref="A32160:A32161"/>
    <mergeCell ref="B32160:B32161"/>
    <mergeCell ref="C32160:C32161"/>
    <mergeCell ref="D32160:D32161"/>
    <mergeCell ref="E32161:G32161"/>
    <mergeCell ref="A32162:A32163"/>
    <mergeCell ref="B32162:B32163"/>
    <mergeCell ref="C32162:C32163"/>
    <mergeCell ref="D32162:D32163"/>
    <mergeCell ref="E32163:G32163"/>
    <mergeCell ref="A32156:A32157"/>
    <mergeCell ref="B32156:B32157"/>
    <mergeCell ref="C32156:C32157"/>
    <mergeCell ref="D32156:D32157"/>
    <mergeCell ref="E32157:G32157"/>
    <mergeCell ref="A32158:A32159"/>
    <mergeCell ref="B32158:B32159"/>
    <mergeCell ref="C32158:C32159"/>
    <mergeCell ref="D32158:D32159"/>
    <mergeCell ref="E32159:G32159"/>
    <mergeCell ref="A32152:A32153"/>
    <mergeCell ref="B32152:B32153"/>
    <mergeCell ref="C32152:C32153"/>
    <mergeCell ref="D32152:D32153"/>
    <mergeCell ref="E32153:G32153"/>
    <mergeCell ref="A32154:A32155"/>
    <mergeCell ref="B32154:B32155"/>
    <mergeCell ref="C32154:C32155"/>
    <mergeCell ref="D32154:D32155"/>
    <mergeCell ref="E32155:G32155"/>
    <mergeCell ref="A32148:A32149"/>
    <mergeCell ref="B32148:B32149"/>
    <mergeCell ref="C32148:C32149"/>
    <mergeCell ref="D32148:D32149"/>
    <mergeCell ref="E32149:G32149"/>
    <mergeCell ref="A32150:A32151"/>
    <mergeCell ref="B32150:B32151"/>
    <mergeCell ref="C32150:C32151"/>
    <mergeCell ref="D32150:D32151"/>
    <mergeCell ref="E32151:G32151"/>
    <mergeCell ref="A32144:A32145"/>
    <mergeCell ref="B32144:B32145"/>
    <mergeCell ref="C32144:C32145"/>
    <mergeCell ref="D32144:D32145"/>
    <mergeCell ref="E32145:G32145"/>
    <mergeCell ref="A32146:A32147"/>
    <mergeCell ref="B32146:B32147"/>
    <mergeCell ref="C32146:C32147"/>
    <mergeCell ref="D32146:D32147"/>
    <mergeCell ref="E32147:G32147"/>
    <mergeCell ref="A32140:A32141"/>
    <mergeCell ref="B32140:B32141"/>
    <mergeCell ref="C32140:C32141"/>
    <mergeCell ref="D32140:D32141"/>
    <mergeCell ref="E32141:G32141"/>
    <mergeCell ref="A32142:A32143"/>
    <mergeCell ref="B32142:B32143"/>
    <mergeCell ref="D32142:D32143"/>
    <mergeCell ref="E32143:G32143"/>
    <mergeCell ref="A32136:A32137"/>
    <mergeCell ref="B32136:B32137"/>
    <mergeCell ref="C32136:C32137"/>
    <mergeCell ref="D32136:D32137"/>
    <mergeCell ref="E32137:G32137"/>
    <mergeCell ref="A32138:A32139"/>
    <mergeCell ref="B32138:B32139"/>
    <mergeCell ref="C32138:C32139"/>
    <mergeCell ref="D32138:D32139"/>
    <mergeCell ref="E32139:G32139"/>
    <mergeCell ref="A32132:A32133"/>
    <mergeCell ref="B32132:B32133"/>
    <mergeCell ref="C32132:C32133"/>
    <mergeCell ref="D32132:D32133"/>
    <mergeCell ref="E32133:G32133"/>
    <mergeCell ref="A32134:A32135"/>
    <mergeCell ref="B32134:B32135"/>
    <mergeCell ref="C32134:C32135"/>
    <mergeCell ref="D32134:D32135"/>
    <mergeCell ref="E32135:G32135"/>
    <mergeCell ref="E32129:G32129"/>
    <mergeCell ref="A32130:A32131"/>
    <mergeCell ref="B32130:B32131"/>
    <mergeCell ref="C32130:C32131"/>
    <mergeCell ref="D32130:D32131"/>
    <mergeCell ref="E32131:G32131"/>
    <mergeCell ref="B32089:B32090"/>
    <mergeCell ref="C32089:C32090"/>
    <mergeCell ref="D32089:D32090"/>
    <mergeCell ref="E32090:G32090"/>
    <mergeCell ref="A32091:A32092"/>
    <mergeCell ref="B32091:B32092"/>
    <mergeCell ref="C32091:C32092"/>
    <mergeCell ref="D32091:D32092"/>
    <mergeCell ref="C32085:C32086"/>
    <mergeCell ref="D32085:D32086"/>
    <mergeCell ref="E32086:G32086"/>
    <mergeCell ref="A32087:A32088"/>
    <mergeCell ref="B32087:B32088"/>
    <mergeCell ref="C32087:C32088"/>
    <mergeCell ref="D32087:D32088"/>
    <mergeCell ref="E32088:G32088"/>
    <mergeCell ref="A32081:A32082"/>
    <mergeCell ref="B32081:B32082"/>
    <mergeCell ref="C32081:C32082"/>
    <mergeCell ref="D32081:D32082"/>
    <mergeCell ref="E32082:G32082"/>
    <mergeCell ref="A32083:A32084"/>
    <mergeCell ref="B32083:B32084"/>
    <mergeCell ref="C32083:C32084"/>
    <mergeCell ref="D32083:D32084"/>
    <mergeCell ref="E32084:G32084"/>
    <mergeCell ref="A32127:A32128"/>
    <mergeCell ref="B32127:B32128"/>
    <mergeCell ref="D32127:D32128"/>
    <mergeCell ref="E32128:G32128"/>
    <mergeCell ref="A32123:A32124"/>
    <mergeCell ref="B32123:B32124"/>
    <mergeCell ref="D32123:D32124"/>
    <mergeCell ref="E32124:G32124"/>
    <mergeCell ref="A32125:A32126"/>
    <mergeCell ref="B32125:B32126"/>
    <mergeCell ref="C32125:C32126"/>
    <mergeCell ref="D32125:D32126"/>
    <mergeCell ref="E32126:G32126"/>
    <mergeCell ref="A32119:A32120"/>
    <mergeCell ref="B32119:B32120"/>
    <mergeCell ref="C32119:C32120"/>
    <mergeCell ref="D32119:D32120"/>
    <mergeCell ref="E32120:G32120"/>
    <mergeCell ref="A32121:A32122"/>
    <mergeCell ref="B32121:B32122"/>
    <mergeCell ref="D32121:D32122"/>
    <mergeCell ref="E32122:G32122"/>
    <mergeCell ref="C32022:C32023"/>
    <mergeCell ref="D32022:D32023"/>
    <mergeCell ref="E32023:G32023"/>
    <mergeCell ref="A32024:A32025"/>
    <mergeCell ref="B32024:B32025"/>
    <mergeCell ref="C32024:C32025"/>
    <mergeCell ref="D32024:D32025"/>
    <mergeCell ref="E32025:G32025"/>
    <mergeCell ref="A32018:A32019"/>
    <mergeCell ref="B32018:B32019"/>
    <mergeCell ref="C32018:C32019"/>
    <mergeCell ref="D32018:D32019"/>
    <mergeCell ref="E32019:G32019"/>
    <mergeCell ref="A32020:A32021"/>
    <mergeCell ref="B32020:B32021"/>
    <mergeCell ref="C32020:C32021"/>
    <mergeCell ref="D32020:D32021"/>
    <mergeCell ref="A32014:A32015"/>
    <mergeCell ref="B32014:B32015"/>
    <mergeCell ref="C32014:C32015"/>
    <mergeCell ref="D32014:D32015"/>
    <mergeCell ref="E32015:G32015"/>
    <mergeCell ref="A32016:A32017"/>
    <mergeCell ref="B32016:B32017"/>
    <mergeCell ref="C32016:C32017"/>
    <mergeCell ref="D32016:D32017"/>
    <mergeCell ref="E32016:G32017"/>
    <mergeCell ref="A32022:A32023"/>
    <mergeCell ref="B32022:B32023"/>
    <mergeCell ref="C32077:C32078"/>
    <mergeCell ref="D32077:D32078"/>
    <mergeCell ref="E32078:G32078"/>
    <mergeCell ref="A32079:A32080"/>
    <mergeCell ref="B32079:B32080"/>
    <mergeCell ref="C32079:C32080"/>
    <mergeCell ref="D32079:D32080"/>
    <mergeCell ref="E32080:G32080"/>
    <mergeCell ref="A32073:A32074"/>
    <mergeCell ref="B32073:B32074"/>
    <mergeCell ref="C32073:C32074"/>
    <mergeCell ref="D32073:D32074"/>
    <mergeCell ref="E32074:G32074"/>
    <mergeCell ref="A32075:A32076"/>
    <mergeCell ref="B32075:B32076"/>
    <mergeCell ref="C32075:C32076"/>
    <mergeCell ref="D32075:D32076"/>
    <mergeCell ref="E32076:G32076"/>
    <mergeCell ref="A32069:A32070"/>
    <mergeCell ref="B32069:B32070"/>
    <mergeCell ref="C32069:C32070"/>
    <mergeCell ref="D32069:D32070"/>
    <mergeCell ref="E32070:G32070"/>
    <mergeCell ref="A32071:A32072"/>
    <mergeCell ref="B32071:B32072"/>
    <mergeCell ref="C32071:C32072"/>
    <mergeCell ref="D32071:D32072"/>
    <mergeCell ref="E32071:G32072"/>
    <mergeCell ref="A32065:A32066"/>
    <mergeCell ref="B32065:B32066"/>
    <mergeCell ref="C32065:C32066"/>
    <mergeCell ref="D32065:D32066"/>
    <mergeCell ref="E32066:G32066"/>
    <mergeCell ref="A32067:A32068"/>
    <mergeCell ref="B32067:B32068"/>
    <mergeCell ref="A32010:A32011"/>
    <mergeCell ref="B32010:B32011"/>
    <mergeCell ref="C32010:C32011"/>
    <mergeCell ref="D32010:D32011"/>
    <mergeCell ref="E32010:G32011"/>
    <mergeCell ref="A32012:A32013"/>
    <mergeCell ref="B32012:B32013"/>
    <mergeCell ref="C32012:C32013"/>
    <mergeCell ref="D32012:D32013"/>
    <mergeCell ref="E32013:G32013"/>
    <mergeCell ref="A32006:A32007"/>
    <mergeCell ref="B32006:B32007"/>
    <mergeCell ref="C32006:C32007"/>
    <mergeCell ref="D32006:D32007"/>
    <mergeCell ref="E32007:G32007"/>
    <mergeCell ref="A32008:A32009"/>
    <mergeCell ref="B32008:B32009"/>
    <mergeCell ref="C32008:C32009"/>
    <mergeCell ref="D32008:D32009"/>
    <mergeCell ref="E32009:G32009"/>
    <mergeCell ref="A32002:A32003"/>
    <mergeCell ref="B32002:B32003"/>
    <mergeCell ref="C32002:C32003"/>
    <mergeCell ref="D32002:D32003"/>
    <mergeCell ref="E32003:G32003"/>
    <mergeCell ref="A32004:A32005"/>
    <mergeCell ref="B32004:B32005"/>
    <mergeCell ref="C32004:C32005"/>
    <mergeCell ref="D32004:D32005"/>
    <mergeCell ref="E32005:G32005"/>
    <mergeCell ref="A31998:A31999"/>
    <mergeCell ref="B31998:B31999"/>
    <mergeCell ref="C31998:C31999"/>
    <mergeCell ref="D31998:D31999"/>
    <mergeCell ref="E31999:G31999"/>
    <mergeCell ref="A32000:A32001"/>
    <mergeCell ref="B32000:B32001"/>
    <mergeCell ref="C32000:C32001"/>
    <mergeCell ref="D32000:D32001"/>
    <mergeCell ref="E32001:G32001"/>
    <mergeCell ref="A31994:A31995"/>
    <mergeCell ref="B31994:B31995"/>
    <mergeCell ref="C31994:C31995"/>
    <mergeCell ref="D31994:D31995"/>
    <mergeCell ref="E31995:G31995"/>
    <mergeCell ref="A31996:A31997"/>
    <mergeCell ref="B31996:B31997"/>
    <mergeCell ref="C31996:C31997"/>
    <mergeCell ref="D31996:D31997"/>
    <mergeCell ref="E31997:G31997"/>
    <mergeCell ref="E31989:G31989"/>
    <mergeCell ref="A31992:A31993"/>
    <mergeCell ref="B31992:B31993"/>
    <mergeCell ref="C31992:C31993"/>
    <mergeCell ref="D31992:D31993"/>
    <mergeCell ref="E31993:G31993"/>
    <mergeCell ref="A31984:A31985"/>
    <mergeCell ref="B31984:B31985"/>
    <mergeCell ref="C31984:C31985"/>
    <mergeCell ref="D31984:D31985"/>
    <mergeCell ref="E31985:G31985"/>
    <mergeCell ref="A31986:A31987"/>
    <mergeCell ref="B31986:B31987"/>
    <mergeCell ref="C31986:C31987"/>
    <mergeCell ref="D31986:D31987"/>
    <mergeCell ref="E31987:G31987"/>
    <mergeCell ref="B31980:B31981"/>
    <mergeCell ref="C31980:C31981"/>
    <mergeCell ref="D31980:D31981"/>
    <mergeCell ref="E31981:G31981"/>
    <mergeCell ref="A31982:A31983"/>
    <mergeCell ref="B31982:B31983"/>
    <mergeCell ref="C31982:C31983"/>
    <mergeCell ref="D31982:D31983"/>
    <mergeCell ref="E31983:G31983"/>
    <mergeCell ref="A31988:A31989"/>
    <mergeCell ref="B31988:B31989"/>
    <mergeCell ref="C31988:C31989"/>
    <mergeCell ref="D31988:D31989"/>
    <mergeCell ref="A31980:A31981"/>
    <mergeCell ref="A31976:A31977"/>
    <mergeCell ref="B31976:B31977"/>
    <mergeCell ref="C31976:C31977"/>
    <mergeCell ref="D31976:D31977"/>
    <mergeCell ref="E31977:G31977"/>
    <mergeCell ref="A31978:A31979"/>
    <mergeCell ref="B31978:B31979"/>
    <mergeCell ref="C31978:C31979"/>
    <mergeCell ref="D31978:D31979"/>
    <mergeCell ref="E31979:G31979"/>
    <mergeCell ref="A31972:A31973"/>
    <mergeCell ref="B31972:B31973"/>
    <mergeCell ref="C31972:C31973"/>
    <mergeCell ref="D31972:D31973"/>
    <mergeCell ref="E31973:G31973"/>
    <mergeCell ref="A31974:A31975"/>
    <mergeCell ref="B31974:B31975"/>
    <mergeCell ref="C31974:C31975"/>
    <mergeCell ref="D31974:D31975"/>
    <mergeCell ref="E31975:G31975"/>
    <mergeCell ref="A31968:A31969"/>
    <mergeCell ref="B31968:B31969"/>
    <mergeCell ref="C31968:C31969"/>
    <mergeCell ref="D31968:D31969"/>
    <mergeCell ref="E31969:G31969"/>
    <mergeCell ref="A31970:A31971"/>
    <mergeCell ref="B31970:B31971"/>
    <mergeCell ref="C31970:C31971"/>
    <mergeCell ref="D31970:D31971"/>
    <mergeCell ref="E31971:G31971"/>
    <mergeCell ref="A31964:A31965"/>
    <mergeCell ref="B31964:B31965"/>
    <mergeCell ref="C31964:C31965"/>
    <mergeCell ref="D31964:D31965"/>
    <mergeCell ref="E31965:G31965"/>
    <mergeCell ref="A31966:A31967"/>
    <mergeCell ref="B31966:B31967"/>
    <mergeCell ref="C31966:C31967"/>
    <mergeCell ref="D31966:D31967"/>
    <mergeCell ref="E31967:G31967"/>
    <mergeCell ref="A31960:A31961"/>
    <mergeCell ref="B31960:B31961"/>
    <mergeCell ref="C31960:C31961"/>
    <mergeCell ref="D31960:D31961"/>
    <mergeCell ref="E31961:G31961"/>
    <mergeCell ref="A31962:A31963"/>
    <mergeCell ref="B31962:B31963"/>
    <mergeCell ref="C31962:C31963"/>
    <mergeCell ref="D31962:D31963"/>
    <mergeCell ref="E31963:G31963"/>
    <mergeCell ref="A31956:A31957"/>
    <mergeCell ref="B31956:B31957"/>
    <mergeCell ref="C31956:C31957"/>
    <mergeCell ref="D31956:D31957"/>
    <mergeCell ref="E31957:G31957"/>
    <mergeCell ref="A31958:A31959"/>
    <mergeCell ref="B31958:B31959"/>
    <mergeCell ref="C31958:C31959"/>
    <mergeCell ref="D31958:D31959"/>
    <mergeCell ref="E31959:G31959"/>
    <mergeCell ref="A31952:A31953"/>
    <mergeCell ref="B31952:B31953"/>
    <mergeCell ref="C31952:C31953"/>
    <mergeCell ref="D31952:D31953"/>
    <mergeCell ref="E31953:G31953"/>
    <mergeCell ref="A31954:A31955"/>
    <mergeCell ref="B31954:B31955"/>
    <mergeCell ref="D31954:D31955"/>
    <mergeCell ref="E31955:G31955"/>
    <mergeCell ref="A31948:A31949"/>
    <mergeCell ref="B31948:B31949"/>
    <mergeCell ref="C31948:C31949"/>
    <mergeCell ref="D31948:D31949"/>
    <mergeCell ref="E31949:G31949"/>
    <mergeCell ref="A31950:A31951"/>
    <mergeCell ref="B31950:B31951"/>
    <mergeCell ref="C31950:C31951"/>
    <mergeCell ref="D31950:D31951"/>
    <mergeCell ref="E31951:G31951"/>
    <mergeCell ref="A31944:A31945"/>
    <mergeCell ref="B31944:B31945"/>
    <mergeCell ref="C31944:C31945"/>
    <mergeCell ref="D31944:D31945"/>
    <mergeCell ref="E31945:G31945"/>
    <mergeCell ref="A31946:A31947"/>
    <mergeCell ref="B31946:B31947"/>
    <mergeCell ref="C31946:C31947"/>
    <mergeCell ref="D31946:D31947"/>
    <mergeCell ref="E31947:G31947"/>
    <mergeCell ref="E31941:G31941"/>
    <mergeCell ref="A31942:A31943"/>
    <mergeCell ref="B31942:B31943"/>
    <mergeCell ref="C31942:C31943"/>
    <mergeCell ref="D31942:D31943"/>
    <mergeCell ref="E31943:G31943"/>
    <mergeCell ref="B31901:B31902"/>
    <mergeCell ref="C31901:C31902"/>
    <mergeCell ref="D31901:D31902"/>
    <mergeCell ref="E31902:G31902"/>
    <mergeCell ref="A31903:A31904"/>
    <mergeCell ref="B31903:B31904"/>
    <mergeCell ref="C31903:C31904"/>
    <mergeCell ref="D31903:D31904"/>
    <mergeCell ref="C31897:C31898"/>
    <mergeCell ref="D31897:D31898"/>
    <mergeCell ref="E31898:G31898"/>
    <mergeCell ref="A31899:A31900"/>
    <mergeCell ref="B31899:B31900"/>
    <mergeCell ref="C31899:C31900"/>
    <mergeCell ref="D31899:D31900"/>
    <mergeCell ref="E31900:G31900"/>
    <mergeCell ref="A31893:A31894"/>
    <mergeCell ref="B31893:B31894"/>
    <mergeCell ref="C31893:C31894"/>
    <mergeCell ref="D31893:D31894"/>
    <mergeCell ref="E31894:G31894"/>
    <mergeCell ref="A31895:A31896"/>
    <mergeCell ref="B31895:B31896"/>
    <mergeCell ref="C31895:C31896"/>
    <mergeCell ref="D31895:D31896"/>
    <mergeCell ref="E31896:G31896"/>
    <mergeCell ref="A31939:A31940"/>
    <mergeCell ref="B31939:B31940"/>
    <mergeCell ref="D31939:D31940"/>
    <mergeCell ref="E31940:G31940"/>
    <mergeCell ref="A31935:A31936"/>
    <mergeCell ref="B31935:B31936"/>
    <mergeCell ref="D31935:D31936"/>
    <mergeCell ref="E31936:G31936"/>
    <mergeCell ref="A31937:A31938"/>
    <mergeCell ref="B31937:B31938"/>
    <mergeCell ref="C31937:C31938"/>
    <mergeCell ref="D31937:D31938"/>
    <mergeCell ref="E31938:G31938"/>
    <mergeCell ref="A31931:A31932"/>
    <mergeCell ref="B31931:B31932"/>
    <mergeCell ref="C31931:C31932"/>
    <mergeCell ref="D31931:D31932"/>
    <mergeCell ref="E31932:G31932"/>
    <mergeCell ref="A31933:A31934"/>
    <mergeCell ref="B31933:B31934"/>
    <mergeCell ref="D31933:D31934"/>
    <mergeCell ref="E31934:G31934"/>
    <mergeCell ref="C31834:C31835"/>
    <mergeCell ref="D31834:D31835"/>
    <mergeCell ref="E31835:G31835"/>
    <mergeCell ref="A31836:A31837"/>
    <mergeCell ref="B31836:B31837"/>
    <mergeCell ref="C31836:C31837"/>
    <mergeCell ref="D31836:D31837"/>
    <mergeCell ref="E31837:G31837"/>
    <mergeCell ref="A31830:A31831"/>
    <mergeCell ref="B31830:B31831"/>
    <mergeCell ref="C31830:C31831"/>
    <mergeCell ref="D31830:D31831"/>
    <mergeCell ref="E31831:G31831"/>
    <mergeCell ref="A31832:A31833"/>
    <mergeCell ref="B31832:B31833"/>
    <mergeCell ref="C31832:C31833"/>
    <mergeCell ref="D31832:D31833"/>
    <mergeCell ref="A31826:A31827"/>
    <mergeCell ref="B31826:B31827"/>
    <mergeCell ref="C31826:C31827"/>
    <mergeCell ref="D31826:D31827"/>
    <mergeCell ref="E31827:G31827"/>
    <mergeCell ref="A31828:A31829"/>
    <mergeCell ref="B31828:B31829"/>
    <mergeCell ref="C31828:C31829"/>
    <mergeCell ref="D31828:D31829"/>
    <mergeCell ref="E31828:G31829"/>
    <mergeCell ref="A31834:A31835"/>
    <mergeCell ref="B31834:B31835"/>
    <mergeCell ref="C31889:C31890"/>
    <mergeCell ref="D31889:D31890"/>
    <mergeCell ref="E31890:G31890"/>
    <mergeCell ref="A31891:A31892"/>
    <mergeCell ref="B31891:B31892"/>
    <mergeCell ref="C31891:C31892"/>
    <mergeCell ref="D31891:D31892"/>
    <mergeCell ref="E31892:G31892"/>
    <mergeCell ref="A31885:A31886"/>
    <mergeCell ref="B31885:B31886"/>
    <mergeCell ref="C31885:C31886"/>
    <mergeCell ref="D31885:D31886"/>
    <mergeCell ref="E31886:G31886"/>
    <mergeCell ref="A31887:A31888"/>
    <mergeCell ref="B31887:B31888"/>
    <mergeCell ref="C31887:C31888"/>
    <mergeCell ref="D31887:D31888"/>
    <mergeCell ref="E31888:G31888"/>
    <mergeCell ref="A31881:A31882"/>
    <mergeCell ref="B31881:B31882"/>
    <mergeCell ref="C31881:C31882"/>
    <mergeCell ref="D31881:D31882"/>
    <mergeCell ref="E31882:G31882"/>
    <mergeCell ref="A31883:A31884"/>
    <mergeCell ref="B31883:B31884"/>
    <mergeCell ref="C31883:C31884"/>
    <mergeCell ref="D31883:D31884"/>
    <mergeCell ref="E31883:G31884"/>
    <mergeCell ref="A31877:A31878"/>
    <mergeCell ref="B31877:B31878"/>
    <mergeCell ref="C31877:C31878"/>
    <mergeCell ref="D31877:D31878"/>
    <mergeCell ref="E31878:G31878"/>
    <mergeCell ref="A31879:A31880"/>
    <mergeCell ref="B31879:B31880"/>
    <mergeCell ref="A31822:A31823"/>
    <mergeCell ref="B31822:B31823"/>
    <mergeCell ref="C31822:C31823"/>
    <mergeCell ref="D31822:D31823"/>
    <mergeCell ref="E31822:G31823"/>
    <mergeCell ref="A31824:A31825"/>
    <mergeCell ref="B31824:B31825"/>
    <mergeCell ref="C31824:C31825"/>
    <mergeCell ref="D31824:D31825"/>
    <mergeCell ref="E31825:G31825"/>
    <mergeCell ref="A31818:A31819"/>
    <mergeCell ref="B31818:B31819"/>
    <mergeCell ref="C31818:C31819"/>
    <mergeCell ref="D31818:D31819"/>
    <mergeCell ref="E31819:G31819"/>
    <mergeCell ref="A31820:A31821"/>
    <mergeCell ref="B31820:B31821"/>
    <mergeCell ref="C31820:C31821"/>
    <mergeCell ref="D31820:D31821"/>
    <mergeCell ref="E31821:G31821"/>
    <mergeCell ref="A31814:A31815"/>
    <mergeCell ref="B31814:B31815"/>
    <mergeCell ref="C31814:C31815"/>
    <mergeCell ref="D31814:D31815"/>
    <mergeCell ref="E31815:G31815"/>
    <mergeCell ref="A31816:A31817"/>
    <mergeCell ref="B31816:B31817"/>
    <mergeCell ref="C31816:C31817"/>
    <mergeCell ref="D31816:D31817"/>
    <mergeCell ref="E31817:G31817"/>
    <mergeCell ref="A31810:A31811"/>
    <mergeCell ref="B31810:B31811"/>
    <mergeCell ref="C31810:C31811"/>
    <mergeCell ref="D31810:D31811"/>
    <mergeCell ref="E31811:G31811"/>
    <mergeCell ref="A31812:A31813"/>
    <mergeCell ref="B31812:B31813"/>
    <mergeCell ref="C31812:C31813"/>
    <mergeCell ref="D31812:D31813"/>
    <mergeCell ref="E31813:G31813"/>
    <mergeCell ref="A31806:A31807"/>
    <mergeCell ref="B31806:B31807"/>
    <mergeCell ref="C31806:C31807"/>
    <mergeCell ref="D31806:D31807"/>
    <mergeCell ref="E31807:G31807"/>
    <mergeCell ref="A31808:A31809"/>
    <mergeCell ref="B31808:B31809"/>
    <mergeCell ref="C31808:C31809"/>
    <mergeCell ref="D31808:D31809"/>
    <mergeCell ref="E31809:G31809"/>
    <mergeCell ref="A31800:A31801"/>
    <mergeCell ref="B31800:B31801"/>
    <mergeCell ref="C31800:C31801"/>
    <mergeCell ref="D31800:D31801"/>
    <mergeCell ref="E31801:G31801"/>
    <mergeCell ref="A31804:A31805"/>
    <mergeCell ref="B31804:B31805"/>
    <mergeCell ref="C31804:C31805"/>
    <mergeCell ref="D31804:D31805"/>
    <mergeCell ref="E31805:G31805"/>
    <mergeCell ref="A31796:A31797"/>
    <mergeCell ref="B31796:B31797"/>
    <mergeCell ref="C31796:C31797"/>
    <mergeCell ref="D31796:D31797"/>
    <mergeCell ref="E31797:G31797"/>
    <mergeCell ref="A31798:A31799"/>
    <mergeCell ref="B31798:B31799"/>
    <mergeCell ref="C31798:C31799"/>
    <mergeCell ref="D31798:D31799"/>
    <mergeCell ref="E31799:G31799"/>
    <mergeCell ref="A31792:A31793"/>
    <mergeCell ref="B31792:B31793"/>
    <mergeCell ref="C31792:C31793"/>
    <mergeCell ref="D31792:D31793"/>
    <mergeCell ref="E31793:G31793"/>
    <mergeCell ref="A31794:A31795"/>
    <mergeCell ref="B31794:B31795"/>
    <mergeCell ref="C31794:C31795"/>
    <mergeCell ref="D31794:D31795"/>
    <mergeCell ref="E31795:G31795"/>
    <mergeCell ref="A31788:A31789"/>
    <mergeCell ref="B31788:B31789"/>
    <mergeCell ref="C31788:C31789"/>
    <mergeCell ref="D31788:D31789"/>
    <mergeCell ref="E31789:G31789"/>
    <mergeCell ref="A31790:A31791"/>
    <mergeCell ref="B31790:B31791"/>
    <mergeCell ref="C31790:C31791"/>
    <mergeCell ref="D31790:D31791"/>
    <mergeCell ref="E31791:G31791"/>
    <mergeCell ref="E31785:G31785"/>
    <mergeCell ref="A31786:A31787"/>
    <mergeCell ref="B31786:B31787"/>
    <mergeCell ref="C31786:C31787"/>
    <mergeCell ref="D31786:D31787"/>
    <mergeCell ref="E31787:G31787"/>
    <mergeCell ref="A31780:A31781"/>
    <mergeCell ref="B31780:B31781"/>
    <mergeCell ref="C31780:C31781"/>
    <mergeCell ref="D31780:D31781"/>
    <mergeCell ref="E31781:G31781"/>
    <mergeCell ref="A31782:A31783"/>
    <mergeCell ref="B31782:B31783"/>
    <mergeCell ref="C31782:C31783"/>
    <mergeCell ref="D31782:D31783"/>
    <mergeCell ref="E31783:G31783"/>
    <mergeCell ref="A31776:A31777"/>
    <mergeCell ref="B31776:B31777"/>
    <mergeCell ref="C31776:C31777"/>
    <mergeCell ref="D31776:D31777"/>
    <mergeCell ref="E31777:G31777"/>
    <mergeCell ref="A31778:A31779"/>
    <mergeCell ref="B31778:B31779"/>
    <mergeCell ref="C31778:C31779"/>
    <mergeCell ref="D31778:D31779"/>
    <mergeCell ref="E31779:G31779"/>
    <mergeCell ref="A31784:A31785"/>
    <mergeCell ref="B31784:B31785"/>
    <mergeCell ref="C31784:C31785"/>
    <mergeCell ref="D31784:D31785"/>
    <mergeCell ref="A31772:A31773"/>
    <mergeCell ref="B31772:B31773"/>
    <mergeCell ref="C31772:C31773"/>
    <mergeCell ref="D31772:D31773"/>
    <mergeCell ref="E31773:G31773"/>
    <mergeCell ref="A31774:A31775"/>
    <mergeCell ref="B31774:B31775"/>
    <mergeCell ref="C31774:C31775"/>
    <mergeCell ref="D31774:D31775"/>
    <mergeCell ref="E31775:G31775"/>
    <mergeCell ref="A31768:A31769"/>
    <mergeCell ref="B31768:B31769"/>
    <mergeCell ref="C31768:C31769"/>
    <mergeCell ref="D31768:D31769"/>
    <mergeCell ref="E31769:G31769"/>
    <mergeCell ref="A31770:A31771"/>
    <mergeCell ref="B31770:B31771"/>
    <mergeCell ref="C31770:C31771"/>
    <mergeCell ref="D31770:D31771"/>
    <mergeCell ref="E31771:G31771"/>
    <mergeCell ref="A31764:A31765"/>
    <mergeCell ref="B31764:B31765"/>
    <mergeCell ref="C31764:C31765"/>
    <mergeCell ref="D31764:D31765"/>
    <mergeCell ref="E31765:G31765"/>
    <mergeCell ref="A31766:A31767"/>
    <mergeCell ref="B31766:B31767"/>
    <mergeCell ref="D31766:D31767"/>
    <mergeCell ref="E31767:G31767"/>
    <mergeCell ref="A31760:A31761"/>
    <mergeCell ref="B31760:B31761"/>
    <mergeCell ref="C31760:C31761"/>
    <mergeCell ref="D31760:D31761"/>
    <mergeCell ref="E31761:G31761"/>
    <mergeCell ref="A31762:A31763"/>
    <mergeCell ref="B31762:B31763"/>
    <mergeCell ref="C31762:C31763"/>
    <mergeCell ref="D31762:D31763"/>
    <mergeCell ref="E31763:G31763"/>
    <mergeCell ref="A31756:A31757"/>
    <mergeCell ref="B31756:B31757"/>
    <mergeCell ref="C31756:C31757"/>
    <mergeCell ref="D31756:D31757"/>
    <mergeCell ref="E31757:G31757"/>
    <mergeCell ref="A31758:A31759"/>
    <mergeCell ref="B31758:B31759"/>
    <mergeCell ref="C31758:C31759"/>
    <mergeCell ref="D31758:D31759"/>
    <mergeCell ref="E31759:G31759"/>
    <mergeCell ref="E31753:G31753"/>
    <mergeCell ref="A31754:A31755"/>
    <mergeCell ref="B31754:B31755"/>
    <mergeCell ref="C31754:C31755"/>
    <mergeCell ref="D31754:D31755"/>
    <mergeCell ref="E31755:G31755"/>
    <mergeCell ref="E31732:G31732"/>
    <mergeCell ref="A31733:A31734"/>
    <mergeCell ref="B31733:B31734"/>
    <mergeCell ref="C31733:C31734"/>
    <mergeCell ref="D31733:D31734"/>
    <mergeCell ref="C31743:C31744"/>
    <mergeCell ref="A31727:A31728"/>
    <mergeCell ref="B31727:B31728"/>
    <mergeCell ref="C31727:C31728"/>
    <mergeCell ref="D31727:D31728"/>
    <mergeCell ref="E31728:G31728"/>
    <mergeCell ref="A31729:A31730"/>
    <mergeCell ref="B31729:B31730"/>
    <mergeCell ref="C31729:C31730"/>
    <mergeCell ref="D31729:D31730"/>
    <mergeCell ref="E31730:G31730"/>
    <mergeCell ref="A31723:A31724"/>
    <mergeCell ref="B31723:B31724"/>
    <mergeCell ref="C31723:C31724"/>
    <mergeCell ref="D31723:D31724"/>
    <mergeCell ref="E31724:G31724"/>
    <mergeCell ref="A31725:A31726"/>
    <mergeCell ref="B31725:B31726"/>
    <mergeCell ref="C31725:C31726"/>
    <mergeCell ref="D31725:D31726"/>
    <mergeCell ref="E31726:G31726"/>
    <mergeCell ref="A31751:A31752"/>
    <mergeCell ref="B31751:B31752"/>
    <mergeCell ref="D31751:D31752"/>
    <mergeCell ref="E31752:G31752"/>
    <mergeCell ref="A31747:A31748"/>
    <mergeCell ref="B31747:B31748"/>
    <mergeCell ref="D31747:D31748"/>
    <mergeCell ref="E31748:G31748"/>
    <mergeCell ref="A31749:A31750"/>
    <mergeCell ref="B31749:B31750"/>
    <mergeCell ref="C31749:C31750"/>
    <mergeCell ref="D31749:D31750"/>
    <mergeCell ref="E31750:G31750"/>
    <mergeCell ref="A31743:A31744"/>
    <mergeCell ref="B31743:B31744"/>
    <mergeCell ref="D31743:D31744"/>
    <mergeCell ref="E31744:G31744"/>
    <mergeCell ref="A31745:A31746"/>
    <mergeCell ref="B31745:B31746"/>
    <mergeCell ref="D31745:D31746"/>
    <mergeCell ref="E31746:G31746"/>
    <mergeCell ref="A31739:A31740"/>
    <mergeCell ref="A31719:A31720"/>
    <mergeCell ref="B31719:B31720"/>
    <mergeCell ref="C31719:C31720"/>
    <mergeCell ref="D31719:D31720"/>
    <mergeCell ref="E31720:G31720"/>
    <mergeCell ref="A31721:A31722"/>
    <mergeCell ref="B31721:B31722"/>
    <mergeCell ref="C31721:C31722"/>
    <mergeCell ref="D31721:D31722"/>
    <mergeCell ref="E31722:G31722"/>
    <mergeCell ref="A31715:A31716"/>
    <mergeCell ref="B31715:B31716"/>
    <mergeCell ref="C31715:C31716"/>
    <mergeCell ref="D31715:D31716"/>
    <mergeCell ref="E31716:G31716"/>
    <mergeCell ref="A31717:A31718"/>
    <mergeCell ref="B31717:B31718"/>
    <mergeCell ref="C31717:C31718"/>
    <mergeCell ref="D31717:D31718"/>
    <mergeCell ref="E31718:G31718"/>
    <mergeCell ref="C31711:C31712"/>
    <mergeCell ref="D31711:D31712"/>
    <mergeCell ref="E31712:G31712"/>
    <mergeCell ref="A31713:A31714"/>
    <mergeCell ref="B31713:B31714"/>
    <mergeCell ref="C31713:C31714"/>
    <mergeCell ref="D31713:D31714"/>
    <mergeCell ref="E31714:G31714"/>
    <mergeCell ref="A31707:A31708"/>
    <mergeCell ref="B31707:B31708"/>
    <mergeCell ref="C31707:C31708"/>
    <mergeCell ref="D31707:D31708"/>
    <mergeCell ref="E31708:G31708"/>
    <mergeCell ref="A31709:A31710"/>
    <mergeCell ref="B31709:B31710"/>
    <mergeCell ref="C31709:C31710"/>
    <mergeCell ref="D31709:D31710"/>
    <mergeCell ref="E31710:G31710"/>
    <mergeCell ref="A31703:A31704"/>
    <mergeCell ref="B31703:B31704"/>
    <mergeCell ref="C31703:C31704"/>
    <mergeCell ref="D31703:D31704"/>
    <mergeCell ref="E31704:G31704"/>
    <mergeCell ref="A31705:A31706"/>
    <mergeCell ref="B31705:B31706"/>
    <mergeCell ref="C31705:C31706"/>
    <mergeCell ref="D31705:D31706"/>
    <mergeCell ref="E31706:G31706"/>
    <mergeCell ref="A31699:A31700"/>
    <mergeCell ref="B31699:B31700"/>
    <mergeCell ref="C31699:C31700"/>
    <mergeCell ref="D31699:D31700"/>
    <mergeCell ref="E31700:G31700"/>
    <mergeCell ref="A31701:A31702"/>
    <mergeCell ref="B31701:B31702"/>
    <mergeCell ref="C31701:C31702"/>
    <mergeCell ref="D31701:D31702"/>
    <mergeCell ref="E31702:G31702"/>
    <mergeCell ref="A31695:A31696"/>
    <mergeCell ref="B31695:B31696"/>
    <mergeCell ref="C31695:C31696"/>
    <mergeCell ref="D31695:D31696"/>
    <mergeCell ref="E31695:G31696"/>
    <mergeCell ref="A31697:A31698"/>
    <mergeCell ref="B31697:B31698"/>
    <mergeCell ref="C31697:C31698"/>
    <mergeCell ref="D31697:D31698"/>
    <mergeCell ref="E31698:G31698"/>
    <mergeCell ref="A31691:A31692"/>
    <mergeCell ref="B31691:B31692"/>
    <mergeCell ref="C31691:C31692"/>
    <mergeCell ref="D31691:D31692"/>
    <mergeCell ref="E31692:G31692"/>
    <mergeCell ref="A31693:A31694"/>
    <mergeCell ref="B31693:B31694"/>
    <mergeCell ref="C31693:C31694"/>
    <mergeCell ref="D31693:D31694"/>
    <mergeCell ref="E31694:G31694"/>
    <mergeCell ref="B31687:B31688"/>
    <mergeCell ref="C31687:C31688"/>
    <mergeCell ref="D31687:D31688"/>
    <mergeCell ref="E31688:G31688"/>
    <mergeCell ref="A31689:A31690"/>
    <mergeCell ref="B31689:B31690"/>
    <mergeCell ref="C31689:C31690"/>
    <mergeCell ref="D31689:D31690"/>
    <mergeCell ref="E31690:G31690"/>
    <mergeCell ref="A31650:A31651"/>
    <mergeCell ref="B31650:B31651"/>
    <mergeCell ref="C31650:C31651"/>
    <mergeCell ref="D31650:D31651"/>
    <mergeCell ref="E31651:G31651"/>
    <mergeCell ref="A31682:G31682"/>
    <mergeCell ref="E31647:G31647"/>
    <mergeCell ref="A31648:A31649"/>
    <mergeCell ref="B31648:B31649"/>
    <mergeCell ref="C31648:C31649"/>
    <mergeCell ref="D31648:D31649"/>
    <mergeCell ref="E31649:G31649"/>
    <mergeCell ref="A31644:A31645"/>
    <mergeCell ref="B31644:B31645"/>
    <mergeCell ref="C31644:C31645"/>
    <mergeCell ref="D31644:D31645"/>
    <mergeCell ref="A31646:A31647"/>
    <mergeCell ref="B31646:B31647"/>
    <mergeCell ref="C31646:C31647"/>
    <mergeCell ref="D31646:D31647"/>
    <mergeCell ref="A31640:A31641"/>
    <mergeCell ref="B31640:B31641"/>
    <mergeCell ref="C31640:C31641"/>
    <mergeCell ref="D31640:D31641"/>
    <mergeCell ref="E31640:G31641"/>
    <mergeCell ref="A31642:A31643"/>
    <mergeCell ref="B31642:B31643"/>
    <mergeCell ref="C31642:C31643"/>
    <mergeCell ref="D31642:D31643"/>
    <mergeCell ref="E31643:G31643"/>
    <mergeCell ref="B31636:B31637"/>
    <mergeCell ref="C31636:C31637"/>
    <mergeCell ref="D31636:D31637"/>
    <mergeCell ref="E31637:G31637"/>
    <mergeCell ref="A31638:A31639"/>
    <mergeCell ref="B31638:B31639"/>
    <mergeCell ref="C31638:C31639"/>
    <mergeCell ref="D31638:D31639"/>
    <mergeCell ref="E31639:G31639"/>
    <mergeCell ref="A31632:A31633"/>
    <mergeCell ref="B31632:B31633"/>
    <mergeCell ref="C31632:C31633"/>
    <mergeCell ref="D31632:D31633"/>
    <mergeCell ref="E31633:G31633"/>
    <mergeCell ref="A31634:A31635"/>
    <mergeCell ref="B31634:B31635"/>
    <mergeCell ref="C31634:C31635"/>
    <mergeCell ref="D31634:D31635"/>
    <mergeCell ref="E31634:G31635"/>
    <mergeCell ref="A31628:A31629"/>
    <mergeCell ref="B31628:B31629"/>
    <mergeCell ref="C31628:C31629"/>
    <mergeCell ref="D31628:D31629"/>
    <mergeCell ref="E31629:G31629"/>
    <mergeCell ref="A31630:A31631"/>
    <mergeCell ref="B31630:B31631"/>
    <mergeCell ref="C31630:C31631"/>
    <mergeCell ref="D31630:D31631"/>
    <mergeCell ref="E31631:G31631"/>
    <mergeCell ref="A31624:A31625"/>
    <mergeCell ref="B31624:B31625"/>
    <mergeCell ref="C31624:C31625"/>
    <mergeCell ref="D31624:D31625"/>
    <mergeCell ref="E31625:G31625"/>
    <mergeCell ref="A31626:A31627"/>
    <mergeCell ref="B31626:B31627"/>
    <mergeCell ref="C31626:C31627"/>
    <mergeCell ref="D31626:D31627"/>
    <mergeCell ref="E31627:G31627"/>
    <mergeCell ref="A31588:A31589"/>
    <mergeCell ref="B31588:B31589"/>
    <mergeCell ref="C31588:C31589"/>
    <mergeCell ref="D31588:D31589"/>
    <mergeCell ref="E31589:G31589"/>
    <mergeCell ref="E31597:G31597"/>
    <mergeCell ref="B31584:B31585"/>
    <mergeCell ref="C31584:C31585"/>
    <mergeCell ref="D31584:D31585"/>
    <mergeCell ref="E31585:G31585"/>
    <mergeCell ref="A31586:A31587"/>
    <mergeCell ref="B31586:B31587"/>
    <mergeCell ref="C31586:C31587"/>
    <mergeCell ref="D31586:D31587"/>
    <mergeCell ref="E31587:G31587"/>
    <mergeCell ref="A31604:A31605"/>
    <mergeCell ref="B31604:B31605"/>
    <mergeCell ref="C31604:C31605"/>
    <mergeCell ref="D31604:D31605"/>
    <mergeCell ref="E31605:G31605"/>
    <mergeCell ref="A31606:A31607"/>
    <mergeCell ref="B31606:B31607"/>
    <mergeCell ref="C31606:C31607"/>
    <mergeCell ref="D31606:D31607"/>
    <mergeCell ref="E31607:G31607"/>
    <mergeCell ref="A31600:A31601"/>
    <mergeCell ref="B31600:B31601"/>
    <mergeCell ref="C31600:C31601"/>
    <mergeCell ref="D31600:D31601"/>
    <mergeCell ref="E31601:G31601"/>
    <mergeCell ref="A31602:A31603"/>
    <mergeCell ref="B31602:B31603"/>
    <mergeCell ref="C31602:C31603"/>
    <mergeCell ref="D31602:D31603"/>
    <mergeCell ref="E31603:G31603"/>
    <mergeCell ref="A31596:A31597"/>
    <mergeCell ref="B31596:B31597"/>
    <mergeCell ref="C31596:C31597"/>
    <mergeCell ref="D31596:D31597"/>
    <mergeCell ref="A31598:A31599"/>
    <mergeCell ref="B31598:B31599"/>
    <mergeCell ref="C31598:C31599"/>
    <mergeCell ref="D31598:D31599"/>
    <mergeCell ref="E31599:G31599"/>
    <mergeCell ref="A31592:A31593"/>
    <mergeCell ref="B31592:B31593"/>
    <mergeCell ref="C31592:C31593"/>
    <mergeCell ref="D31592:D31593"/>
    <mergeCell ref="E31593:G31593"/>
    <mergeCell ref="A31594:A31595"/>
    <mergeCell ref="B31594:B31595"/>
    <mergeCell ref="C31594:C31595"/>
    <mergeCell ref="D31594:D31595"/>
    <mergeCell ref="E31595:G31595"/>
    <mergeCell ref="A31590:A31591"/>
    <mergeCell ref="B31590:B31591"/>
    <mergeCell ref="C31590:C31591"/>
    <mergeCell ref="D31590:D31591"/>
    <mergeCell ref="E31591:G31591"/>
    <mergeCell ref="A31584:A31585"/>
    <mergeCell ref="A31582:A31583"/>
    <mergeCell ref="B31582:B31583"/>
    <mergeCell ref="C31582:C31583"/>
    <mergeCell ref="D31582:D31583"/>
    <mergeCell ref="E31583:G31583"/>
    <mergeCell ref="A31576:A31577"/>
    <mergeCell ref="B31576:B31577"/>
    <mergeCell ref="C31576:C31577"/>
    <mergeCell ref="D31576:D31577"/>
    <mergeCell ref="E31577:G31577"/>
    <mergeCell ref="A31578:A31579"/>
    <mergeCell ref="B31578:B31579"/>
    <mergeCell ref="D31578:D31579"/>
    <mergeCell ref="E31579:G31579"/>
    <mergeCell ref="A31572:A31573"/>
    <mergeCell ref="B31572:B31573"/>
    <mergeCell ref="C31572:C31573"/>
    <mergeCell ref="D31572:D31573"/>
    <mergeCell ref="E31573:G31573"/>
    <mergeCell ref="A31574:A31575"/>
    <mergeCell ref="B31574:B31575"/>
    <mergeCell ref="C31574:C31575"/>
    <mergeCell ref="D31574:D31575"/>
    <mergeCell ref="E31575:G31575"/>
    <mergeCell ref="A31568:A31569"/>
    <mergeCell ref="B31568:B31569"/>
    <mergeCell ref="C31568:C31569"/>
    <mergeCell ref="D31568:D31569"/>
    <mergeCell ref="E31569:G31569"/>
    <mergeCell ref="A31570:A31571"/>
    <mergeCell ref="B31570:B31571"/>
    <mergeCell ref="C31570:C31571"/>
    <mergeCell ref="D31570:D31571"/>
    <mergeCell ref="E31571:G31571"/>
    <mergeCell ref="A31566:A31567"/>
    <mergeCell ref="B31566:B31567"/>
    <mergeCell ref="C31566:C31567"/>
    <mergeCell ref="D31566:D31567"/>
    <mergeCell ref="E31567:G31567"/>
    <mergeCell ref="A31559:A31560"/>
    <mergeCell ref="B31559:B31560"/>
    <mergeCell ref="D31559:D31560"/>
    <mergeCell ref="E31560:G31560"/>
    <mergeCell ref="A31561:A31562"/>
    <mergeCell ref="B31561:B31562"/>
    <mergeCell ref="C31561:C31562"/>
    <mergeCell ref="D31561:D31562"/>
    <mergeCell ref="E31562:G31562"/>
    <mergeCell ref="A31555:A31556"/>
    <mergeCell ref="B31555:B31556"/>
    <mergeCell ref="C31555:C31556"/>
    <mergeCell ref="D31555:D31556"/>
    <mergeCell ref="E31556:G31556"/>
    <mergeCell ref="A31557:A31558"/>
    <mergeCell ref="B31557:B31558"/>
    <mergeCell ref="D31557:D31558"/>
    <mergeCell ref="E31558:G31558"/>
    <mergeCell ref="A31551:A31552"/>
    <mergeCell ref="B31551:B31552"/>
    <mergeCell ref="D31551:D31552"/>
    <mergeCell ref="E31552:G31552"/>
    <mergeCell ref="A31553:A31554"/>
    <mergeCell ref="B31553:B31554"/>
    <mergeCell ref="C31553:C31554"/>
    <mergeCell ref="D31553:D31554"/>
    <mergeCell ref="E31554:G31554"/>
    <mergeCell ref="A31580:A31581"/>
    <mergeCell ref="B31580:B31581"/>
    <mergeCell ref="C31580:C31581"/>
    <mergeCell ref="D31580:D31581"/>
    <mergeCell ref="E31581:G31581"/>
    <mergeCell ref="A31563:A31564"/>
    <mergeCell ref="B31563:B31564"/>
    <mergeCell ref="D31563:D31564"/>
    <mergeCell ref="E31564:G31564"/>
    <mergeCell ref="E31565:G31565"/>
    <mergeCell ref="E31532:G31532"/>
    <mergeCell ref="A31537:A31538"/>
    <mergeCell ref="B31537:B31538"/>
    <mergeCell ref="C31537:C31538"/>
    <mergeCell ref="D31537:D31538"/>
    <mergeCell ref="E31538:G31538"/>
    <mergeCell ref="A31495:G31495"/>
    <mergeCell ref="D31496:G31496"/>
    <mergeCell ref="A31497:B31497"/>
    <mergeCell ref="E31507:G31508"/>
    <mergeCell ref="A31511:A31512"/>
    <mergeCell ref="B31511:B31512"/>
    <mergeCell ref="C31511:C31512"/>
    <mergeCell ref="D31511:D31512"/>
    <mergeCell ref="E31512:G31512"/>
    <mergeCell ref="A31531:A31532"/>
    <mergeCell ref="B31531:B31532"/>
    <mergeCell ref="C31531:C31532"/>
    <mergeCell ref="D31531:D31532"/>
    <mergeCell ref="A31527:A31528"/>
    <mergeCell ref="B31527:B31528"/>
    <mergeCell ref="C31527:C31528"/>
    <mergeCell ref="D31527:D31528"/>
    <mergeCell ref="E31528:G31528"/>
    <mergeCell ref="A31529:A31530"/>
    <mergeCell ref="B31529:B31530"/>
    <mergeCell ref="C31529:C31530"/>
    <mergeCell ref="D31529:D31530"/>
    <mergeCell ref="E31530:G31530"/>
    <mergeCell ref="A31523:A31524"/>
    <mergeCell ref="B31523:B31524"/>
    <mergeCell ref="C31523:C31524"/>
    <mergeCell ref="D31523:D31524"/>
    <mergeCell ref="E31524:G31524"/>
    <mergeCell ref="A31525:A31526"/>
    <mergeCell ref="B31525:B31526"/>
    <mergeCell ref="C31525:C31526"/>
    <mergeCell ref="D31525:D31526"/>
    <mergeCell ref="E31526:G31526"/>
    <mergeCell ref="A31519:A31520"/>
    <mergeCell ref="B31519:B31520"/>
    <mergeCell ref="C31519:C31520"/>
    <mergeCell ref="D31519:D31520"/>
    <mergeCell ref="E31520:G31520"/>
    <mergeCell ref="A31521:A31522"/>
    <mergeCell ref="B31521:B31522"/>
    <mergeCell ref="C31521:C31522"/>
    <mergeCell ref="D31521:D31522"/>
    <mergeCell ref="E31522:G31522"/>
    <mergeCell ref="A31515:A31516"/>
    <mergeCell ref="B31515:B31516"/>
    <mergeCell ref="C31515:C31516"/>
    <mergeCell ref="D31515:D31516"/>
    <mergeCell ref="E31516:G31516"/>
    <mergeCell ref="A31517:A31518"/>
    <mergeCell ref="B31517:B31518"/>
    <mergeCell ref="C31517:C31518"/>
    <mergeCell ref="D31517:D31518"/>
    <mergeCell ref="E31518:G31518"/>
    <mergeCell ref="A31509:A31510"/>
    <mergeCell ref="B31509:B31510"/>
    <mergeCell ref="C31509:C31510"/>
    <mergeCell ref="D31509:D31510"/>
    <mergeCell ref="E31510:G31510"/>
    <mergeCell ref="A31446:A31447"/>
    <mergeCell ref="B31446:B31447"/>
    <mergeCell ref="C31446:C31447"/>
    <mergeCell ref="D31446:D31447"/>
    <mergeCell ref="E31447:G31447"/>
    <mergeCell ref="A31494:G31494"/>
    <mergeCell ref="A31442:A31443"/>
    <mergeCell ref="B31442:B31443"/>
    <mergeCell ref="C31442:C31443"/>
    <mergeCell ref="D31442:D31443"/>
    <mergeCell ref="E31443:G31443"/>
    <mergeCell ref="A31444:A31445"/>
    <mergeCell ref="B31444:B31445"/>
    <mergeCell ref="C31444:C31445"/>
    <mergeCell ref="D31444:D31445"/>
    <mergeCell ref="E31445:G31445"/>
    <mergeCell ref="A31438:A31439"/>
    <mergeCell ref="B31438:B31439"/>
    <mergeCell ref="C31438:C31439"/>
    <mergeCell ref="D31438:D31439"/>
    <mergeCell ref="E31439:G31439"/>
    <mergeCell ref="A31440:A31441"/>
    <mergeCell ref="B31440:B31441"/>
    <mergeCell ref="C31440:C31441"/>
    <mergeCell ref="D31440:D31441"/>
    <mergeCell ref="E31440:G31441"/>
    <mergeCell ref="A31434:A31435"/>
    <mergeCell ref="B31434:B31435"/>
    <mergeCell ref="C31434:C31435"/>
    <mergeCell ref="D31434:D31435"/>
    <mergeCell ref="E31435:G31435"/>
    <mergeCell ref="A31436:A31437"/>
    <mergeCell ref="B31436:B31437"/>
    <mergeCell ref="C31436:C31437"/>
    <mergeCell ref="D31436:D31437"/>
    <mergeCell ref="E31437:G31437"/>
    <mergeCell ref="A31430:A31431"/>
    <mergeCell ref="B31430:B31431"/>
    <mergeCell ref="C31430:C31431"/>
    <mergeCell ref="D31430:D31431"/>
    <mergeCell ref="E31431:G31431"/>
    <mergeCell ref="A31432:A31433"/>
    <mergeCell ref="B31432:B31433"/>
    <mergeCell ref="C31432:C31433"/>
    <mergeCell ref="D31432:D31433"/>
    <mergeCell ref="E31433:G31433"/>
    <mergeCell ref="A31426:A31427"/>
    <mergeCell ref="B31426:B31427"/>
    <mergeCell ref="C31426:C31427"/>
    <mergeCell ref="D31426:D31427"/>
    <mergeCell ref="E31427:G31427"/>
    <mergeCell ref="A31428:A31429"/>
    <mergeCell ref="B31428:B31429"/>
    <mergeCell ref="C31428:C31429"/>
    <mergeCell ref="D31428:D31429"/>
    <mergeCell ref="E31429:G31429"/>
    <mergeCell ref="A31422:A31423"/>
    <mergeCell ref="B31422:B31423"/>
    <mergeCell ref="C31422:C31423"/>
    <mergeCell ref="D31422:D31423"/>
    <mergeCell ref="E31423:G31423"/>
    <mergeCell ref="A31424:A31425"/>
    <mergeCell ref="B31424:B31425"/>
    <mergeCell ref="C31424:C31425"/>
    <mergeCell ref="D31424:D31425"/>
    <mergeCell ref="E31425:G31425"/>
    <mergeCell ref="A31418:A31419"/>
    <mergeCell ref="B31418:B31419"/>
    <mergeCell ref="C31418:C31419"/>
    <mergeCell ref="D31418:D31419"/>
    <mergeCell ref="E31419:G31419"/>
    <mergeCell ref="A31420:A31421"/>
    <mergeCell ref="B31420:B31421"/>
    <mergeCell ref="C31420:C31421"/>
    <mergeCell ref="D31420:D31421"/>
    <mergeCell ref="E31420:G31421"/>
    <mergeCell ref="A31412:A31413"/>
    <mergeCell ref="B31412:B31413"/>
    <mergeCell ref="C31412:C31413"/>
    <mergeCell ref="D31412:D31413"/>
    <mergeCell ref="E31413:G31413"/>
    <mergeCell ref="A31414:A31415"/>
    <mergeCell ref="B31414:B31415"/>
    <mergeCell ref="C31414:C31415"/>
    <mergeCell ref="D31414:D31415"/>
    <mergeCell ref="E31415:G31415"/>
    <mergeCell ref="A31408:A31409"/>
    <mergeCell ref="B31408:B31409"/>
    <mergeCell ref="C31408:C31409"/>
    <mergeCell ref="D31408:D31409"/>
    <mergeCell ref="E31409:G31409"/>
    <mergeCell ref="A31410:A31411"/>
    <mergeCell ref="B31410:B31411"/>
    <mergeCell ref="C31410:C31411"/>
    <mergeCell ref="D31410:D31411"/>
    <mergeCell ref="E31411:G31411"/>
    <mergeCell ref="A31404:A31405"/>
    <mergeCell ref="B31404:B31405"/>
    <mergeCell ref="D31404:D31405"/>
    <mergeCell ref="E31405:G31405"/>
    <mergeCell ref="A31406:A31407"/>
    <mergeCell ref="B31406:B31407"/>
    <mergeCell ref="C31406:C31407"/>
    <mergeCell ref="D31406:D31407"/>
    <mergeCell ref="E31407:G31407"/>
    <mergeCell ref="A31400:A31401"/>
    <mergeCell ref="B31400:B31401"/>
    <mergeCell ref="D31400:D31401"/>
    <mergeCell ref="E31401:G31401"/>
    <mergeCell ref="A31402:A31403"/>
    <mergeCell ref="B31402:B31403"/>
    <mergeCell ref="C31402:C31403"/>
    <mergeCell ref="D31402:D31403"/>
    <mergeCell ref="E31403:G31403"/>
    <mergeCell ref="A31396:A31397"/>
    <mergeCell ref="B31396:B31397"/>
    <mergeCell ref="C31396:C31397"/>
    <mergeCell ref="D31396:D31397"/>
    <mergeCell ref="E31397:G31397"/>
    <mergeCell ref="A31398:A31399"/>
    <mergeCell ref="B31398:B31399"/>
    <mergeCell ref="C31398:C31399"/>
    <mergeCell ref="D31398:D31399"/>
    <mergeCell ref="E31399:G31399"/>
    <mergeCell ref="A31393:A31394"/>
    <mergeCell ref="B31393:B31394"/>
    <mergeCell ref="C31393:C31394"/>
    <mergeCell ref="D31393:D31394"/>
    <mergeCell ref="E31394:G31394"/>
    <mergeCell ref="E31395:G31395"/>
    <mergeCell ref="A31389:A31390"/>
    <mergeCell ref="B31389:B31390"/>
    <mergeCell ref="C31389:C31390"/>
    <mergeCell ref="D31389:D31390"/>
    <mergeCell ref="E31390:G31390"/>
    <mergeCell ref="A31391:A31392"/>
    <mergeCell ref="B31391:B31392"/>
    <mergeCell ref="C31391:C31392"/>
    <mergeCell ref="D31391:D31392"/>
    <mergeCell ref="E31392:G31392"/>
    <mergeCell ref="A31385:A31386"/>
    <mergeCell ref="B31385:B31386"/>
    <mergeCell ref="C31385:C31386"/>
    <mergeCell ref="D31385:D31386"/>
    <mergeCell ref="E31386:G31386"/>
    <mergeCell ref="A31387:A31388"/>
    <mergeCell ref="B31387:B31388"/>
    <mergeCell ref="C31387:C31388"/>
    <mergeCell ref="D31387:D31388"/>
    <mergeCell ref="E31388:G31388"/>
    <mergeCell ref="A31381:A31382"/>
    <mergeCell ref="B31381:B31382"/>
    <mergeCell ref="C31381:C31382"/>
    <mergeCell ref="D31381:D31382"/>
    <mergeCell ref="E31382:G31382"/>
    <mergeCell ref="A31383:A31384"/>
    <mergeCell ref="B31383:B31384"/>
    <mergeCell ref="C31383:C31384"/>
    <mergeCell ref="D31383:D31384"/>
    <mergeCell ref="E31384:G31384"/>
    <mergeCell ref="A31377:A31378"/>
    <mergeCell ref="B31377:B31378"/>
    <mergeCell ref="C31377:C31378"/>
    <mergeCell ref="D31377:D31378"/>
    <mergeCell ref="E31378:G31378"/>
    <mergeCell ref="A31379:A31380"/>
    <mergeCell ref="B31379:B31380"/>
    <mergeCell ref="C31379:C31380"/>
    <mergeCell ref="D31379:D31380"/>
    <mergeCell ref="E31379:G31380"/>
    <mergeCell ref="A31371:G31371"/>
    <mergeCell ref="D31372:G31372"/>
    <mergeCell ref="A31373:B31373"/>
    <mergeCell ref="A31375:A31376"/>
    <mergeCell ref="B31375:B31376"/>
    <mergeCell ref="C31375:C31376"/>
    <mergeCell ref="D31375:D31376"/>
    <mergeCell ref="E31376:G31376"/>
    <mergeCell ref="A31332:A31333"/>
    <mergeCell ref="B31332:B31333"/>
    <mergeCell ref="C31332:C31333"/>
    <mergeCell ref="D31332:D31333"/>
    <mergeCell ref="E31333:G31333"/>
    <mergeCell ref="A31370:G31370"/>
    <mergeCell ref="A31328:A31329"/>
    <mergeCell ref="B31328:B31329"/>
    <mergeCell ref="C31328:C31329"/>
    <mergeCell ref="D31328:D31329"/>
    <mergeCell ref="E31329:G31329"/>
    <mergeCell ref="A31330:A31331"/>
    <mergeCell ref="B31330:B31331"/>
    <mergeCell ref="C31330:C31331"/>
    <mergeCell ref="D31330:D31331"/>
    <mergeCell ref="E31331:G31331"/>
    <mergeCell ref="A31322:A31323"/>
    <mergeCell ref="B31322:B31323"/>
    <mergeCell ref="C31322:C31323"/>
    <mergeCell ref="D31322:D31323"/>
    <mergeCell ref="E31323:G31323"/>
    <mergeCell ref="A31326:A31327"/>
    <mergeCell ref="B31326:B31327"/>
    <mergeCell ref="C31326:C31327"/>
    <mergeCell ref="D31326:D31327"/>
    <mergeCell ref="E31326:G31327"/>
    <mergeCell ref="A31318:A31319"/>
    <mergeCell ref="B31318:B31319"/>
    <mergeCell ref="C31318:C31319"/>
    <mergeCell ref="D31318:D31319"/>
    <mergeCell ref="E31319:G31319"/>
    <mergeCell ref="A31320:A31321"/>
    <mergeCell ref="B31320:B31321"/>
    <mergeCell ref="C31320:C31321"/>
    <mergeCell ref="D31320:D31321"/>
    <mergeCell ref="E31321:G31321"/>
    <mergeCell ref="A31314:A31315"/>
    <mergeCell ref="B31314:B31315"/>
    <mergeCell ref="C31314:C31315"/>
    <mergeCell ref="D31314:D31315"/>
    <mergeCell ref="E31315:G31315"/>
    <mergeCell ref="A31316:A31317"/>
    <mergeCell ref="B31316:B31317"/>
    <mergeCell ref="C31316:C31317"/>
    <mergeCell ref="D31316:D31317"/>
    <mergeCell ref="E31316:G31317"/>
    <mergeCell ref="A31310:A31311"/>
    <mergeCell ref="B31310:B31311"/>
    <mergeCell ref="C31310:C31311"/>
    <mergeCell ref="D31310:D31311"/>
    <mergeCell ref="E31311:G31311"/>
    <mergeCell ref="A31312:A31313"/>
    <mergeCell ref="B31312:B31313"/>
    <mergeCell ref="C31312:C31313"/>
    <mergeCell ref="D31312:D31313"/>
    <mergeCell ref="E31313:G31313"/>
    <mergeCell ref="A31306:A31307"/>
    <mergeCell ref="B31306:B31307"/>
    <mergeCell ref="C31306:C31307"/>
    <mergeCell ref="D31306:D31307"/>
    <mergeCell ref="E31307:G31307"/>
    <mergeCell ref="A31308:A31309"/>
    <mergeCell ref="B31308:B31309"/>
    <mergeCell ref="C31308:C31309"/>
    <mergeCell ref="D31308:D31309"/>
    <mergeCell ref="E31309:G31309"/>
    <mergeCell ref="A31302:A31303"/>
    <mergeCell ref="B31302:B31303"/>
    <mergeCell ref="C31302:C31303"/>
    <mergeCell ref="D31302:D31303"/>
    <mergeCell ref="E31303:G31303"/>
    <mergeCell ref="A31304:A31305"/>
    <mergeCell ref="B31304:B31305"/>
    <mergeCell ref="C31304:C31305"/>
    <mergeCell ref="D31304:D31305"/>
    <mergeCell ref="E31305:G31305"/>
    <mergeCell ref="A31298:A31299"/>
    <mergeCell ref="B31298:B31299"/>
    <mergeCell ref="C31298:C31299"/>
    <mergeCell ref="D31298:D31299"/>
    <mergeCell ref="E31299:G31299"/>
    <mergeCell ref="A31300:A31301"/>
    <mergeCell ref="B31300:B31301"/>
    <mergeCell ref="C31300:C31301"/>
    <mergeCell ref="D31300:D31301"/>
    <mergeCell ref="E31301:G31301"/>
    <mergeCell ref="A31294:A31295"/>
    <mergeCell ref="B31294:B31295"/>
    <mergeCell ref="C31294:C31295"/>
    <mergeCell ref="D31294:D31295"/>
    <mergeCell ref="E31295:G31295"/>
    <mergeCell ref="A31296:A31297"/>
    <mergeCell ref="B31296:B31297"/>
    <mergeCell ref="C31296:C31297"/>
    <mergeCell ref="D31296:D31297"/>
    <mergeCell ref="E31296:G31297"/>
    <mergeCell ref="A31288:A31289"/>
    <mergeCell ref="B31288:B31289"/>
    <mergeCell ref="C31288:C31289"/>
    <mergeCell ref="D31288:D31289"/>
    <mergeCell ref="E31289:G31289"/>
    <mergeCell ref="A31290:A31291"/>
    <mergeCell ref="B31290:B31291"/>
    <mergeCell ref="C31290:C31291"/>
    <mergeCell ref="D31290:D31291"/>
    <mergeCell ref="E31291:G31291"/>
    <mergeCell ref="A31284:A31285"/>
    <mergeCell ref="B31284:B31285"/>
    <mergeCell ref="C31284:C31285"/>
    <mergeCell ref="D31284:D31285"/>
    <mergeCell ref="E31285:G31285"/>
    <mergeCell ref="A31286:A31287"/>
    <mergeCell ref="B31286:B31287"/>
    <mergeCell ref="C31286:C31287"/>
    <mergeCell ref="D31286:D31287"/>
    <mergeCell ref="E31287:G31287"/>
    <mergeCell ref="A31280:A31281"/>
    <mergeCell ref="B31280:B31281"/>
    <mergeCell ref="D31280:D31281"/>
    <mergeCell ref="E31281:G31281"/>
    <mergeCell ref="A31282:A31283"/>
    <mergeCell ref="B31282:B31283"/>
    <mergeCell ref="C31282:C31283"/>
    <mergeCell ref="D31282:D31283"/>
    <mergeCell ref="E31283:G31283"/>
    <mergeCell ref="A31276:A31277"/>
    <mergeCell ref="B31276:B31277"/>
    <mergeCell ref="D31276:D31277"/>
    <mergeCell ref="E31277:G31277"/>
    <mergeCell ref="A31278:A31279"/>
    <mergeCell ref="B31278:B31279"/>
    <mergeCell ref="C31278:C31279"/>
    <mergeCell ref="D31278:D31279"/>
    <mergeCell ref="E31279:G31279"/>
    <mergeCell ref="A31272:A31273"/>
    <mergeCell ref="B31272:B31273"/>
    <mergeCell ref="C31272:C31273"/>
    <mergeCell ref="D31272:D31273"/>
    <mergeCell ref="E31273:G31273"/>
    <mergeCell ref="A31274:A31275"/>
    <mergeCell ref="B31274:B31275"/>
    <mergeCell ref="C31274:C31275"/>
    <mergeCell ref="D31274:D31275"/>
    <mergeCell ref="E31275:G31275"/>
    <mergeCell ref="A31269:A31270"/>
    <mergeCell ref="B31269:B31270"/>
    <mergeCell ref="C31269:C31270"/>
    <mergeCell ref="D31269:D31270"/>
    <mergeCell ref="E31270:G31270"/>
    <mergeCell ref="E31271:G31271"/>
    <mergeCell ref="A31265:A31266"/>
    <mergeCell ref="B31265:B31266"/>
    <mergeCell ref="C31265:C31266"/>
    <mergeCell ref="D31265:D31266"/>
    <mergeCell ref="E31266:G31266"/>
    <mergeCell ref="A31267:A31268"/>
    <mergeCell ref="B31267:B31268"/>
    <mergeCell ref="C31267:C31268"/>
    <mergeCell ref="D31267:D31268"/>
    <mergeCell ref="E31268:G31268"/>
    <mergeCell ref="A31261:A31262"/>
    <mergeCell ref="B31261:B31262"/>
    <mergeCell ref="C31261:C31262"/>
    <mergeCell ref="D31261:D31262"/>
    <mergeCell ref="E31262:G31262"/>
    <mergeCell ref="A31263:A31264"/>
    <mergeCell ref="B31263:B31264"/>
    <mergeCell ref="C31263:C31264"/>
    <mergeCell ref="D31263:D31264"/>
    <mergeCell ref="E31264:G31264"/>
    <mergeCell ref="A31257:A31258"/>
    <mergeCell ref="B31257:B31258"/>
    <mergeCell ref="C31257:C31258"/>
    <mergeCell ref="D31257:D31258"/>
    <mergeCell ref="E31257:G31258"/>
    <mergeCell ref="A31259:A31260"/>
    <mergeCell ref="B31259:B31260"/>
    <mergeCell ref="C31259:C31260"/>
    <mergeCell ref="D31259:D31260"/>
    <mergeCell ref="E31260:G31260"/>
    <mergeCell ref="A31253:A31254"/>
    <mergeCell ref="B31253:B31254"/>
    <mergeCell ref="C31253:C31254"/>
    <mergeCell ref="D31253:D31254"/>
    <mergeCell ref="E31254:G31254"/>
    <mergeCell ref="A31255:A31256"/>
    <mergeCell ref="B31255:B31256"/>
    <mergeCell ref="C31255:C31256"/>
    <mergeCell ref="D31255:D31256"/>
    <mergeCell ref="E31256:G31256"/>
    <mergeCell ref="A31246:G31246"/>
    <mergeCell ref="A31247:G31247"/>
    <mergeCell ref="D31248:G31248"/>
    <mergeCell ref="A31249:B31249"/>
    <mergeCell ref="A31251:A31252"/>
    <mergeCell ref="B31251:B31252"/>
    <mergeCell ref="C31251:C31252"/>
    <mergeCell ref="D31251:D31252"/>
    <mergeCell ref="E31252:G31252"/>
    <mergeCell ref="A31200:A31201"/>
    <mergeCell ref="B31200:B31201"/>
    <mergeCell ref="C31200:C31201"/>
    <mergeCell ref="D31200:D31201"/>
    <mergeCell ref="E31201:G31201"/>
    <mergeCell ref="A31202:A31203"/>
    <mergeCell ref="B31202:B31203"/>
    <mergeCell ref="C31202:C31203"/>
    <mergeCell ref="D31202:D31203"/>
    <mergeCell ref="E31203:G31203"/>
    <mergeCell ref="E31195:G31195"/>
    <mergeCell ref="A31196:A31197"/>
    <mergeCell ref="B31196:B31197"/>
    <mergeCell ref="C31196:C31197"/>
    <mergeCell ref="D31196:D31197"/>
    <mergeCell ref="E31197:G31197"/>
    <mergeCell ref="A31192:A31193"/>
    <mergeCell ref="B31192:B31193"/>
    <mergeCell ref="C31192:C31193"/>
    <mergeCell ref="D31192:D31193"/>
    <mergeCell ref="A31194:A31195"/>
    <mergeCell ref="B31194:B31195"/>
    <mergeCell ref="C31194:C31195"/>
    <mergeCell ref="D31194:D31195"/>
    <mergeCell ref="A31188:A31189"/>
    <mergeCell ref="B31188:B31189"/>
    <mergeCell ref="C31188:C31189"/>
    <mergeCell ref="D31188:D31189"/>
    <mergeCell ref="E31189:G31189"/>
    <mergeCell ref="A31190:A31191"/>
    <mergeCell ref="B31190:B31191"/>
    <mergeCell ref="C31190:C31191"/>
    <mergeCell ref="D31190:D31191"/>
    <mergeCell ref="E31191:G31191"/>
    <mergeCell ref="A31184:A31185"/>
    <mergeCell ref="B31184:B31185"/>
    <mergeCell ref="C31184:C31185"/>
    <mergeCell ref="D31184:D31185"/>
    <mergeCell ref="E31185:G31185"/>
    <mergeCell ref="A31186:A31187"/>
    <mergeCell ref="B31186:B31187"/>
    <mergeCell ref="C31186:C31187"/>
    <mergeCell ref="D31186:D31187"/>
    <mergeCell ref="E31187:G31187"/>
    <mergeCell ref="A31180:A31181"/>
    <mergeCell ref="B31180:B31181"/>
    <mergeCell ref="C31180:C31181"/>
    <mergeCell ref="D31180:D31181"/>
    <mergeCell ref="E31181:G31181"/>
    <mergeCell ref="A31182:A31183"/>
    <mergeCell ref="B31182:B31183"/>
    <mergeCell ref="C31182:C31183"/>
    <mergeCell ref="D31182:D31183"/>
    <mergeCell ref="E31183:G31183"/>
    <mergeCell ref="A31176:A31177"/>
    <mergeCell ref="B31176:B31177"/>
    <mergeCell ref="C31176:C31177"/>
    <mergeCell ref="D31176:D31177"/>
    <mergeCell ref="E31177:G31177"/>
    <mergeCell ref="A31178:A31179"/>
    <mergeCell ref="B31178:B31179"/>
    <mergeCell ref="C31178:C31179"/>
    <mergeCell ref="D31178:D31179"/>
    <mergeCell ref="E31179:G31179"/>
    <mergeCell ref="A31170:A31171"/>
    <mergeCell ref="B31170:B31171"/>
    <mergeCell ref="C31170:C31171"/>
    <mergeCell ref="D31170:D31171"/>
    <mergeCell ref="E31171:G31171"/>
    <mergeCell ref="A31174:A31175"/>
    <mergeCell ref="B31174:B31175"/>
    <mergeCell ref="C31174:C31175"/>
    <mergeCell ref="D31174:D31175"/>
    <mergeCell ref="E31175:G31175"/>
    <mergeCell ref="A31166:A31167"/>
    <mergeCell ref="B31166:B31167"/>
    <mergeCell ref="C31166:C31167"/>
    <mergeCell ref="D31166:D31167"/>
    <mergeCell ref="E31167:G31167"/>
    <mergeCell ref="A31168:A31169"/>
    <mergeCell ref="B31168:B31169"/>
    <mergeCell ref="C31168:C31169"/>
    <mergeCell ref="D31168:D31169"/>
    <mergeCell ref="E31169:G31169"/>
    <mergeCell ref="A31162:A31163"/>
    <mergeCell ref="B31162:B31163"/>
    <mergeCell ref="C31162:C31163"/>
    <mergeCell ref="D31162:D31163"/>
    <mergeCell ref="E31163:G31163"/>
    <mergeCell ref="A31164:A31165"/>
    <mergeCell ref="B31164:B31165"/>
    <mergeCell ref="C31164:C31165"/>
    <mergeCell ref="D31164:D31165"/>
    <mergeCell ref="E31165:G31165"/>
    <mergeCell ref="E31159:G31159"/>
    <mergeCell ref="A31160:A31161"/>
    <mergeCell ref="B31160:B31161"/>
    <mergeCell ref="C31160:C31161"/>
    <mergeCell ref="D31160:D31161"/>
    <mergeCell ref="E31161:G31161"/>
    <mergeCell ref="A31155:A31156"/>
    <mergeCell ref="B31155:B31156"/>
    <mergeCell ref="C31155:C31156"/>
    <mergeCell ref="D31155:D31156"/>
    <mergeCell ref="E31156:G31156"/>
    <mergeCell ref="A31157:A31158"/>
    <mergeCell ref="B31157:B31158"/>
    <mergeCell ref="C31157:C31158"/>
    <mergeCell ref="D31157:D31158"/>
    <mergeCell ref="E31158:G31158"/>
    <mergeCell ref="A31151:A31152"/>
    <mergeCell ref="B31151:B31152"/>
    <mergeCell ref="C31151:C31152"/>
    <mergeCell ref="D31151:D31152"/>
    <mergeCell ref="E31152:G31152"/>
    <mergeCell ref="A31153:A31154"/>
    <mergeCell ref="B31153:B31154"/>
    <mergeCell ref="C31153:C31154"/>
    <mergeCell ref="D31153:D31154"/>
    <mergeCell ref="E31154:G31154"/>
    <mergeCell ref="A31147:A31148"/>
    <mergeCell ref="B31147:B31148"/>
    <mergeCell ref="C31147:C31148"/>
    <mergeCell ref="D31147:D31148"/>
    <mergeCell ref="E31148:G31148"/>
    <mergeCell ref="E31150:G31150"/>
    <mergeCell ref="A31143:A31144"/>
    <mergeCell ref="B31143:B31144"/>
    <mergeCell ref="C31143:C31144"/>
    <mergeCell ref="D31143:D31144"/>
    <mergeCell ref="E31144:G31144"/>
    <mergeCell ref="A31145:A31146"/>
    <mergeCell ref="B31145:B31146"/>
    <mergeCell ref="C31145:C31146"/>
    <mergeCell ref="D31145:D31146"/>
    <mergeCell ref="E31146:G31146"/>
    <mergeCell ref="A31139:A31140"/>
    <mergeCell ref="B31139:B31140"/>
    <mergeCell ref="C31139:C31140"/>
    <mergeCell ref="D31139:D31140"/>
    <mergeCell ref="E31140:G31140"/>
    <mergeCell ref="A31141:A31142"/>
    <mergeCell ref="B31141:B31142"/>
    <mergeCell ref="C31141:C31142"/>
    <mergeCell ref="D31141:D31142"/>
    <mergeCell ref="E31142:G31142"/>
    <mergeCell ref="A31135:A31136"/>
    <mergeCell ref="B31135:B31136"/>
    <mergeCell ref="C31135:C31136"/>
    <mergeCell ref="D31135:D31136"/>
    <mergeCell ref="E31136:G31136"/>
    <mergeCell ref="A31137:A31138"/>
    <mergeCell ref="B31137:B31138"/>
    <mergeCell ref="C31137:C31138"/>
    <mergeCell ref="D31137:D31138"/>
    <mergeCell ref="E31138:G31138"/>
    <mergeCell ref="A31131:A31132"/>
    <mergeCell ref="B31131:B31132"/>
    <mergeCell ref="C31131:C31132"/>
    <mergeCell ref="D31131:D31132"/>
    <mergeCell ref="E31132:G31132"/>
    <mergeCell ref="A31133:A31134"/>
    <mergeCell ref="B31133:B31134"/>
    <mergeCell ref="C31133:C31134"/>
    <mergeCell ref="D31133:D31134"/>
    <mergeCell ref="E31133:G31134"/>
    <mergeCell ref="A31124:G31124"/>
    <mergeCell ref="A31125:G31125"/>
    <mergeCell ref="D31126:G31126"/>
    <mergeCell ref="A31127:B31127"/>
    <mergeCell ref="A31129:A31130"/>
    <mergeCell ref="B31129:B31130"/>
    <mergeCell ref="C31129:C31130"/>
    <mergeCell ref="D31129:D31130"/>
    <mergeCell ref="E31130:G31130"/>
    <mergeCell ref="A30797:A30798"/>
    <mergeCell ref="B30797:B30798"/>
    <mergeCell ref="C30797:C30798"/>
    <mergeCell ref="D30797:D30798"/>
    <mergeCell ref="E30798:G30798"/>
    <mergeCell ref="A30799:A30800"/>
    <mergeCell ref="B30799:B30800"/>
    <mergeCell ref="C30799:C30800"/>
    <mergeCell ref="D30799:D30800"/>
    <mergeCell ref="E30800:G30800"/>
    <mergeCell ref="A30793:A30794"/>
    <mergeCell ref="B30793:B30794"/>
    <mergeCell ref="C30793:C30794"/>
    <mergeCell ref="D30793:D30794"/>
    <mergeCell ref="E30793:G30794"/>
    <mergeCell ref="A30795:A30796"/>
    <mergeCell ref="B30795:B30796"/>
    <mergeCell ref="C30795:C30796"/>
    <mergeCell ref="D30795:D30796"/>
    <mergeCell ref="E30796:G30796"/>
    <mergeCell ref="A30786:A30787"/>
    <mergeCell ref="B30786:B30787"/>
    <mergeCell ref="C30786:C30787"/>
    <mergeCell ref="D30786:D30787"/>
    <mergeCell ref="E30787:G30787"/>
    <mergeCell ref="A30791:A30792"/>
    <mergeCell ref="B30791:B30792"/>
    <mergeCell ref="C30791:C30792"/>
    <mergeCell ref="D30791:D30792"/>
    <mergeCell ref="E30792:G30792"/>
    <mergeCell ref="A30782:A30783"/>
    <mergeCell ref="B30782:B30783"/>
    <mergeCell ref="C30782:C30783"/>
    <mergeCell ref="D30782:D30783"/>
    <mergeCell ref="E30783:G30783"/>
    <mergeCell ref="A30784:A30785"/>
    <mergeCell ref="B30784:B30785"/>
    <mergeCell ref="C30784:C30785"/>
    <mergeCell ref="D30784:D30785"/>
    <mergeCell ref="E30785:G30785"/>
    <mergeCell ref="A30778:A30779"/>
    <mergeCell ref="B30778:B30779"/>
    <mergeCell ref="C30778:C30779"/>
    <mergeCell ref="D30778:D30779"/>
    <mergeCell ref="E30779:G30779"/>
    <mergeCell ref="A30780:A30781"/>
    <mergeCell ref="B30780:B30781"/>
    <mergeCell ref="C30780:C30781"/>
    <mergeCell ref="D30780:D30781"/>
    <mergeCell ref="E30781:G30781"/>
    <mergeCell ref="A30774:A30775"/>
    <mergeCell ref="B30774:B30775"/>
    <mergeCell ref="C30774:C30775"/>
    <mergeCell ref="D30774:D30775"/>
    <mergeCell ref="E30775:G30775"/>
    <mergeCell ref="A30776:A30777"/>
    <mergeCell ref="B30776:B30777"/>
    <mergeCell ref="C30776:C30777"/>
    <mergeCell ref="D30776:D30777"/>
    <mergeCell ref="E30776:G30777"/>
    <mergeCell ref="A30770:A30771"/>
    <mergeCell ref="B30770:B30771"/>
    <mergeCell ref="C30770:C30771"/>
    <mergeCell ref="D30770:D30771"/>
    <mergeCell ref="E30771:G30771"/>
    <mergeCell ref="A30772:A30773"/>
    <mergeCell ref="B30772:B30773"/>
    <mergeCell ref="C30772:C30773"/>
    <mergeCell ref="D30772:D30773"/>
    <mergeCell ref="E30773:G30773"/>
    <mergeCell ref="A30766:A30767"/>
    <mergeCell ref="B30766:B30767"/>
    <mergeCell ref="C30766:C30767"/>
    <mergeCell ref="D30766:D30767"/>
    <mergeCell ref="E30767:G30767"/>
    <mergeCell ref="A30768:A30769"/>
    <mergeCell ref="B30768:B30769"/>
    <mergeCell ref="C30768:C30769"/>
    <mergeCell ref="D30768:D30769"/>
    <mergeCell ref="E30768:G30769"/>
    <mergeCell ref="B30762:B30763"/>
    <mergeCell ref="C30762:C30763"/>
    <mergeCell ref="D30762:D30763"/>
    <mergeCell ref="E30763:G30763"/>
    <mergeCell ref="A30764:A30765"/>
    <mergeCell ref="B30764:B30765"/>
    <mergeCell ref="C30764:C30765"/>
    <mergeCell ref="D30764:D30765"/>
    <mergeCell ref="E30765:G30765"/>
    <mergeCell ref="A30758:A30759"/>
    <mergeCell ref="B30758:B30759"/>
    <mergeCell ref="C30758:C30759"/>
    <mergeCell ref="D30758:D30759"/>
    <mergeCell ref="E30759:G30759"/>
    <mergeCell ref="A30760:A30761"/>
    <mergeCell ref="B30760:B30761"/>
    <mergeCell ref="C30760:C30761"/>
    <mergeCell ref="D30760:D30761"/>
    <mergeCell ref="E30761:G30761"/>
    <mergeCell ref="A30754:A30755"/>
    <mergeCell ref="B30754:B30755"/>
    <mergeCell ref="C30754:C30755"/>
    <mergeCell ref="D30754:D30755"/>
    <mergeCell ref="E30754:G30755"/>
    <mergeCell ref="A30756:A30757"/>
    <mergeCell ref="B30756:B30757"/>
    <mergeCell ref="C30756:C30757"/>
    <mergeCell ref="D30756:D30757"/>
    <mergeCell ref="E30757:G30757"/>
    <mergeCell ref="A30750:A30751"/>
    <mergeCell ref="B30750:B30751"/>
    <mergeCell ref="C30750:C30751"/>
    <mergeCell ref="D30750:D30751"/>
    <mergeCell ref="E30751:G30751"/>
    <mergeCell ref="A30752:A30753"/>
    <mergeCell ref="B30752:B30753"/>
    <mergeCell ref="C30752:C30753"/>
    <mergeCell ref="D30752:D30753"/>
    <mergeCell ref="E30753:G30753"/>
    <mergeCell ref="A30746:A30747"/>
    <mergeCell ref="B30746:B30747"/>
    <mergeCell ref="C30746:C30747"/>
    <mergeCell ref="D30746:D30747"/>
    <mergeCell ref="E30747:G30747"/>
    <mergeCell ref="A30748:A30749"/>
    <mergeCell ref="B30748:B30749"/>
    <mergeCell ref="C30748:C30749"/>
    <mergeCell ref="D30748:D30749"/>
    <mergeCell ref="E30749:G30749"/>
    <mergeCell ref="A30742:A30743"/>
    <mergeCell ref="B30742:B30743"/>
    <mergeCell ref="C30742:C30743"/>
    <mergeCell ref="D30742:D30743"/>
    <mergeCell ref="E30743:G30743"/>
    <mergeCell ref="A30744:A30745"/>
    <mergeCell ref="B30744:B30745"/>
    <mergeCell ref="C30744:C30745"/>
    <mergeCell ref="D30744:D30745"/>
    <mergeCell ref="E30745:G30745"/>
    <mergeCell ref="A30736:A30737"/>
    <mergeCell ref="B30736:B30737"/>
    <mergeCell ref="C30736:C30737"/>
    <mergeCell ref="D30736:D30737"/>
    <mergeCell ref="E30737:G30737"/>
    <mergeCell ref="A30738:A30739"/>
    <mergeCell ref="B30738:B30739"/>
    <mergeCell ref="C30738:C30739"/>
    <mergeCell ref="D30738:D30739"/>
    <mergeCell ref="E30739:G30739"/>
    <mergeCell ref="A30732:A30733"/>
    <mergeCell ref="B30732:B30733"/>
    <mergeCell ref="C30732:C30733"/>
    <mergeCell ref="D30732:D30733"/>
    <mergeCell ref="E30733:G30733"/>
    <mergeCell ref="A30734:A30735"/>
    <mergeCell ref="B30734:B30735"/>
    <mergeCell ref="C30734:C30735"/>
    <mergeCell ref="D30734:D30735"/>
    <mergeCell ref="E30735:G30735"/>
    <mergeCell ref="A30728:A30729"/>
    <mergeCell ref="B30728:B30729"/>
    <mergeCell ref="D30728:D30729"/>
    <mergeCell ref="E30729:G30729"/>
    <mergeCell ref="A30730:A30731"/>
    <mergeCell ref="B30730:B30731"/>
    <mergeCell ref="D30730:D30731"/>
    <mergeCell ref="E30731:G30731"/>
    <mergeCell ref="A30724:A30725"/>
    <mergeCell ref="B30724:B30725"/>
    <mergeCell ref="C30724:C30725"/>
    <mergeCell ref="D30724:D30725"/>
    <mergeCell ref="E30725:G30725"/>
    <mergeCell ref="A30726:A30727"/>
    <mergeCell ref="B30726:B30727"/>
    <mergeCell ref="C30726:C30727"/>
    <mergeCell ref="D30726:D30727"/>
    <mergeCell ref="E30727:G30727"/>
    <mergeCell ref="A30720:A30721"/>
    <mergeCell ref="B30720:B30721"/>
    <mergeCell ref="C30720:C30721"/>
    <mergeCell ref="D30720:D30721"/>
    <mergeCell ref="E30721:G30721"/>
    <mergeCell ref="A30722:A30723"/>
    <mergeCell ref="B30722:B30723"/>
    <mergeCell ref="C30722:C30723"/>
    <mergeCell ref="D30722:D30723"/>
    <mergeCell ref="E30723:G30723"/>
    <mergeCell ref="A30716:A30717"/>
    <mergeCell ref="B30716:B30717"/>
    <mergeCell ref="C30716:C30717"/>
    <mergeCell ref="D30716:D30717"/>
    <mergeCell ref="E30717:G30717"/>
    <mergeCell ref="A30718:A30719"/>
    <mergeCell ref="B30718:B30719"/>
    <mergeCell ref="C30718:C30719"/>
    <mergeCell ref="D30718:D30719"/>
    <mergeCell ref="E30719:G30719"/>
    <mergeCell ref="A30712:A30713"/>
    <mergeCell ref="B30712:B30713"/>
    <mergeCell ref="C30712:C30713"/>
    <mergeCell ref="D30712:D30713"/>
    <mergeCell ref="E30713:G30713"/>
    <mergeCell ref="A30714:A30715"/>
    <mergeCell ref="B30714:B30715"/>
    <mergeCell ref="C30714:C30715"/>
    <mergeCell ref="D30714:D30715"/>
    <mergeCell ref="E30715:G30715"/>
    <mergeCell ref="B30708:B30709"/>
    <mergeCell ref="C30708:C30709"/>
    <mergeCell ref="D30708:D30709"/>
    <mergeCell ref="E30709:G30709"/>
    <mergeCell ref="A30710:A30711"/>
    <mergeCell ref="B30710:B30711"/>
    <mergeCell ref="C30710:C30711"/>
    <mergeCell ref="D30710:D30711"/>
    <mergeCell ref="E30711:G30711"/>
    <mergeCell ref="A30704:A30705"/>
    <mergeCell ref="B30704:B30705"/>
    <mergeCell ref="C30704:C30705"/>
    <mergeCell ref="D30704:D30705"/>
    <mergeCell ref="E30705:G30705"/>
    <mergeCell ref="A30706:A30707"/>
    <mergeCell ref="B30706:B30707"/>
    <mergeCell ref="C30706:C30707"/>
    <mergeCell ref="D30706:D30707"/>
    <mergeCell ref="E30707:G30707"/>
    <mergeCell ref="A30700:A30701"/>
    <mergeCell ref="B30700:B30701"/>
    <mergeCell ref="C30700:C30701"/>
    <mergeCell ref="D30700:D30701"/>
    <mergeCell ref="E30701:G30701"/>
    <mergeCell ref="A30702:A30703"/>
    <mergeCell ref="B30702:B30703"/>
    <mergeCell ref="C30702:C30703"/>
    <mergeCell ref="D30702:D30703"/>
    <mergeCell ref="E30703:G30703"/>
    <mergeCell ref="A30696:A30697"/>
    <mergeCell ref="B30696:B30697"/>
    <mergeCell ref="C30696:C30697"/>
    <mergeCell ref="D30696:D30697"/>
    <mergeCell ref="E30697:G30697"/>
    <mergeCell ref="A30698:A30699"/>
    <mergeCell ref="B30698:B30699"/>
    <mergeCell ref="C30698:C30699"/>
    <mergeCell ref="D30698:D30699"/>
    <mergeCell ref="E30699:G30699"/>
    <mergeCell ref="A30692:A30693"/>
    <mergeCell ref="B30692:B30693"/>
    <mergeCell ref="C30692:C30693"/>
    <mergeCell ref="D30692:D30693"/>
    <mergeCell ref="E30693:G30693"/>
    <mergeCell ref="A30694:A30695"/>
    <mergeCell ref="B30694:B30695"/>
    <mergeCell ref="C30694:C30695"/>
    <mergeCell ref="D30694:D30695"/>
    <mergeCell ref="E30695:G30695"/>
    <mergeCell ref="A30688:A30689"/>
    <mergeCell ref="B30688:B30689"/>
    <mergeCell ref="C30688:C30689"/>
    <mergeCell ref="D30688:D30689"/>
    <mergeCell ref="E30689:G30689"/>
    <mergeCell ref="A30690:A30691"/>
    <mergeCell ref="B30690:B30691"/>
    <mergeCell ref="C30690:C30691"/>
    <mergeCell ref="D30690:D30691"/>
    <mergeCell ref="E30691:G30691"/>
    <mergeCell ref="A30684:A30685"/>
    <mergeCell ref="B30684:B30685"/>
    <mergeCell ref="C30684:C30685"/>
    <mergeCell ref="D30684:D30685"/>
    <mergeCell ref="E30685:G30685"/>
    <mergeCell ref="A30686:A30687"/>
    <mergeCell ref="B30686:B30687"/>
    <mergeCell ref="C30686:C30687"/>
    <mergeCell ref="D30686:D30687"/>
    <mergeCell ref="E30687:G30687"/>
    <mergeCell ref="E30681:G30681"/>
    <mergeCell ref="A30682:A30683"/>
    <mergeCell ref="B30682:B30683"/>
    <mergeCell ref="C30682:C30683"/>
    <mergeCell ref="D30682:D30683"/>
    <mergeCell ref="E30683:G30683"/>
    <mergeCell ref="A30677:A30678"/>
    <mergeCell ref="B30677:B30678"/>
    <mergeCell ref="C30677:C30678"/>
    <mergeCell ref="D30677:D30678"/>
    <mergeCell ref="E30678:G30678"/>
    <mergeCell ref="A30679:A30680"/>
    <mergeCell ref="B30679:B30680"/>
    <mergeCell ref="C30679:C30680"/>
    <mergeCell ref="D30679:D30680"/>
    <mergeCell ref="E30680:G30680"/>
    <mergeCell ref="A30673:A30674"/>
    <mergeCell ref="B30673:B30674"/>
    <mergeCell ref="C30673:C30674"/>
    <mergeCell ref="D30673:D30674"/>
    <mergeCell ref="E30674:G30674"/>
    <mergeCell ref="A30675:A30676"/>
    <mergeCell ref="B30675:B30676"/>
    <mergeCell ref="C30675:C30676"/>
    <mergeCell ref="D30675:D30676"/>
    <mergeCell ref="E30676:G30676"/>
    <mergeCell ref="A30669:A30670"/>
    <mergeCell ref="B30669:B30670"/>
    <mergeCell ref="C30669:C30670"/>
    <mergeCell ref="D30669:D30670"/>
    <mergeCell ref="E30670:G30670"/>
    <mergeCell ref="A30671:A30672"/>
    <mergeCell ref="B30671:B30672"/>
    <mergeCell ref="C30671:C30672"/>
    <mergeCell ref="D30671:D30672"/>
    <mergeCell ref="E30672:G30672"/>
    <mergeCell ref="D30664:G30664"/>
    <mergeCell ref="A30665:B30665"/>
    <mergeCell ref="A30667:A30668"/>
    <mergeCell ref="B30667:B30668"/>
    <mergeCell ref="C30667:C30668"/>
    <mergeCell ref="D30667:D30668"/>
    <mergeCell ref="E30668:G30668"/>
    <mergeCell ref="C30622:C30623"/>
    <mergeCell ref="D30622:D30623"/>
    <mergeCell ref="E30623:G30623"/>
    <mergeCell ref="A30605:G30605"/>
    <mergeCell ref="D30606:G30606"/>
    <mergeCell ref="A30607:B30607"/>
    <mergeCell ref="E30617:G30617"/>
    <mergeCell ref="A30618:A30619"/>
    <mergeCell ref="B30618:B30619"/>
    <mergeCell ref="C30618:C30619"/>
    <mergeCell ref="D30618:D30619"/>
    <mergeCell ref="E30619:G30619"/>
    <mergeCell ref="A30644:A30645"/>
    <mergeCell ref="B30644:B30645"/>
    <mergeCell ref="C30644:C30645"/>
    <mergeCell ref="D30644:D30645"/>
    <mergeCell ref="E30645:G30645"/>
    <mergeCell ref="A30663:G30663"/>
    <mergeCell ref="A30640:A30641"/>
    <mergeCell ref="B30640:B30641"/>
    <mergeCell ref="C30640:C30641"/>
    <mergeCell ref="D30640:D30641"/>
    <mergeCell ref="E30641:G30641"/>
    <mergeCell ref="A30642:A30643"/>
    <mergeCell ref="B30642:B30643"/>
    <mergeCell ref="C30642:C30643"/>
    <mergeCell ref="D30642:D30643"/>
    <mergeCell ref="E30643:G30643"/>
    <mergeCell ref="A30636:A30637"/>
    <mergeCell ref="B30636:B30637"/>
    <mergeCell ref="C30636:C30637"/>
    <mergeCell ref="D30636:D30637"/>
    <mergeCell ref="E30637:G30637"/>
    <mergeCell ref="A30638:A30639"/>
    <mergeCell ref="B30638:B30639"/>
    <mergeCell ref="C30638:C30639"/>
    <mergeCell ref="D30638:D30639"/>
    <mergeCell ref="E30639:G30639"/>
    <mergeCell ref="A30632:A30633"/>
    <mergeCell ref="B30632:B30633"/>
    <mergeCell ref="C30632:C30633"/>
    <mergeCell ref="D30632:D30633"/>
    <mergeCell ref="E30633:G30633"/>
    <mergeCell ref="A30634:A30635"/>
    <mergeCell ref="B30634:B30635"/>
    <mergeCell ref="C30634:C30635"/>
    <mergeCell ref="D30634:D30635"/>
    <mergeCell ref="E30635:G30635"/>
    <mergeCell ref="A30609:A30610"/>
    <mergeCell ref="B30609:B30610"/>
    <mergeCell ref="C30609:C30610"/>
    <mergeCell ref="D30609:D30610"/>
    <mergeCell ref="E30610:G30610"/>
    <mergeCell ref="A30611:A30612"/>
    <mergeCell ref="B30611:B30612"/>
    <mergeCell ref="C30611:C30612"/>
    <mergeCell ref="D30611:D30612"/>
    <mergeCell ref="E30612:G30612"/>
    <mergeCell ref="D30620:D30621"/>
    <mergeCell ref="E30621:G30621"/>
    <mergeCell ref="A30622:A30623"/>
    <mergeCell ref="B30622:B30623"/>
    <mergeCell ref="A30528:A30529"/>
    <mergeCell ref="B30528:B30529"/>
    <mergeCell ref="C30528:C30529"/>
    <mergeCell ref="D30528:D30529"/>
    <mergeCell ref="E30529:G30529"/>
    <mergeCell ref="A30604:G30604"/>
    <mergeCell ref="A30517:A30518"/>
    <mergeCell ref="B30517:B30518"/>
    <mergeCell ref="C30517:C30518"/>
    <mergeCell ref="D30517:D30518"/>
    <mergeCell ref="E30518:G30518"/>
    <mergeCell ref="E30526:G30527"/>
    <mergeCell ref="A30513:A30514"/>
    <mergeCell ref="B30513:B30514"/>
    <mergeCell ref="C30513:C30514"/>
    <mergeCell ref="D30513:D30514"/>
    <mergeCell ref="E30514:G30514"/>
    <mergeCell ref="A30515:A30516"/>
    <mergeCell ref="B30515:B30516"/>
    <mergeCell ref="C30515:C30516"/>
    <mergeCell ref="D30515:D30516"/>
    <mergeCell ref="E30516:G30516"/>
    <mergeCell ref="A30509:A30510"/>
    <mergeCell ref="B30509:B30510"/>
    <mergeCell ref="C30509:C30510"/>
    <mergeCell ref="D30509:D30510"/>
    <mergeCell ref="E30510:G30510"/>
    <mergeCell ref="A30511:A30512"/>
    <mergeCell ref="B30511:B30512"/>
    <mergeCell ref="C30511:C30512"/>
    <mergeCell ref="D30511:D30512"/>
    <mergeCell ref="E30512:G30512"/>
    <mergeCell ref="A30505:A30506"/>
    <mergeCell ref="B30505:B30506"/>
    <mergeCell ref="C30505:C30506"/>
    <mergeCell ref="D30505:D30506"/>
    <mergeCell ref="E30506:G30506"/>
    <mergeCell ref="A30507:A30508"/>
    <mergeCell ref="B30507:B30508"/>
    <mergeCell ref="C30507:C30508"/>
    <mergeCell ref="D30507:D30508"/>
    <mergeCell ref="E30508:G30508"/>
    <mergeCell ref="A30524:A30525"/>
    <mergeCell ref="B30524:B30525"/>
    <mergeCell ref="C30524:C30525"/>
    <mergeCell ref="D30524:D30525"/>
    <mergeCell ref="E30525:G30525"/>
    <mergeCell ref="A30526:A30527"/>
    <mergeCell ref="B30526:B30527"/>
    <mergeCell ref="C30526:C30527"/>
    <mergeCell ref="D30526:D30527"/>
    <mergeCell ref="A30522:A30523"/>
    <mergeCell ref="B30522:B30523"/>
    <mergeCell ref="C30522:C30523"/>
    <mergeCell ref="D30522:D30523"/>
    <mergeCell ref="E30523:G30523"/>
    <mergeCell ref="A30423:G30423"/>
    <mergeCell ref="A30424:G30424"/>
    <mergeCell ref="D30425:G30425"/>
    <mergeCell ref="A30426:B30426"/>
    <mergeCell ref="A30479:G30479"/>
    <mergeCell ref="A30480:G30480"/>
    <mergeCell ref="A30380:A30381"/>
    <mergeCell ref="B30380:B30381"/>
    <mergeCell ref="C30380:C30381"/>
    <mergeCell ref="D30380:D30381"/>
    <mergeCell ref="E30381:G30381"/>
    <mergeCell ref="A30382:A30383"/>
    <mergeCell ref="B30382:B30383"/>
    <mergeCell ref="C30382:C30383"/>
    <mergeCell ref="D30382:D30383"/>
    <mergeCell ref="E30383:G30383"/>
    <mergeCell ref="A30376:A30377"/>
    <mergeCell ref="B30376:B30377"/>
    <mergeCell ref="C30376:C30377"/>
    <mergeCell ref="D30376:D30377"/>
    <mergeCell ref="E30377:G30377"/>
    <mergeCell ref="A30378:A30379"/>
    <mergeCell ref="B30378:B30379"/>
    <mergeCell ref="C30378:C30379"/>
    <mergeCell ref="D30378:D30379"/>
    <mergeCell ref="E30379:G30379"/>
    <mergeCell ref="B30498:B30499"/>
    <mergeCell ref="C30498:C30499"/>
    <mergeCell ref="D30498:D30499"/>
    <mergeCell ref="E30499:G30499"/>
    <mergeCell ref="A30500:A30501"/>
    <mergeCell ref="B30500:B30501"/>
    <mergeCell ref="C30500:C30501"/>
    <mergeCell ref="D30500:D30501"/>
    <mergeCell ref="E30501:G30501"/>
    <mergeCell ref="A30494:A30495"/>
    <mergeCell ref="B30494:B30495"/>
    <mergeCell ref="C30494:C30495"/>
    <mergeCell ref="D30494:D30495"/>
    <mergeCell ref="E30495:G30495"/>
    <mergeCell ref="A30496:A30497"/>
    <mergeCell ref="B30496:B30497"/>
    <mergeCell ref="C30496:C30497"/>
    <mergeCell ref="D30496:D30497"/>
    <mergeCell ref="E30497:G30497"/>
    <mergeCell ref="B30490:B30491"/>
    <mergeCell ref="C30490:C30491"/>
    <mergeCell ref="D30490:D30491"/>
    <mergeCell ref="E30491:G30491"/>
    <mergeCell ref="A30492:A30493"/>
    <mergeCell ref="B30492:B30493"/>
    <mergeCell ref="C30492:C30493"/>
    <mergeCell ref="D30492:D30493"/>
    <mergeCell ref="E30493:G30493"/>
    <mergeCell ref="A30486:A30487"/>
    <mergeCell ref="B30486:B30487"/>
    <mergeCell ref="C30486:C30487"/>
    <mergeCell ref="D30486:D30487"/>
    <mergeCell ref="E30487:G30487"/>
    <mergeCell ref="A30488:A30489"/>
    <mergeCell ref="B30488:B30489"/>
    <mergeCell ref="C30488:C30489"/>
    <mergeCell ref="D30488:D30489"/>
    <mergeCell ref="E30489:G30489"/>
    <mergeCell ref="A30370:G30370"/>
    <mergeCell ref="D30371:G30371"/>
    <mergeCell ref="A30372:B30372"/>
    <mergeCell ref="A30374:A30375"/>
    <mergeCell ref="B30374:B30375"/>
    <mergeCell ref="C30374:C30375"/>
    <mergeCell ref="D30374:D30375"/>
    <mergeCell ref="E30375:G30375"/>
    <mergeCell ref="A30326:A30327"/>
    <mergeCell ref="B30326:B30327"/>
    <mergeCell ref="C30326:C30327"/>
    <mergeCell ref="D30326:D30327"/>
    <mergeCell ref="E30327:G30327"/>
    <mergeCell ref="A30369:G30369"/>
    <mergeCell ref="A30322:A30323"/>
    <mergeCell ref="B30322:B30323"/>
    <mergeCell ref="C30322:C30323"/>
    <mergeCell ref="D30322:D30323"/>
    <mergeCell ref="E30322:G30323"/>
    <mergeCell ref="A30324:A30325"/>
    <mergeCell ref="B30324:B30325"/>
    <mergeCell ref="C30324:C30325"/>
    <mergeCell ref="D30324:D30325"/>
    <mergeCell ref="E30325:G30325"/>
    <mergeCell ref="A30318:A30319"/>
    <mergeCell ref="B30318:B30319"/>
    <mergeCell ref="C30318:C30319"/>
    <mergeCell ref="D30318:D30319"/>
    <mergeCell ref="E30319:G30319"/>
    <mergeCell ref="A30320:A30321"/>
    <mergeCell ref="B30320:B30321"/>
    <mergeCell ref="C30320:C30321"/>
    <mergeCell ref="D30320:D30321"/>
    <mergeCell ref="E30321:G30321"/>
    <mergeCell ref="A30314:A30315"/>
    <mergeCell ref="B30314:B30315"/>
    <mergeCell ref="C30314:C30315"/>
    <mergeCell ref="D30314:D30315"/>
    <mergeCell ref="E30315:G30315"/>
    <mergeCell ref="A30316:A30317"/>
    <mergeCell ref="B30316:B30317"/>
    <mergeCell ref="C30316:C30317"/>
    <mergeCell ref="D30316:D30317"/>
    <mergeCell ref="E30317:G30317"/>
    <mergeCell ref="A30310:A30311"/>
    <mergeCell ref="B30310:B30311"/>
    <mergeCell ref="C30310:C30311"/>
    <mergeCell ref="D30310:D30311"/>
    <mergeCell ref="E30311:G30311"/>
    <mergeCell ref="A30312:A30313"/>
    <mergeCell ref="B30312:B30313"/>
    <mergeCell ref="C30312:C30313"/>
    <mergeCell ref="D30312:D30313"/>
    <mergeCell ref="E30313:G30313"/>
    <mergeCell ref="A30306:A30307"/>
    <mergeCell ref="B30306:B30307"/>
    <mergeCell ref="C30306:C30307"/>
    <mergeCell ref="D30306:D30307"/>
    <mergeCell ref="E30307:G30307"/>
    <mergeCell ref="A30308:A30309"/>
    <mergeCell ref="B30308:B30309"/>
    <mergeCell ref="C30308:C30309"/>
    <mergeCell ref="D30308:D30309"/>
    <mergeCell ref="E30308:G30309"/>
    <mergeCell ref="A30302:A30303"/>
    <mergeCell ref="B30302:B30303"/>
    <mergeCell ref="C30302:C30303"/>
    <mergeCell ref="D30302:D30303"/>
    <mergeCell ref="E30303:G30303"/>
    <mergeCell ref="A30304:A30305"/>
    <mergeCell ref="B30304:B30305"/>
    <mergeCell ref="C30304:C30305"/>
    <mergeCell ref="D30304:D30305"/>
    <mergeCell ref="E30305:G30305"/>
    <mergeCell ref="A30298:A30299"/>
    <mergeCell ref="B30298:B30299"/>
    <mergeCell ref="C30298:C30299"/>
    <mergeCell ref="D30298:D30299"/>
    <mergeCell ref="E30299:G30299"/>
    <mergeCell ref="A30300:A30301"/>
    <mergeCell ref="B30300:B30301"/>
    <mergeCell ref="C30300:C30301"/>
    <mergeCell ref="D30300:D30301"/>
    <mergeCell ref="E30301:G30301"/>
    <mergeCell ref="A30294:A30295"/>
    <mergeCell ref="B30294:B30295"/>
    <mergeCell ref="C30294:C30295"/>
    <mergeCell ref="D30294:D30295"/>
    <mergeCell ref="E30295:G30295"/>
    <mergeCell ref="A30296:A30297"/>
    <mergeCell ref="B30296:B30297"/>
    <mergeCell ref="C30296:C30297"/>
    <mergeCell ref="D30296:D30297"/>
    <mergeCell ref="E30297:G30297"/>
    <mergeCell ref="A30290:A30291"/>
    <mergeCell ref="B30290:B30291"/>
    <mergeCell ref="C30290:C30291"/>
    <mergeCell ref="D30290:D30291"/>
    <mergeCell ref="E30291:G30291"/>
    <mergeCell ref="A30292:A30293"/>
    <mergeCell ref="B30292:B30293"/>
    <mergeCell ref="C30292:C30293"/>
    <mergeCell ref="D30292:D30293"/>
    <mergeCell ref="E30293:G30293"/>
    <mergeCell ref="A30284:A30285"/>
    <mergeCell ref="B30284:B30285"/>
    <mergeCell ref="C30284:C30285"/>
    <mergeCell ref="D30284:D30285"/>
    <mergeCell ref="E30285:G30285"/>
    <mergeCell ref="A30286:A30287"/>
    <mergeCell ref="B30286:B30287"/>
    <mergeCell ref="C30286:C30287"/>
    <mergeCell ref="D30286:D30287"/>
    <mergeCell ref="E30287:G30287"/>
    <mergeCell ref="A30280:A30281"/>
    <mergeCell ref="B30280:B30281"/>
    <mergeCell ref="C30280:C30281"/>
    <mergeCell ref="D30280:D30281"/>
    <mergeCell ref="E30281:G30281"/>
    <mergeCell ref="A30282:A30283"/>
    <mergeCell ref="B30282:B30283"/>
    <mergeCell ref="C30282:C30283"/>
    <mergeCell ref="D30282:D30283"/>
    <mergeCell ref="E30283:G30283"/>
    <mergeCell ref="A30276:A30277"/>
    <mergeCell ref="B30276:B30277"/>
    <mergeCell ref="C30276:C30277"/>
    <mergeCell ref="D30276:D30277"/>
    <mergeCell ref="E30277:G30277"/>
    <mergeCell ref="A30278:A30279"/>
    <mergeCell ref="B30278:B30279"/>
    <mergeCell ref="C30278:C30279"/>
    <mergeCell ref="D30278:D30279"/>
    <mergeCell ref="E30279:G30279"/>
    <mergeCell ref="A30272:A30273"/>
    <mergeCell ref="B30272:B30273"/>
    <mergeCell ref="C30272:C30273"/>
    <mergeCell ref="D30272:D30273"/>
    <mergeCell ref="E30273:G30273"/>
    <mergeCell ref="A30274:A30275"/>
    <mergeCell ref="B30274:B30275"/>
    <mergeCell ref="C30274:C30275"/>
    <mergeCell ref="D30274:D30275"/>
    <mergeCell ref="E30275:G30275"/>
    <mergeCell ref="A30268:A30269"/>
    <mergeCell ref="B30268:B30269"/>
    <mergeCell ref="C30268:C30269"/>
    <mergeCell ref="D30268:D30269"/>
    <mergeCell ref="E30269:G30269"/>
    <mergeCell ref="A30270:A30271"/>
    <mergeCell ref="B30270:B30271"/>
    <mergeCell ref="C30270:C30271"/>
    <mergeCell ref="D30270:D30271"/>
    <mergeCell ref="E30271:G30271"/>
    <mergeCell ref="A30264:A30265"/>
    <mergeCell ref="B30264:B30265"/>
    <mergeCell ref="D30264:D30265"/>
    <mergeCell ref="E30265:G30265"/>
    <mergeCell ref="A30266:A30267"/>
    <mergeCell ref="B30266:B30267"/>
    <mergeCell ref="C30266:C30267"/>
    <mergeCell ref="D30266:D30267"/>
    <mergeCell ref="E30267:G30267"/>
    <mergeCell ref="A30260:A30261"/>
    <mergeCell ref="B30260:B30261"/>
    <mergeCell ref="C30260:C30261"/>
    <mergeCell ref="D30260:D30261"/>
    <mergeCell ref="E30261:G30261"/>
    <mergeCell ref="A30262:A30263"/>
    <mergeCell ref="B30262:B30263"/>
    <mergeCell ref="C30262:C30263"/>
    <mergeCell ref="D30262:D30263"/>
    <mergeCell ref="E30263:G30263"/>
    <mergeCell ref="A30256:A30257"/>
    <mergeCell ref="B30256:B30257"/>
    <mergeCell ref="C30256:C30257"/>
    <mergeCell ref="D30256:D30257"/>
    <mergeCell ref="E30257:G30257"/>
    <mergeCell ref="A30258:A30259"/>
    <mergeCell ref="B30258:B30259"/>
    <mergeCell ref="C30258:C30259"/>
    <mergeCell ref="D30258:D30259"/>
    <mergeCell ref="E30259:G30259"/>
    <mergeCell ref="A30252:A30253"/>
    <mergeCell ref="B30252:B30253"/>
    <mergeCell ref="C30252:C30253"/>
    <mergeCell ref="D30252:D30253"/>
    <mergeCell ref="E30253:G30253"/>
    <mergeCell ref="A30254:A30255"/>
    <mergeCell ref="B30254:B30255"/>
    <mergeCell ref="C30254:C30255"/>
    <mergeCell ref="D30254:D30255"/>
    <mergeCell ref="E30255:G30255"/>
    <mergeCell ref="B30248:B30249"/>
    <mergeCell ref="C30248:C30249"/>
    <mergeCell ref="D30248:D30249"/>
    <mergeCell ref="E30249:G30249"/>
    <mergeCell ref="A30250:A30251"/>
    <mergeCell ref="B30250:B30251"/>
    <mergeCell ref="C30250:C30251"/>
    <mergeCell ref="D30250:D30251"/>
    <mergeCell ref="E30251:G30251"/>
    <mergeCell ref="A30187:A30188"/>
    <mergeCell ref="B30187:B30188"/>
    <mergeCell ref="C30187:C30188"/>
    <mergeCell ref="D30187:D30188"/>
    <mergeCell ref="E30188:G30188"/>
    <mergeCell ref="A30191:A30192"/>
    <mergeCell ref="B30191:B30192"/>
    <mergeCell ref="C30191:C30192"/>
    <mergeCell ref="D30191:D30192"/>
    <mergeCell ref="E30191:G30192"/>
    <mergeCell ref="A30183:A30184"/>
    <mergeCell ref="B30183:B30184"/>
    <mergeCell ref="C30183:C30184"/>
    <mergeCell ref="D30183:D30184"/>
    <mergeCell ref="E30184:G30184"/>
    <mergeCell ref="A30185:A30186"/>
    <mergeCell ref="B30185:B30186"/>
    <mergeCell ref="C30185:C30186"/>
    <mergeCell ref="D30185:D30186"/>
    <mergeCell ref="E30186:G30186"/>
    <mergeCell ref="A30179:A30180"/>
    <mergeCell ref="B30179:B30180"/>
    <mergeCell ref="C30179:C30180"/>
    <mergeCell ref="D30179:D30180"/>
    <mergeCell ref="E30180:G30180"/>
    <mergeCell ref="A30181:A30182"/>
    <mergeCell ref="B30181:B30182"/>
    <mergeCell ref="C30181:C30182"/>
    <mergeCell ref="D30181:D30182"/>
    <mergeCell ref="E30182:G30182"/>
    <mergeCell ref="A30248:A30249"/>
    <mergeCell ref="D30245:G30245"/>
    <mergeCell ref="A30246:B30246"/>
    <mergeCell ref="A30243:G30243"/>
    <mergeCell ref="A30244:G30244"/>
    <mergeCell ref="A30203:A30204"/>
    <mergeCell ref="B30203:B30204"/>
    <mergeCell ref="C30203:C30204"/>
    <mergeCell ref="D30203:D30204"/>
    <mergeCell ref="E30204:G30204"/>
    <mergeCell ref="A30199:A30200"/>
    <mergeCell ref="B30199:B30200"/>
    <mergeCell ref="C30199:C30200"/>
    <mergeCell ref="D30199:D30200"/>
    <mergeCell ref="E30200:G30200"/>
    <mergeCell ref="A30201:A30202"/>
    <mergeCell ref="B30201:B30202"/>
    <mergeCell ref="C30201:C30202"/>
    <mergeCell ref="D30201:D30202"/>
    <mergeCell ref="E30202:G30202"/>
    <mergeCell ref="A30195:A30196"/>
    <mergeCell ref="B30195:B30196"/>
    <mergeCell ref="C30195:C30196"/>
    <mergeCell ref="D30195:D30196"/>
    <mergeCell ref="E30196:G30196"/>
    <mergeCell ref="B30144:B30145"/>
    <mergeCell ref="C30144:C30145"/>
    <mergeCell ref="D30144:D30145"/>
    <mergeCell ref="E30145:G30145"/>
    <mergeCell ref="A30138:A30139"/>
    <mergeCell ref="B30138:B30139"/>
    <mergeCell ref="C30138:C30139"/>
    <mergeCell ref="D30138:D30139"/>
    <mergeCell ref="E30139:G30139"/>
    <mergeCell ref="A30140:A30141"/>
    <mergeCell ref="B30140:B30141"/>
    <mergeCell ref="C30140:C30141"/>
    <mergeCell ref="D30140:D30141"/>
    <mergeCell ref="E30141:G30141"/>
    <mergeCell ref="A30175:A30176"/>
    <mergeCell ref="B30175:B30176"/>
    <mergeCell ref="C30175:C30176"/>
    <mergeCell ref="D30175:D30176"/>
    <mergeCell ref="E30176:G30176"/>
    <mergeCell ref="A30177:A30178"/>
    <mergeCell ref="B30177:B30178"/>
    <mergeCell ref="C30177:C30178"/>
    <mergeCell ref="D30177:D30178"/>
    <mergeCell ref="E30178:G30178"/>
    <mergeCell ref="A30169:A30170"/>
    <mergeCell ref="B30169:B30170"/>
    <mergeCell ref="C30169:C30170"/>
    <mergeCell ref="D30169:D30170"/>
    <mergeCell ref="E30170:G30170"/>
    <mergeCell ref="A30173:A30174"/>
    <mergeCell ref="B30173:B30174"/>
    <mergeCell ref="C30173:C30174"/>
    <mergeCell ref="D30173:D30174"/>
    <mergeCell ref="E30174:G30174"/>
    <mergeCell ref="E30163:G30163"/>
    <mergeCell ref="A30167:A30168"/>
    <mergeCell ref="B30167:B30168"/>
    <mergeCell ref="C30167:C30168"/>
    <mergeCell ref="D30167:D30168"/>
    <mergeCell ref="E30168:G30168"/>
    <mergeCell ref="A30154:A30155"/>
    <mergeCell ref="B30154:B30155"/>
    <mergeCell ref="C30154:C30155"/>
    <mergeCell ref="D30154:D30155"/>
    <mergeCell ref="E30155:G30155"/>
    <mergeCell ref="A30156:A30157"/>
    <mergeCell ref="B30156:B30157"/>
    <mergeCell ref="C30156:C30157"/>
    <mergeCell ref="D30156:D30157"/>
    <mergeCell ref="B30077:B30078"/>
    <mergeCell ref="A30131:G30131"/>
    <mergeCell ref="A30132:G30132"/>
    <mergeCell ref="D30133:G30133"/>
    <mergeCell ref="A30136:A30137"/>
    <mergeCell ref="B30136:B30137"/>
    <mergeCell ref="C30136:C30137"/>
    <mergeCell ref="D30136:D30137"/>
    <mergeCell ref="E30137:G30137"/>
    <mergeCell ref="A30107:A30108"/>
    <mergeCell ref="B30107:B30108"/>
    <mergeCell ref="C30107:C30108"/>
    <mergeCell ref="D30107:D30108"/>
    <mergeCell ref="E30108:G30108"/>
    <mergeCell ref="A30109:A30110"/>
    <mergeCell ref="B30109:B30110"/>
    <mergeCell ref="C30109:C30110"/>
    <mergeCell ref="D30109:D30110"/>
    <mergeCell ref="E30110:G30110"/>
    <mergeCell ref="A30103:A30104"/>
    <mergeCell ref="B30103:B30104"/>
    <mergeCell ref="C30103:C30104"/>
    <mergeCell ref="D30103:D30104"/>
    <mergeCell ref="E30104:G30104"/>
    <mergeCell ref="A30105:A30106"/>
    <mergeCell ref="B30105:B30106"/>
    <mergeCell ref="C30105:C30106"/>
    <mergeCell ref="D30105:D30106"/>
    <mergeCell ref="E30106:G30106"/>
    <mergeCell ref="A30099:A30100"/>
    <mergeCell ref="B30099:B30100"/>
    <mergeCell ref="C30099:C30100"/>
    <mergeCell ref="D30099:D30100"/>
    <mergeCell ref="E30100:G30100"/>
    <mergeCell ref="A30101:A30102"/>
    <mergeCell ref="B30101:B30102"/>
    <mergeCell ref="C30101:C30102"/>
    <mergeCell ref="D30101:D30102"/>
    <mergeCell ref="E30102:G30102"/>
    <mergeCell ref="C30077:C30078"/>
    <mergeCell ref="D30077:D30078"/>
    <mergeCell ref="E30078:G30078"/>
    <mergeCell ref="E29901:G29901"/>
    <mergeCell ref="A30095:A30096"/>
    <mergeCell ref="B30095:B30096"/>
    <mergeCell ref="C30095:C30096"/>
    <mergeCell ref="D30095:D30096"/>
    <mergeCell ref="E30096:G30096"/>
    <mergeCell ref="A30097:A30098"/>
    <mergeCell ref="B30097:B30098"/>
    <mergeCell ref="C30097:C30098"/>
    <mergeCell ref="D30097:D30098"/>
    <mergeCell ref="E30098:G30098"/>
    <mergeCell ref="E30081:G30082"/>
    <mergeCell ref="A30093:A30094"/>
    <mergeCell ref="B30093:B30094"/>
    <mergeCell ref="C30093:C30094"/>
    <mergeCell ref="D30093:D30094"/>
    <mergeCell ref="E30094:G30094"/>
    <mergeCell ref="A30073:B30073"/>
    <mergeCell ref="A30079:A30080"/>
    <mergeCell ref="B30079:B30080"/>
    <mergeCell ref="C30079:C30080"/>
    <mergeCell ref="D30079:D30080"/>
    <mergeCell ref="E30080:G30080"/>
    <mergeCell ref="C29922:C29923"/>
    <mergeCell ref="D29922:D29923"/>
    <mergeCell ref="E29923:G29923"/>
    <mergeCell ref="A30070:G30070"/>
    <mergeCell ref="A30071:G30071"/>
    <mergeCell ref="D30072:G30072"/>
    <mergeCell ref="A29918:A29919"/>
    <mergeCell ref="B29918:B29919"/>
    <mergeCell ref="C29918:C29919"/>
    <mergeCell ref="D29918:D29919"/>
    <mergeCell ref="E29919:G29919"/>
    <mergeCell ref="A29920:A29921"/>
    <mergeCell ref="B29920:B29921"/>
    <mergeCell ref="C29920:C29921"/>
    <mergeCell ref="D29920:D29921"/>
    <mergeCell ref="E29921:G29921"/>
    <mergeCell ref="A30085:A30086"/>
    <mergeCell ref="B30085:B30086"/>
    <mergeCell ref="C30085:C30086"/>
    <mergeCell ref="D30085:D30086"/>
    <mergeCell ref="E30086:G30086"/>
    <mergeCell ref="A30087:A30088"/>
    <mergeCell ref="B30087:B30088"/>
    <mergeCell ref="C30087:C30088"/>
    <mergeCell ref="D30087:D30088"/>
    <mergeCell ref="E30088:G30088"/>
    <mergeCell ref="A30081:A30082"/>
    <mergeCell ref="B30081:B30082"/>
    <mergeCell ref="C30081:C30082"/>
    <mergeCell ref="D30081:D30082"/>
    <mergeCell ref="A30083:A30084"/>
    <mergeCell ref="B30083:B30084"/>
    <mergeCell ref="C30083:C30084"/>
    <mergeCell ref="D30083:D30084"/>
    <mergeCell ref="E30084:G30084"/>
    <mergeCell ref="A30075:A30076"/>
    <mergeCell ref="B30075:B30076"/>
    <mergeCell ref="C30075:C30076"/>
    <mergeCell ref="D30075:D30076"/>
    <mergeCell ref="E30076:G30076"/>
    <mergeCell ref="A30077:A30078"/>
    <mergeCell ref="A29858:A29859"/>
    <mergeCell ref="B29858:B29859"/>
    <mergeCell ref="C29858:C29859"/>
    <mergeCell ref="D29858:D29859"/>
    <mergeCell ref="E29859:G29859"/>
    <mergeCell ref="A29860:A29861"/>
    <mergeCell ref="B29860:B29861"/>
    <mergeCell ref="C29860:C29861"/>
    <mergeCell ref="D29860:D29861"/>
    <mergeCell ref="E29861:G29861"/>
    <mergeCell ref="E29855:G29855"/>
    <mergeCell ref="A29856:A29857"/>
    <mergeCell ref="B29856:B29857"/>
    <mergeCell ref="C29856:C29857"/>
    <mergeCell ref="D29856:D29857"/>
    <mergeCell ref="E29857:G29857"/>
    <mergeCell ref="A29851:A29852"/>
    <mergeCell ref="B29851:B29852"/>
    <mergeCell ref="C29851:C29852"/>
    <mergeCell ref="D29851:D29852"/>
    <mergeCell ref="E29852:G29852"/>
    <mergeCell ref="A29853:A29854"/>
    <mergeCell ref="B29853:B29854"/>
    <mergeCell ref="C29853:C29854"/>
    <mergeCell ref="D29853:D29854"/>
    <mergeCell ref="E29854:G29854"/>
    <mergeCell ref="A29847:A29848"/>
    <mergeCell ref="B29847:B29848"/>
    <mergeCell ref="C29847:C29848"/>
    <mergeCell ref="D29847:D29848"/>
    <mergeCell ref="E29848:G29848"/>
    <mergeCell ref="A29849:A29850"/>
    <mergeCell ref="B29849:B29850"/>
    <mergeCell ref="C29849:C29850"/>
    <mergeCell ref="D29849:D29850"/>
    <mergeCell ref="E29850:G29850"/>
    <mergeCell ref="A29843:A29844"/>
    <mergeCell ref="B29843:B29844"/>
    <mergeCell ref="C29843:C29844"/>
    <mergeCell ref="D29843:D29844"/>
    <mergeCell ref="E29844:G29844"/>
    <mergeCell ref="A29845:A29846"/>
    <mergeCell ref="B29845:B29846"/>
    <mergeCell ref="C29845:C29846"/>
    <mergeCell ref="D29845:D29846"/>
    <mergeCell ref="E29846:G29846"/>
    <mergeCell ref="A29839:A29840"/>
    <mergeCell ref="B29839:B29840"/>
    <mergeCell ref="C29839:C29840"/>
    <mergeCell ref="D29839:D29840"/>
    <mergeCell ref="E29840:G29840"/>
    <mergeCell ref="A29841:A29842"/>
    <mergeCell ref="B29841:B29842"/>
    <mergeCell ref="C29841:C29842"/>
    <mergeCell ref="D29841:D29842"/>
    <mergeCell ref="E29842:G29842"/>
    <mergeCell ref="A29835:A29836"/>
    <mergeCell ref="B29835:B29836"/>
    <mergeCell ref="C29835:C29836"/>
    <mergeCell ref="D29835:D29836"/>
    <mergeCell ref="E29836:G29836"/>
    <mergeCell ref="A29837:A29838"/>
    <mergeCell ref="B29837:B29838"/>
    <mergeCell ref="C29837:C29838"/>
    <mergeCell ref="D29837:D29838"/>
    <mergeCell ref="E29838:G29838"/>
    <mergeCell ref="A29831:A29832"/>
    <mergeCell ref="B29831:B29832"/>
    <mergeCell ref="C29831:C29832"/>
    <mergeCell ref="D29831:D29832"/>
    <mergeCell ref="E29832:G29832"/>
    <mergeCell ref="A29833:A29834"/>
    <mergeCell ref="B29833:B29834"/>
    <mergeCell ref="C29833:C29834"/>
    <mergeCell ref="D29833:D29834"/>
    <mergeCell ref="E29834:G29834"/>
    <mergeCell ref="A29827:A29828"/>
    <mergeCell ref="B29827:B29828"/>
    <mergeCell ref="C29827:C29828"/>
    <mergeCell ref="D29827:D29828"/>
    <mergeCell ref="E29828:G29828"/>
    <mergeCell ref="A29829:A29830"/>
    <mergeCell ref="B29829:B29830"/>
    <mergeCell ref="C29829:C29830"/>
    <mergeCell ref="D29829:D29830"/>
    <mergeCell ref="E29829:G29830"/>
    <mergeCell ref="A29823:A29824"/>
    <mergeCell ref="B29823:B29824"/>
    <mergeCell ref="C29823:C29824"/>
    <mergeCell ref="D29823:D29824"/>
    <mergeCell ref="E29823:G29824"/>
    <mergeCell ref="A29825:A29826"/>
    <mergeCell ref="B29825:B29826"/>
    <mergeCell ref="C29825:C29826"/>
    <mergeCell ref="D29825:D29826"/>
    <mergeCell ref="E29826:G29826"/>
    <mergeCell ref="A29819:A29820"/>
    <mergeCell ref="B29819:B29820"/>
    <mergeCell ref="C29819:C29820"/>
    <mergeCell ref="D29819:D29820"/>
    <mergeCell ref="E29820:G29820"/>
    <mergeCell ref="A29821:A29822"/>
    <mergeCell ref="B29821:B29822"/>
    <mergeCell ref="C29821:C29822"/>
    <mergeCell ref="D29821:D29822"/>
    <mergeCell ref="E29822:G29822"/>
    <mergeCell ref="A29816:A29817"/>
    <mergeCell ref="B29816:B29817"/>
    <mergeCell ref="C29816:C29817"/>
    <mergeCell ref="D29816:D29817"/>
    <mergeCell ref="E29817:G29817"/>
    <mergeCell ref="E29818:G29818"/>
    <mergeCell ref="A29812:A29813"/>
    <mergeCell ref="B29812:B29813"/>
    <mergeCell ref="C29812:C29813"/>
    <mergeCell ref="D29812:D29813"/>
    <mergeCell ref="E29813:G29813"/>
    <mergeCell ref="A29814:A29815"/>
    <mergeCell ref="B29814:B29815"/>
    <mergeCell ref="C29814:C29815"/>
    <mergeCell ref="D29814:D29815"/>
    <mergeCell ref="E29815:G29815"/>
    <mergeCell ref="A29808:A29809"/>
    <mergeCell ref="B29808:B29809"/>
    <mergeCell ref="C29808:C29809"/>
    <mergeCell ref="D29808:D29809"/>
    <mergeCell ref="E29809:G29809"/>
    <mergeCell ref="A29810:A29811"/>
    <mergeCell ref="B29810:B29811"/>
    <mergeCell ref="C29810:C29811"/>
    <mergeCell ref="D29810:D29811"/>
    <mergeCell ref="E29810:G29811"/>
    <mergeCell ref="A29804:A29805"/>
    <mergeCell ref="B29804:B29805"/>
    <mergeCell ref="C29804:C29805"/>
    <mergeCell ref="D29804:D29805"/>
    <mergeCell ref="E29804:G29805"/>
    <mergeCell ref="A29806:A29807"/>
    <mergeCell ref="B29806:B29807"/>
    <mergeCell ref="C29806:C29807"/>
    <mergeCell ref="D29806:D29807"/>
    <mergeCell ref="E29807:G29807"/>
    <mergeCell ref="A29800:A29801"/>
    <mergeCell ref="B29800:B29801"/>
    <mergeCell ref="C29800:C29801"/>
    <mergeCell ref="D29800:D29801"/>
    <mergeCell ref="E29801:G29801"/>
    <mergeCell ref="A29802:A29803"/>
    <mergeCell ref="B29802:B29803"/>
    <mergeCell ref="C29802:C29803"/>
    <mergeCell ref="D29802:D29803"/>
    <mergeCell ref="E29803:G29803"/>
    <mergeCell ref="A29796:A29797"/>
    <mergeCell ref="B29796:B29797"/>
    <mergeCell ref="C29796:C29797"/>
    <mergeCell ref="D29796:D29797"/>
    <mergeCell ref="E29797:G29797"/>
    <mergeCell ref="A29798:A29799"/>
    <mergeCell ref="B29798:B29799"/>
    <mergeCell ref="C29798:C29799"/>
    <mergeCell ref="D29798:D29799"/>
    <mergeCell ref="E29799:G29799"/>
    <mergeCell ref="A29792:A29793"/>
    <mergeCell ref="B29792:B29793"/>
    <mergeCell ref="C29792:C29793"/>
    <mergeCell ref="D29792:D29793"/>
    <mergeCell ref="E29793:G29793"/>
    <mergeCell ref="A29794:A29795"/>
    <mergeCell ref="B29794:B29795"/>
    <mergeCell ref="C29794:C29795"/>
    <mergeCell ref="D29794:D29795"/>
    <mergeCell ref="E29795:G29795"/>
    <mergeCell ref="A29788:A29789"/>
    <mergeCell ref="B29788:B29789"/>
    <mergeCell ref="C29788:C29789"/>
    <mergeCell ref="D29788:D29789"/>
    <mergeCell ref="E29789:G29789"/>
    <mergeCell ref="A29790:A29791"/>
    <mergeCell ref="B29790:B29791"/>
    <mergeCell ref="C29790:C29791"/>
    <mergeCell ref="D29790:D29791"/>
    <mergeCell ref="E29791:G29791"/>
    <mergeCell ref="A29784:A29785"/>
    <mergeCell ref="B29784:B29785"/>
    <mergeCell ref="C29784:C29785"/>
    <mergeCell ref="D29784:D29785"/>
    <mergeCell ref="E29785:G29785"/>
    <mergeCell ref="A29786:A29787"/>
    <mergeCell ref="B29786:B29787"/>
    <mergeCell ref="C29786:C29787"/>
    <mergeCell ref="D29786:D29787"/>
    <mergeCell ref="E29787:G29787"/>
    <mergeCell ref="A29780:A29781"/>
    <mergeCell ref="B29780:B29781"/>
    <mergeCell ref="C29780:C29781"/>
    <mergeCell ref="D29780:D29781"/>
    <mergeCell ref="E29781:G29781"/>
    <mergeCell ref="A29782:A29783"/>
    <mergeCell ref="B29782:B29783"/>
    <mergeCell ref="D29782:D29783"/>
    <mergeCell ref="E29783:G29783"/>
    <mergeCell ref="D29752:D29753"/>
    <mergeCell ref="E29753:G29753"/>
    <mergeCell ref="A29775:G29775"/>
    <mergeCell ref="A29776:G29776"/>
    <mergeCell ref="D29777:G29777"/>
    <mergeCell ref="A29778:B29778"/>
    <mergeCell ref="A29748:A29749"/>
    <mergeCell ref="B29748:B29749"/>
    <mergeCell ref="C29748:C29749"/>
    <mergeCell ref="D29748:D29749"/>
    <mergeCell ref="E29749:G29749"/>
    <mergeCell ref="A29750:A29751"/>
    <mergeCell ref="B29750:B29751"/>
    <mergeCell ref="C29750:C29751"/>
    <mergeCell ref="D29750:D29751"/>
    <mergeCell ref="E29751:G29751"/>
    <mergeCell ref="A29744:A29745"/>
    <mergeCell ref="B29744:B29745"/>
    <mergeCell ref="C29744:C29745"/>
    <mergeCell ref="D29744:D29745"/>
    <mergeCell ref="E29745:G29745"/>
    <mergeCell ref="A29746:A29747"/>
    <mergeCell ref="B29746:B29747"/>
    <mergeCell ref="C29746:C29747"/>
    <mergeCell ref="D29746:D29747"/>
    <mergeCell ref="E29747:G29747"/>
    <mergeCell ref="A29738:A29739"/>
    <mergeCell ref="B29738:B29739"/>
    <mergeCell ref="C29738:C29739"/>
    <mergeCell ref="D29738:D29739"/>
    <mergeCell ref="E29739:G29739"/>
    <mergeCell ref="A29742:A29743"/>
    <mergeCell ref="B29742:B29743"/>
    <mergeCell ref="C29742:C29743"/>
    <mergeCell ref="D29742:D29743"/>
    <mergeCell ref="E29743:G29743"/>
    <mergeCell ref="A29734:A29735"/>
    <mergeCell ref="B29734:B29735"/>
    <mergeCell ref="C29734:C29735"/>
    <mergeCell ref="D29734:D29735"/>
    <mergeCell ref="E29735:G29735"/>
    <mergeCell ref="A29736:A29737"/>
    <mergeCell ref="B29736:B29737"/>
    <mergeCell ref="C29736:C29737"/>
    <mergeCell ref="D29736:D29737"/>
    <mergeCell ref="E29737:G29737"/>
    <mergeCell ref="A29730:A29731"/>
    <mergeCell ref="B29730:B29731"/>
    <mergeCell ref="C29730:C29731"/>
    <mergeCell ref="D29730:D29731"/>
    <mergeCell ref="E29731:G29731"/>
    <mergeCell ref="A29732:A29733"/>
    <mergeCell ref="B29732:B29733"/>
    <mergeCell ref="C29732:C29733"/>
    <mergeCell ref="D29732:D29733"/>
    <mergeCell ref="E29733:G29733"/>
    <mergeCell ref="A29726:A29727"/>
    <mergeCell ref="B29726:B29727"/>
    <mergeCell ref="C29726:C29727"/>
    <mergeCell ref="D29726:D29727"/>
    <mergeCell ref="E29727:G29727"/>
    <mergeCell ref="A29728:A29729"/>
    <mergeCell ref="B29728:B29729"/>
    <mergeCell ref="C29728:C29729"/>
    <mergeCell ref="D29728:D29729"/>
    <mergeCell ref="E29729:G29729"/>
    <mergeCell ref="D29722:D29723"/>
    <mergeCell ref="E29723:G29723"/>
    <mergeCell ref="A29724:A29725"/>
    <mergeCell ref="B29724:B29725"/>
    <mergeCell ref="C29724:C29725"/>
    <mergeCell ref="D29724:D29725"/>
    <mergeCell ref="E29725:G29725"/>
    <mergeCell ref="A29718:A29719"/>
    <mergeCell ref="B29718:B29719"/>
    <mergeCell ref="C29718:C29719"/>
    <mergeCell ref="D29718:D29719"/>
    <mergeCell ref="E29719:G29719"/>
    <mergeCell ref="A29720:A29721"/>
    <mergeCell ref="B29720:B29721"/>
    <mergeCell ref="C29720:C29721"/>
    <mergeCell ref="D29720:D29721"/>
    <mergeCell ref="E29721:G29721"/>
    <mergeCell ref="C29714:C29715"/>
    <mergeCell ref="D29714:D29715"/>
    <mergeCell ref="E29715:G29715"/>
    <mergeCell ref="A29716:A29717"/>
    <mergeCell ref="B29716:B29717"/>
    <mergeCell ref="C29716:C29717"/>
    <mergeCell ref="D29716:D29717"/>
    <mergeCell ref="E29717:G29717"/>
    <mergeCell ref="A29684:A29685"/>
    <mergeCell ref="B29684:B29685"/>
    <mergeCell ref="C29684:C29685"/>
    <mergeCell ref="D29684:D29685"/>
    <mergeCell ref="E29685:G29685"/>
    <mergeCell ref="A29708:G29708"/>
    <mergeCell ref="A29680:A29681"/>
    <mergeCell ref="B29680:B29681"/>
    <mergeCell ref="C29680:C29681"/>
    <mergeCell ref="D29680:D29681"/>
    <mergeCell ref="E29681:G29681"/>
    <mergeCell ref="A29682:A29683"/>
    <mergeCell ref="B29682:B29683"/>
    <mergeCell ref="C29682:C29683"/>
    <mergeCell ref="D29682:D29683"/>
    <mergeCell ref="E29683:G29683"/>
    <mergeCell ref="B29656:B29657"/>
    <mergeCell ref="C29656:C29657"/>
    <mergeCell ref="D29656:D29657"/>
    <mergeCell ref="E29657:G29657"/>
    <mergeCell ref="A29650:A29651"/>
    <mergeCell ref="B29650:B29651"/>
    <mergeCell ref="C29650:C29651"/>
    <mergeCell ref="D29650:D29651"/>
    <mergeCell ref="E29651:G29651"/>
    <mergeCell ref="A29652:A29653"/>
    <mergeCell ref="B29652:B29653"/>
    <mergeCell ref="C29652:C29653"/>
    <mergeCell ref="D29652:D29653"/>
    <mergeCell ref="E29653:G29653"/>
    <mergeCell ref="A29643:G29643"/>
    <mergeCell ref="A29645:B29645"/>
    <mergeCell ref="A29648:A29649"/>
    <mergeCell ref="B29648:B29649"/>
    <mergeCell ref="C29648:C29649"/>
    <mergeCell ref="D29648:D29649"/>
    <mergeCell ref="E29649:G29649"/>
    <mergeCell ref="A29676:A29677"/>
    <mergeCell ref="B29676:B29677"/>
    <mergeCell ref="C29676:C29677"/>
    <mergeCell ref="D29676:D29677"/>
    <mergeCell ref="E29677:G29677"/>
    <mergeCell ref="A29678:A29679"/>
    <mergeCell ref="B29678:B29679"/>
    <mergeCell ref="C29678:C29679"/>
    <mergeCell ref="D29678:D29679"/>
    <mergeCell ref="E29679:G29679"/>
    <mergeCell ref="A29670:A29671"/>
    <mergeCell ref="B29670:B29671"/>
    <mergeCell ref="C29670:C29671"/>
    <mergeCell ref="D29670:D29671"/>
    <mergeCell ref="E29671:G29671"/>
    <mergeCell ref="A29674:A29675"/>
    <mergeCell ref="B29674:B29675"/>
    <mergeCell ref="C29674:C29675"/>
    <mergeCell ref="D29674:D29675"/>
    <mergeCell ref="E29675:G29675"/>
    <mergeCell ref="A29666:A29667"/>
    <mergeCell ref="B29666:B29667"/>
    <mergeCell ref="C29666:C29667"/>
    <mergeCell ref="D29666:D29667"/>
    <mergeCell ref="E29667:G29667"/>
    <mergeCell ref="A29668:A29669"/>
    <mergeCell ref="B29668:B29669"/>
    <mergeCell ref="C29668:C29669"/>
    <mergeCell ref="D29668:D29669"/>
    <mergeCell ref="E29669:G29669"/>
    <mergeCell ref="C29662:C29663"/>
    <mergeCell ref="D29662:D29663"/>
    <mergeCell ref="E29663:G29663"/>
    <mergeCell ref="A29664:A29665"/>
    <mergeCell ref="B29664:B29665"/>
    <mergeCell ref="C29664:C29665"/>
    <mergeCell ref="D29664:D29665"/>
    <mergeCell ref="E29665:G29665"/>
    <mergeCell ref="A29584:G29584"/>
    <mergeCell ref="D29585:G29585"/>
    <mergeCell ref="A29586:B29586"/>
    <mergeCell ref="E29598:G29599"/>
    <mergeCell ref="E29603:G29603"/>
    <mergeCell ref="A29610:A29611"/>
    <mergeCell ref="B29610:B29611"/>
    <mergeCell ref="C29610:C29611"/>
    <mergeCell ref="D29610:D29611"/>
    <mergeCell ref="E29611:G29611"/>
    <mergeCell ref="A29559:A29560"/>
    <mergeCell ref="B29559:B29560"/>
    <mergeCell ref="C29559:C29560"/>
    <mergeCell ref="D29559:D29560"/>
    <mergeCell ref="E29560:G29560"/>
    <mergeCell ref="A29583:G29583"/>
    <mergeCell ref="A29555:A29556"/>
    <mergeCell ref="B29555:B29556"/>
    <mergeCell ref="C29555:C29556"/>
    <mergeCell ref="D29555:D29556"/>
    <mergeCell ref="E29556:G29556"/>
    <mergeCell ref="A29557:A29558"/>
    <mergeCell ref="B29557:B29558"/>
    <mergeCell ref="C29557:C29558"/>
    <mergeCell ref="D29557:D29558"/>
    <mergeCell ref="E29558:G29558"/>
    <mergeCell ref="A29614:A29615"/>
    <mergeCell ref="B29614:B29615"/>
    <mergeCell ref="C29614:C29615"/>
    <mergeCell ref="D29614:D29615"/>
    <mergeCell ref="E29615:G29615"/>
    <mergeCell ref="A29608:A29609"/>
    <mergeCell ref="B29608:B29609"/>
    <mergeCell ref="C29608:C29609"/>
    <mergeCell ref="D29608:D29609"/>
    <mergeCell ref="E29609:G29609"/>
    <mergeCell ref="A29612:A29613"/>
    <mergeCell ref="B29612:B29613"/>
    <mergeCell ref="C29612:C29613"/>
    <mergeCell ref="D29612:D29613"/>
    <mergeCell ref="E29613:G29613"/>
    <mergeCell ref="A29604:A29605"/>
    <mergeCell ref="B29604:B29605"/>
    <mergeCell ref="C29604:C29605"/>
    <mergeCell ref="D29604:D29605"/>
    <mergeCell ref="E29605:G29605"/>
    <mergeCell ref="A29606:A29607"/>
    <mergeCell ref="B29606:B29607"/>
    <mergeCell ref="C29606:C29607"/>
    <mergeCell ref="D29606:D29607"/>
    <mergeCell ref="E29607:G29607"/>
    <mergeCell ref="A29600:A29601"/>
    <mergeCell ref="B29600:B29601"/>
    <mergeCell ref="C29600:C29601"/>
    <mergeCell ref="D29600:D29601"/>
    <mergeCell ref="E29601:G29601"/>
    <mergeCell ref="A29602:A29603"/>
    <mergeCell ref="B29602:B29603"/>
    <mergeCell ref="C29602:C29603"/>
    <mergeCell ref="D29602:D29603"/>
    <mergeCell ref="A29596:A29597"/>
    <mergeCell ref="B29596:B29597"/>
    <mergeCell ref="C29596:C29597"/>
    <mergeCell ref="D29596:D29597"/>
    <mergeCell ref="B29551:B29552"/>
    <mergeCell ref="C29551:C29552"/>
    <mergeCell ref="D29551:D29552"/>
    <mergeCell ref="E29552:G29552"/>
    <mergeCell ref="A29553:A29554"/>
    <mergeCell ref="B29553:B29554"/>
    <mergeCell ref="C29553:C29554"/>
    <mergeCell ref="D29553:D29554"/>
    <mergeCell ref="E29554:G29554"/>
    <mergeCell ref="B29545:B29546"/>
    <mergeCell ref="C29545:C29546"/>
    <mergeCell ref="D29545:D29546"/>
    <mergeCell ref="E29546:G29546"/>
    <mergeCell ref="A29549:A29550"/>
    <mergeCell ref="B29549:B29550"/>
    <mergeCell ref="C29549:C29550"/>
    <mergeCell ref="D29549:D29550"/>
    <mergeCell ref="E29550:G29550"/>
    <mergeCell ref="B29541:B29542"/>
    <mergeCell ref="C29541:C29542"/>
    <mergeCell ref="D29541:D29542"/>
    <mergeCell ref="E29542:G29542"/>
    <mergeCell ref="A29543:A29544"/>
    <mergeCell ref="B29543:B29544"/>
    <mergeCell ref="C29543:C29544"/>
    <mergeCell ref="D29543:D29544"/>
    <mergeCell ref="E29544:G29544"/>
    <mergeCell ref="A29537:A29538"/>
    <mergeCell ref="B29537:B29538"/>
    <mergeCell ref="C29537:C29538"/>
    <mergeCell ref="D29537:D29538"/>
    <mergeCell ref="E29538:G29538"/>
    <mergeCell ref="A29539:A29540"/>
    <mergeCell ref="B29539:B29540"/>
    <mergeCell ref="C29539:C29540"/>
    <mergeCell ref="D29539:D29540"/>
    <mergeCell ref="E29540:G29540"/>
    <mergeCell ref="A29551:A29552"/>
    <mergeCell ref="A29545:A29546"/>
    <mergeCell ref="A29541:A29542"/>
    <mergeCell ref="A29533:A29534"/>
    <mergeCell ref="B29533:B29534"/>
    <mergeCell ref="C29533:C29534"/>
    <mergeCell ref="D29533:D29534"/>
    <mergeCell ref="E29534:G29534"/>
    <mergeCell ref="A29535:A29536"/>
    <mergeCell ref="B29535:B29536"/>
    <mergeCell ref="C29535:C29536"/>
    <mergeCell ref="D29535:D29536"/>
    <mergeCell ref="E29536:G29536"/>
    <mergeCell ref="A29529:A29530"/>
    <mergeCell ref="B29529:B29530"/>
    <mergeCell ref="C29529:C29530"/>
    <mergeCell ref="D29529:D29530"/>
    <mergeCell ref="E29530:G29530"/>
    <mergeCell ref="A29531:A29532"/>
    <mergeCell ref="B29531:B29532"/>
    <mergeCell ref="C29531:C29532"/>
    <mergeCell ref="D29531:D29532"/>
    <mergeCell ref="E29532:G29532"/>
    <mergeCell ref="A29525:A29526"/>
    <mergeCell ref="B29525:B29526"/>
    <mergeCell ref="C29525:C29526"/>
    <mergeCell ref="D29525:D29526"/>
    <mergeCell ref="E29526:G29526"/>
    <mergeCell ref="A29527:A29528"/>
    <mergeCell ref="B29527:B29528"/>
    <mergeCell ref="C29527:C29528"/>
    <mergeCell ref="D29527:D29528"/>
    <mergeCell ref="E29528:G29528"/>
    <mergeCell ref="D29446:D29447"/>
    <mergeCell ref="E29447:G29447"/>
    <mergeCell ref="A29517:G29517"/>
    <mergeCell ref="A29518:G29518"/>
    <mergeCell ref="A29520:B29520"/>
    <mergeCell ref="A29523:A29524"/>
    <mergeCell ref="B29523:B29524"/>
    <mergeCell ref="C29523:C29524"/>
    <mergeCell ref="D29523:D29524"/>
    <mergeCell ref="E29524:G29524"/>
    <mergeCell ref="D29440:D29441"/>
    <mergeCell ref="E29441:G29441"/>
    <mergeCell ref="D29442:D29443"/>
    <mergeCell ref="E29443:G29443"/>
    <mergeCell ref="D29444:D29445"/>
    <mergeCell ref="E29445:G29445"/>
    <mergeCell ref="A29436:A29437"/>
    <mergeCell ref="B29436:B29437"/>
    <mergeCell ref="C29436:C29437"/>
    <mergeCell ref="D29436:D29437"/>
    <mergeCell ref="E29437:G29437"/>
    <mergeCell ref="A29438:A29439"/>
    <mergeCell ref="B29438:B29439"/>
    <mergeCell ref="C29438:C29439"/>
    <mergeCell ref="D29438:D29439"/>
    <mergeCell ref="E29439:G29439"/>
    <mergeCell ref="A29432:A29433"/>
    <mergeCell ref="B29432:B29433"/>
    <mergeCell ref="C29432:C29433"/>
    <mergeCell ref="D29432:D29433"/>
    <mergeCell ref="E29433:G29433"/>
    <mergeCell ref="A29434:A29435"/>
    <mergeCell ref="B29434:B29435"/>
    <mergeCell ref="C29434:C29435"/>
    <mergeCell ref="D29434:D29435"/>
    <mergeCell ref="E29435:G29435"/>
    <mergeCell ref="D29428:D29429"/>
    <mergeCell ref="E29429:G29429"/>
    <mergeCell ref="A29430:A29431"/>
    <mergeCell ref="B29430:B29431"/>
    <mergeCell ref="C29430:C29431"/>
    <mergeCell ref="D29430:D29431"/>
    <mergeCell ref="E29431:G29431"/>
    <mergeCell ref="A29422:A29423"/>
    <mergeCell ref="B29422:B29423"/>
    <mergeCell ref="C29422:C29423"/>
    <mergeCell ref="D29422:D29423"/>
    <mergeCell ref="E29423:G29423"/>
    <mergeCell ref="D29426:D29427"/>
    <mergeCell ref="E29427:G29427"/>
    <mergeCell ref="A29418:A29419"/>
    <mergeCell ref="B29418:B29419"/>
    <mergeCell ref="C29418:C29419"/>
    <mergeCell ref="D29418:D29419"/>
    <mergeCell ref="E29419:G29419"/>
    <mergeCell ref="A29420:A29421"/>
    <mergeCell ref="B29420:B29421"/>
    <mergeCell ref="C29420:C29421"/>
    <mergeCell ref="D29420:D29421"/>
    <mergeCell ref="E29421:G29421"/>
    <mergeCell ref="D29414:D29415"/>
    <mergeCell ref="E29415:G29415"/>
    <mergeCell ref="A29416:A29417"/>
    <mergeCell ref="B29416:B29417"/>
    <mergeCell ref="C29416:C29417"/>
    <mergeCell ref="D29416:D29417"/>
    <mergeCell ref="E29417:G29417"/>
    <mergeCell ref="D29410:D29411"/>
    <mergeCell ref="E29411:G29411"/>
    <mergeCell ref="A29412:A29413"/>
    <mergeCell ref="B29412:B29413"/>
    <mergeCell ref="C29412:C29413"/>
    <mergeCell ref="D29412:D29413"/>
    <mergeCell ref="E29413:G29413"/>
    <mergeCell ref="A29406:A29407"/>
    <mergeCell ref="B29406:B29407"/>
    <mergeCell ref="C29406:C29407"/>
    <mergeCell ref="D29406:D29407"/>
    <mergeCell ref="E29407:G29407"/>
    <mergeCell ref="A29408:A29409"/>
    <mergeCell ref="B29408:B29409"/>
    <mergeCell ref="C29408:C29409"/>
    <mergeCell ref="D29408:D29409"/>
    <mergeCell ref="E29409:G29409"/>
    <mergeCell ref="A29410:A29411"/>
    <mergeCell ref="B29410:B29411"/>
    <mergeCell ref="C29410:C29411"/>
    <mergeCell ref="A29402:A29403"/>
    <mergeCell ref="B29402:B29403"/>
    <mergeCell ref="C29402:C29403"/>
    <mergeCell ref="D29402:D29403"/>
    <mergeCell ref="E29403:G29403"/>
    <mergeCell ref="A29404:A29405"/>
    <mergeCell ref="B29404:B29405"/>
    <mergeCell ref="C29404:C29405"/>
    <mergeCell ref="D29404:D29405"/>
    <mergeCell ref="E29405:G29405"/>
    <mergeCell ref="A29398:A29399"/>
    <mergeCell ref="B29398:B29399"/>
    <mergeCell ref="C29398:C29399"/>
    <mergeCell ref="D29398:D29399"/>
    <mergeCell ref="E29399:G29399"/>
    <mergeCell ref="A29400:A29401"/>
    <mergeCell ref="B29400:B29401"/>
    <mergeCell ref="C29400:C29401"/>
    <mergeCell ref="D29400:D29401"/>
    <mergeCell ref="E29401:G29401"/>
    <mergeCell ref="A29394:A29395"/>
    <mergeCell ref="B29394:B29395"/>
    <mergeCell ref="C29394:C29395"/>
    <mergeCell ref="D29394:D29395"/>
    <mergeCell ref="E29395:G29395"/>
    <mergeCell ref="A29396:A29397"/>
    <mergeCell ref="B29396:B29397"/>
    <mergeCell ref="C29396:C29397"/>
    <mergeCell ref="D29396:D29397"/>
    <mergeCell ref="E29397:G29397"/>
    <mergeCell ref="A29390:A29391"/>
    <mergeCell ref="B29390:B29391"/>
    <mergeCell ref="C29390:C29391"/>
    <mergeCell ref="D29390:D29391"/>
    <mergeCell ref="E29391:G29391"/>
    <mergeCell ref="A29392:A29393"/>
    <mergeCell ref="B29392:B29393"/>
    <mergeCell ref="C29392:C29393"/>
    <mergeCell ref="D29392:D29393"/>
    <mergeCell ref="E29393:G29393"/>
    <mergeCell ref="A29382:G29382"/>
    <mergeCell ref="A29383:G29383"/>
    <mergeCell ref="A29385:B29385"/>
    <mergeCell ref="A29388:A29389"/>
    <mergeCell ref="B29388:B29389"/>
    <mergeCell ref="C29388:C29389"/>
    <mergeCell ref="D29388:D29389"/>
    <mergeCell ref="E29389:G29389"/>
    <mergeCell ref="A29362:A29363"/>
    <mergeCell ref="B29362:B29363"/>
    <mergeCell ref="C29362:C29363"/>
    <mergeCell ref="D29362:D29363"/>
    <mergeCell ref="E29363:G29363"/>
    <mergeCell ref="A29364:A29365"/>
    <mergeCell ref="B29364:B29365"/>
    <mergeCell ref="C29364:C29365"/>
    <mergeCell ref="D29364:D29365"/>
    <mergeCell ref="E29365:G29365"/>
    <mergeCell ref="A29358:A29359"/>
    <mergeCell ref="B29358:B29359"/>
    <mergeCell ref="C29358:C29359"/>
    <mergeCell ref="D29358:D29359"/>
    <mergeCell ref="E29358:G29359"/>
    <mergeCell ref="A29360:A29361"/>
    <mergeCell ref="B29360:B29361"/>
    <mergeCell ref="C29360:C29361"/>
    <mergeCell ref="D29360:D29361"/>
    <mergeCell ref="E29361:G29361"/>
    <mergeCell ref="A29352:A29353"/>
    <mergeCell ref="B29352:B29353"/>
    <mergeCell ref="C29352:C29353"/>
    <mergeCell ref="D29352:D29353"/>
    <mergeCell ref="E29353:G29353"/>
    <mergeCell ref="A29354:A29355"/>
    <mergeCell ref="B29354:B29355"/>
    <mergeCell ref="C29354:C29355"/>
    <mergeCell ref="D29354:D29355"/>
    <mergeCell ref="E29355:G29355"/>
    <mergeCell ref="A29348:A29349"/>
    <mergeCell ref="B29348:B29349"/>
    <mergeCell ref="C29348:C29349"/>
    <mergeCell ref="D29348:D29349"/>
    <mergeCell ref="E29349:G29349"/>
    <mergeCell ref="A29350:A29351"/>
    <mergeCell ref="B29350:B29351"/>
    <mergeCell ref="C29350:C29351"/>
    <mergeCell ref="D29350:D29351"/>
    <mergeCell ref="E29351:G29351"/>
    <mergeCell ref="A29344:A29345"/>
    <mergeCell ref="B29344:B29345"/>
    <mergeCell ref="C29344:C29345"/>
    <mergeCell ref="D29344:D29345"/>
    <mergeCell ref="E29345:G29345"/>
    <mergeCell ref="A29346:A29347"/>
    <mergeCell ref="B29346:B29347"/>
    <mergeCell ref="C29346:C29347"/>
    <mergeCell ref="D29346:D29347"/>
    <mergeCell ref="E29347:G29347"/>
    <mergeCell ref="A29340:A29341"/>
    <mergeCell ref="B29340:B29341"/>
    <mergeCell ref="C29340:C29341"/>
    <mergeCell ref="D29340:D29341"/>
    <mergeCell ref="E29341:G29341"/>
    <mergeCell ref="A29342:A29343"/>
    <mergeCell ref="B29342:B29343"/>
    <mergeCell ref="C29342:C29343"/>
    <mergeCell ref="D29342:D29343"/>
    <mergeCell ref="E29343:G29343"/>
    <mergeCell ref="E29337:G29337"/>
    <mergeCell ref="A29338:A29339"/>
    <mergeCell ref="B29338:B29339"/>
    <mergeCell ref="C29338:C29339"/>
    <mergeCell ref="D29338:D29339"/>
    <mergeCell ref="E29338:G29339"/>
    <mergeCell ref="A29336:A29337"/>
    <mergeCell ref="B29336:B29337"/>
    <mergeCell ref="C29336:C29337"/>
    <mergeCell ref="D29336:D29337"/>
    <mergeCell ref="A29323:G29323"/>
    <mergeCell ref="A29324:G29324"/>
    <mergeCell ref="D29325:G29325"/>
    <mergeCell ref="A29326:B29326"/>
    <mergeCell ref="A29334:A29335"/>
    <mergeCell ref="B29334:B29335"/>
    <mergeCell ref="C29334:C29335"/>
    <mergeCell ref="D29334:D29335"/>
    <mergeCell ref="E29335:G29335"/>
    <mergeCell ref="E29278:G29278"/>
    <mergeCell ref="A29279:A29280"/>
    <mergeCell ref="B29279:B29280"/>
    <mergeCell ref="C29279:C29280"/>
    <mergeCell ref="D29279:D29280"/>
    <mergeCell ref="E29280:G29280"/>
    <mergeCell ref="A29273:A29274"/>
    <mergeCell ref="B29273:B29274"/>
    <mergeCell ref="C29273:C29274"/>
    <mergeCell ref="D29273:D29274"/>
    <mergeCell ref="E29274:G29274"/>
    <mergeCell ref="A29275:A29276"/>
    <mergeCell ref="B29275:B29276"/>
    <mergeCell ref="C29275:C29276"/>
    <mergeCell ref="D29275:D29276"/>
    <mergeCell ref="E29275:G29276"/>
    <mergeCell ref="A29267:A29268"/>
    <mergeCell ref="B29267:B29268"/>
    <mergeCell ref="C29267:C29268"/>
    <mergeCell ref="D29267:D29268"/>
    <mergeCell ref="E29268:G29268"/>
    <mergeCell ref="A29269:A29270"/>
    <mergeCell ref="B29269:B29270"/>
    <mergeCell ref="C29269:C29270"/>
    <mergeCell ref="D29269:D29270"/>
    <mergeCell ref="E29270:G29270"/>
    <mergeCell ref="A29332:A29333"/>
    <mergeCell ref="B29332:B29333"/>
    <mergeCell ref="C29332:C29333"/>
    <mergeCell ref="D29332:D29333"/>
    <mergeCell ref="E29333:G29333"/>
    <mergeCell ref="A29328:A29329"/>
    <mergeCell ref="B29328:B29329"/>
    <mergeCell ref="C29328:C29329"/>
    <mergeCell ref="D29328:D29329"/>
    <mergeCell ref="E29329:G29329"/>
    <mergeCell ref="A29330:A29331"/>
    <mergeCell ref="B29330:B29331"/>
    <mergeCell ref="C29330:C29331"/>
    <mergeCell ref="D29330:D29331"/>
    <mergeCell ref="E29331:G29331"/>
    <mergeCell ref="A29265:A29266"/>
    <mergeCell ref="B29265:B29266"/>
    <mergeCell ref="C29265:C29266"/>
    <mergeCell ref="D29265:D29266"/>
    <mergeCell ref="E29266:G29266"/>
    <mergeCell ref="A29259:A29260"/>
    <mergeCell ref="B29259:B29260"/>
    <mergeCell ref="C29259:C29260"/>
    <mergeCell ref="D29259:D29260"/>
    <mergeCell ref="E29260:G29260"/>
    <mergeCell ref="A29261:A29262"/>
    <mergeCell ref="B29261:B29262"/>
    <mergeCell ref="C29261:C29262"/>
    <mergeCell ref="D29261:D29262"/>
    <mergeCell ref="E29262:G29262"/>
    <mergeCell ref="A29255:A29256"/>
    <mergeCell ref="B29255:B29256"/>
    <mergeCell ref="C29255:C29256"/>
    <mergeCell ref="D29255:D29256"/>
    <mergeCell ref="E29256:G29256"/>
    <mergeCell ref="A29257:A29258"/>
    <mergeCell ref="B29257:B29258"/>
    <mergeCell ref="C29257:C29258"/>
    <mergeCell ref="D29257:D29258"/>
    <mergeCell ref="E29258:G29258"/>
    <mergeCell ref="A29251:A29252"/>
    <mergeCell ref="B29251:B29252"/>
    <mergeCell ref="C29251:C29252"/>
    <mergeCell ref="D29251:D29252"/>
    <mergeCell ref="E29252:G29252"/>
    <mergeCell ref="A29253:A29254"/>
    <mergeCell ref="B29253:B29254"/>
    <mergeCell ref="C29253:C29254"/>
    <mergeCell ref="D29253:D29254"/>
    <mergeCell ref="E29254:G29254"/>
    <mergeCell ref="E29250:G29250"/>
    <mergeCell ref="A29243:A29244"/>
    <mergeCell ref="B29243:B29244"/>
    <mergeCell ref="C29243:C29244"/>
    <mergeCell ref="D29243:D29244"/>
    <mergeCell ref="E29244:G29244"/>
    <mergeCell ref="A29245:A29246"/>
    <mergeCell ref="B29245:B29246"/>
    <mergeCell ref="C29245:C29246"/>
    <mergeCell ref="D29245:D29246"/>
    <mergeCell ref="E29246:G29246"/>
    <mergeCell ref="A29239:A29240"/>
    <mergeCell ref="B29239:B29240"/>
    <mergeCell ref="C29239:C29240"/>
    <mergeCell ref="D29239:D29240"/>
    <mergeCell ref="E29240:G29240"/>
    <mergeCell ref="A29241:A29242"/>
    <mergeCell ref="B29241:B29242"/>
    <mergeCell ref="C29241:C29242"/>
    <mergeCell ref="D29241:D29242"/>
    <mergeCell ref="E29242:G29242"/>
    <mergeCell ref="A29233:A29234"/>
    <mergeCell ref="B29233:B29234"/>
    <mergeCell ref="C29233:C29234"/>
    <mergeCell ref="D29233:D29234"/>
    <mergeCell ref="E29234:G29234"/>
    <mergeCell ref="A29237:A29238"/>
    <mergeCell ref="B29237:B29238"/>
    <mergeCell ref="C29237:C29238"/>
    <mergeCell ref="D29237:D29238"/>
    <mergeCell ref="E29238:G29238"/>
    <mergeCell ref="A29263:A29264"/>
    <mergeCell ref="B29263:B29264"/>
    <mergeCell ref="C29263:C29264"/>
    <mergeCell ref="D29263:D29264"/>
    <mergeCell ref="E29263:G29264"/>
    <mergeCell ref="A29201:G29201"/>
    <mergeCell ref="D29202:G29202"/>
    <mergeCell ref="A29203:B29203"/>
    <mergeCell ref="A29223:A29224"/>
    <mergeCell ref="B29223:B29224"/>
    <mergeCell ref="C29223:C29224"/>
    <mergeCell ref="D29223:D29224"/>
    <mergeCell ref="E29224:G29224"/>
    <mergeCell ref="A29124:A29125"/>
    <mergeCell ref="B29124:B29125"/>
    <mergeCell ref="C29124:C29125"/>
    <mergeCell ref="D29124:D29125"/>
    <mergeCell ref="E29125:G29125"/>
    <mergeCell ref="A29200:G29200"/>
    <mergeCell ref="A29120:A29121"/>
    <mergeCell ref="B29120:B29121"/>
    <mergeCell ref="C29120:C29121"/>
    <mergeCell ref="D29120:D29121"/>
    <mergeCell ref="E29121:G29121"/>
    <mergeCell ref="A29122:A29123"/>
    <mergeCell ref="B29122:B29123"/>
    <mergeCell ref="C29122:C29123"/>
    <mergeCell ref="D29122:D29123"/>
    <mergeCell ref="E29123:G29123"/>
    <mergeCell ref="A29221:A29222"/>
    <mergeCell ref="B29221:B29222"/>
    <mergeCell ref="C29221:C29222"/>
    <mergeCell ref="D29221:D29222"/>
    <mergeCell ref="E29222:G29222"/>
    <mergeCell ref="A29225:A29226"/>
    <mergeCell ref="B29225:B29226"/>
    <mergeCell ref="C29225:C29226"/>
    <mergeCell ref="D29225:D29226"/>
    <mergeCell ref="A29217:A29218"/>
    <mergeCell ref="B29217:B29218"/>
    <mergeCell ref="C29217:C29218"/>
    <mergeCell ref="D29217:D29218"/>
    <mergeCell ref="E29218:G29218"/>
    <mergeCell ref="A29219:A29220"/>
    <mergeCell ref="B29219:B29220"/>
    <mergeCell ref="C29219:C29220"/>
    <mergeCell ref="D29219:D29220"/>
    <mergeCell ref="E29220:G29220"/>
    <mergeCell ref="A29213:A29214"/>
    <mergeCell ref="B29213:B29214"/>
    <mergeCell ref="C29213:C29214"/>
    <mergeCell ref="D29213:D29214"/>
    <mergeCell ref="E29214:G29214"/>
    <mergeCell ref="E29087:G29087"/>
    <mergeCell ref="A29116:A29117"/>
    <mergeCell ref="B29116:B29117"/>
    <mergeCell ref="C29116:C29117"/>
    <mergeCell ref="D29116:D29117"/>
    <mergeCell ref="E29117:G29117"/>
    <mergeCell ref="A29118:A29119"/>
    <mergeCell ref="B29118:B29119"/>
    <mergeCell ref="C29118:C29119"/>
    <mergeCell ref="D29118:D29119"/>
    <mergeCell ref="E29119:G29119"/>
    <mergeCell ref="A29112:A29113"/>
    <mergeCell ref="B29112:B29113"/>
    <mergeCell ref="C29112:C29113"/>
    <mergeCell ref="D29112:D29113"/>
    <mergeCell ref="E29113:G29113"/>
    <mergeCell ref="A29114:A29115"/>
    <mergeCell ref="B29114:B29115"/>
    <mergeCell ref="C29114:C29115"/>
    <mergeCell ref="D29114:D29115"/>
    <mergeCell ref="E29115:G29115"/>
    <mergeCell ref="A29106:A29107"/>
    <mergeCell ref="B29106:B29107"/>
    <mergeCell ref="C29106:C29107"/>
    <mergeCell ref="D29106:D29107"/>
    <mergeCell ref="E29107:G29107"/>
    <mergeCell ref="A29110:A29111"/>
    <mergeCell ref="B29110:B29111"/>
    <mergeCell ref="C29110:C29111"/>
    <mergeCell ref="D29110:D29111"/>
    <mergeCell ref="E29111:G29111"/>
    <mergeCell ref="A29102:A29103"/>
    <mergeCell ref="B29102:B29103"/>
    <mergeCell ref="C29102:C29103"/>
    <mergeCell ref="D29102:D29103"/>
    <mergeCell ref="E29103:G29103"/>
    <mergeCell ref="A29104:A29105"/>
    <mergeCell ref="B29104:B29105"/>
    <mergeCell ref="C29104:C29105"/>
    <mergeCell ref="D29104:D29105"/>
    <mergeCell ref="E29105:G29105"/>
    <mergeCell ref="A28985:A28986"/>
    <mergeCell ref="B28985:B28986"/>
    <mergeCell ref="C28985:C28986"/>
    <mergeCell ref="D28985:D28986"/>
    <mergeCell ref="E28986:G28986"/>
    <mergeCell ref="A28979:A28980"/>
    <mergeCell ref="B28979:B28980"/>
    <mergeCell ref="C28979:C28980"/>
    <mergeCell ref="D28979:D28980"/>
    <mergeCell ref="E28980:G28980"/>
    <mergeCell ref="A28981:A28982"/>
    <mergeCell ref="B28981:B28982"/>
    <mergeCell ref="D28981:D28982"/>
    <mergeCell ref="E28982:G28982"/>
    <mergeCell ref="A28977:A28978"/>
    <mergeCell ref="B28977:B28978"/>
    <mergeCell ref="C28977:C28978"/>
    <mergeCell ref="D28977:D28978"/>
    <mergeCell ref="E28978:G28978"/>
    <mergeCell ref="A28971:A28972"/>
    <mergeCell ref="A29080:A29081"/>
    <mergeCell ref="B29080:B29081"/>
    <mergeCell ref="C29080:C29081"/>
    <mergeCell ref="D29080:D29081"/>
    <mergeCell ref="E29081:G29081"/>
    <mergeCell ref="A29082:A29083"/>
    <mergeCell ref="B29082:B29083"/>
    <mergeCell ref="C29082:C29083"/>
    <mergeCell ref="D29082:D29083"/>
    <mergeCell ref="E29083:G29083"/>
    <mergeCell ref="A29076:A29077"/>
    <mergeCell ref="B29076:B29077"/>
    <mergeCell ref="C29076:C29077"/>
    <mergeCell ref="D29076:D29077"/>
    <mergeCell ref="E29077:G29077"/>
    <mergeCell ref="A29078:A29079"/>
    <mergeCell ref="B29078:B29079"/>
    <mergeCell ref="C29078:C29079"/>
    <mergeCell ref="D29078:D29079"/>
    <mergeCell ref="E29079:G29079"/>
    <mergeCell ref="A29068:G29068"/>
    <mergeCell ref="A29069:G29069"/>
    <mergeCell ref="A29071:B29071"/>
    <mergeCell ref="A29074:A29075"/>
    <mergeCell ref="B29074:B29075"/>
    <mergeCell ref="C29074:C29075"/>
    <mergeCell ref="D29074:D29075"/>
    <mergeCell ref="E29075:G29075"/>
    <mergeCell ref="B28991:B28992"/>
    <mergeCell ref="C28991:C28992"/>
    <mergeCell ref="D28991:D28992"/>
    <mergeCell ref="E28992:G28992"/>
    <mergeCell ref="A28993:A28994"/>
    <mergeCell ref="B28993:B28994"/>
    <mergeCell ref="C28993:C28994"/>
    <mergeCell ref="D28993:D28994"/>
    <mergeCell ref="E28994:G28994"/>
    <mergeCell ref="A28975:A28976"/>
    <mergeCell ref="B28975:B28976"/>
    <mergeCell ref="C28975:C28976"/>
    <mergeCell ref="D28975:D28976"/>
    <mergeCell ref="E28976:G28976"/>
    <mergeCell ref="C28981:C28982"/>
    <mergeCell ref="B28971:B28972"/>
    <mergeCell ref="C28971:C28972"/>
    <mergeCell ref="D28971:D28972"/>
    <mergeCell ref="E28972:G28972"/>
    <mergeCell ref="A28973:A28974"/>
    <mergeCell ref="B28973:B28974"/>
    <mergeCell ref="C28973:C28974"/>
    <mergeCell ref="D28973:D28974"/>
    <mergeCell ref="E28974:G28974"/>
    <mergeCell ref="A28967:A28968"/>
    <mergeCell ref="B28967:B28968"/>
    <mergeCell ref="C28967:C28968"/>
    <mergeCell ref="D28967:D28968"/>
    <mergeCell ref="E28968:G28968"/>
    <mergeCell ref="A28969:A28970"/>
    <mergeCell ref="B28969:B28970"/>
    <mergeCell ref="C28969:C28970"/>
    <mergeCell ref="D28969:D28970"/>
    <mergeCell ref="E28970:G28970"/>
    <mergeCell ref="A28963:A28964"/>
    <mergeCell ref="B28963:B28964"/>
    <mergeCell ref="C28963:C28964"/>
    <mergeCell ref="D28963:D28964"/>
    <mergeCell ref="E28964:G28964"/>
    <mergeCell ref="A28965:A28966"/>
    <mergeCell ref="B28965:B28966"/>
    <mergeCell ref="C28965:C28966"/>
    <mergeCell ref="D28965:D28966"/>
    <mergeCell ref="E28966:G28966"/>
    <mergeCell ref="A28959:A28960"/>
    <mergeCell ref="B28959:B28960"/>
    <mergeCell ref="C28959:C28960"/>
    <mergeCell ref="D28959:D28960"/>
    <mergeCell ref="E28960:G28960"/>
    <mergeCell ref="A28961:A28962"/>
    <mergeCell ref="B28961:B28962"/>
    <mergeCell ref="C28961:C28962"/>
    <mergeCell ref="D28961:D28962"/>
    <mergeCell ref="E28962:G28962"/>
    <mergeCell ref="A28955:A28956"/>
    <mergeCell ref="B28955:B28956"/>
    <mergeCell ref="C28955:C28956"/>
    <mergeCell ref="D28955:D28956"/>
    <mergeCell ref="E28956:G28956"/>
    <mergeCell ref="A28957:A28958"/>
    <mergeCell ref="B28957:B28958"/>
    <mergeCell ref="C28957:C28958"/>
    <mergeCell ref="D28957:D28958"/>
    <mergeCell ref="E28958:G28958"/>
    <mergeCell ref="A28951:A28952"/>
    <mergeCell ref="B28951:B28952"/>
    <mergeCell ref="C28951:C28952"/>
    <mergeCell ref="D28951:D28952"/>
    <mergeCell ref="E28952:G28952"/>
    <mergeCell ref="A28953:A28954"/>
    <mergeCell ref="B28953:B28954"/>
    <mergeCell ref="C28953:C28954"/>
    <mergeCell ref="D28953:D28954"/>
    <mergeCell ref="E28954:G28954"/>
    <mergeCell ref="A28944:G28944"/>
    <mergeCell ref="A28946:B28946"/>
    <mergeCell ref="A28949:A28950"/>
    <mergeCell ref="B28949:B28950"/>
    <mergeCell ref="C28949:C28950"/>
    <mergeCell ref="D28949:D28950"/>
    <mergeCell ref="E28950:G28950"/>
    <mergeCell ref="E28875:G28875"/>
    <mergeCell ref="A28876:A28877"/>
    <mergeCell ref="B28876:B28877"/>
    <mergeCell ref="C28876:C28877"/>
    <mergeCell ref="D28876:D28877"/>
    <mergeCell ref="A28943:G28943"/>
    <mergeCell ref="B28870:B28871"/>
    <mergeCell ref="C28870:C28871"/>
    <mergeCell ref="D28870:D28871"/>
    <mergeCell ref="E28871:G28871"/>
    <mergeCell ref="A28872:A28873"/>
    <mergeCell ref="B28872:B28873"/>
    <mergeCell ref="C28872:C28873"/>
    <mergeCell ref="D28872:D28873"/>
    <mergeCell ref="E28873:G28873"/>
    <mergeCell ref="A28866:A28867"/>
    <mergeCell ref="B28866:B28867"/>
    <mergeCell ref="C28866:C28867"/>
    <mergeCell ref="D28866:D28867"/>
    <mergeCell ref="E28867:G28867"/>
    <mergeCell ref="A28868:A28869"/>
    <mergeCell ref="B28868:B28869"/>
    <mergeCell ref="C28868:C28869"/>
    <mergeCell ref="D28868:D28869"/>
    <mergeCell ref="E28869:G28869"/>
    <mergeCell ref="A28860:A28861"/>
    <mergeCell ref="B28860:B28861"/>
    <mergeCell ref="C28860:C28861"/>
    <mergeCell ref="D28860:D28861"/>
    <mergeCell ref="E28861:G28861"/>
    <mergeCell ref="A28862:A28863"/>
    <mergeCell ref="B28862:B28863"/>
    <mergeCell ref="C28862:C28863"/>
    <mergeCell ref="D28862:D28863"/>
    <mergeCell ref="E28863:G28863"/>
    <mergeCell ref="A28882:A28883"/>
    <mergeCell ref="B28882:B28883"/>
    <mergeCell ref="C28882:C28883"/>
    <mergeCell ref="D28882:D28883"/>
    <mergeCell ref="E28883:G28883"/>
    <mergeCell ref="A28878:A28879"/>
    <mergeCell ref="B28878:B28879"/>
    <mergeCell ref="C28878:C28879"/>
    <mergeCell ref="D28878:D28879"/>
    <mergeCell ref="E28879:G28879"/>
    <mergeCell ref="A28880:A28881"/>
    <mergeCell ref="B28880:B28881"/>
    <mergeCell ref="C28880:C28881"/>
    <mergeCell ref="D28880:D28881"/>
    <mergeCell ref="E28881:G28881"/>
    <mergeCell ref="E28877:G28877"/>
    <mergeCell ref="A28874:A28875"/>
    <mergeCell ref="B28874:B28875"/>
    <mergeCell ref="C28874:C28875"/>
    <mergeCell ref="D28874:D28875"/>
    <mergeCell ref="A28870:A28871"/>
    <mergeCell ref="A28856:A28857"/>
    <mergeCell ref="B28856:B28857"/>
    <mergeCell ref="C28856:C28857"/>
    <mergeCell ref="D28856:D28857"/>
    <mergeCell ref="E28857:G28857"/>
    <mergeCell ref="A28858:A28859"/>
    <mergeCell ref="B28858:B28859"/>
    <mergeCell ref="C28858:C28859"/>
    <mergeCell ref="D28858:D28859"/>
    <mergeCell ref="E28859:G28859"/>
    <mergeCell ref="A28852:A28853"/>
    <mergeCell ref="B28852:B28853"/>
    <mergeCell ref="C28852:C28853"/>
    <mergeCell ref="D28852:D28853"/>
    <mergeCell ref="E28853:G28853"/>
    <mergeCell ref="A28854:A28855"/>
    <mergeCell ref="B28854:B28855"/>
    <mergeCell ref="C28854:C28855"/>
    <mergeCell ref="D28854:D28855"/>
    <mergeCell ref="E28855:G28855"/>
    <mergeCell ref="A28848:A28849"/>
    <mergeCell ref="B28848:B28849"/>
    <mergeCell ref="C28848:C28849"/>
    <mergeCell ref="D28848:D28849"/>
    <mergeCell ref="E28849:G28849"/>
    <mergeCell ref="A28850:A28851"/>
    <mergeCell ref="B28850:B28851"/>
    <mergeCell ref="C28850:C28851"/>
    <mergeCell ref="D28850:D28851"/>
    <mergeCell ref="E28851:G28851"/>
    <mergeCell ref="A28844:A28845"/>
    <mergeCell ref="B28844:B28845"/>
    <mergeCell ref="C28844:C28845"/>
    <mergeCell ref="D28844:D28845"/>
    <mergeCell ref="E28845:G28845"/>
    <mergeCell ref="A28846:A28847"/>
    <mergeCell ref="B28846:B28847"/>
    <mergeCell ref="C28846:C28847"/>
    <mergeCell ref="D28846:D28847"/>
    <mergeCell ref="E28847:G28847"/>
    <mergeCell ref="A28840:A28841"/>
    <mergeCell ref="B28840:B28841"/>
    <mergeCell ref="C28840:C28841"/>
    <mergeCell ref="D28840:D28841"/>
    <mergeCell ref="E28841:G28841"/>
    <mergeCell ref="A28842:A28843"/>
    <mergeCell ref="B28842:B28843"/>
    <mergeCell ref="C28842:C28843"/>
    <mergeCell ref="D28842:D28843"/>
    <mergeCell ref="E28843:G28843"/>
    <mergeCell ref="A28836:A28837"/>
    <mergeCell ref="B28836:B28837"/>
    <mergeCell ref="C28836:C28837"/>
    <mergeCell ref="D28836:D28837"/>
    <mergeCell ref="E28837:G28837"/>
    <mergeCell ref="A28838:A28839"/>
    <mergeCell ref="B28838:B28839"/>
    <mergeCell ref="C28838:C28839"/>
    <mergeCell ref="D28838:D28839"/>
    <mergeCell ref="E28839:G28839"/>
    <mergeCell ref="A28832:A28833"/>
    <mergeCell ref="B28832:B28833"/>
    <mergeCell ref="C28832:C28833"/>
    <mergeCell ref="D28832:D28833"/>
    <mergeCell ref="E28833:G28833"/>
    <mergeCell ref="A28834:A28835"/>
    <mergeCell ref="B28834:B28835"/>
    <mergeCell ref="C28834:C28835"/>
    <mergeCell ref="D28834:D28835"/>
    <mergeCell ref="E28835:G28835"/>
    <mergeCell ref="A28828:A28829"/>
    <mergeCell ref="B28828:B28829"/>
    <mergeCell ref="C28828:C28829"/>
    <mergeCell ref="D28828:D28829"/>
    <mergeCell ref="E28829:G28829"/>
    <mergeCell ref="A28830:A28831"/>
    <mergeCell ref="B28830:B28831"/>
    <mergeCell ref="C28830:C28831"/>
    <mergeCell ref="D28830:D28831"/>
    <mergeCell ref="E28831:G28831"/>
    <mergeCell ref="B28824:B28825"/>
    <mergeCell ref="C28824:C28825"/>
    <mergeCell ref="D28824:D28825"/>
    <mergeCell ref="E28825:G28825"/>
    <mergeCell ref="A28826:A28827"/>
    <mergeCell ref="B28826:B28827"/>
    <mergeCell ref="C28826:C28827"/>
    <mergeCell ref="D28826:D28827"/>
    <mergeCell ref="E28827:G28827"/>
    <mergeCell ref="B28820:B28821"/>
    <mergeCell ref="C28820:C28821"/>
    <mergeCell ref="D28820:D28821"/>
    <mergeCell ref="E28821:G28821"/>
    <mergeCell ref="A28822:A28823"/>
    <mergeCell ref="B28822:B28823"/>
    <mergeCell ref="C28822:C28823"/>
    <mergeCell ref="D28822:D28823"/>
    <mergeCell ref="E28823:G28823"/>
    <mergeCell ref="A28815:B28815"/>
    <mergeCell ref="A28818:A28819"/>
    <mergeCell ref="B28818:B28819"/>
    <mergeCell ref="C28818:C28819"/>
    <mergeCell ref="D28818:D28819"/>
    <mergeCell ref="E28819:G28819"/>
    <mergeCell ref="A28750:A28752"/>
    <mergeCell ref="B28750:B28752"/>
    <mergeCell ref="C28750:C28752"/>
    <mergeCell ref="D28750:D28752"/>
    <mergeCell ref="E28752:G28752"/>
    <mergeCell ref="A28812:G28812"/>
    <mergeCell ref="A28746:A28747"/>
    <mergeCell ref="B28746:B28747"/>
    <mergeCell ref="C28746:C28747"/>
    <mergeCell ref="D28746:D28747"/>
    <mergeCell ref="E28747:G28747"/>
    <mergeCell ref="A28748:A28749"/>
    <mergeCell ref="B28748:B28749"/>
    <mergeCell ref="C28748:C28749"/>
    <mergeCell ref="D28748:D28749"/>
    <mergeCell ref="E28749:G28749"/>
    <mergeCell ref="A28824:A28825"/>
    <mergeCell ref="A28820:A28821"/>
    <mergeCell ref="A28813:G28813"/>
    <mergeCell ref="E28717:G28717"/>
    <mergeCell ref="A28718:A28719"/>
    <mergeCell ref="B28718:B28719"/>
    <mergeCell ref="C28718:C28719"/>
    <mergeCell ref="D28718:D28719"/>
    <mergeCell ref="A28744:A28745"/>
    <mergeCell ref="B28744:B28745"/>
    <mergeCell ref="C28744:C28745"/>
    <mergeCell ref="D28744:D28745"/>
    <mergeCell ref="E28745:G28745"/>
    <mergeCell ref="B28712:B28713"/>
    <mergeCell ref="C28712:C28713"/>
    <mergeCell ref="D28712:D28713"/>
    <mergeCell ref="E28713:G28713"/>
    <mergeCell ref="A28714:A28715"/>
    <mergeCell ref="B28714:B28715"/>
    <mergeCell ref="C28714:C28715"/>
    <mergeCell ref="D28714:D28715"/>
    <mergeCell ref="E28715:G28715"/>
    <mergeCell ref="A28708:A28709"/>
    <mergeCell ref="B28708:B28709"/>
    <mergeCell ref="C28708:C28709"/>
    <mergeCell ref="D28708:D28709"/>
    <mergeCell ref="E28709:G28709"/>
    <mergeCell ref="A28710:A28711"/>
    <mergeCell ref="B28710:B28711"/>
    <mergeCell ref="C28710:C28711"/>
    <mergeCell ref="D28710:D28711"/>
    <mergeCell ref="E28711:G28711"/>
    <mergeCell ref="A28702:A28703"/>
    <mergeCell ref="B28702:B28703"/>
    <mergeCell ref="C28702:C28703"/>
    <mergeCell ref="D28702:D28703"/>
    <mergeCell ref="E28703:G28703"/>
    <mergeCell ref="A28704:A28705"/>
    <mergeCell ref="B28704:B28705"/>
    <mergeCell ref="C28704:C28705"/>
    <mergeCell ref="D28704:D28705"/>
    <mergeCell ref="E28705:G28705"/>
    <mergeCell ref="A28740:A28741"/>
    <mergeCell ref="B28740:B28741"/>
    <mergeCell ref="C28740:C28741"/>
    <mergeCell ref="D28740:D28741"/>
    <mergeCell ref="E28741:G28741"/>
    <mergeCell ref="A28742:A28743"/>
    <mergeCell ref="B28742:B28743"/>
    <mergeCell ref="C28742:C28743"/>
    <mergeCell ref="D28742:D28743"/>
    <mergeCell ref="E28743:G28743"/>
    <mergeCell ref="A28738:A28739"/>
    <mergeCell ref="B28738:B28739"/>
    <mergeCell ref="C28738:C28739"/>
    <mergeCell ref="D28738:D28739"/>
    <mergeCell ref="E28739:G28739"/>
    <mergeCell ref="A28732:A28733"/>
    <mergeCell ref="B28732:B28733"/>
    <mergeCell ref="C28732:C28733"/>
    <mergeCell ref="D28732:D28733"/>
    <mergeCell ref="E28733:G28733"/>
    <mergeCell ref="A28734:A28735"/>
    <mergeCell ref="B28734:B28735"/>
    <mergeCell ref="C28734:C28735"/>
    <mergeCell ref="D28734:D28735"/>
    <mergeCell ref="E28735:G28735"/>
    <mergeCell ref="B28698:B28699"/>
    <mergeCell ref="C28698:C28699"/>
    <mergeCell ref="D28698:D28699"/>
    <mergeCell ref="E28699:G28699"/>
    <mergeCell ref="A28700:A28701"/>
    <mergeCell ref="B28700:B28701"/>
    <mergeCell ref="C28700:C28701"/>
    <mergeCell ref="D28700:D28701"/>
    <mergeCell ref="E28701:G28701"/>
    <mergeCell ref="A28694:A28695"/>
    <mergeCell ref="B28694:B28695"/>
    <mergeCell ref="C28694:C28695"/>
    <mergeCell ref="D28694:D28695"/>
    <mergeCell ref="E28695:G28695"/>
    <mergeCell ref="A28696:A28697"/>
    <mergeCell ref="B28696:B28697"/>
    <mergeCell ref="C28696:C28697"/>
    <mergeCell ref="D28696:D28697"/>
    <mergeCell ref="E28697:G28697"/>
    <mergeCell ref="A28690:A28691"/>
    <mergeCell ref="B28690:B28691"/>
    <mergeCell ref="C28690:C28691"/>
    <mergeCell ref="D28690:D28691"/>
    <mergeCell ref="E28691:G28691"/>
    <mergeCell ref="A28692:A28693"/>
    <mergeCell ref="B28692:B28693"/>
    <mergeCell ref="C28692:C28693"/>
    <mergeCell ref="D28692:D28693"/>
    <mergeCell ref="E28693:G28693"/>
    <mergeCell ref="A28686:A28687"/>
    <mergeCell ref="B28686:B28687"/>
    <mergeCell ref="C28686:C28687"/>
    <mergeCell ref="D28686:D28687"/>
    <mergeCell ref="E28687:G28687"/>
    <mergeCell ref="A28688:A28689"/>
    <mergeCell ref="B28688:B28689"/>
    <mergeCell ref="C28688:C28689"/>
    <mergeCell ref="D28688:D28689"/>
    <mergeCell ref="E28689:G28689"/>
    <mergeCell ref="A28644:A28645"/>
    <mergeCell ref="B28644:B28645"/>
    <mergeCell ref="C28644:C28645"/>
    <mergeCell ref="D28644:D28645"/>
    <mergeCell ref="E28645:G28645"/>
    <mergeCell ref="A28646:A28647"/>
    <mergeCell ref="B28646:B28647"/>
    <mergeCell ref="C28646:C28647"/>
    <mergeCell ref="D28646:D28647"/>
    <mergeCell ref="E28647:G28647"/>
    <mergeCell ref="E28648:G28648"/>
    <mergeCell ref="A28649:A28650"/>
    <mergeCell ref="B28649:B28650"/>
    <mergeCell ref="C28649:C28650"/>
    <mergeCell ref="D28649:D28650"/>
    <mergeCell ref="E28650:G28650"/>
    <mergeCell ref="A28682:A28683"/>
    <mergeCell ref="B28682:B28683"/>
    <mergeCell ref="C28682:C28683"/>
    <mergeCell ref="D28682:D28683"/>
    <mergeCell ref="E28683:G28683"/>
    <mergeCell ref="A28684:A28685"/>
    <mergeCell ref="B28684:B28685"/>
    <mergeCell ref="C28684:C28685"/>
    <mergeCell ref="D28684:D28685"/>
    <mergeCell ref="E28685:G28685"/>
    <mergeCell ref="A28678:A28679"/>
    <mergeCell ref="B28678:B28679"/>
    <mergeCell ref="C28678:C28679"/>
    <mergeCell ref="D28678:D28679"/>
    <mergeCell ref="E28679:G28679"/>
    <mergeCell ref="A28680:A28681"/>
    <mergeCell ref="B28680:B28681"/>
    <mergeCell ref="C28680:C28681"/>
    <mergeCell ref="D28680:D28681"/>
    <mergeCell ref="E28681:G28681"/>
    <mergeCell ref="A28672:A28673"/>
    <mergeCell ref="B28672:B28673"/>
    <mergeCell ref="C28672:C28673"/>
    <mergeCell ref="D28672:D28673"/>
    <mergeCell ref="E28673:G28673"/>
    <mergeCell ref="A28676:A28677"/>
    <mergeCell ref="B28676:B28677"/>
    <mergeCell ref="C28676:C28677"/>
    <mergeCell ref="D28676:D28677"/>
    <mergeCell ref="E28677:G28677"/>
    <mergeCell ref="B28668:B28669"/>
    <mergeCell ref="C28668:C28669"/>
    <mergeCell ref="D28668:D28669"/>
    <mergeCell ref="E28669:G28669"/>
    <mergeCell ref="A28670:A28671"/>
    <mergeCell ref="B28670:B28671"/>
    <mergeCell ref="D28670:D28671"/>
    <mergeCell ref="E28671:G28671"/>
    <mergeCell ref="A28640:A28641"/>
    <mergeCell ref="B28640:B28641"/>
    <mergeCell ref="C28640:C28641"/>
    <mergeCell ref="D28640:D28641"/>
    <mergeCell ref="E28641:G28641"/>
    <mergeCell ref="A28642:A28643"/>
    <mergeCell ref="B28642:B28643"/>
    <mergeCell ref="D28642:D28643"/>
    <mergeCell ref="E28643:G28643"/>
    <mergeCell ref="A28634:G28634"/>
    <mergeCell ref="D28635:G28635"/>
    <mergeCell ref="A28636:B28636"/>
    <mergeCell ref="A28638:A28639"/>
    <mergeCell ref="B28638:B28639"/>
    <mergeCell ref="C28638:C28639"/>
    <mergeCell ref="D28638:D28639"/>
    <mergeCell ref="E28639:G28639"/>
    <mergeCell ref="A28559:A28560"/>
    <mergeCell ref="B28559:B28560"/>
    <mergeCell ref="C28559:C28560"/>
    <mergeCell ref="D28559:D28560"/>
    <mergeCell ref="E28560:G28560"/>
    <mergeCell ref="A28561:A28562"/>
    <mergeCell ref="B28561:B28562"/>
    <mergeCell ref="C28561:C28562"/>
    <mergeCell ref="D28561:D28562"/>
    <mergeCell ref="E28562:G28562"/>
    <mergeCell ref="A28555:A28556"/>
    <mergeCell ref="B28555:B28556"/>
    <mergeCell ref="C28555:C28556"/>
    <mergeCell ref="D28555:D28556"/>
    <mergeCell ref="E28556:G28556"/>
    <mergeCell ref="A28557:A28558"/>
    <mergeCell ref="B28557:B28558"/>
    <mergeCell ref="C28557:C28558"/>
    <mergeCell ref="D28557:D28558"/>
    <mergeCell ref="E28558:G28558"/>
    <mergeCell ref="A28633:G28633"/>
    <mergeCell ref="A28551:A28552"/>
    <mergeCell ref="B28551:B28552"/>
    <mergeCell ref="C28551:C28552"/>
    <mergeCell ref="D28551:D28552"/>
    <mergeCell ref="E28552:G28552"/>
    <mergeCell ref="A28553:A28554"/>
    <mergeCell ref="B28553:B28554"/>
    <mergeCell ref="C28553:C28554"/>
    <mergeCell ref="D28553:D28554"/>
    <mergeCell ref="E28554:G28554"/>
    <mergeCell ref="A28547:A28548"/>
    <mergeCell ref="B28547:B28548"/>
    <mergeCell ref="C28547:C28548"/>
    <mergeCell ref="D28547:D28548"/>
    <mergeCell ref="E28548:G28548"/>
    <mergeCell ref="A28549:A28550"/>
    <mergeCell ref="B28549:B28550"/>
    <mergeCell ref="C28549:C28550"/>
    <mergeCell ref="D28549:D28550"/>
    <mergeCell ref="E28550:G28550"/>
    <mergeCell ref="A28543:A28544"/>
    <mergeCell ref="B28543:B28544"/>
    <mergeCell ref="C28543:C28544"/>
    <mergeCell ref="D28543:D28544"/>
    <mergeCell ref="E28544:G28544"/>
    <mergeCell ref="A28545:A28546"/>
    <mergeCell ref="B28545:B28546"/>
    <mergeCell ref="C28545:C28546"/>
    <mergeCell ref="D28545:D28546"/>
    <mergeCell ref="E28546:G28546"/>
    <mergeCell ref="A28539:A28540"/>
    <mergeCell ref="B28539:B28540"/>
    <mergeCell ref="C28539:C28540"/>
    <mergeCell ref="D28539:D28540"/>
    <mergeCell ref="E28540:G28540"/>
    <mergeCell ref="A28541:A28542"/>
    <mergeCell ref="B28541:B28542"/>
    <mergeCell ref="C28541:C28542"/>
    <mergeCell ref="D28541:D28542"/>
    <mergeCell ref="E28542:G28542"/>
    <mergeCell ref="A28536:A28537"/>
    <mergeCell ref="B28536:B28537"/>
    <mergeCell ref="C28536:C28537"/>
    <mergeCell ref="D28536:D28537"/>
    <mergeCell ref="E28537:G28537"/>
    <mergeCell ref="E28538:G28538"/>
    <mergeCell ref="A28532:A28533"/>
    <mergeCell ref="B28532:B28533"/>
    <mergeCell ref="C28532:C28533"/>
    <mergeCell ref="D28532:D28533"/>
    <mergeCell ref="E28533:G28533"/>
    <mergeCell ref="A28534:A28535"/>
    <mergeCell ref="B28534:B28535"/>
    <mergeCell ref="D28534:D28535"/>
    <mergeCell ref="E28535:G28535"/>
    <mergeCell ref="A28528:A28529"/>
    <mergeCell ref="B28528:B28529"/>
    <mergeCell ref="C28528:C28529"/>
    <mergeCell ref="D28528:D28529"/>
    <mergeCell ref="E28529:G28529"/>
    <mergeCell ref="A28530:A28531"/>
    <mergeCell ref="B28530:B28531"/>
    <mergeCell ref="C28530:C28531"/>
    <mergeCell ref="D28530:D28531"/>
    <mergeCell ref="E28531:G28531"/>
    <mergeCell ref="A28524:A28525"/>
    <mergeCell ref="B28524:B28525"/>
    <mergeCell ref="C28524:C28525"/>
    <mergeCell ref="D28524:D28525"/>
    <mergeCell ref="E28525:G28525"/>
    <mergeCell ref="A28526:A28527"/>
    <mergeCell ref="B28526:B28527"/>
    <mergeCell ref="C28526:C28527"/>
    <mergeCell ref="D28526:D28527"/>
    <mergeCell ref="E28527:G28527"/>
    <mergeCell ref="A28520:A28521"/>
    <mergeCell ref="B28520:B28521"/>
    <mergeCell ref="C28520:C28521"/>
    <mergeCell ref="D28520:D28521"/>
    <mergeCell ref="E28521:G28521"/>
    <mergeCell ref="A28522:A28523"/>
    <mergeCell ref="B28522:B28523"/>
    <mergeCell ref="C28522:C28523"/>
    <mergeCell ref="D28522:D28523"/>
    <mergeCell ref="E28523:G28523"/>
    <mergeCell ref="A28516:A28517"/>
    <mergeCell ref="B28516:B28517"/>
    <mergeCell ref="C28516:C28517"/>
    <mergeCell ref="D28516:D28517"/>
    <mergeCell ref="E28517:G28517"/>
    <mergeCell ref="A28518:A28519"/>
    <mergeCell ref="B28518:B28519"/>
    <mergeCell ref="C28518:C28519"/>
    <mergeCell ref="D28518:D28519"/>
    <mergeCell ref="E28519:G28519"/>
    <mergeCell ref="A28510:A28511"/>
    <mergeCell ref="B28510:B28511"/>
    <mergeCell ref="C28510:C28511"/>
    <mergeCell ref="D28510:D28511"/>
    <mergeCell ref="E28511:G28511"/>
    <mergeCell ref="A28514:A28515"/>
    <mergeCell ref="B28514:B28515"/>
    <mergeCell ref="C28514:C28515"/>
    <mergeCell ref="D28514:D28515"/>
    <mergeCell ref="E28515:G28515"/>
    <mergeCell ref="A28506:A28507"/>
    <mergeCell ref="B28506:B28507"/>
    <mergeCell ref="C28506:C28507"/>
    <mergeCell ref="D28506:D28507"/>
    <mergeCell ref="E28507:G28507"/>
    <mergeCell ref="A28508:A28509"/>
    <mergeCell ref="B28508:B28509"/>
    <mergeCell ref="C28508:C28509"/>
    <mergeCell ref="D28508:D28509"/>
    <mergeCell ref="E28509:G28509"/>
    <mergeCell ref="A28502:A28503"/>
    <mergeCell ref="B28502:B28503"/>
    <mergeCell ref="C28502:C28503"/>
    <mergeCell ref="D28502:D28503"/>
    <mergeCell ref="E28503:G28503"/>
    <mergeCell ref="A28504:A28505"/>
    <mergeCell ref="B28504:B28505"/>
    <mergeCell ref="C28504:C28505"/>
    <mergeCell ref="D28504:D28505"/>
    <mergeCell ref="E28505:G28505"/>
    <mergeCell ref="A28498:A28499"/>
    <mergeCell ref="B28498:B28499"/>
    <mergeCell ref="C28498:C28499"/>
    <mergeCell ref="D28498:D28499"/>
    <mergeCell ref="E28499:G28499"/>
    <mergeCell ref="A28500:A28501"/>
    <mergeCell ref="B28500:B28501"/>
    <mergeCell ref="C28500:C28501"/>
    <mergeCell ref="D28500:D28501"/>
    <mergeCell ref="E28501:G28501"/>
    <mergeCell ref="A28494:A28495"/>
    <mergeCell ref="B28494:B28495"/>
    <mergeCell ref="C28494:C28495"/>
    <mergeCell ref="D28494:D28495"/>
    <mergeCell ref="E28495:G28495"/>
    <mergeCell ref="A28496:A28497"/>
    <mergeCell ref="B28496:B28497"/>
    <mergeCell ref="C28496:C28497"/>
    <mergeCell ref="D28496:D28497"/>
    <mergeCell ref="E28497:G28497"/>
    <mergeCell ref="A28490:A28491"/>
    <mergeCell ref="B28490:B28491"/>
    <mergeCell ref="C28490:C28491"/>
    <mergeCell ref="D28490:D28491"/>
    <mergeCell ref="E28491:G28491"/>
    <mergeCell ref="A28492:A28493"/>
    <mergeCell ref="B28492:B28493"/>
    <mergeCell ref="C28492:C28493"/>
    <mergeCell ref="D28492:D28493"/>
    <mergeCell ref="E28493:G28493"/>
    <mergeCell ref="C28462:C28463"/>
    <mergeCell ref="D28462:D28463"/>
    <mergeCell ref="A28486:A28487"/>
    <mergeCell ref="B28486:B28487"/>
    <mergeCell ref="C28486:C28487"/>
    <mergeCell ref="D28486:D28487"/>
    <mergeCell ref="E28487:G28487"/>
    <mergeCell ref="A28488:A28489"/>
    <mergeCell ref="B28488:B28489"/>
    <mergeCell ref="D28488:D28489"/>
    <mergeCell ref="E28489:G28489"/>
    <mergeCell ref="A28482:A28483"/>
    <mergeCell ref="B28482:B28483"/>
    <mergeCell ref="C28482:C28483"/>
    <mergeCell ref="D28482:D28483"/>
    <mergeCell ref="E28483:G28483"/>
    <mergeCell ref="A28484:A28485"/>
    <mergeCell ref="B28484:B28485"/>
    <mergeCell ref="C28484:C28485"/>
    <mergeCell ref="D28484:D28485"/>
    <mergeCell ref="E28485:G28485"/>
    <mergeCell ref="A28478:A28479"/>
    <mergeCell ref="B28478:B28479"/>
    <mergeCell ref="D28478:D28479"/>
    <mergeCell ref="E28479:G28479"/>
    <mergeCell ref="A28480:A28481"/>
    <mergeCell ref="B28480:B28481"/>
    <mergeCell ref="C28480:C28481"/>
    <mergeCell ref="D28480:D28481"/>
    <mergeCell ref="E28481:G28481"/>
    <mergeCell ref="A28474:A28475"/>
    <mergeCell ref="B28474:B28475"/>
    <mergeCell ref="C28474:C28475"/>
    <mergeCell ref="D28474:D28475"/>
    <mergeCell ref="E28475:G28475"/>
    <mergeCell ref="A28476:A28477"/>
    <mergeCell ref="B28476:B28477"/>
    <mergeCell ref="D28476:D28477"/>
    <mergeCell ref="E28477:G28477"/>
    <mergeCell ref="D28403:D28404"/>
    <mergeCell ref="E28404:G28404"/>
    <mergeCell ref="A28403:A28404"/>
    <mergeCell ref="B28403:B28404"/>
    <mergeCell ref="C28403:C28404"/>
    <mergeCell ref="A28399:A28400"/>
    <mergeCell ref="B28399:B28400"/>
    <mergeCell ref="C28399:C28400"/>
    <mergeCell ref="D28399:D28400"/>
    <mergeCell ref="E28400:G28400"/>
    <mergeCell ref="A28401:A28402"/>
    <mergeCell ref="B28401:B28402"/>
    <mergeCell ref="C28401:C28402"/>
    <mergeCell ref="D28401:D28402"/>
    <mergeCell ref="E28402:G28402"/>
    <mergeCell ref="A28395:A28396"/>
    <mergeCell ref="B28395:B28396"/>
    <mergeCell ref="C28395:C28396"/>
    <mergeCell ref="D28395:D28396"/>
    <mergeCell ref="E28396:G28396"/>
    <mergeCell ref="A28397:A28398"/>
    <mergeCell ref="B28397:B28398"/>
    <mergeCell ref="C28397:C28398"/>
    <mergeCell ref="D28397:D28398"/>
    <mergeCell ref="E28398:G28398"/>
    <mergeCell ref="E28392:G28392"/>
    <mergeCell ref="A28470:A28471"/>
    <mergeCell ref="B28470:B28471"/>
    <mergeCell ref="C28470:C28471"/>
    <mergeCell ref="D28470:D28471"/>
    <mergeCell ref="E28471:G28471"/>
    <mergeCell ref="A28472:A28473"/>
    <mergeCell ref="B28472:B28473"/>
    <mergeCell ref="C28472:C28473"/>
    <mergeCell ref="D28472:D28473"/>
    <mergeCell ref="E28473:G28473"/>
    <mergeCell ref="A28466:A28467"/>
    <mergeCell ref="B28466:B28467"/>
    <mergeCell ref="C28466:C28467"/>
    <mergeCell ref="D28466:D28467"/>
    <mergeCell ref="E28467:G28467"/>
    <mergeCell ref="A28468:A28469"/>
    <mergeCell ref="B28468:B28469"/>
    <mergeCell ref="C28468:C28469"/>
    <mergeCell ref="D28468:D28469"/>
    <mergeCell ref="E28469:G28469"/>
    <mergeCell ref="E28463:G28463"/>
    <mergeCell ref="A28464:A28465"/>
    <mergeCell ref="B28464:B28465"/>
    <mergeCell ref="C28464:C28465"/>
    <mergeCell ref="D28464:D28465"/>
    <mergeCell ref="E28465:G28465"/>
    <mergeCell ref="A28458:A28459"/>
    <mergeCell ref="B28458:B28459"/>
    <mergeCell ref="C28458:C28459"/>
    <mergeCell ref="D28458:D28459"/>
    <mergeCell ref="E28459:G28459"/>
    <mergeCell ref="A28460:A28461"/>
    <mergeCell ref="B28460:B28461"/>
    <mergeCell ref="C28460:C28461"/>
    <mergeCell ref="D28460:D28461"/>
    <mergeCell ref="E28461:G28461"/>
    <mergeCell ref="A28462:A28463"/>
    <mergeCell ref="B28462:B28463"/>
    <mergeCell ref="D28346:D28347"/>
    <mergeCell ref="E28347:G28347"/>
    <mergeCell ref="A28366:A28367"/>
    <mergeCell ref="B28366:B28367"/>
    <mergeCell ref="C28366:C28367"/>
    <mergeCell ref="D28366:D28367"/>
    <mergeCell ref="E28367:G28367"/>
    <mergeCell ref="A28368:A28369"/>
    <mergeCell ref="B28368:B28369"/>
    <mergeCell ref="C28368:C28369"/>
    <mergeCell ref="D28368:D28369"/>
    <mergeCell ref="E28369:G28369"/>
    <mergeCell ref="A28362:A28363"/>
    <mergeCell ref="B28362:B28363"/>
    <mergeCell ref="D28362:D28363"/>
    <mergeCell ref="E28363:G28363"/>
    <mergeCell ref="A28364:A28365"/>
    <mergeCell ref="B28364:B28365"/>
    <mergeCell ref="D28364:D28365"/>
    <mergeCell ref="E28365:G28365"/>
    <mergeCell ref="C28362:C28363"/>
    <mergeCell ref="C28364:C28365"/>
    <mergeCell ref="D28358:D28359"/>
    <mergeCell ref="E28359:G28359"/>
    <mergeCell ref="D28360:D28361"/>
    <mergeCell ref="E28361:G28361"/>
    <mergeCell ref="A28454:A28455"/>
    <mergeCell ref="B28454:B28455"/>
    <mergeCell ref="C28454:C28455"/>
    <mergeCell ref="D28454:D28455"/>
    <mergeCell ref="E28455:G28455"/>
    <mergeCell ref="A28456:A28457"/>
    <mergeCell ref="B28456:B28457"/>
    <mergeCell ref="C28456:C28457"/>
    <mergeCell ref="D28456:D28457"/>
    <mergeCell ref="E28457:G28457"/>
    <mergeCell ref="A28447:G28447"/>
    <mergeCell ref="D28448:G28448"/>
    <mergeCell ref="A28449:B28449"/>
    <mergeCell ref="A28452:A28453"/>
    <mergeCell ref="B28452:B28453"/>
    <mergeCell ref="C28452:C28453"/>
    <mergeCell ref="D28452:D28453"/>
    <mergeCell ref="E28453:G28453"/>
    <mergeCell ref="A28387:A28388"/>
    <mergeCell ref="B28387:B28388"/>
    <mergeCell ref="C28387:C28388"/>
    <mergeCell ref="D28387:D28388"/>
    <mergeCell ref="E28388:G28388"/>
    <mergeCell ref="A28389:A28390"/>
    <mergeCell ref="B28389:B28390"/>
    <mergeCell ref="C28389:C28390"/>
    <mergeCell ref="D28389:D28390"/>
    <mergeCell ref="E28390:G28390"/>
    <mergeCell ref="B28383:B28384"/>
    <mergeCell ref="C28383:C28384"/>
    <mergeCell ref="D28383:D28384"/>
    <mergeCell ref="E28384:G28384"/>
    <mergeCell ref="A28385:A28386"/>
    <mergeCell ref="B28385:B28386"/>
    <mergeCell ref="C28385:C28386"/>
    <mergeCell ref="D28385:D28386"/>
    <mergeCell ref="E28386:G28386"/>
    <mergeCell ref="A28446:G28446"/>
    <mergeCell ref="D28342:D28343"/>
    <mergeCell ref="E28343:G28343"/>
    <mergeCell ref="A28336:A28337"/>
    <mergeCell ref="B28336:B28337"/>
    <mergeCell ref="C28336:C28337"/>
    <mergeCell ref="D28336:D28337"/>
    <mergeCell ref="E28337:G28337"/>
    <mergeCell ref="A28338:A28339"/>
    <mergeCell ref="B28338:B28339"/>
    <mergeCell ref="C28338:C28339"/>
    <mergeCell ref="D28338:D28339"/>
    <mergeCell ref="E28339:G28339"/>
    <mergeCell ref="A28332:A28333"/>
    <mergeCell ref="B28332:B28333"/>
    <mergeCell ref="C28332:C28333"/>
    <mergeCell ref="D28332:D28333"/>
    <mergeCell ref="E28333:G28333"/>
    <mergeCell ref="A28334:A28335"/>
    <mergeCell ref="B28334:B28335"/>
    <mergeCell ref="C28334:C28335"/>
    <mergeCell ref="D28334:D28335"/>
    <mergeCell ref="E28335:G28335"/>
    <mergeCell ref="A28328:A28329"/>
    <mergeCell ref="B28328:B28329"/>
    <mergeCell ref="C28328:C28329"/>
    <mergeCell ref="D28328:D28329"/>
    <mergeCell ref="E28329:G28329"/>
    <mergeCell ref="A28330:A28331"/>
    <mergeCell ref="B28330:B28331"/>
    <mergeCell ref="D28330:D28331"/>
    <mergeCell ref="E28331:G28331"/>
    <mergeCell ref="C28378:C28379"/>
    <mergeCell ref="E28380:G28380"/>
    <mergeCell ref="A28358:A28359"/>
    <mergeCell ref="B28358:B28359"/>
    <mergeCell ref="C28358:C28359"/>
    <mergeCell ref="A28360:A28361"/>
    <mergeCell ref="B28360:B28361"/>
    <mergeCell ref="C28360:C28361"/>
    <mergeCell ref="D28352:D28353"/>
    <mergeCell ref="E28353:G28353"/>
    <mergeCell ref="A28356:A28357"/>
    <mergeCell ref="B28356:B28357"/>
    <mergeCell ref="C28356:C28357"/>
    <mergeCell ref="D28356:D28357"/>
    <mergeCell ref="E28357:G28357"/>
    <mergeCell ref="A28348:A28349"/>
    <mergeCell ref="B28348:B28349"/>
    <mergeCell ref="C28348:C28349"/>
    <mergeCell ref="D28348:D28349"/>
    <mergeCell ref="E28349:G28349"/>
    <mergeCell ref="A28350:A28351"/>
    <mergeCell ref="B28350:B28351"/>
    <mergeCell ref="C28350:C28351"/>
    <mergeCell ref="D28350:D28351"/>
    <mergeCell ref="E28351:G28351"/>
    <mergeCell ref="A28344:A28345"/>
    <mergeCell ref="B28344:B28345"/>
    <mergeCell ref="C28344:C28345"/>
    <mergeCell ref="D28344:D28345"/>
    <mergeCell ref="E28345:G28345"/>
    <mergeCell ref="A28346:A28347"/>
    <mergeCell ref="B28346:B28347"/>
    <mergeCell ref="C28346:C28347"/>
    <mergeCell ref="E28118:G28119"/>
    <mergeCell ref="A28288:G28288"/>
    <mergeCell ref="A28289:G28289"/>
    <mergeCell ref="D28290:G28290"/>
    <mergeCell ref="A28291:B28291"/>
    <mergeCell ref="A28314:A28315"/>
    <mergeCell ref="B28314:B28315"/>
    <mergeCell ref="C28314:C28315"/>
    <mergeCell ref="D28314:D28315"/>
    <mergeCell ref="E28315:G28315"/>
    <mergeCell ref="A28112:A28113"/>
    <mergeCell ref="B28112:B28113"/>
    <mergeCell ref="C28112:C28113"/>
    <mergeCell ref="D28112:D28113"/>
    <mergeCell ref="E28113:G28113"/>
    <mergeCell ref="A28114:A28115"/>
    <mergeCell ref="B28114:B28115"/>
    <mergeCell ref="C28114:C28115"/>
    <mergeCell ref="A28300:A28301"/>
    <mergeCell ref="B28300:B28301"/>
    <mergeCell ref="C28300:C28301"/>
    <mergeCell ref="D28300:D28301"/>
    <mergeCell ref="E28301:G28301"/>
    <mergeCell ref="A28302:A28303"/>
    <mergeCell ref="B28302:B28303"/>
    <mergeCell ref="C28302:C28303"/>
    <mergeCell ref="D28302:D28303"/>
    <mergeCell ref="E28303:G28303"/>
    <mergeCell ref="A28296:A28297"/>
    <mergeCell ref="B28296:B28297"/>
    <mergeCell ref="C28296:C28297"/>
    <mergeCell ref="D28296:D28297"/>
    <mergeCell ref="E28297:G28297"/>
    <mergeCell ref="A28298:A28299"/>
    <mergeCell ref="B28298:B28299"/>
    <mergeCell ref="C28298:C28299"/>
    <mergeCell ref="D28298:D28299"/>
    <mergeCell ref="E28299:G28299"/>
    <mergeCell ref="A28294:A28295"/>
    <mergeCell ref="B28294:B28295"/>
    <mergeCell ref="C28294:C28295"/>
    <mergeCell ref="D28294:D28295"/>
    <mergeCell ref="E28295:G28295"/>
    <mergeCell ref="E28123:G28123"/>
    <mergeCell ref="A28124:A28125"/>
    <mergeCell ref="B28124:B28125"/>
    <mergeCell ref="C28124:C28125"/>
    <mergeCell ref="D28124:D28125"/>
    <mergeCell ref="E28125:G28125"/>
    <mergeCell ref="D28118:D28119"/>
    <mergeCell ref="A28120:A28121"/>
    <mergeCell ref="B28120:B28121"/>
    <mergeCell ref="C28120:C28121"/>
    <mergeCell ref="D28120:D28121"/>
    <mergeCell ref="E28121:G28121"/>
    <mergeCell ref="A28118:A28119"/>
    <mergeCell ref="B28118:B28119"/>
    <mergeCell ref="C28118:C28119"/>
    <mergeCell ref="D28114:D28115"/>
    <mergeCell ref="E28115:G28115"/>
    <mergeCell ref="A28108:A28109"/>
    <mergeCell ref="B28108:B28109"/>
    <mergeCell ref="C28108:C28109"/>
    <mergeCell ref="D28108:D28109"/>
    <mergeCell ref="E28109:G28109"/>
    <mergeCell ref="A28110:A28111"/>
    <mergeCell ref="B28110:B28111"/>
    <mergeCell ref="C28110:C28111"/>
    <mergeCell ref="D28110:D28111"/>
    <mergeCell ref="E28110:G28111"/>
    <mergeCell ref="E28105:G28105"/>
    <mergeCell ref="A28106:A28107"/>
    <mergeCell ref="B28106:B28107"/>
    <mergeCell ref="C28106:C28107"/>
    <mergeCell ref="D28106:D28107"/>
    <mergeCell ref="E28107:G28107"/>
    <mergeCell ref="A28102:A28103"/>
    <mergeCell ref="B28102:B28103"/>
    <mergeCell ref="C28102:C28103"/>
    <mergeCell ref="D28102:D28103"/>
    <mergeCell ref="A28104:A28105"/>
    <mergeCell ref="B28104:B28105"/>
    <mergeCell ref="C28104:C28105"/>
    <mergeCell ref="D28104:D28105"/>
    <mergeCell ref="A28098:A28099"/>
    <mergeCell ref="B28098:B28099"/>
    <mergeCell ref="C28098:C28099"/>
    <mergeCell ref="D28098:D28099"/>
    <mergeCell ref="E28099:G28099"/>
    <mergeCell ref="A28100:A28101"/>
    <mergeCell ref="B28100:B28101"/>
    <mergeCell ref="C28100:C28101"/>
    <mergeCell ref="D28100:D28101"/>
    <mergeCell ref="E28101:G28101"/>
    <mergeCell ref="A28096:A28097"/>
    <mergeCell ref="B28096:B28097"/>
    <mergeCell ref="C28096:C28097"/>
    <mergeCell ref="D28096:D28097"/>
    <mergeCell ref="E28097:G28097"/>
    <mergeCell ref="A28090:A28091"/>
    <mergeCell ref="B28090:B28091"/>
    <mergeCell ref="C28090:C28091"/>
    <mergeCell ref="D28090:D28091"/>
    <mergeCell ref="E28091:G28091"/>
    <mergeCell ref="A28092:A28093"/>
    <mergeCell ref="B28092:B28093"/>
    <mergeCell ref="C28092:C28093"/>
    <mergeCell ref="D28092:D28093"/>
    <mergeCell ref="E28093:G28093"/>
    <mergeCell ref="A28086:A28087"/>
    <mergeCell ref="B28086:B28087"/>
    <mergeCell ref="C28086:C28087"/>
    <mergeCell ref="D28086:D28087"/>
    <mergeCell ref="E28087:G28087"/>
    <mergeCell ref="A28088:A28089"/>
    <mergeCell ref="B28088:B28089"/>
    <mergeCell ref="C28088:C28089"/>
    <mergeCell ref="D28088:D28089"/>
    <mergeCell ref="E28089:G28089"/>
    <mergeCell ref="A28082:A28083"/>
    <mergeCell ref="B28082:B28083"/>
    <mergeCell ref="C28082:C28083"/>
    <mergeCell ref="D28082:D28083"/>
    <mergeCell ref="E28083:G28083"/>
    <mergeCell ref="A28084:A28085"/>
    <mergeCell ref="B28084:B28085"/>
    <mergeCell ref="C28084:C28085"/>
    <mergeCell ref="D28084:D28085"/>
    <mergeCell ref="E28084:G28085"/>
    <mergeCell ref="B28080:B28081"/>
    <mergeCell ref="C28080:C28081"/>
    <mergeCell ref="D28080:D28081"/>
    <mergeCell ref="E28081:G28081"/>
    <mergeCell ref="A28074:A28075"/>
    <mergeCell ref="B28074:B28075"/>
    <mergeCell ref="C28074:C28075"/>
    <mergeCell ref="D28074:D28075"/>
    <mergeCell ref="E28075:G28075"/>
    <mergeCell ref="A28076:A28077"/>
    <mergeCell ref="B28076:B28077"/>
    <mergeCell ref="C28076:C28077"/>
    <mergeCell ref="D28076:D28077"/>
    <mergeCell ref="E28077:G28077"/>
    <mergeCell ref="E28069:G28069"/>
    <mergeCell ref="A28072:A28073"/>
    <mergeCell ref="B28072:B28073"/>
    <mergeCell ref="C28072:C28073"/>
    <mergeCell ref="D28072:D28073"/>
    <mergeCell ref="E28073:G28073"/>
    <mergeCell ref="E28063:G28063"/>
    <mergeCell ref="D28064:D28065"/>
    <mergeCell ref="E28065:G28065"/>
    <mergeCell ref="A28066:A28067"/>
    <mergeCell ref="B28066:B28067"/>
    <mergeCell ref="C28066:C28067"/>
    <mergeCell ref="D28066:D28067"/>
    <mergeCell ref="E28067:G28067"/>
    <mergeCell ref="A28094:A28095"/>
    <mergeCell ref="B28094:B28095"/>
    <mergeCell ref="C28094:C28095"/>
    <mergeCell ref="D28094:D28095"/>
    <mergeCell ref="E28095:G28095"/>
    <mergeCell ref="A28068:A28069"/>
    <mergeCell ref="B28068:B28069"/>
    <mergeCell ref="C28068:C28069"/>
    <mergeCell ref="D28068:D28069"/>
    <mergeCell ref="A28062:A28063"/>
    <mergeCell ref="B28062:B28063"/>
    <mergeCell ref="C28062:C28063"/>
    <mergeCell ref="D28062:D28063"/>
    <mergeCell ref="A28078:A28079"/>
    <mergeCell ref="B28078:B28079"/>
    <mergeCell ref="C28078:C28079"/>
    <mergeCell ref="D28078:D28079"/>
    <mergeCell ref="E28079:G28079"/>
    <mergeCell ref="A28080:A28081"/>
    <mergeCell ref="A28031:A28032"/>
    <mergeCell ref="B28031:B28032"/>
    <mergeCell ref="C28031:C28032"/>
    <mergeCell ref="D28031:D28032"/>
    <mergeCell ref="E28032:G28032"/>
    <mergeCell ref="E28053:G28053"/>
    <mergeCell ref="A28014:G28014"/>
    <mergeCell ref="A28015:G28015"/>
    <mergeCell ref="D28016:G28016"/>
    <mergeCell ref="A28029:A28030"/>
    <mergeCell ref="B28029:B28030"/>
    <mergeCell ref="C28029:C28030"/>
    <mergeCell ref="D28029:D28030"/>
    <mergeCell ref="E28030:G28030"/>
    <mergeCell ref="A27979:A27980"/>
    <mergeCell ref="B27979:B27980"/>
    <mergeCell ref="C27979:C27980"/>
    <mergeCell ref="D27979:D27980"/>
    <mergeCell ref="E27980:G27980"/>
    <mergeCell ref="E27982:G27982"/>
    <mergeCell ref="A28043:A28044"/>
    <mergeCell ref="B28043:B28044"/>
    <mergeCell ref="D28043:D28044"/>
    <mergeCell ref="E28044:G28044"/>
    <mergeCell ref="A28045:A28046"/>
    <mergeCell ref="B28045:B28046"/>
    <mergeCell ref="D28045:D28046"/>
    <mergeCell ref="E28046:G28046"/>
    <mergeCell ref="D28039:D28040"/>
    <mergeCell ref="E28040:G28040"/>
    <mergeCell ref="D28041:D28042"/>
    <mergeCell ref="E28042:G28042"/>
    <mergeCell ref="A28035:A28036"/>
    <mergeCell ref="B28035:B28036"/>
    <mergeCell ref="C28035:C28036"/>
    <mergeCell ref="D28035:D28036"/>
    <mergeCell ref="E28036:G28036"/>
    <mergeCell ref="D28037:D28038"/>
    <mergeCell ref="E28038:G28038"/>
    <mergeCell ref="A28027:A28028"/>
    <mergeCell ref="B28027:B28028"/>
    <mergeCell ref="C28027:C28028"/>
    <mergeCell ref="D28027:D28028"/>
    <mergeCell ref="E28028:G28028"/>
    <mergeCell ref="D28033:D28034"/>
    <mergeCell ref="E28034:G28034"/>
    <mergeCell ref="A28023:A28024"/>
    <mergeCell ref="B28023:B28024"/>
    <mergeCell ref="D28023:D28024"/>
    <mergeCell ref="E28024:G28024"/>
    <mergeCell ref="A28025:A28026"/>
    <mergeCell ref="B28025:B28026"/>
    <mergeCell ref="D28025:D28026"/>
    <mergeCell ref="E28026:G28026"/>
    <mergeCell ref="D28019:D28020"/>
    <mergeCell ref="E28020:G28020"/>
    <mergeCell ref="D28021:D28022"/>
    <mergeCell ref="E28022:G28022"/>
    <mergeCell ref="D27944:D27945"/>
    <mergeCell ref="E27945:G27945"/>
    <mergeCell ref="A27973:A27974"/>
    <mergeCell ref="B27973:B27974"/>
    <mergeCell ref="C27973:C27974"/>
    <mergeCell ref="D27973:D27974"/>
    <mergeCell ref="E27974:G27974"/>
    <mergeCell ref="A27977:A27978"/>
    <mergeCell ref="B27977:B27978"/>
    <mergeCell ref="C27977:C27978"/>
    <mergeCell ref="D27977:D27978"/>
    <mergeCell ref="E27977:G27978"/>
    <mergeCell ref="A27969:A27970"/>
    <mergeCell ref="B27969:B27970"/>
    <mergeCell ref="C27969:C27970"/>
    <mergeCell ref="D27969:D27970"/>
    <mergeCell ref="E27970:G27970"/>
    <mergeCell ref="A27971:A27972"/>
    <mergeCell ref="B27971:B27972"/>
    <mergeCell ref="C27971:C27972"/>
    <mergeCell ref="D27971:D27972"/>
    <mergeCell ref="E27972:G27972"/>
    <mergeCell ref="A27965:A27966"/>
    <mergeCell ref="B27965:B27966"/>
    <mergeCell ref="C27965:C27966"/>
    <mergeCell ref="D27965:D27966"/>
    <mergeCell ref="E27966:G27966"/>
    <mergeCell ref="A27967:A27968"/>
    <mergeCell ref="B27967:B27968"/>
    <mergeCell ref="C27967:C27968"/>
    <mergeCell ref="D27967:D27968"/>
    <mergeCell ref="E27968:G27968"/>
    <mergeCell ref="A27961:A27962"/>
    <mergeCell ref="B27961:B27962"/>
    <mergeCell ref="C27961:C27962"/>
    <mergeCell ref="D27961:D27962"/>
    <mergeCell ref="E27962:G27962"/>
    <mergeCell ref="A27963:A27964"/>
    <mergeCell ref="B27963:B27964"/>
    <mergeCell ref="C27963:C27964"/>
    <mergeCell ref="D27963:D27964"/>
    <mergeCell ref="E27964:G27964"/>
    <mergeCell ref="A27893:G27893"/>
    <mergeCell ref="A27894:G27894"/>
    <mergeCell ref="D27895:G27895"/>
    <mergeCell ref="A27896:B27896"/>
    <mergeCell ref="A27932:A27933"/>
    <mergeCell ref="B27932:B27933"/>
    <mergeCell ref="C27932:C27933"/>
    <mergeCell ref="D27932:D27933"/>
    <mergeCell ref="E27933:G27933"/>
    <mergeCell ref="A27873:A27874"/>
    <mergeCell ref="B27873:B27874"/>
    <mergeCell ref="C27873:C27874"/>
    <mergeCell ref="D27873:D27874"/>
    <mergeCell ref="E27874:G27874"/>
    <mergeCell ref="A27875:A27876"/>
    <mergeCell ref="B27875:B27876"/>
    <mergeCell ref="C27875:C27876"/>
    <mergeCell ref="D27875:D27876"/>
    <mergeCell ref="E27876:G27876"/>
    <mergeCell ref="D27916:D27917"/>
    <mergeCell ref="E27917:G27917"/>
    <mergeCell ref="D27918:D27919"/>
    <mergeCell ref="E27919:G27919"/>
    <mergeCell ref="A27912:A27913"/>
    <mergeCell ref="B27912:B27913"/>
    <mergeCell ref="C27912:C27913"/>
    <mergeCell ref="D27912:D27913"/>
    <mergeCell ref="E27913:G27913"/>
    <mergeCell ref="D27914:D27915"/>
    <mergeCell ref="E27915:G27915"/>
    <mergeCell ref="A27908:A27909"/>
    <mergeCell ref="B27908:B27909"/>
    <mergeCell ref="C27908:C27909"/>
    <mergeCell ref="D27908:D27909"/>
    <mergeCell ref="E27909:G27909"/>
    <mergeCell ref="D27910:D27911"/>
    <mergeCell ref="E27911:G27911"/>
    <mergeCell ref="A27904:A27905"/>
    <mergeCell ref="B27904:B27905"/>
    <mergeCell ref="C27904:C27905"/>
    <mergeCell ref="D27904:D27905"/>
    <mergeCell ref="E27905:G27905"/>
    <mergeCell ref="A27906:A27907"/>
    <mergeCell ref="B27906:B27907"/>
    <mergeCell ref="C27906:C27907"/>
    <mergeCell ref="D27906:D27907"/>
    <mergeCell ref="E27907:G27907"/>
    <mergeCell ref="A27927:A27928"/>
    <mergeCell ref="B27927:B27928"/>
    <mergeCell ref="C27927:C27928"/>
    <mergeCell ref="D27927:D27928"/>
    <mergeCell ref="E27928:G27928"/>
    <mergeCell ref="A27929:A27930"/>
    <mergeCell ref="B27929:B27930"/>
    <mergeCell ref="C27929:C27930"/>
    <mergeCell ref="D27929:D27930"/>
    <mergeCell ref="E27930:G27930"/>
    <mergeCell ref="A27923:A27924"/>
    <mergeCell ref="B27923:B27924"/>
    <mergeCell ref="C27923:C27924"/>
    <mergeCell ref="D27923:D27924"/>
    <mergeCell ref="E27924:G27924"/>
    <mergeCell ref="A27925:A27926"/>
    <mergeCell ref="B27925:B27926"/>
    <mergeCell ref="B27869:B27870"/>
    <mergeCell ref="C27869:C27870"/>
    <mergeCell ref="D27869:D27870"/>
    <mergeCell ref="E27870:G27870"/>
    <mergeCell ref="A27871:A27872"/>
    <mergeCell ref="B27871:B27872"/>
    <mergeCell ref="C27871:C27872"/>
    <mergeCell ref="D27871:D27872"/>
    <mergeCell ref="E27871:G27872"/>
    <mergeCell ref="B27863:B27864"/>
    <mergeCell ref="C27863:C27864"/>
    <mergeCell ref="D27863:D27864"/>
    <mergeCell ref="E27864:G27864"/>
    <mergeCell ref="A27865:A27866"/>
    <mergeCell ref="B27865:B27866"/>
    <mergeCell ref="C27865:C27866"/>
    <mergeCell ref="D27865:D27866"/>
    <mergeCell ref="E27866:G27866"/>
    <mergeCell ref="B27859:B27860"/>
    <mergeCell ref="C27859:C27860"/>
    <mergeCell ref="D27859:D27860"/>
    <mergeCell ref="E27860:G27860"/>
    <mergeCell ref="A27861:A27862"/>
    <mergeCell ref="B27861:B27862"/>
    <mergeCell ref="C27861:C27862"/>
    <mergeCell ref="D27861:D27862"/>
    <mergeCell ref="E27861:G27862"/>
    <mergeCell ref="E27856:G27856"/>
    <mergeCell ref="A27857:A27858"/>
    <mergeCell ref="B27857:B27858"/>
    <mergeCell ref="C27857:C27858"/>
    <mergeCell ref="D27857:D27858"/>
    <mergeCell ref="E27858:G27858"/>
    <mergeCell ref="A27853:A27854"/>
    <mergeCell ref="B27853:B27854"/>
    <mergeCell ref="C27853:C27854"/>
    <mergeCell ref="D27853:D27854"/>
    <mergeCell ref="A27855:A27856"/>
    <mergeCell ref="B27855:B27856"/>
    <mergeCell ref="C27855:C27856"/>
    <mergeCell ref="D27855:D27856"/>
    <mergeCell ref="A27849:A27850"/>
    <mergeCell ref="B27849:B27850"/>
    <mergeCell ref="C27849:C27850"/>
    <mergeCell ref="D27849:D27850"/>
    <mergeCell ref="E27850:G27850"/>
    <mergeCell ref="A27851:A27852"/>
    <mergeCell ref="B27851:B27852"/>
    <mergeCell ref="C27851:C27852"/>
    <mergeCell ref="D27851:D27852"/>
    <mergeCell ref="E27852:G27852"/>
    <mergeCell ref="A27845:A27846"/>
    <mergeCell ref="B27845:B27846"/>
    <mergeCell ref="C27845:C27846"/>
    <mergeCell ref="D27845:D27846"/>
    <mergeCell ref="E27846:G27846"/>
    <mergeCell ref="A27847:A27848"/>
    <mergeCell ref="B27847:B27848"/>
    <mergeCell ref="C27847:C27848"/>
    <mergeCell ref="D27847:D27848"/>
    <mergeCell ref="E27848:G27848"/>
    <mergeCell ref="A27841:A27842"/>
    <mergeCell ref="B27841:B27842"/>
    <mergeCell ref="C27841:C27842"/>
    <mergeCell ref="D27841:D27842"/>
    <mergeCell ref="E27842:G27842"/>
    <mergeCell ref="A27843:A27844"/>
    <mergeCell ref="B27843:B27844"/>
    <mergeCell ref="C27843:C27844"/>
    <mergeCell ref="D27843:D27844"/>
    <mergeCell ref="E27844:G27844"/>
    <mergeCell ref="A27837:A27838"/>
    <mergeCell ref="B27837:B27838"/>
    <mergeCell ref="C27837:C27838"/>
    <mergeCell ref="D27837:D27838"/>
    <mergeCell ref="E27838:G27838"/>
    <mergeCell ref="A27839:A27840"/>
    <mergeCell ref="B27839:B27840"/>
    <mergeCell ref="C27839:C27840"/>
    <mergeCell ref="D27839:D27840"/>
    <mergeCell ref="E27840:G27840"/>
    <mergeCell ref="C27833:C27834"/>
    <mergeCell ref="D27833:D27834"/>
    <mergeCell ref="E27834:G27834"/>
    <mergeCell ref="A27835:A27836"/>
    <mergeCell ref="B27835:B27836"/>
    <mergeCell ref="C27835:C27836"/>
    <mergeCell ref="D27835:D27836"/>
    <mergeCell ref="E27835:G27836"/>
    <mergeCell ref="A27829:A27830"/>
    <mergeCell ref="B27829:B27830"/>
    <mergeCell ref="C27829:C27830"/>
    <mergeCell ref="D27829:D27830"/>
    <mergeCell ref="E27830:G27830"/>
    <mergeCell ref="A27831:A27832"/>
    <mergeCell ref="B27831:B27832"/>
    <mergeCell ref="C27831:C27832"/>
    <mergeCell ref="D27831:D27832"/>
    <mergeCell ref="E27832:G27832"/>
    <mergeCell ref="A27825:A27826"/>
    <mergeCell ref="B27825:B27826"/>
    <mergeCell ref="C27825:C27826"/>
    <mergeCell ref="D27825:D27826"/>
    <mergeCell ref="E27826:G27826"/>
    <mergeCell ref="A27827:A27828"/>
    <mergeCell ref="B27827:B27828"/>
    <mergeCell ref="C27827:C27828"/>
    <mergeCell ref="D27827:D27828"/>
    <mergeCell ref="E27828:G27828"/>
    <mergeCell ref="A27818:A27819"/>
    <mergeCell ref="B27818:B27819"/>
    <mergeCell ref="C27818:C27819"/>
    <mergeCell ref="D27818:D27819"/>
    <mergeCell ref="E27819:G27819"/>
    <mergeCell ref="A27823:A27824"/>
    <mergeCell ref="B27823:B27824"/>
    <mergeCell ref="C27823:C27824"/>
    <mergeCell ref="D27823:D27824"/>
    <mergeCell ref="E27824:G27824"/>
    <mergeCell ref="A27814:A27815"/>
    <mergeCell ref="B27814:B27815"/>
    <mergeCell ref="C27814:C27815"/>
    <mergeCell ref="D27814:D27815"/>
    <mergeCell ref="E27815:G27815"/>
    <mergeCell ref="A27816:A27817"/>
    <mergeCell ref="B27816:B27817"/>
    <mergeCell ref="C27816:C27817"/>
    <mergeCell ref="D27816:D27817"/>
    <mergeCell ref="E27817:G27817"/>
    <mergeCell ref="A27810:A27811"/>
    <mergeCell ref="B27810:B27811"/>
    <mergeCell ref="C27810:C27811"/>
    <mergeCell ref="D27810:D27811"/>
    <mergeCell ref="E27811:G27811"/>
    <mergeCell ref="A27812:A27813"/>
    <mergeCell ref="B27812:B27813"/>
    <mergeCell ref="C27812:C27813"/>
    <mergeCell ref="D27812:D27813"/>
    <mergeCell ref="E27813:G27813"/>
    <mergeCell ref="A27806:A27807"/>
    <mergeCell ref="B27806:B27807"/>
    <mergeCell ref="C27806:C27807"/>
    <mergeCell ref="D27806:D27807"/>
    <mergeCell ref="E27807:G27807"/>
    <mergeCell ref="A27808:A27809"/>
    <mergeCell ref="B27808:B27809"/>
    <mergeCell ref="C27808:C27809"/>
    <mergeCell ref="D27808:D27809"/>
    <mergeCell ref="E27809:G27809"/>
    <mergeCell ref="B27670:B27671"/>
    <mergeCell ref="C27670:C27671"/>
    <mergeCell ref="D27670:D27671"/>
    <mergeCell ref="E27671:G27671"/>
    <mergeCell ref="A27672:A27673"/>
    <mergeCell ref="B27672:B27673"/>
    <mergeCell ref="C27672:C27673"/>
    <mergeCell ref="D27672:D27673"/>
    <mergeCell ref="E27673:G27673"/>
    <mergeCell ref="B27722:B27723"/>
    <mergeCell ref="C27722:C27723"/>
    <mergeCell ref="D27722:D27723"/>
    <mergeCell ref="E27723:G27723"/>
    <mergeCell ref="A27802:A27803"/>
    <mergeCell ref="B27802:B27803"/>
    <mergeCell ref="C27802:C27803"/>
    <mergeCell ref="D27802:D27803"/>
    <mergeCell ref="E27803:G27803"/>
    <mergeCell ref="A27804:A27805"/>
    <mergeCell ref="B27804:B27805"/>
    <mergeCell ref="C27804:C27805"/>
    <mergeCell ref="D27804:D27805"/>
    <mergeCell ref="E27805:G27805"/>
    <mergeCell ref="D27797:D27798"/>
    <mergeCell ref="E27798:G27798"/>
    <mergeCell ref="E27799:G27799"/>
    <mergeCell ref="A27800:A27801"/>
    <mergeCell ref="B27800:B27801"/>
    <mergeCell ref="C27800:C27801"/>
    <mergeCell ref="D27800:D27801"/>
    <mergeCell ref="E27801:G27801"/>
    <mergeCell ref="D27791:D27792"/>
    <mergeCell ref="E27792:G27792"/>
    <mergeCell ref="D27793:D27794"/>
    <mergeCell ref="E27794:G27794"/>
    <mergeCell ref="A27795:A27796"/>
    <mergeCell ref="B27795:B27796"/>
    <mergeCell ref="C27795:C27796"/>
    <mergeCell ref="D27795:D27796"/>
    <mergeCell ref="E27796:G27796"/>
    <mergeCell ref="A27787:A27788"/>
    <mergeCell ref="B27787:B27788"/>
    <mergeCell ref="C27787:C27788"/>
    <mergeCell ref="D27787:D27788"/>
    <mergeCell ref="E27788:G27788"/>
    <mergeCell ref="D27789:D27790"/>
    <mergeCell ref="E27790:G27790"/>
    <mergeCell ref="A27714:A27715"/>
    <mergeCell ref="B27714:B27715"/>
    <mergeCell ref="C27714:C27715"/>
    <mergeCell ref="D27714:D27715"/>
    <mergeCell ref="E27715:G27715"/>
    <mergeCell ref="A27718:A27719"/>
    <mergeCell ref="B27718:B27719"/>
    <mergeCell ref="C27718:C27719"/>
    <mergeCell ref="D27718:D27719"/>
    <mergeCell ref="E27718:G27719"/>
    <mergeCell ref="A27710:A27711"/>
    <mergeCell ref="B27710:B27711"/>
    <mergeCell ref="C27710:C27711"/>
    <mergeCell ref="D27710:D27711"/>
    <mergeCell ref="E27711:G27711"/>
    <mergeCell ref="A27712:A27713"/>
    <mergeCell ref="B27712:B27713"/>
    <mergeCell ref="C27712:C27713"/>
    <mergeCell ref="D27712:D27713"/>
    <mergeCell ref="E27713:G27713"/>
    <mergeCell ref="B27706:B27707"/>
    <mergeCell ref="C27706:C27707"/>
    <mergeCell ref="D27706:D27707"/>
    <mergeCell ref="E27707:G27707"/>
    <mergeCell ref="A27708:A27709"/>
    <mergeCell ref="B27708:B27709"/>
    <mergeCell ref="C27708:C27709"/>
    <mergeCell ref="D27708:D27709"/>
    <mergeCell ref="E27709:G27709"/>
    <mergeCell ref="A27702:A27703"/>
    <mergeCell ref="B27702:B27703"/>
    <mergeCell ref="C27702:C27703"/>
    <mergeCell ref="D27702:D27703"/>
    <mergeCell ref="E27703:G27703"/>
    <mergeCell ref="A27704:A27705"/>
    <mergeCell ref="B27704:B27705"/>
    <mergeCell ref="C27704:C27705"/>
    <mergeCell ref="D27704:D27705"/>
    <mergeCell ref="E27705:G27705"/>
    <mergeCell ref="A27698:A27699"/>
    <mergeCell ref="B27698:B27699"/>
    <mergeCell ref="C27698:C27699"/>
    <mergeCell ref="D27698:D27699"/>
    <mergeCell ref="E27699:G27699"/>
    <mergeCell ref="A27700:A27701"/>
    <mergeCell ref="B27700:B27701"/>
    <mergeCell ref="C27700:C27701"/>
    <mergeCell ref="D27700:D27701"/>
    <mergeCell ref="E27701:G27701"/>
    <mergeCell ref="D27667:D27668"/>
    <mergeCell ref="E27668:G27668"/>
    <mergeCell ref="A27694:A27695"/>
    <mergeCell ref="B27694:B27695"/>
    <mergeCell ref="C27694:C27695"/>
    <mergeCell ref="D27694:D27695"/>
    <mergeCell ref="E27695:G27695"/>
    <mergeCell ref="E27660:G27660"/>
    <mergeCell ref="D27661:D27662"/>
    <mergeCell ref="E27662:G27662"/>
    <mergeCell ref="D27663:D27664"/>
    <mergeCell ref="E27664:G27664"/>
    <mergeCell ref="A27665:A27666"/>
    <mergeCell ref="B27665:B27666"/>
    <mergeCell ref="C27665:C27666"/>
    <mergeCell ref="D27665:D27666"/>
    <mergeCell ref="E27666:G27666"/>
    <mergeCell ref="A27644:G27644"/>
    <mergeCell ref="A27645:G27645"/>
    <mergeCell ref="D27646:G27646"/>
    <mergeCell ref="A27647:B27647"/>
    <mergeCell ref="A27657:A27658"/>
    <mergeCell ref="B27657:B27658"/>
    <mergeCell ref="C27657:C27658"/>
    <mergeCell ref="D27657:D27658"/>
    <mergeCell ref="E27658:G27658"/>
    <mergeCell ref="A27682:A27683"/>
    <mergeCell ref="B27682:B27683"/>
    <mergeCell ref="C27682:C27683"/>
    <mergeCell ref="D27682:D27683"/>
    <mergeCell ref="E27683:G27683"/>
    <mergeCell ref="A27684:A27685"/>
    <mergeCell ref="B27684:B27685"/>
    <mergeCell ref="C27684:C27685"/>
    <mergeCell ref="D27684:D27685"/>
    <mergeCell ref="E27685:G27685"/>
    <mergeCell ref="A27678:A27679"/>
    <mergeCell ref="B27678:B27679"/>
    <mergeCell ref="C27678:C27679"/>
    <mergeCell ref="D27678:D27679"/>
    <mergeCell ref="E27679:G27679"/>
    <mergeCell ref="D27680:D27681"/>
    <mergeCell ref="E27681:G27681"/>
    <mergeCell ref="A27674:A27675"/>
    <mergeCell ref="B27674:B27675"/>
    <mergeCell ref="C27674:C27675"/>
    <mergeCell ref="D27674:D27675"/>
    <mergeCell ref="E27675:G27675"/>
    <mergeCell ref="A27676:A27677"/>
    <mergeCell ref="B27676:B27677"/>
    <mergeCell ref="C27676:C27677"/>
    <mergeCell ref="D27676:D27677"/>
    <mergeCell ref="E27677:G27677"/>
    <mergeCell ref="A27670:A27671"/>
    <mergeCell ref="B27553:B27554"/>
    <mergeCell ref="C27553:C27554"/>
    <mergeCell ref="D27553:D27554"/>
    <mergeCell ref="E27554:G27554"/>
    <mergeCell ref="A27555:A27556"/>
    <mergeCell ref="B27555:B27556"/>
    <mergeCell ref="C27555:C27556"/>
    <mergeCell ref="D27555:D27556"/>
    <mergeCell ref="E27556:G27556"/>
    <mergeCell ref="A27549:A27550"/>
    <mergeCell ref="B27549:B27550"/>
    <mergeCell ref="C27549:C27550"/>
    <mergeCell ref="D27549:D27550"/>
    <mergeCell ref="E27550:G27550"/>
    <mergeCell ref="A27551:A27552"/>
    <mergeCell ref="B27551:B27552"/>
    <mergeCell ref="C27551:C27552"/>
    <mergeCell ref="D27551:D27552"/>
    <mergeCell ref="E27552:G27552"/>
    <mergeCell ref="A27545:A27546"/>
    <mergeCell ref="B27545:B27546"/>
    <mergeCell ref="C27545:C27546"/>
    <mergeCell ref="D27545:D27546"/>
    <mergeCell ref="E27546:G27546"/>
    <mergeCell ref="A27547:A27548"/>
    <mergeCell ref="B27547:B27548"/>
    <mergeCell ref="C27547:C27548"/>
    <mergeCell ref="D27547:D27548"/>
    <mergeCell ref="E27548:G27548"/>
    <mergeCell ref="A27541:A27542"/>
    <mergeCell ref="B27541:B27542"/>
    <mergeCell ref="C27541:C27542"/>
    <mergeCell ref="D27541:D27542"/>
    <mergeCell ref="E27542:G27542"/>
    <mergeCell ref="A27543:A27544"/>
    <mergeCell ref="B27543:B27544"/>
    <mergeCell ref="C27543:C27544"/>
    <mergeCell ref="D27543:D27544"/>
    <mergeCell ref="E27544:G27544"/>
    <mergeCell ref="A27553:A27554"/>
    <mergeCell ref="A27537:A27538"/>
    <mergeCell ref="B27537:B27538"/>
    <mergeCell ref="C27537:C27538"/>
    <mergeCell ref="D27537:D27538"/>
    <mergeCell ref="E27538:G27538"/>
    <mergeCell ref="A27539:A27540"/>
    <mergeCell ref="B27539:B27540"/>
    <mergeCell ref="C27539:C27540"/>
    <mergeCell ref="D27539:D27540"/>
    <mergeCell ref="E27540:G27540"/>
    <mergeCell ref="A27533:A27534"/>
    <mergeCell ref="B27533:B27534"/>
    <mergeCell ref="D27533:D27534"/>
    <mergeCell ref="E27534:G27534"/>
    <mergeCell ref="A27535:A27536"/>
    <mergeCell ref="B27535:B27536"/>
    <mergeCell ref="C27535:C27536"/>
    <mergeCell ref="D27535:D27536"/>
    <mergeCell ref="E27536:G27536"/>
    <mergeCell ref="A27529:A27530"/>
    <mergeCell ref="B27529:B27530"/>
    <mergeCell ref="C27529:C27530"/>
    <mergeCell ref="D27529:D27530"/>
    <mergeCell ref="E27530:G27530"/>
    <mergeCell ref="A27531:A27532"/>
    <mergeCell ref="B27531:B27532"/>
    <mergeCell ref="C27531:C27532"/>
    <mergeCell ref="D27531:D27532"/>
    <mergeCell ref="E27532:G27532"/>
    <mergeCell ref="A27525:A27526"/>
    <mergeCell ref="B27525:B27526"/>
    <mergeCell ref="C27525:C27526"/>
    <mergeCell ref="D27525:D27526"/>
    <mergeCell ref="E27526:G27526"/>
    <mergeCell ref="A27527:A27528"/>
    <mergeCell ref="B27527:B27528"/>
    <mergeCell ref="C27527:C27528"/>
    <mergeCell ref="D27527:D27528"/>
    <mergeCell ref="E27528:G27528"/>
    <mergeCell ref="A27521:A27522"/>
    <mergeCell ref="B27521:B27522"/>
    <mergeCell ref="D27521:D27522"/>
    <mergeCell ref="E27522:G27522"/>
    <mergeCell ref="A27523:A27524"/>
    <mergeCell ref="B27523:B27524"/>
    <mergeCell ref="D27523:D27524"/>
    <mergeCell ref="E27524:G27524"/>
    <mergeCell ref="A27517:A27518"/>
    <mergeCell ref="B27517:B27518"/>
    <mergeCell ref="C27517:C27518"/>
    <mergeCell ref="D27517:D27518"/>
    <mergeCell ref="E27518:G27518"/>
    <mergeCell ref="A27519:A27520"/>
    <mergeCell ref="B27519:B27520"/>
    <mergeCell ref="C27519:C27520"/>
    <mergeCell ref="D27519:D27520"/>
    <mergeCell ref="E27520:G27520"/>
    <mergeCell ref="B27513:B27514"/>
    <mergeCell ref="C27513:C27514"/>
    <mergeCell ref="D27513:D27514"/>
    <mergeCell ref="E27514:G27514"/>
    <mergeCell ref="A27515:A27516"/>
    <mergeCell ref="B27515:B27516"/>
    <mergeCell ref="C27515:C27516"/>
    <mergeCell ref="D27515:D27516"/>
    <mergeCell ref="E27516:G27516"/>
    <mergeCell ref="A27492:G27492"/>
    <mergeCell ref="D27493:G27493"/>
    <mergeCell ref="A27494:B27494"/>
    <mergeCell ref="A27511:A27512"/>
    <mergeCell ref="B27511:B27512"/>
    <mergeCell ref="C27511:C27512"/>
    <mergeCell ref="D27511:D27512"/>
    <mergeCell ref="E27512:G27512"/>
    <mergeCell ref="A27513:A27514"/>
    <mergeCell ref="A27507:A27508"/>
    <mergeCell ref="B27507:B27508"/>
    <mergeCell ref="C27507:C27508"/>
    <mergeCell ref="D27507:D27508"/>
    <mergeCell ref="E27508:G27508"/>
    <mergeCell ref="A27509:A27510"/>
    <mergeCell ref="B27509:B27510"/>
    <mergeCell ref="C27509:C27510"/>
    <mergeCell ref="D27509:D27510"/>
    <mergeCell ref="E27510:G27510"/>
    <mergeCell ref="A27503:A27504"/>
    <mergeCell ref="B27503:B27504"/>
    <mergeCell ref="C27503:C27504"/>
    <mergeCell ref="D27503:D27504"/>
    <mergeCell ref="E27504:G27504"/>
    <mergeCell ref="A27505:A27506"/>
    <mergeCell ref="B27505:B27506"/>
    <mergeCell ref="C27505:C27506"/>
    <mergeCell ref="D27505:D27506"/>
    <mergeCell ref="E27506:G27506"/>
    <mergeCell ref="A27499:A27500"/>
    <mergeCell ref="B27499:B27500"/>
    <mergeCell ref="C27499:C27500"/>
    <mergeCell ref="D27499:D27500"/>
    <mergeCell ref="E27500:G27500"/>
    <mergeCell ref="A27501:A27502"/>
    <mergeCell ref="B27501:B27502"/>
    <mergeCell ref="C27501:C27502"/>
    <mergeCell ref="A27441:A27442"/>
    <mergeCell ref="B27441:B27442"/>
    <mergeCell ref="C27441:C27442"/>
    <mergeCell ref="D27441:D27442"/>
    <mergeCell ref="E27442:G27442"/>
    <mergeCell ref="A27491:G27491"/>
    <mergeCell ref="A27437:A27438"/>
    <mergeCell ref="B27437:B27438"/>
    <mergeCell ref="C27437:C27438"/>
    <mergeCell ref="D27437:D27438"/>
    <mergeCell ref="E27438:G27438"/>
    <mergeCell ref="A27439:A27440"/>
    <mergeCell ref="B27439:B27440"/>
    <mergeCell ref="C27439:C27440"/>
    <mergeCell ref="D27439:D27440"/>
    <mergeCell ref="E27440:G27440"/>
    <mergeCell ref="A27433:A27434"/>
    <mergeCell ref="B27433:B27434"/>
    <mergeCell ref="C27433:C27434"/>
    <mergeCell ref="D27433:D27434"/>
    <mergeCell ref="E27433:G27434"/>
    <mergeCell ref="A27435:A27436"/>
    <mergeCell ref="B27435:B27436"/>
    <mergeCell ref="C27435:C27436"/>
    <mergeCell ref="D27435:D27436"/>
    <mergeCell ref="E27436:G27436"/>
    <mergeCell ref="A27424:A27425"/>
    <mergeCell ref="B27424:B27425"/>
    <mergeCell ref="C27424:C27425"/>
    <mergeCell ref="D27424:D27425"/>
    <mergeCell ref="E27425:G27425"/>
    <mergeCell ref="A27426:A27427"/>
    <mergeCell ref="B27426:B27427"/>
    <mergeCell ref="D27426:D27427"/>
    <mergeCell ref="E27427:G27427"/>
    <mergeCell ref="B27420:B27421"/>
    <mergeCell ref="C27420:C27421"/>
    <mergeCell ref="D27420:D27421"/>
    <mergeCell ref="E27421:G27421"/>
    <mergeCell ref="A27422:A27423"/>
    <mergeCell ref="B27422:B27423"/>
    <mergeCell ref="C27422:C27423"/>
    <mergeCell ref="D27422:D27423"/>
    <mergeCell ref="E27423:G27423"/>
    <mergeCell ref="A27410:A27411"/>
    <mergeCell ref="B27410:B27411"/>
    <mergeCell ref="C27410:C27411"/>
    <mergeCell ref="D27410:D27411"/>
    <mergeCell ref="E27411:G27411"/>
    <mergeCell ref="A27418:A27419"/>
    <mergeCell ref="B27418:B27419"/>
    <mergeCell ref="C27418:C27419"/>
    <mergeCell ref="D27418:D27419"/>
    <mergeCell ref="E27419:G27419"/>
    <mergeCell ref="A27406:A27407"/>
    <mergeCell ref="B27406:B27407"/>
    <mergeCell ref="C27406:C27407"/>
    <mergeCell ref="D27406:D27407"/>
    <mergeCell ref="E27406:G27407"/>
    <mergeCell ref="A27408:A27409"/>
    <mergeCell ref="B27408:B27409"/>
    <mergeCell ref="C27408:C27409"/>
    <mergeCell ref="D27408:D27409"/>
    <mergeCell ref="E27409:G27409"/>
    <mergeCell ref="A27400:A27401"/>
    <mergeCell ref="B27400:B27401"/>
    <mergeCell ref="C27400:C27401"/>
    <mergeCell ref="D27400:D27401"/>
    <mergeCell ref="E27401:G27401"/>
    <mergeCell ref="A27402:A27403"/>
    <mergeCell ref="B27402:B27403"/>
    <mergeCell ref="C27402:C27403"/>
    <mergeCell ref="D27402:D27403"/>
    <mergeCell ref="E27403:G27403"/>
    <mergeCell ref="A27396:A27397"/>
    <mergeCell ref="B27396:B27397"/>
    <mergeCell ref="C27396:C27397"/>
    <mergeCell ref="D27396:D27397"/>
    <mergeCell ref="E27397:G27397"/>
    <mergeCell ref="A27398:A27399"/>
    <mergeCell ref="B27398:B27399"/>
    <mergeCell ref="C27398:C27399"/>
    <mergeCell ref="D27398:D27399"/>
    <mergeCell ref="E27399:G27399"/>
    <mergeCell ref="A27392:A27393"/>
    <mergeCell ref="B27392:B27393"/>
    <mergeCell ref="D27392:D27393"/>
    <mergeCell ref="E27393:G27393"/>
    <mergeCell ref="A27394:A27395"/>
    <mergeCell ref="B27394:B27395"/>
    <mergeCell ref="C27394:C27395"/>
    <mergeCell ref="D27394:D27395"/>
    <mergeCell ref="E27395:G27395"/>
    <mergeCell ref="A27388:A27389"/>
    <mergeCell ref="B27388:B27389"/>
    <mergeCell ref="D27388:D27389"/>
    <mergeCell ref="E27389:G27389"/>
    <mergeCell ref="A27390:A27391"/>
    <mergeCell ref="B27390:B27391"/>
    <mergeCell ref="D27390:D27391"/>
    <mergeCell ref="E27391:G27391"/>
    <mergeCell ref="A27384:A27385"/>
    <mergeCell ref="B27384:B27385"/>
    <mergeCell ref="C27384:C27385"/>
    <mergeCell ref="D27384:D27385"/>
    <mergeCell ref="E27385:G27385"/>
    <mergeCell ref="A27386:A27387"/>
    <mergeCell ref="B27386:B27387"/>
    <mergeCell ref="C27386:C27387"/>
    <mergeCell ref="D27386:D27387"/>
    <mergeCell ref="E27387:G27387"/>
    <mergeCell ref="A27380:A27381"/>
    <mergeCell ref="B27380:B27381"/>
    <mergeCell ref="C27380:C27381"/>
    <mergeCell ref="D27380:D27381"/>
    <mergeCell ref="E27381:G27381"/>
    <mergeCell ref="A27382:A27383"/>
    <mergeCell ref="B27382:B27383"/>
    <mergeCell ref="C27382:C27383"/>
    <mergeCell ref="D27382:D27383"/>
    <mergeCell ref="E27383:G27383"/>
    <mergeCell ref="A27376:A27377"/>
    <mergeCell ref="B27376:B27377"/>
    <mergeCell ref="C27376:C27377"/>
    <mergeCell ref="D27376:D27377"/>
    <mergeCell ref="E27377:G27377"/>
    <mergeCell ref="A27378:A27379"/>
    <mergeCell ref="B27378:B27379"/>
    <mergeCell ref="C27378:C27379"/>
    <mergeCell ref="D27378:D27379"/>
    <mergeCell ref="E27379:G27379"/>
    <mergeCell ref="A27370:A27371"/>
    <mergeCell ref="B27370:B27371"/>
    <mergeCell ref="D27370:D27371"/>
    <mergeCell ref="E27371:G27371"/>
    <mergeCell ref="A27372:A27373"/>
    <mergeCell ref="B27372:B27373"/>
    <mergeCell ref="C27372:C27373"/>
    <mergeCell ref="D27372:D27373"/>
    <mergeCell ref="E27373:G27373"/>
    <mergeCell ref="A27366:A27367"/>
    <mergeCell ref="B27366:B27367"/>
    <mergeCell ref="C27366:C27367"/>
    <mergeCell ref="D27366:D27367"/>
    <mergeCell ref="E27367:G27367"/>
    <mergeCell ref="A27368:A27369"/>
    <mergeCell ref="B27368:B27369"/>
    <mergeCell ref="C27368:C27369"/>
    <mergeCell ref="D27368:D27369"/>
    <mergeCell ref="E27369:G27369"/>
    <mergeCell ref="A27362:A27363"/>
    <mergeCell ref="B27362:B27363"/>
    <mergeCell ref="C27362:C27363"/>
    <mergeCell ref="D27362:D27363"/>
    <mergeCell ref="E27363:G27363"/>
    <mergeCell ref="A27364:A27365"/>
    <mergeCell ref="B27364:B27365"/>
    <mergeCell ref="C27364:C27365"/>
    <mergeCell ref="D27364:D27365"/>
    <mergeCell ref="E27365:G27365"/>
    <mergeCell ref="A27356:A27357"/>
    <mergeCell ref="B27356:B27357"/>
    <mergeCell ref="C27356:C27357"/>
    <mergeCell ref="D27356:D27357"/>
    <mergeCell ref="E27357:G27357"/>
    <mergeCell ref="D27358:D27359"/>
    <mergeCell ref="E27359:G27359"/>
    <mergeCell ref="A27353:A27354"/>
    <mergeCell ref="B27353:B27354"/>
    <mergeCell ref="C27353:C27354"/>
    <mergeCell ref="D27353:D27354"/>
    <mergeCell ref="E27354:G27354"/>
    <mergeCell ref="E27355:G27355"/>
    <mergeCell ref="A27349:A27350"/>
    <mergeCell ref="B27349:B27350"/>
    <mergeCell ref="C27349:C27350"/>
    <mergeCell ref="D27349:D27350"/>
    <mergeCell ref="E27350:G27350"/>
    <mergeCell ref="A27351:A27352"/>
    <mergeCell ref="B27351:B27352"/>
    <mergeCell ref="D27351:D27352"/>
    <mergeCell ref="E27352:G27352"/>
    <mergeCell ref="A27345:A27346"/>
    <mergeCell ref="B27345:B27346"/>
    <mergeCell ref="C27345:C27346"/>
    <mergeCell ref="D27345:D27346"/>
    <mergeCell ref="E27346:G27346"/>
    <mergeCell ref="A27347:A27348"/>
    <mergeCell ref="B27347:B27348"/>
    <mergeCell ref="C27347:C27348"/>
    <mergeCell ref="D27347:D27348"/>
    <mergeCell ref="E27348:G27348"/>
    <mergeCell ref="C27312:C27313"/>
    <mergeCell ref="D27312:D27313"/>
    <mergeCell ref="E27313:G27313"/>
    <mergeCell ref="A27314:A27315"/>
    <mergeCell ref="B27314:B27315"/>
    <mergeCell ref="C27314:C27315"/>
    <mergeCell ref="D27314:D27315"/>
    <mergeCell ref="E27315:G27315"/>
    <mergeCell ref="A27308:A27309"/>
    <mergeCell ref="B27308:B27309"/>
    <mergeCell ref="C27308:C27309"/>
    <mergeCell ref="D27308:D27309"/>
    <mergeCell ref="E27309:G27309"/>
    <mergeCell ref="A27310:A27311"/>
    <mergeCell ref="B27310:B27311"/>
    <mergeCell ref="C27310:C27311"/>
    <mergeCell ref="D27310:D27311"/>
    <mergeCell ref="E27311:G27311"/>
    <mergeCell ref="A27341:A27342"/>
    <mergeCell ref="B27341:B27342"/>
    <mergeCell ref="C27341:C27342"/>
    <mergeCell ref="D27341:D27342"/>
    <mergeCell ref="E27342:G27342"/>
    <mergeCell ref="A27343:A27344"/>
    <mergeCell ref="B27343:B27344"/>
    <mergeCell ref="C27343:C27344"/>
    <mergeCell ref="D27343:D27344"/>
    <mergeCell ref="E27344:G27344"/>
    <mergeCell ref="A27337:A27338"/>
    <mergeCell ref="B27337:B27338"/>
    <mergeCell ref="C27337:C27338"/>
    <mergeCell ref="D27337:D27338"/>
    <mergeCell ref="E27338:G27338"/>
    <mergeCell ref="A27339:A27340"/>
    <mergeCell ref="B27339:B27340"/>
    <mergeCell ref="C27339:C27340"/>
    <mergeCell ref="D27339:D27340"/>
    <mergeCell ref="E27340:G27340"/>
    <mergeCell ref="A27333:A27334"/>
    <mergeCell ref="B27333:B27334"/>
    <mergeCell ref="C27333:C27334"/>
    <mergeCell ref="D27333:D27334"/>
    <mergeCell ref="E27334:G27334"/>
    <mergeCell ref="A27335:A27336"/>
    <mergeCell ref="B27335:B27336"/>
    <mergeCell ref="C27335:C27336"/>
    <mergeCell ref="D27335:D27336"/>
    <mergeCell ref="E27336:G27336"/>
    <mergeCell ref="A27329:A27330"/>
    <mergeCell ref="B27329:B27330"/>
    <mergeCell ref="C27329:C27330"/>
    <mergeCell ref="D27329:D27330"/>
    <mergeCell ref="E27330:G27330"/>
    <mergeCell ref="A27331:A27332"/>
    <mergeCell ref="B27331:B27332"/>
    <mergeCell ref="C27331:C27332"/>
    <mergeCell ref="D27331:D27332"/>
    <mergeCell ref="E27332:G27332"/>
    <mergeCell ref="A27287:A27288"/>
    <mergeCell ref="B27287:B27288"/>
    <mergeCell ref="C27287:C27288"/>
    <mergeCell ref="D27287:D27288"/>
    <mergeCell ref="E27288:G27288"/>
    <mergeCell ref="A27302:A27303"/>
    <mergeCell ref="B27302:B27303"/>
    <mergeCell ref="C27302:C27303"/>
    <mergeCell ref="D27302:D27303"/>
    <mergeCell ref="E27303:G27303"/>
    <mergeCell ref="A27281:A27282"/>
    <mergeCell ref="B27281:B27282"/>
    <mergeCell ref="C27281:C27282"/>
    <mergeCell ref="D27281:D27282"/>
    <mergeCell ref="E27282:G27282"/>
    <mergeCell ref="A27283:A27284"/>
    <mergeCell ref="B27283:B27284"/>
    <mergeCell ref="C27283:C27284"/>
    <mergeCell ref="D27283:D27284"/>
    <mergeCell ref="A27277:A27278"/>
    <mergeCell ref="B27277:B27278"/>
    <mergeCell ref="C27277:C27278"/>
    <mergeCell ref="D27277:D27278"/>
    <mergeCell ref="E27278:G27278"/>
    <mergeCell ref="A27279:A27280"/>
    <mergeCell ref="B27279:B27280"/>
    <mergeCell ref="C27279:C27280"/>
    <mergeCell ref="D27279:D27280"/>
    <mergeCell ref="E27280:G27280"/>
    <mergeCell ref="A27289:A27290"/>
    <mergeCell ref="B27289:B27290"/>
    <mergeCell ref="C27289:C27290"/>
    <mergeCell ref="D27289:D27290"/>
    <mergeCell ref="E27290:G27290"/>
    <mergeCell ref="A27291:A27292"/>
    <mergeCell ref="B27291:B27292"/>
    <mergeCell ref="C27291:C27292"/>
    <mergeCell ref="D27291:D27292"/>
    <mergeCell ref="E27292:G27292"/>
    <mergeCell ref="E27284:G27284"/>
    <mergeCell ref="A27285:A27286"/>
    <mergeCell ref="B27285:B27286"/>
    <mergeCell ref="D27285:D27286"/>
    <mergeCell ref="E27286:G27286"/>
    <mergeCell ref="A27273:A27274"/>
    <mergeCell ref="B27273:B27274"/>
    <mergeCell ref="C27273:C27274"/>
    <mergeCell ref="D27273:D27274"/>
    <mergeCell ref="E27274:G27274"/>
    <mergeCell ref="A27275:A27276"/>
    <mergeCell ref="B27275:B27276"/>
    <mergeCell ref="C27275:C27276"/>
    <mergeCell ref="D27275:D27276"/>
    <mergeCell ref="E27276:G27276"/>
    <mergeCell ref="A27269:A27270"/>
    <mergeCell ref="B27269:B27270"/>
    <mergeCell ref="D27269:D27270"/>
    <mergeCell ref="E27270:G27270"/>
    <mergeCell ref="A27271:A27272"/>
    <mergeCell ref="B27271:B27272"/>
    <mergeCell ref="D27271:D27272"/>
    <mergeCell ref="E27272:G27272"/>
    <mergeCell ref="A27265:A27266"/>
    <mergeCell ref="B27265:B27266"/>
    <mergeCell ref="C27265:C27266"/>
    <mergeCell ref="D27265:D27266"/>
    <mergeCell ref="E27266:G27266"/>
    <mergeCell ref="D27267:D27268"/>
    <mergeCell ref="E27268:G27268"/>
    <mergeCell ref="C27259:C27260"/>
    <mergeCell ref="D27259:D27260"/>
    <mergeCell ref="E27260:G27260"/>
    <mergeCell ref="D27261:D27262"/>
    <mergeCell ref="E27262:G27262"/>
    <mergeCell ref="A27263:A27264"/>
    <mergeCell ref="B27263:B27264"/>
    <mergeCell ref="C27263:C27264"/>
    <mergeCell ref="D27263:D27264"/>
    <mergeCell ref="E27264:G27264"/>
    <mergeCell ref="A27259:A27260"/>
    <mergeCell ref="B27259:B27260"/>
    <mergeCell ref="A27250:A27251"/>
    <mergeCell ref="B27250:B27251"/>
    <mergeCell ref="C27250:C27251"/>
    <mergeCell ref="D27250:D27251"/>
    <mergeCell ref="E27251:G27251"/>
    <mergeCell ref="A27252:A27253"/>
    <mergeCell ref="B27252:B27253"/>
    <mergeCell ref="C27252:C27253"/>
    <mergeCell ref="D27252:D27253"/>
    <mergeCell ref="E27253:G27253"/>
    <mergeCell ref="A27246:A27247"/>
    <mergeCell ref="B27246:B27247"/>
    <mergeCell ref="C27246:C27247"/>
    <mergeCell ref="D27246:D27247"/>
    <mergeCell ref="E27247:G27247"/>
    <mergeCell ref="A27248:A27249"/>
    <mergeCell ref="B27248:B27249"/>
    <mergeCell ref="C27248:C27249"/>
    <mergeCell ref="D27248:D27249"/>
    <mergeCell ref="E27249:G27249"/>
    <mergeCell ref="A27242:A27243"/>
    <mergeCell ref="B27242:B27243"/>
    <mergeCell ref="C27242:C27243"/>
    <mergeCell ref="D27242:D27243"/>
    <mergeCell ref="E27243:G27243"/>
    <mergeCell ref="A27244:A27245"/>
    <mergeCell ref="B27244:B27245"/>
    <mergeCell ref="C27244:C27245"/>
    <mergeCell ref="D27244:D27245"/>
    <mergeCell ref="E27245:G27245"/>
    <mergeCell ref="A27238:A27239"/>
    <mergeCell ref="B27238:B27239"/>
    <mergeCell ref="C27238:C27239"/>
    <mergeCell ref="D27238:D27239"/>
    <mergeCell ref="E27239:G27239"/>
    <mergeCell ref="A27240:A27241"/>
    <mergeCell ref="B27240:B27241"/>
    <mergeCell ref="C27240:C27241"/>
    <mergeCell ref="D27240:D27241"/>
    <mergeCell ref="E27241:G27241"/>
    <mergeCell ref="A27234:A27235"/>
    <mergeCell ref="B27234:B27235"/>
    <mergeCell ref="C27234:C27235"/>
    <mergeCell ref="D27234:D27235"/>
    <mergeCell ref="E27235:G27235"/>
    <mergeCell ref="A27236:A27237"/>
    <mergeCell ref="B27236:B27237"/>
    <mergeCell ref="C27236:C27237"/>
    <mergeCell ref="D27236:D27237"/>
    <mergeCell ref="E27237:G27237"/>
    <mergeCell ref="A27230:A27231"/>
    <mergeCell ref="B27230:B27231"/>
    <mergeCell ref="C27230:C27231"/>
    <mergeCell ref="D27230:D27231"/>
    <mergeCell ref="E27231:G27231"/>
    <mergeCell ref="A27232:A27233"/>
    <mergeCell ref="B27232:B27233"/>
    <mergeCell ref="C27232:C27233"/>
    <mergeCell ref="D27232:D27233"/>
    <mergeCell ref="E27233:G27233"/>
    <mergeCell ref="A27226:A27227"/>
    <mergeCell ref="B27226:B27227"/>
    <mergeCell ref="C27226:C27227"/>
    <mergeCell ref="D27226:D27227"/>
    <mergeCell ref="E27227:G27227"/>
    <mergeCell ref="A27228:A27229"/>
    <mergeCell ref="B27228:B27229"/>
    <mergeCell ref="C27228:C27229"/>
    <mergeCell ref="D27228:D27229"/>
    <mergeCell ref="E27229:G27229"/>
    <mergeCell ref="E27221:G27221"/>
    <mergeCell ref="A27222:A27223"/>
    <mergeCell ref="B27222:B27223"/>
    <mergeCell ref="D27222:D27223"/>
    <mergeCell ref="E27223:G27223"/>
    <mergeCell ref="A27224:A27225"/>
    <mergeCell ref="B27224:B27225"/>
    <mergeCell ref="C27224:C27225"/>
    <mergeCell ref="D27224:D27225"/>
    <mergeCell ref="E27225:G27225"/>
    <mergeCell ref="A27220:A27221"/>
    <mergeCell ref="B27220:B27221"/>
    <mergeCell ref="C27220:C27221"/>
    <mergeCell ref="D27220:D27221"/>
    <mergeCell ref="A27213:G27213"/>
    <mergeCell ref="A27214:G27214"/>
    <mergeCell ref="D27215:G27215"/>
    <mergeCell ref="A27216:B27216"/>
    <mergeCell ref="A27218:A27219"/>
    <mergeCell ref="B27218:B27219"/>
    <mergeCell ref="C27218:C27219"/>
    <mergeCell ref="D27218:D27219"/>
    <mergeCell ref="E27219:G27219"/>
    <mergeCell ref="E27184:G27184"/>
    <mergeCell ref="A27185:A27186"/>
    <mergeCell ref="B27185:B27186"/>
    <mergeCell ref="C27185:C27186"/>
    <mergeCell ref="D27185:D27186"/>
    <mergeCell ref="E27186:G27186"/>
    <mergeCell ref="A27170:A27171"/>
    <mergeCell ref="B27170:B27171"/>
    <mergeCell ref="C27170:C27171"/>
    <mergeCell ref="D27170:D27171"/>
    <mergeCell ref="E27171:G27171"/>
    <mergeCell ref="A27181:A27182"/>
    <mergeCell ref="B27181:B27182"/>
    <mergeCell ref="C27181:C27182"/>
    <mergeCell ref="D27181:D27182"/>
    <mergeCell ref="E27182:G27182"/>
    <mergeCell ref="A27166:A27167"/>
    <mergeCell ref="B27166:B27167"/>
    <mergeCell ref="C27166:C27167"/>
    <mergeCell ref="D27166:D27167"/>
    <mergeCell ref="E27167:G27167"/>
    <mergeCell ref="A27168:A27169"/>
    <mergeCell ref="B27168:B27169"/>
    <mergeCell ref="C27168:C27169"/>
    <mergeCell ref="D27168:D27169"/>
    <mergeCell ref="E27169:G27169"/>
    <mergeCell ref="A27183:A27184"/>
    <mergeCell ref="B27183:B27184"/>
    <mergeCell ref="C27183:C27184"/>
    <mergeCell ref="D27183:D27184"/>
    <mergeCell ref="A27177:A27178"/>
    <mergeCell ref="B27177:B27178"/>
    <mergeCell ref="D27177:D27178"/>
    <mergeCell ref="E27178:G27178"/>
    <mergeCell ref="A27179:A27180"/>
    <mergeCell ref="B27179:B27180"/>
    <mergeCell ref="C27179:C27180"/>
    <mergeCell ref="D27179:D27180"/>
    <mergeCell ref="E27180:G27180"/>
    <mergeCell ref="A27175:A27176"/>
    <mergeCell ref="B27175:B27176"/>
    <mergeCell ref="C27175:C27176"/>
    <mergeCell ref="D27175:D27176"/>
    <mergeCell ref="E27176:G27176"/>
    <mergeCell ref="A27162:A27163"/>
    <mergeCell ref="B27162:B27163"/>
    <mergeCell ref="C27162:C27163"/>
    <mergeCell ref="D27162:D27163"/>
    <mergeCell ref="E27163:G27163"/>
    <mergeCell ref="A27164:A27165"/>
    <mergeCell ref="B27164:B27165"/>
    <mergeCell ref="C27164:C27165"/>
    <mergeCell ref="D27164:D27165"/>
    <mergeCell ref="E27165:G27165"/>
    <mergeCell ref="A27158:A27159"/>
    <mergeCell ref="B27158:B27159"/>
    <mergeCell ref="C27158:C27159"/>
    <mergeCell ref="D27158:D27159"/>
    <mergeCell ref="E27159:G27159"/>
    <mergeCell ref="A27160:A27161"/>
    <mergeCell ref="B27160:B27161"/>
    <mergeCell ref="C27160:C27161"/>
    <mergeCell ref="D27160:D27161"/>
    <mergeCell ref="E27161:G27161"/>
    <mergeCell ref="C27154:C27155"/>
    <mergeCell ref="D27154:D27155"/>
    <mergeCell ref="E27155:G27155"/>
    <mergeCell ref="A27156:A27157"/>
    <mergeCell ref="B27156:B27157"/>
    <mergeCell ref="C27156:C27157"/>
    <mergeCell ref="D27156:D27157"/>
    <mergeCell ref="E27157:G27157"/>
    <mergeCell ref="A27150:A27151"/>
    <mergeCell ref="B27150:B27151"/>
    <mergeCell ref="C27150:C27151"/>
    <mergeCell ref="D27150:D27151"/>
    <mergeCell ref="E27151:G27151"/>
    <mergeCell ref="A27152:A27153"/>
    <mergeCell ref="B27152:B27153"/>
    <mergeCell ref="C27152:C27153"/>
    <mergeCell ref="D27152:D27153"/>
    <mergeCell ref="E27153:G27153"/>
    <mergeCell ref="A27154:A27155"/>
    <mergeCell ref="B27154:B27155"/>
    <mergeCell ref="A27146:A27147"/>
    <mergeCell ref="B27146:B27147"/>
    <mergeCell ref="C27146:C27147"/>
    <mergeCell ref="D27146:D27147"/>
    <mergeCell ref="E27147:G27147"/>
    <mergeCell ref="A27148:A27149"/>
    <mergeCell ref="B27148:B27149"/>
    <mergeCell ref="D27148:D27149"/>
    <mergeCell ref="E27149:G27149"/>
    <mergeCell ref="A27088:A27089"/>
    <mergeCell ref="B27088:B27089"/>
    <mergeCell ref="C27088:C27089"/>
    <mergeCell ref="D27088:D27089"/>
    <mergeCell ref="E27089:G27089"/>
    <mergeCell ref="A27090:A27091"/>
    <mergeCell ref="B27090:B27091"/>
    <mergeCell ref="C27090:C27091"/>
    <mergeCell ref="D27090:D27091"/>
    <mergeCell ref="E27091:G27091"/>
    <mergeCell ref="A27082:G27082"/>
    <mergeCell ref="D27083:G27083"/>
    <mergeCell ref="A27084:B27084"/>
    <mergeCell ref="A27086:A27087"/>
    <mergeCell ref="B27086:B27087"/>
    <mergeCell ref="C27086:C27087"/>
    <mergeCell ref="D27086:D27087"/>
    <mergeCell ref="E27087:G27087"/>
    <mergeCell ref="A27034:A27035"/>
    <mergeCell ref="B27034:B27035"/>
    <mergeCell ref="C27034:C27035"/>
    <mergeCell ref="D27034:D27035"/>
    <mergeCell ref="E27035:G27035"/>
    <mergeCell ref="A27081:G27081"/>
    <mergeCell ref="A27141:G27141"/>
    <mergeCell ref="A27142:G27142"/>
    <mergeCell ref="D27143:G27143"/>
    <mergeCell ref="A27144:B27144"/>
    <mergeCell ref="A27030:A27031"/>
    <mergeCell ref="B27030:B27031"/>
    <mergeCell ref="C27030:C27031"/>
    <mergeCell ref="D27030:D27031"/>
    <mergeCell ref="E27031:G27031"/>
    <mergeCell ref="A27032:A27033"/>
    <mergeCell ref="B27032:B27033"/>
    <mergeCell ref="C27032:C27033"/>
    <mergeCell ref="D27032:D27033"/>
    <mergeCell ref="E27033:G27033"/>
    <mergeCell ref="B27026:B27027"/>
    <mergeCell ref="C27026:C27027"/>
    <mergeCell ref="D27026:D27027"/>
    <mergeCell ref="E27027:G27027"/>
    <mergeCell ref="A27028:A27029"/>
    <mergeCell ref="B27028:B27029"/>
    <mergeCell ref="C27028:C27029"/>
    <mergeCell ref="D27028:D27029"/>
    <mergeCell ref="E27029:G27029"/>
    <mergeCell ref="A26978:A26979"/>
    <mergeCell ref="B26978:B26979"/>
    <mergeCell ref="C26978:C26979"/>
    <mergeCell ref="D26978:D26979"/>
    <mergeCell ref="E26979:G26979"/>
    <mergeCell ref="A27021:G27021"/>
    <mergeCell ref="E26971:G26971"/>
    <mergeCell ref="A26972:A26973"/>
    <mergeCell ref="B26972:B26973"/>
    <mergeCell ref="C26972:C26973"/>
    <mergeCell ref="D26972:D26973"/>
    <mergeCell ref="E26973:G26973"/>
    <mergeCell ref="A26968:A26969"/>
    <mergeCell ref="B26968:B26969"/>
    <mergeCell ref="C26968:C26969"/>
    <mergeCell ref="D26968:D26969"/>
    <mergeCell ref="A26970:A26971"/>
    <mergeCell ref="B26970:B26971"/>
    <mergeCell ref="C26970:C26971"/>
    <mergeCell ref="D26970:D26971"/>
    <mergeCell ref="A27022:G27022"/>
    <mergeCell ref="D27023:G27023"/>
    <mergeCell ref="A27024:B27024"/>
    <mergeCell ref="A27026:A27027"/>
    <mergeCell ref="A26980:A26981"/>
    <mergeCell ref="B26980:B26981"/>
    <mergeCell ref="C26980:C26981"/>
    <mergeCell ref="D26980:D26981"/>
    <mergeCell ref="E26981:G26981"/>
    <mergeCell ref="A26976:A26977"/>
    <mergeCell ref="B26976:B26977"/>
    <mergeCell ref="C26976:C26977"/>
    <mergeCell ref="D26976:D26977"/>
    <mergeCell ref="E26977:G26977"/>
    <mergeCell ref="A26964:A26965"/>
    <mergeCell ref="B26964:B26965"/>
    <mergeCell ref="C26964:C26965"/>
    <mergeCell ref="D26964:D26965"/>
    <mergeCell ref="E26965:G26965"/>
    <mergeCell ref="A26966:A26967"/>
    <mergeCell ref="B26966:B26967"/>
    <mergeCell ref="C26966:C26967"/>
    <mergeCell ref="D26966:D26967"/>
    <mergeCell ref="E26967:G26967"/>
    <mergeCell ref="A26960:A26961"/>
    <mergeCell ref="B26960:B26961"/>
    <mergeCell ref="C26960:C26961"/>
    <mergeCell ref="D26960:D26961"/>
    <mergeCell ref="E26961:G26961"/>
    <mergeCell ref="A26962:A26963"/>
    <mergeCell ref="B26962:B26963"/>
    <mergeCell ref="C26962:C26963"/>
    <mergeCell ref="D26962:D26963"/>
    <mergeCell ref="E26963:G26963"/>
    <mergeCell ref="A26956:A26957"/>
    <mergeCell ref="B26956:B26957"/>
    <mergeCell ref="C26956:C26957"/>
    <mergeCell ref="D26956:D26957"/>
    <mergeCell ref="E26957:G26957"/>
    <mergeCell ref="A26958:A26959"/>
    <mergeCell ref="B26958:B26959"/>
    <mergeCell ref="C26958:C26959"/>
    <mergeCell ref="D26958:D26959"/>
    <mergeCell ref="E26959:G26959"/>
    <mergeCell ref="C26952:C26953"/>
    <mergeCell ref="D26952:D26953"/>
    <mergeCell ref="E26953:G26953"/>
    <mergeCell ref="A26954:A26955"/>
    <mergeCell ref="B26954:B26955"/>
    <mergeCell ref="C26954:C26955"/>
    <mergeCell ref="D26954:D26955"/>
    <mergeCell ref="E26955:G26955"/>
    <mergeCell ref="A26952:A26953"/>
    <mergeCell ref="B26952:B26953"/>
    <mergeCell ref="A26946:A26947"/>
    <mergeCell ref="B26946:B26947"/>
    <mergeCell ref="C26946:C26947"/>
    <mergeCell ref="D26946:D26947"/>
    <mergeCell ref="E26947:G26947"/>
    <mergeCell ref="A26950:A26951"/>
    <mergeCell ref="B26950:B26951"/>
    <mergeCell ref="C26950:C26951"/>
    <mergeCell ref="D26950:D26951"/>
    <mergeCell ref="E26951:G26951"/>
    <mergeCell ref="A26943:A26944"/>
    <mergeCell ref="B26943:B26944"/>
    <mergeCell ref="C26943:C26944"/>
    <mergeCell ref="D26943:D26944"/>
    <mergeCell ref="E26944:G26944"/>
    <mergeCell ref="E26945:G26945"/>
    <mergeCell ref="A26939:A26940"/>
    <mergeCell ref="B26939:B26940"/>
    <mergeCell ref="C26939:C26940"/>
    <mergeCell ref="D26939:D26940"/>
    <mergeCell ref="E26940:G26940"/>
    <mergeCell ref="A26941:A26942"/>
    <mergeCell ref="B26941:B26942"/>
    <mergeCell ref="C26941:C26942"/>
    <mergeCell ref="D26941:D26942"/>
    <mergeCell ref="E26942:G26942"/>
    <mergeCell ref="A26935:A26936"/>
    <mergeCell ref="B26935:B26936"/>
    <mergeCell ref="C26935:C26936"/>
    <mergeCell ref="D26935:D26936"/>
    <mergeCell ref="E26936:G26936"/>
    <mergeCell ref="A26937:A26938"/>
    <mergeCell ref="B26937:B26938"/>
    <mergeCell ref="C26937:C26938"/>
    <mergeCell ref="D26937:D26938"/>
    <mergeCell ref="E26938:G26938"/>
    <mergeCell ref="A26931:A26932"/>
    <mergeCell ref="B26931:B26932"/>
    <mergeCell ref="C26931:C26932"/>
    <mergeCell ref="D26931:D26932"/>
    <mergeCell ref="E26932:G26932"/>
    <mergeCell ref="A26933:A26934"/>
    <mergeCell ref="B26933:B26934"/>
    <mergeCell ref="C26933:C26934"/>
    <mergeCell ref="D26933:D26934"/>
    <mergeCell ref="E26934:G26934"/>
    <mergeCell ref="A26927:A26928"/>
    <mergeCell ref="B26927:B26928"/>
    <mergeCell ref="C26927:C26928"/>
    <mergeCell ref="D26927:D26928"/>
    <mergeCell ref="E26928:G26928"/>
    <mergeCell ref="A26929:A26930"/>
    <mergeCell ref="B26929:B26930"/>
    <mergeCell ref="C26929:C26930"/>
    <mergeCell ref="D26929:D26930"/>
    <mergeCell ref="E26930:G26930"/>
    <mergeCell ref="C26923:C26924"/>
    <mergeCell ref="D26923:D26924"/>
    <mergeCell ref="E26924:G26924"/>
    <mergeCell ref="A26925:A26926"/>
    <mergeCell ref="B26925:B26926"/>
    <mergeCell ref="C26925:C26926"/>
    <mergeCell ref="D26925:D26926"/>
    <mergeCell ref="E26926:G26926"/>
    <mergeCell ref="A26865:A26866"/>
    <mergeCell ref="B26865:B26866"/>
    <mergeCell ref="C26865:C26866"/>
    <mergeCell ref="D26865:D26866"/>
    <mergeCell ref="A26918:G26918"/>
    <mergeCell ref="A26919:G26919"/>
    <mergeCell ref="D26920:G26920"/>
    <mergeCell ref="A26921:B26921"/>
    <mergeCell ref="A26923:A26924"/>
    <mergeCell ref="B26923:B26924"/>
    <mergeCell ref="A26875:A26876"/>
    <mergeCell ref="B26875:B26876"/>
    <mergeCell ref="C26875:C26876"/>
    <mergeCell ref="D26875:D26876"/>
    <mergeCell ref="E26876:G26876"/>
    <mergeCell ref="A26877:A26878"/>
    <mergeCell ref="B26877:B26878"/>
    <mergeCell ref="C26877:C26878"/>
    <mergeCell ref="D26877:D26878"/>
    <mergeCell ref="E26878:G26878"/>
    <mergeCell ref="A26873:A26874"/>
    <mergeCell ref="B26873:B26874"/>
    <mergeCell ref="C26873:C26874"/>
    <mergeCell ref="D26873:D26874"/>
    <mergeCell ref="E26874:G26874"/>
    <mergeCell ref="A26867:A26868"/>
    <mergeCell ref="B26867:B26868"/>
    <mergeCell ref="C26867:C26868"/>
    <mergeCell ref="D26867:D26868"/>
    <mergeCell ref="E26868:G26868"/>
    <mergeCell ref="A26869:A26870"/>
    <mergeCell ref="B26869:B26870"/>
    <mergeCell ref="C26869:C26870"/>
    <mergeCell ref="D26869:D26870"/>
    <mergeCell ref="E26870:G26870"/>
    <mergeCell ref="C26857:C26858"/>
    <mergeCell ref="D26857:D26858"/>
    <mergeCell ref="E26858:G26858"/>
    <mergeCell ref="A26859:A26860"/>
    <mergeCell ref="B26859:B26860"/>
    <mergeCell ref="C26859:C26860"/>
    <mergeCell ref="D26859:D26860"/>
    <mergeCell ref="E26860:G26860"/>
    <mergeCell ref="A26853:A26854"/>
    <mergeCell ref="B26853:B26854"/>
    <mergeCell ref="C26853:C26854"/>
    <mergeCell ref="D26853:D26854"/>
    <mergeCell ref="E26854:G26854"/>
    <mergeCell ref="A26855:A26856"/>
    <mergeCell ref="B26855:B26856"/>
    <mergeCell ref="C26855:C26856"/>
    <mergeCell ref="D26855:D26856"/>
    <mergeCell ref="E26856:G26856"/>
    <mergeCell ref="A26849:A26850"/>
    <mergeCell ref="B26849:B26850"/>
    <mergeCell ref="C26849:C26850"/>
    <mergeCell ref="D26849:D26850"/>
    <mergeCell ref="E26850:G26850"/>
    <mergeCell ref="A26851:A26852"/>
    <mergeCell ref="B26851:B26852"/>
    <mergeCell ref="C26851:C26852"/>
    <mergeCell ref="D26851:D26852"/>
    <mergeCell ref="E26852:G26852"/>
    <mergeCell ref="A26843:A26844"/>
    <mergeCell ref="B26843:B26844"/>
    <mergeCell ref="C26843:C26844"/>
    <mergeCell ref="D26843:D26844"/>
    <mergeCell ref="E26844:G26844"/>
    <mergeCell ref="A26847:A26848"/>
    <mergeCell ref="B26847:B26848"/>
    <mergeCell ref="C26847:C26848"/>
    <mergeCell ref="D26847:D26848"/>
    <mergeCell ref="E26848:G26848"/>
    <mergeCell ref="A26840:A26841"/>
    <mergeCell ref="B26840:B26841"/>
    <mergeCell ref="C26840:C26841"/>
    <mergeCell ref="D26840:D26841"/>
    <mergeCell ref="E26841:G26841"/>
    <mergeCell ref="E26842:G26842"/>
    <mergeCell ref="A26836:A26837"/>
    <mergeCell ref="B26836:B26837"/>
    <mergeCell ref="C26836:C26837"/>
    <mergeCell ref="D26836:D26837"/>
    <mergeCell ref="E26837:G26837"/>
    <mergeCell ref="A26838:A26839"/>
    <mergeCell ref="B26838:B26839"/>
    <mergeCell ref="C26838:C26839"/>
    <mergeCell ref="D26838:D26839"/>
    <mergeCell ref="E26839:G26839"/>
    <mergeCell ref="A26832:A26833"/>
    <mergeCell ref="B26832:B26833"/>
    <mergeCell ref="C26832:C26833"/>
    <mergeCell ref="D26832:D26833"/>
    <mergeCell ref="E26833:G26833"/>
    <mergeCell ref="A26834:A26835"/>
    <mergeCell ref="B26834:B26835"/>
    <mergeCell ref="C26834:C26835"/>
    <mergeCell ref="D26834:D26835"/>
    <mergeCell ref="E26835:G26835"/>
    <mergeCell ref="A26828:A26829"/>
    <mergeCell ref="B26828:B26829"/>
    <mergeCell ref="C26828:C26829"/>
    <mergeCell ref="D26828:D26829"/>
    <mergeCell ref="E26829:G26829"/>
    <mergeCell ref="A26830:A26831"/>
    <mergeCell ref="B26830:B26831"/>
    <mergeCell ref="C26830:C26831"/>
    <mergeCell ref="D26830:D26831"/>
    <mergeCell ref="E26831:G26831"/>
    <mergeCell ref="A26824:A26825"/>
    <mergeCell ref="B26824:B26825"/>
    <mergeCell ref="C26824:C26825"/>
    <mergeCell ref="D26824:D26825"/>
    <mergeCell ref="E26825:G26825"/>
    <mergeCell ref="A26826:A26827"/>
    <mergeCell ref="B26826:B26827"/>
    <mergeCell ref="C26826:C26827"/>
    <mergeCell ref="D26826:D26827"/>
    <mergeCell ref="E26827:G26827"/>
    <mergeCell ref="B26820:B26821"/>
    <mergeCell ref="C26820:C26821"/>
    <mergeCell ref="D26820:D26821"/>
    <mergeCell ref="E26821:G26821"/>
    <mergeCell ref="A26822:A26823"/>
    <mergeCell ref="B26822:B26823"/>
    <mergeCell ref="C26822:C26823"/>
    <mergeCell ref="D26822:D26823"/>
    <mergeCell ref="E26823:G26823"/>
    <mergeCell ref="A26774:A26775"/>
    <mergeCell ref="B26774:B26775"/>
    <mergeCell ref="C26774:C26775"/>
    <mergeCell ref="D26774:D26775"/>
    <mergeCell ref="E26775:G26775"/>
    <mergeCell ref="A26815:G26815"/>
    <mergeCell ref="C26764:C26765"/>
    <mergeCell ref="D26764:D26765"/>
    <mergeCell ref="E26765:G26765"/>
    <mergeCell ref="A26766:A26767"/>
    <mergeCell ref="B26766:B26767"/>
    <mergeCell ref="C26766:C26767"/>
    <mergeCell ref="D26766:D26767"/>
    <mergeCell ref="E26767:G26767"/>
    <mergeCell ref="A26760:A26761"/>
    <mergeCell ref="B26760:B26761"/>
    <mergeCell ref="C26760:C26761"/>
    <mergeCell ref="D26760:D26761"/>
    <mergeCell ref="E26761:G26761"/>
    <mergeCell ref="A26762:A26763"/>
    <mergeCell ref="B26762:B26763"/>
    <mergeCell ref="C26762:C26763"/>
    <mergeCell ref="D26762:D26763"/>
    <mergeCell ref="A26756:A26757"/>
    <mergeCell ref="B26756:B26757"/>
    <mergeCell ref="C26756:C26757"/>
    <mergeCell ref="D26756:D26757"/>
    <mergeCell ref="E26757:G26757"/>
    <mergeCell ref="A26758:A26759"/>
    <mergeCell ref="B26758:B26759"/>
    <mergeCell ref="C26758:C26759"/>
    <mergeCell ref="D26758:D26759"/>
    <mergeCell ref="E26759:G26759"/>
    <mergeCell ref="A26752:A26753"/>
    <mergeCell ref="B26752:B26753"/>
    <mergeCell ref="C26752:C26753"/>
    <mergeCell ref="D26752:D26753"/>
    <mergeCell ref="E26753:G26753"/>
    <mergeCell ref="A26754:A26755"/>
    <mergeCell ref="B26754:B26755"/>
    <mergeCell ref="C26754:C26755"/>
    <mergeCell ref="D26754:D26755"/>
    <mergeCell ref="E26755:G26755"/>
    <mergeCell ref="A26748:A26749"/>
    <mergeCell ref="B26748:B26749"/>
    <mergeCell ref="C26748:C26749"/>
    <mergeCell ref="D26748:D26749"/>
    <mergeCell ref="E26749:G26749"/>
    <mergeCell ref="A26750:A26751"/>
    <mergeCell ref="B26750:B26751"/>
    <mergeCell ref="C26750:C26751"/>
    <mergeCell ref="D26750:D26751"/>
    <mergeCell ref="E26751:G26751"/>
    <mergeCell ref="A26744:A26745"/>
    <mergeCell ref="B26744:B26745"/>
    <mergeCell ref="C26744:C26745"/>
    <mergeCell ref="D26744:D26745"/>
    <mergeCell ref="E26745:G26745"/>
    <mergeCell ref="A26746:A26747"/>
    <mergeCell ref="B26746:B26747"/>
    <mergeCell ref="C26746:C26747"/>
    <mergeCell ref="D26746:D26747"/>
    <mergeCell ref="E26747:G26747"/>
    <mergeCell ref="E26739:G26739"/>
    <mergeCell ref="A26740:A26741"/>
    <mergeCell ref="B26740:B26741"/>
    <mergeCell ref="C26740:C26741"/>
    <mergeCell ref="D26740:D26741"/>
    <mergeCell ref="E26741:G26741"/>
    <mergeCell ref="A26735:A26736"/>
    <mergeCell ref="B26735:B26736"/>
    <mergeCell ref="C26735:C26736"/>
    <mergeCell ref="D26735:D26736"/>
    <mergeCell ref="E26736:G26736"/>
    <mergeCell ref="A26737:A26738"/>
    <mergeCell ref="B26737:B26738"/>
    <mergeCell ref="C26737:C26738"/>
    <mergeCell ref="D26737:D26738"/>
    <mergeCell ref="E26738:G26738"/>
    <mergeCell ref="A26731:A26732"/>
    <mergeCell ref="B26731:B26732"/>
    <mergeCell ref="C26731:C26732"/>
    <mergeCell ref="D26731:D26732"/>
    <mergeCell ref="E26732:G26732"/>
    <mergeCell ref="A26733:A26734"/>
    <mergeCell ref="B26733:B26734"/>
    <mergeCell ref="C26733:C26734"/>
    <mergeCell ref="D26733:D26734"/>
    <mergeCell ref="E26734:G26734"/>
    <mergeCell ref="A26727:A26728"/>
    <mergeCell ref="B26727:B26728"/>
    <mergeCell ref="C26727:C26728"/>
    <mergeCell ref="D26727:D26728"/>
    <mergeCell ref="E26728:G26728"/>
    <mergeCell ref="A26729:A26730"/>
    <mergeCell ref="B26729:B26730"/>
    <mergeCell ref="C26729:C26730"/>
    <mergeCell ref="D26729:D26730"/>
    <mergeCell ref="E26730:G26730"/>
    <mergeCell ref="A26723:A26724"/>
    <mergeCell ref="B26723:B26724"/>
    <mergeCell ref="C26723:C26724"/>
    <mergeCell ref="D26723:D26724"/>
    <mergeCell ref="E26724:G26724"/>
    <mergeCell ref="A26725:A26726"/>
    <mergeCell ref="B26725:B26726"/>
    <mergeCell ref="C26725:C26726"/>
    <mergeCell ref="D26725:D26726"/>
    <mergeCell ref="E26726:G26726"/>
    <mergeCell ref="E26720:G26720"/>
    <mergeCell ref="A26721:A26722"/>
    <mergeCell ref="B26721:B26722"/>
    <mergeCell ref="C26721:C26722"/>
    <mergeCell ref="D26721:D26722"/>
    <mergeCell ref="E26722:G26722"/>
    <mergeCell ref="A26713:G26713"/>
    <mergeCell ref="D26714:G26714"/>
    <mergeCell ref="A26715:B26715"/>
    <mergeCell ref="A26717:A26718"/>
    <mergeCell ref="B26717:B26718"/>
    <mergeCell ref="C26717:C26718"/>
    <mergeCell ref="D26717:D26718"/>
    <mergeCell ref="E26718:G26718"/>
    <mergeCell ref="A26671:A26672"/>
    <mergeCell ref="B26671:B26672"/>
    <mergeCell ref="C26671:C26672"/>
    <mergeCell ref="D26671:D26672"/>
    <mergeCell ref="E26672:G26672"/>
    <mergeCell ref="A26712:G26712"/>
    <mergeCell ref="A26667:A26668"/>
    <mergeCell ref="B26667:B26668"/>
    <mergeCell ref="C26667:C26668"/>
    <mergeCell ref="D26667:D26668"/>
    <mergeCell ref="E26668:G26668"/>
    <mergeCell ref="A26669:A26670"/>
    <mergeCell ref="B26669:B26670"/>
    <mergeCell ref="C26669:C26670"/>
    <mergeCell ref="D26669:D26670"/>
    <mergeCell ref="E26670:G26670"/>
    <mergeCell ref="E26662:G26662"/>
    <mergeCell ref="A26663:A26664"/>
    <mergeCell ref="B26663:B26664"/>
    <mergeCell ref="C26663:C26664"/>
    <mergeCell ref="D26663:D26664"/>
    <mergeCell ref="E26664:G26664"/>
    <mergeCell ref="A26659:A26660"/>
    <mergeCell ref="B26659:B26660"/>
    <mergeCell ref="C26659:C26660"/>
    <mergeCell ref="D26659:D26660"/>
    <mergeCell ref="A26661:A26662"/>
    <mergeCell ref="B26661:B26662"/>
    <mergeCell ref="C26661:C26662"/>
    <mergeCell ref="D26661:D26662"/>
    <mergeCell ref="A26655:A26656"/>
    <mergeCell ref="B26655:B26656"/>
    <mergeCell ref="C26655:C26656"/>
    <mergeCell ref="D26655:D26656"/>
    <mergeCell ref="E26656:G26656"/>
    <mergeCell ref="A26657:A26658"/>
    <mergeCell ref="B26657:B26658"/>
    <mergeCell ref="C26657:C26658"/>
    <mergeCell ref="D26657:D26658"/>
    <mergeCell ref="E26658:G26658"/>
    <mergeCell ref="B26651:B26652"/>
    <mergeCell ref="C26651:C26652"/>
    <mergeCell ref="D26651:D26652"/>
    <mergeCell ref="E26652:G26652"/>
    <mergeCell ref="A26653:A26654"/>
    <mergeCell ref="B26653:B26654"/>
    <mergeCell ref="C26653:C26654"/>
    <mergeCell ref="D26653:D26654"/>
    <mergeCell ref="E26654:G26654"/>
    <mergeCell ref="A26647:A26648"/>
    <mergeCell ref="B26647:B26648"/>
    <mergeCell ref="C26647:C26648"/>
    <mergeCell ref="D26647:D26648"/>
    <mergeCell ref="E26648:G26648"/>
    <mergeCell ref="A26649:A26650"/>
    <mergeCell ref="B26649:B26650"/>
    <mergeCell ref="C26649:C26650"/>
    <mergeCell ref="D26649:D26650"/>
    <mergeCell ref="E26650:G26650"/>
    <mergeCell ref="A26643:A26644"/>
    <mergeCell ref="B26643:B26644"/>
    <mergeCell ref="C26643:C26644"/>
    <mergeCell ref="D26643:D26644"/>
    <mergeCell ref="E26644:G26644"/>
    <mergeCell ref="A26645:A26646"/>
    <mergeCell ref="B26645:B26646"/>
    <mergeCell ref="C26645:C26646"/>
    <mergeCell ref="D26645:D26646"/>
    <mergeCell ref="E26646:G26646"/>
    <mergeCell ref="A26637:A26638"/>
    <mergeCell ref="B26637:B26638"/>
    <mergeCell ref="C26637:C26638"/>
    <mergeCell ref="D26637:D26638"/>
    <mergeCell ref="E26638:G26638"/>
    <mergeCell ref="A26641:A26642"/>
    <mergeCell ref="B26641:B26642"/>
    <mergeCell ref="C26641:C26642"/>
    <mergeCell ref="D26641:D26642"/>
    <mergeCell ref="E26642:G26642"/>
    <mergeCell ref="D26611:G26611"/>
    <mergeCell ref="A26612:B26612"/>
    <mergeCell ref="A26618:A26619"/>
    <mergeCell ref="B26618:B26619"/>
    <mergeCell ref="C26618:C26619"/>
    <mergeCell ref="D26618:D26619"/>
    <mergeCell ref="E26619:G26619"/>
    <mergeCell ref="A26558:A26559"/>
    <mergeCell ref="B26558:B26559"/>
    <mergeCell ref="C26558:C26559"/>
    <mergeCell ref="D26558:D26559"/>
    <mergeCell ref="E26559:G26559"/>
    <mergeCell ref="A26609:G26609"/>
    <mergeCell ref="A26620:A26621"/>
    <mergeCell ref="B26620:B26621"/>
    <mergeCell ref="C26620:C26621"/>
    <mergeCell ref="D26620:D26621"/>
    <mergeCell ref="E26621:G26621"/>
    <mergeCell ref="A26622:A26623"/>
    <mergeCell ref="B26622:B26623"/>
    <mergeCell ref="C26622:C26623"/>
    <mergeCell ref="D26622:D26623"/>
    <mergeCell ref="E26623:G26623"/>
    <mergeCell ref="A26614:A26615"/>
    <mergeCell ref="B26614:B26615"/>
    <mergeCell ref="C26614:C26615"/>
    <mergeCell ref="D26614:D26615"/>
    <mergeCell ref="E26615:G26615"/>
    <mergeCell ref="A26616:A26617"/>
    <mergeCell ref="B26616:B26617"/>
    <mergeCell ref="C26616:C26617"/>
    <mergeCell ref="D26616:D26617"/>
    <mergeCell ref="E26617:G26617"/>
    <mergeCell ref="A26610:G26610"/>
    <mergeCell ref="A26554:A26555"/>
    <mergeCell ref="B26554:B26555"/>
    <mergeCell ref="C26554:C26555"/>
    <mergeCell ref="D26554:D26555"/>
    <mergeCell ref="E26555:G26555"/>
    <mergeCell ref="A26556:A26557"/>
    <mergeCell ref="B26556:B26557"/>
    <mergeCell ref="C26556:C26557"/>
    <mergeCell ref="D26556:D26557"/>
    <mergeCell ref="E26557:G26557"/>
    <mergeCell ref="A26548:A26549"/>
    <mergeCell ref="B26548:B26549"/>
    <mergeCell ref="C26548:C26549"/>
    <mergeCell ref="D26548:D26549"/>
    <mergeCell ref="E26549:G26549"/>
    <mergeCell ref="A26550:A26551"/>
    <mergeCell ref="B26550:B26551"/>
    <mergeCell ref="C26550:C26551"/>
    <mergeCell ref="D26550:D26551"/>
    <mergeCell ref="E26551:G26551"/>
    <mergeCell ref="A26544:A26545"/>
    <mergeCell ref="B26544:B26545"/>
    <mergeCell ref="C26544:C26545"/>
    <mergeCell ref="D26544:D26545"/>
    <mergeCell ref="E26545:G26545"/>
    <mergeCell ref="A26546:A26547"/>
    <mergeCell ref="B26546:B26547"/>
    <mergeCell ref="C26546:C26547"/>
    <mergeCell ref="D26546:D26547"/>
    <mergeCell ref="E26541:G26541"/>
    <mergeCell ref="A26542:A26543"/>
    <mergeCell ref="B26542:B26543"/>
    <mergeCell ref="C26542:C26543"/>
    <mergeCell ref="D26542:D26543"/>
    <mergeCell ref="E26543:G26543"/>
    <mergeCell ref="A26540:A26541"/>
    <mergeCell ref="B26540:B26541"/>
    <mergeCell ref="C26540:C26541"/>
    <mergeCell ref="D26540:D26541"/>
    <mergeCell ref="A26536:A26537"/>
    <mergeCell ref="B26536:B26537"/>
    <mergeCell ref="C26536:C26537"/>
    <mergeCell ref="D26536:D26537"/>
    <mergeCell ref="E26537:G26537"/>
    <mergeCell ref="A26538:A26539"/>
    <mergeCell ref="B26538:B26539"/>
    <mergeCell ref="C26538:C26539"/>
    <mergeCell ref="D26538:D26539"/>
    <mergeCell ref="E26539:G26539"/>
    <mergeCell ref="A26532:A26533"/>
    <mergeCell ref="B26532:B26533"/>
    <mergeCell ref="C26532:C26533"/>
    <mergeCell ref="D26532:D26533"/>
    <mergeCell ref="E26533:G26533"/>
    <mergeCell ref="A26534:A26535"/>
    <mergeCell ref="B26534:B26535"/>
    <mergeCell ref="C26534:C26535"/>
    <mergeCell ref="D26534:D26535"/>
    <mergeCell ref="E26535:G26535"/>
    <mergeCell ref="B26528:B26529"/>
    <mergeCell ref="C26528:C26529"/>
    <mergeCell ref="D26528:D26529"/>
    <mergeCell ref="E26529:G26529"/>
    <mergeCell ref="A26530:A26531"/>
    <mergeCell ref="B26530:B26531"/>
    <mergeCell ref="C26530:C26531"/>
    <mergeCell ref="D26530:D26531"/>
    <mergeCell ref="E26531:G26531"/>
    <mergeCell ref="A26517:G26517"/>
    <mergeCell ref="D26518:G26518"/>
    <mergeCell ref="A26519:B26519"/>
    <mergeCell ref="E26523:G26523"/>
    <mergeCell ref="A26524:A26525"/>
    <mergeCell ref="B26524:B26525"/>
    <mergeCell ref="C26524:C26525"/>
    <mergeCell ref="D26524:D26525"/>
    <mergeCell ref="E26525:G26525"/>
    <mergeCell ref="A26528:A26529"/>
    <mergeCell ref="A26521:A26522"/>
    <mergeCell ref="B26521:B26522"/>
    <mergeCell ref="C26521:C26522"/>
    <mergeCell ref="D26521:D26522"/>
    <mergeCell ref="E26522:G26522"/>
    <mergeCell ref="A26467:A26468"/>
    <mergeCell ref="B26467:B26468"/>
    <mergeCell ref="C26467:C26468"/>
    <mergeCell ref="D26467:D26468"/>
    <mergeCell ref="E26468:G26468"/>
    <mergeCell ref="A26516:G26516"/>
    <mergeCell ref="A26463:A26464"/>
    <mergeCell ref="B26463:B26464"/>
    <mergeCell ref="C26463:C26464"/>
    <mergeCell ref="D26463:D26464"/>
    <mergeCell ref="E26464:G26464"/>
    <mergeCell ref="A26465:A26466"/>
    <mergeCell ref="B26465:B26466"/>
    <mergeCell ref="C26465:C26466"/>
    <mergeCell ref="D26465:D26466"/>
    <mergeCell ref="E26466:G26466"/>
    <mergeCell ref="A26457:A26458"/>
    <mergeCell ref="B26457:B26458"/>
    <mergeCell ref="C26457:C26458"/>
    <mergeCell ref="D26457:D26458"/>
    <mergeCell ref="E26458:G26458"/>
    <mergeCell ref="A26459:A26460"/>
    <mergeCell ref="B26459:B26460"/>
    <mergeCell ref="C26459:C26460"/>
    <mergeCell ref="D26459:D26460"/>
    <mergeCell ref="E26460:G26460"/>
    <mergeCell ref="A26453:A26454"/>
    <mergeCell ref="B26453:B26454"/>
    <mergeCell ref="C26453:C26454"/>
    <mergeCell ref="D26453:D26454"/>
    <mergeCell ref="E26454:G26454"/>
    <mergeCell ref="A26455:A26456"/>
    <mergeCell ref="B26455:B26456"/>
    <mergeCell ref="C26455:C26456"/>
    <mergeCell ref="D26455:D26456"/>
    <mergeCell ref="A26449:A26450"/>
    <mergeCell ref="B26449:B26450"/>
    <mergeCell ref="C26449:C26450"/>
    <mergeCell ref="D26449:D26450"/>
    <mergeCell ref="E26450:G26450"/>
    <mergeCell ref="A26451:A26452"/>
    <mergeCell ref="B26451:B26452"/>
    <mergeCell ref="C26451:C26452"/>
    <mergeCell ref="D26451:D26452"/>
    <mergeCell ref="E26452:G26452"/>
    <mergeCell ref="A26445:A26446"/>
    <mergeCell ref="B26445:B26446"/>
    <mergeCell ref="C26445:C26446"/>
    <mergeCell ref="D26445:D26446"/>
    <mergeCell ref="E26446:G26446"/>
    <mergeCell ref="A26447:A26448"/>
    <mergeCell ref="B26447:B26448"/>
    <mergeCell ref="C26447:C26448"/>
    <mergeCell ref="D26447:D26448"/>
    <mergeCell ref="E26448:G26448"/>
    <mergeCell ref="E26442:G26442"/>
    <mergeCell ref="A26443:A26444"/>
    <mergeCell ref="B26443:B26444"/>
    <mergeCell ref="C26443:C26444"/>
    <mergeCell ref="D26443:D26444"/>
    <mergeCell ref="E26444:G26444"/>
    <mergeCell ref="A26430:A26431"/>
    <mergeCell ref="B26430:B26431"/>
    <mergeCell ref="C26430:C26431"/>
    <mergeCell ref="D26430:D26431"/>
    <mergeCell ref="E26431:G26431"/>
    <mergeCell ref="A26433:A26434"/>
    <mergeCell ref="B26433:B26434"/>
    <mergeCell ref="C26433:C26434"/>
    <mergeCell ref="D26433:D26434"/>
    <mergeCell ref="E26434:G26434"/>
    <mergeCell ref="A26439:A26440"/>
    <mergeCell ref="B26439:B26440"/>
    <mergeCell ref="C26439:C26440"/>
    <mergeCell ref="D26439:D26440"/>
    <mergeCell ref="E26440:G26440"/>
    <mergeCell ref="A26441:A26442"/>
    <mergeCell ref="B26441:B26442"/>
    <mergeCell ref="C26441:C26442"/>
    <mergeCell ref="D26441:D26442"/>
    <mergeCell ref="A26437:A26438"/>
    <mergeCell ref="B26437:B26438"/>
    <mergeCell ref="C26437:C26438"/>
    <mergeCell ref="D26437:D26438"/>
    <mergeCell ref="E26438:G26438"/>
    <mergeCell ref="E26432:G26432"/>
    <mergeCell ref="C26348:C26349"/>
    <mergeCell ref="D26348:D26349"/>
    <mergeCell ref="E26349:G26349"/>
    <mergeCell ref="A26350:A26351"/>
    <mergeCell ref="B26350:B26351"/>
    <mergeCell ref="C26350:C26351"/>
    <mergeCell ref="D26350:D26351"/>
    <mergeCell ref="E26351:G26351"/>
    <mergeCell ref="A26342:A26343"/>
    <mergeCell ref="B26342:B26343"/>
    <mergeCell ref="C26342:C26343"/>
    <mergeCell ref="D26342:D26343"/>
    <mergeCell ref="E26343:G26343"/>
    <mergeCell ref="A26346:A26347"/>
    <mergeCell ref="B26346:B26347"/>
    <mergeCell ref="C26346:C26347"/>
    <mergeCell ref="D26346:D26347"/>
    <mergeCell ref="E26347:G26347"/>
    <mergeCell ref="C26376:C26377"/>
    <mergeCell ref="D26376:D26377"/>
    <mergeCell ref="E26377:G26377"/>
    <mergeCell ref="A26425:G26425"/>
    <mergeCell ref="A26426:G26426"/>
    <mergeCell ref="D26427:G26427"/>
    <mergeCell ref="A26372:A26373"/>
    <mergeCell ref="B26372:B26373"/>
    <mergeCell ref="C26372:C26373"/>
    <mergeCell ref="D26372:D26373"/>
    <mergeCell ref="E26373:G26373"/>
    <mergeCell ref="A26374:A26375"/>
    <mergeCell ref="B26374:B26375"/>
    <mergeCell ref="C26374:C26375"/>
    <mergeCell ref="D26374:D26375"/>
    <mergeCell ref="E26375:G26375"/>
    <mergeCell ref="E26367:G26367"/>
    <mergeCell ref="A26368:A26369"/>
    <mergeCell ref="B26368:B26369"/>
    <mergeCell ref="C26368:C26369"/>
    <mergeCell ref="D26368:D26369"/>
    <mergeCell ref="E26369:G26369"/>
    <mergeCell ref="A26364:A26365"/>
    <mergeCell ref="B26364:B26365"/>
    <mergeCell ref="C26364:C26365"/>
    <mergeCell ref="D26364:D26365"/>
    <mergeCell ref="A26366:A26367"/>
    <mergeCell ref="B26366:B26367"/>
    <mergeCell ref="C26366:C26367"/>
    <mergeCell ref="D26366:D26367"/>
    <mergeCell ref="A26360:A26361"/>
    <mergeCell ref="B26360:B26361"/>
    <mergeCell ref="C26360:C26361"/>
    <mergeCell ref="D26360:D26361"/>
    <mergeCell ref="E26361:G26361"/>
    <mergeCell ref="A26362:A26363"/>
    <mergeCell ref="B26362:B26363"/>
    <mergeCell ref="C26362:C26363"/>
    <mergeCell ref="D26362:D26363"/>
    <mergeCell ref="E26363:G26363"/>
    <mergeCell ref="A26202:A26203"/>
    <mergeCell ref="B26202:B26203"/>
    <mergeCell ref="C26202:C26203"/>
    <mergeCell ref="D26202:D26203"/>
    <mergeCell ref="E26203:G26203"/>
    <mergeCell ref="A26234:G26234"/>
    <mergeCell ref="A26198:A26199"/>
    <mergeCell ref="B26198:B26199"/>
    <mergeCell ref="C26198:C26199"/>
    <mergeCell ref="D26198:D26199"/>
    <mergeCell ref="E26199:G26199"/>
    <mergeCell ref="A26200:A26201"/>
    <mergeCell ref="B26200:B26201"/>
    <mergeCell ref="C26200:C26201"/>
    <mergeCell ref="D26200:D26201"/>
    <mergeCell ref="E26201:G26201"/>
    <mergeCell ref="A26192:A26193"/>
    <mergeCell ref="B26192:B26193"/>
    <mergeCell ref="C26192:C26193"/>
    <mergeCell ref="D26192:D26193"/>
    <mergeCell ref="E26193:G26193"/>
    <mergeCell ref="A26194:A26195"/>
    <mergeCell ref="B26194:B26195"/>
    <mergeCell ref="C26194:C26195"/>
    <mergeCell ref="D26194:D26195"/>
    <mergeCell ref="E26195:G26195"/>
    <mergeCell ref="A26269:A26270"/>
    <mergeCell ref="B26269:B26270"/>
    <mergeCell ref="C26269:C26270"/>
    <mergeCell ref="D26269:D26270"/>
    <mergeCell ref="E26270:G26270"/>
    <mergeCell ref="A26271:A26272"/>
    <mergeCell ref="B26271:B26272"/>
    <mergeCell ref="C26271:C26272"/>
    <mergeCell ref="D26271:D26272"/>
    <mergeCell ref="E26272:G26272"/>
    <mergeCell ref="A26265:A26266"/>
    <mergeCell ref="B26265:B26266"/>
    <mergeCell ref="C26265:C26266"/>
    <mergeCell ref="D26265:D26266"/>
    <mergeCell ref="E26266:G26266"/>
    <mergeCell ref="A26267:A26268"/>
    <mergeCell ref="B26267:B26268"/>
    <mergeCell ref="C26267:C26268"/>
    <mergeCell ref="D26267:D26268"/>
    <mergeCell ref="E26268:G26268"/>
    <mergeCell ref="A26259:A26260"/>
    <mergeCell ref="B26259:B26260"/>
    <mergeCell ref="C26259:C26260"/>
    <mergeCell ref="D26259:D26260"/>
    <mergeCell ref="E26260:G26260"/>
    <mergeCell ref="A26263:A26264"/>
    <mergeCell ref="B26263:B26264"/>
    <mergeCell ref="C26263:C26264"/>
    <mergeCell ref="D26263:D26264"/>
    <mergeCell ref="E26264:G26264"/>
    <mergeCell ref="A26255:A26256"/>
    <mergeCell ref="B26255:B26256"/>
    <mergeCell ref="C26255:C26256"/>
    <mergeCell ref="D26255:D26256"/>
    <mergeCell ref="E26256:G26256"/>
    <mergeCell ref="A26257:A26258"/>
    <mergeCell ref="B26257:B26258"/>
    <mergeCell ref="C26257:C26258"/>
    <mergeCell ref="A26160:A26161"/>
    <mergeCell ref="B26160:B26161"/>
    <mergeCell ref="C26160:C26161"/>
    <mergeCell ref="D26160:D26161"/>
    <mergeCell ref="E26161:G26161"/>
    <mergeCell ref="A26188:A26189"/>
    <mergeCell ref="B26188:B26189"/>
    <mergeCell ref="C26188:C26189"/>
    <mergeCell ref="D26188:D26189"/>
    <mergeCell ref="E26189:G26189"/>
    <mergeCell ref="A26190:A26191"/>
    <mergeCell ref="B26190:B26191"/>
    <mergeCell ref="C26190:C26191"/>
    <mergeCell ref="D26190:D26191"/>
    <mergeCell ref="A26184:A26185"/>
    <mergeCell ref="B26184:B26185"/>
    <mergeCell ref="C26184:C26185"/>
    <mergeCell ref="D26184:D26185"/>
    <mergeCell ref="E26185:G26185"/>
    <mergeCell ref="A26186:A26187"/>
    <mergeCell ref="B26186:B26187"/>
    <mergeCell ref="C26186:C26187"/>
    <mergeCell ref="D26186:D26187"/>
    <mergeCell ref="E26187:G26187"/>
    <mergeCell ref="A26180:A26181"/>
    <mergeCell ref="B26180:B26181"/>
    <mergeCell ref="C26180:C26181"/>
    <mergeCell ref="D26180:D26181"/>
    <mergeCell ref="E26181:G26181"/>
    <mergeCell ref="A26182:A26183"/>
    <mergeCell ref="B26182:B26183"/>
    <mergeCell ref="C26182:C26183"/>
    <mergeCell ref="D26182:D26183"/>
    <mergeCell ref="E26183:G26183"/>
    <mergeCell ref="A26176:A26177"/>
    <mergeCell ref="B26176:B26177"/>
    <mergeCell ref="C26176:C26177"/>
    <mergeCell ref="D26176:D26177"/>
    <mergeCell ref="E26177:G26177"/>
    <mergeCell ref="A26178:A26179"/>
    <mergeCell ref="B26178:B26179"/>
    <mergeCell ref="C26178:C26179"/>
    <mergeCell ref="D26178:D26179"/>
    <mergeCell ref="E26179:G26179"/>
    <mergeCell ref="E26077:G26077"/>
    <mergeCell ref="A26070:A26071"/>
    <mergeCell ref="B26070:B26071"/>
    <mergeCell ref="C26070:C26071"/>
    <mergeCell ref="D26070:D26071"/>
    <mergeCell ref="E26071:G26071"/>
    <mergeCell ref="A26072:A26073"/>
    <mergeCell ref="B26072:B26073"/>
    <mergeCell ref="C26072:C26073"/>
    <mergeCell ref="D26072:D26073"/>
    <mergeCell ref="E26073:G26073"/>
    <mergeCell ref="A26066:A26067"/>
    <mergeCell ref="B26066:B26067"/>
    <mergeCell ref="D26066:D26067"/>
    <mergeCell ref="E26067:G26067"/>
    <mergeCell ref="A26154:A26155"/>
    <mergeCell ref="B26154:B26155"/>
    <mergeCell ref="D26154:D26155"/>
    <mergeCell ref="E26155:G26155"/>
    <mergeCell ref="A26156:A26157"/>
    <mergeCell ref="B26156:B26157"/>
    <mergeCell ref="C26156:C26157"/>
    <mergeCell ref="D26156:D26157"/>
    <mergeCell ref="E26157:G26157"/>
    <mergeCell ref="A26150:A26151"/>
    <mergeCell ref="B26150:B26151"/>
    <mergeCell ref="C26150:C26151"/>
    <mergeCell ref="D26150:D26151"/>
    <mergeCell ref="E26151:G26151"/>
    <mergeCell ref="A26152:A26153"/>
    <mergeCell ref="B26152:B26153"/>
    <mergeCell ref="C26152:C26153"/>
    <mergeCell ref="D26152:D26153"/>
    <mergeCell ref="E26153:G26153"/>
    <mergeCell ref="E26147:G26147"/>
    <mergeCell ref="A26148:A26149"/>
    <mergeCell ref="B26148:B26149"/>
    <mergeCell ref="C26148:C26149"/>
    <mergeCell ref="D26148:D26149"/>
    <mergeCell ref="E26149:G26149"/>
    <mergeCell ref="A26140:G26140"/>
    <mergeCell ref="D26141:G26141"/>
    <mergeCell ref="A26144:A26145"/>
    <mergeCell ref="B26144:B26145"/>
    <mergeCell ref="C26144:C26145"/>
    <mergeCell ref="D26144:D26145"/>
    <mergeCell ref="E26145:G26145"/>
    <mergeCell ref="A26100:A26101"/>
    <mergeCell ref="B26100:B26101"/>
    <mergeCell ref="C26100:C26101"/>
    <mergeCell ref="D26100:D26101"/>
    <mergeCell ref="E26101:G26101"/>
    <mergeCell ref="A26139:G26139"/>
    <mergeCell ref="E26047:G26047"/>
    <mergeCell ref="A26048:A26049"/>
    <mergeCell ref="B26048:B26049"/>
    <mergeCell ref="C26048:C26049"/>
    <mergeCell ref="D26048:D26049"/>
    <mergeCell ref="E26049:G26049"/>
    <mergeCell ref="B26042:B26043"/>
    <mergeCell ref="C26042:C26043"/>
    <mergeCell ref="D26042:D26043"/>
    <mergeCell ref="E26043:G26043"/>
    <mergeCell ref="A26044:A26045"/>
    <mergeCell ref="B26044:B26045"/>
    <mergeCell ref="C26044:C26045"/>
    <mergeCell ref="D26044:D26045"/>
    <mergeCell ref="E26045:G26045"/>
    <mergeCell ref="A26096:A26097"/>
    <mergeCell ref="B26096:B26097"/>
    <mergeCell ref="C26096:C26097"/>
    <mergeCell ref="D26096:D26097"/>
    <mergeCell ref="E26097:G26097"/>
    <mergeCell ref="A26098:A26099"/>
    <mergeCell ref="B26098:B26099"/>
    <mergeCell ref="C26098:C26099"/>
    <mergeCell ref="D26098:D26099"/>
    <mergeCell ref="E26099:G26099"/>
    <mergeCell ref="A26090:A26091"/>
    <mergeCell ref="B26090:B26091"/>
    <mergeCell ref="C26090:C26091"/>
    <mergeCell ref="D26090:D26091"/>
    <mergeCell ref="E26091:G26091"/>
    <mergeCell ref="A26092:A26093"/>
    <mergeCell ref="B26092:B26093"/>
    <mergeCell ref="C26092:C26093"/>
    <mergeCell ref="D26092:D26093"/>
    <mergeCell ref="E26093:G26093"/>
    <mergeCell ref="C26062:C26063"/>
    <mergeCell ref="D26062:D26063"/>
    <mergeCell ref="E26063:G26063"/>
    <mergeCell ref="C26066:C26067"/>
    <mergeCell ref="C26084:C26085"/>
    <mergeCell ref="A26086:A26087"/>
    <mergeCell ref="B26086:B26087"/>
    <mergeCell ref="C26086:C26087"/>
    <mergeCell ref="D26086:D26087"/>
    <mergeCell ref="E26087:G26087"/>
    <mergeCell ref="A26058:A26059"/>
    <mergeCell ref="B26058:B26059"/>
    <mergeCell ref="C26058:C26059"/>
    <mergeCell ref="D26058:D26059"/>
    <mergeCell ref="E26059:G26059"/>
    <mergeCell ref="A26060:A26061"/>
    <mergeCell ref="B26060:B26061"/>
    <mergeCell ref="C26060:C26061"/>
    <mergeCell ref="D26060:D26061"/>
    <mergeCell ref="E26061:G26061"/>
    <mergeCell ref="A26074:A26075"/>
    <mergeCell ref="B26074:B26075"/>
    <mergeCell ref="C26074:C26075"/>
    <mergeCell ref="D26074:D26075"/>
    <mergeCell ref="E26075:G26075"/>
    <mergeCell ref="A26076:A26077"/>
    <mergeCell ref="B26076:B26077"/>
    <mergeCell ref="C26076:C26077"/>
    <mergeCell ref="D26076:D26077"/>
    <mergeCell ref="A25924:A25925"/>
    <mergeCell ref="B25924:B25925"/>
    <mergeCell ref="C25924:C25925"/>
    <mergeCell ref="D25924:D25925"/>
    <mergeCell ref="E25925:G25925"/>
    <mergeCell ref="A25926:A25927"/>
    <mergeCell ref="B25926:B25927"/>
    <mergeCell ref="C25926:C25927"/>
    <mergeCell ref="D25926:D25927"/>
    <mergeCell ref="E25927:G25927"/>
    <mergeCell ref="A25920:A25921"/>
    <mergeCell ref="B25920:B25921"/>
    <mergeCell ref="C25920:C25921"/>
    <mergeCell ref="D25920:D25921"/>
    <mergeCell ref="E25921:G25921"/>
    <mergeCell ref="A25916:A25917"/>
    <mergeCell ref="B25916:B25917"/>
    <mergeCell ref="D25916:D25917"/>
    <mergeCell ref="E25917:G25917"/>
    <mergeCell ref="A25918:A25919"/>
    <mergeCell ref="B25918:B25919"/>
    <mergeCell ref="C25918:C25919"/>
    <mergeCell ref="D25918:D25919"/>
    <mergeCell ref="E25919:G25919"/>
    <mergeCell ref="A25954:A25955"/>
    <mergeCell ref="B25954:B25955"/>
    <mergeCell ref="C25954:C25955"/>
    <mergeCell ref="D25954:D25955"/>
    <mergeCell ref="E25955:G25955"/>
    <mergeCell ref="A26037:G26037"/>
    <mergeCell ref="A25950:A25951"/>
    <mergeCell ref="B25950:B25951"/>
    <mergeCell ref="C25950:C25951"/>
    <mergeCell ref="D25950:D25951"/>
    <mergeCell ref="E25951:G25951"/>
    <mergeCell ref="A25952:A25953"/>
    <mergeCell ref="B25952:B25953"/>
    <mergeCell ref="C25952:C25953"/>
    <mergeCell ref="D25952:D25953"/>
    <mergeCell ref="E25953:G25953"/>
    <mergeCell ref="A25944:A25945"/>
    <mergeCell ref="B25944:B25945"/>
    <mergeCell ref="C25944:C25945"/>
    <mergeCell ref="D25944:D25945"/>
    <mergeCell ref="E25945:G25945"/>
    <mergeCell ref="A25946:A25947"/>
    <mergeCell ref="B25946:B25947"/>
    <mergeCell ref="C25946:C25947"/>
    <mergeCell ref="D25946:D25947"/>
    <mergeCell ref="E25947:G25947"/>
    <mergeCell ref="B25940:B25941"/>
    <mergeCell ref="C25940:C25941"/>
    <mergeCell ref="D25940:D25941"/>
    <mergeCell ref="E25941:G25941"/>
    <mergeCell ref="A25942:A25943"/>
    <mergeCell ref="B25942:B25943"/>
    <mergeCell ref="C25942:C25943"/>
    <mergeCell ref="D25942:D25943"/>
    <mergeCell ref="A25912:A25913"/>
    <mergeCell ref="B25912:B25913"/>
    <mergeCell ref="C25912:C25913"/>
    <mergeCell ref="D25912:D25913"/>
    <mergeCell ref="E25913:G25913"/>
    <mergeCell ref="C25916:C25917"/>
    <mergeCell ref="B25908:B25909"/>
    <mergeCell ref="C25908:C25909"/>
    <mergeCell ref="D25908:D25909"/>
    <mergeCell ref="E25909:G25909"/>
    <mergeCell ref="A25910:A25911"/>
    <mergeCell ref="B25910:B25911"/>
    <mergeCell ref="C25910:C25911"/>
    <mergeCell ref="D25910:D25911"/>
    <mergeCell ref="E25911:G25911"/>
    <mergeCell ref="A25904:A25905"/>
    <mergeCell ref="B25904:B25905"/>
    <mergeCell ref="C25904:C25905"/>
    <mergeCell ref="D25904:D25905"/>
    <mergeCell ref="E25905:G25905"/>
    <mergeCell ref="A25906:A25907"/>
    <mergeCell ref="B25906:B25907"/>
    <mergeCell ref="C25906:C25907"/>
    <mergeCell ref="D25906:D25907"/>
    <mergeCell ref="E25907:G25907"/>
    <mergeCell ref="A25900:A25901"/>
    <mergeCell ref="B25900:B25901"/>
    <mergeCell ref="C25900:C25901"/>
    <mergeCell ref="D25900:D25901"/>
    <mergeCell ref="E25901:G25901"/>
    <mergeCell ref="A25902:A25903"/>
    <mergeCell ref="B25902:B25903"/>
    <mergeCell ref="D25902:D25903"/>
    <mergeCell ref="E25903:G25903"/>
    <mergeCell ref="A25914:A25915"/>
    <mergeCell ref="B25914:B25915"/>
    <mergeCell ref="C25914:C25915"/>
    <mergeCell ref="D25914:D25915"/>
    <mergeCell ref="E25915:G25915"/>
    <mergeCell ref="A25908:A25909"/>
    <mergeCell ref="E25897:G25897"/>
    <mergeCell ref="A25898:A25899"/>
    <mergeCell ref="B25898:B25899"/>
    <mergeCell ref="C25898:C25899"/>
    <mergeCell ref="D25898:D25899"/>
    <mergeCell ref="E25899:G25899"/>
    <mergeCell ref="A25893:A25894"/>
    <mergeCell ref="B25893:B25894"/>
    <mergeCell ref="C25893:C25894"/>
    <mergeCell ref="D25893:D25894"/>
    <mergeCell ref="E25894:G25894"/>
    <mergeCell ref="A25895:A25896"/>
    <mergeCell ref="B25895:B25896"/>
    <mergeCell ref="D25895:D25896"/>
    <mergeCell ref="E25896:G25896"/>
    <mergeCell ref="A25889:A25890"/>
    <mergeCell ref="B25889:B25890"/>
    <mergeCell ref="C25889:C25890"/>
    <mergeCell ref="D25889:D25890"/>
    <mergeCell ref="E25890:G25890"/>
    <mergeCell ref="A25891:A25892"/>
    <mergeCell ref="B25891:B25892"/>
    <mergeCell ref="C25891:C25892"/>
    <mergeCell ref="D25891:D25892"/>
    <mergeCell ref="E25892:G25892"/>
    <mergeCell ref="A25885:A25886"/>
    <mergeCell ref="B25885:B25886"/>
    <mergeCell ref="C25885:C25886"/>
    <mergeCell ref="D25885:D25886"/>
    <mergeCell ref="E25886:G25886"/>
    <mergeCell ref="A25887:A25888"/>
    <mergeCell ref="B25887:B25888"/>
    <mergeCell ref="C25887:C25888"/>
    <mergeCell ref="D25887:D25888"/>
    <mergeCell ref="E25888:G25888"/>
    <mergeCell ref="A25881:A25882"/>
    <mergeCell ref="B25881:B25882"/>
    <mergeCell ref="C25881:C25882"/>
    <mergeCell ref="D25881:D25882"/>
    <mergeCell ref="E25882:G25882"/>
    <mergeCell ref="A25883:A25884"/>
    <mergeCell ref="B25883:B25884"/>
    <mergeCell ref="C25883:C25884"/>
    <mergeCell ref="D25883:D25884"/>
    <mergeCell ref="E25884:G25884"/>
    <mergeCell ref="A25877:A25878"/>
    <mergeCell ref="B25877:B25878"/>
    <mergeCell ref="D25877:D25878"/>
    <mergeCell ref="E25878:G25878"/>
    <mergeCell ref="A25879:A25880"/>
    <mergeCell ref="B25879:B25880"/>
    <mergeCell ref="C25879:C25880"/>
    <mergeCell ref="D25879:D25880"/>
    <mergeCell ref="E25880:G25880"/>
    <mergeCell ref="A25871:G25871"/>
    <mergeCell ref="D25872:G25872"/>
    <mergeCell ref="A25875:A25876"/>
    <mergeCell ref="B25875:B25876"/>
    <mergeCell ref="C25875:C25876"/>
    <mergeCell ref="D25875:D25876"/>
    <mergeCell ref="E25876:G25876"/>
    <mergeCell ref="A25804:A25805"/>
    <mergeCell ref="B25804:B25805"/>
    <mergeCell ref="C25804:C25805"/>
    <mergeCell ref="D25804:D25805"/>
    <mergeCell ref="E25805:G25805"/>
    <mergeCell ref="A25870:G25870"/>
    <mergeCell ref="C25800:C25801"/>
    <mergeCell ref="D25800:D25801"/>
    <mergeCell ref="E25801:G25801"/>
    <mergeCell ref="A25802:A25803"/>
    <mergeCell ref="B25802:B25803"/>
    <mergeCell ref="C25802:C25803"/>
    <mergeCell ref="D25802:D25803"/>
    <mergeCell ref="E25803:G25803"/>
    <mergeCell ref="A25800:A25801"/>
    <mergeCell ref="B25800:B25801"/>
    <mergeCell ref="E25795:G25795"/>
    <mergeCell ref="A25796:A25797"/>
    <mergeCell ref="B25796:B25797"/>
    <mergeCell ref="C25796:C25797"/>
    <mergeCell ref="D25796:D25797"/>
    <mergeCell ref="E25797:G25797"/>
    <mergeCell ref="A25792:A25793"/>
    <mergeCell ref="B25792:B25793"/>
    <mergeCell ref="C25792:C25793"/>
    <mergeCell ref="D25792:D25793"/>
    <mergeCell ref="A25794:A25795"/>
    <mergeCell ref="B25794:B25795"/>
    <mergeCell ref="C25794:C25795"/>
    <mergeCell ref="D25794:D25795"/>
    <mergeCell ref="A25788:A25789"/>
    <mergeCell ref="B25788:B25789"/>
    <mergeCell ref="C25788:C25789"/>
    <mergeCell ref="D25788:D25789"/>
    <mergeCell ref="E25789:G25789"/>
    <mergeCell ref="A25790:A25791"/>
    <mergeCell ref="B25790:B25791"/>
    <mergeCell ref="C25790:C25791"/>
    <mergeCell ref="D25790:D25791"/>
    <mergeCell ref="E25791:G25791"/>
    <mergeCell ref="A25784:A25785"/>
    <mergeCell ref="B25784:B25785"/>
    <mergeCell ref="C25784:C25785"/>
    <mergeCell ref="D25784:D25785"/>
    <mergeCell ref="E25785:G25785"/>
    <mergeCell ref="A25786:A25787"/>
    <mergeCell ref="B25786:B25787"/>
    <mergeCell ref="C25786:C25787"/>
    <mergeCell ref="D25786:D25787"/>
    <mergeCell ref="E25787:G25787"/>
    <mergeCell ref="A25782:A25783"/>
    <mergeCell ref="B25782:B25783"/>
    <mergeCell ref="C25782:C25783"/>
    <mergeCell ref="D25782:D25783"/>
    <mergeCell ref="E25783:G25783"/>
    <mergeCell ref="A25776:A25777"/>
    <mergeCell ref="B25776:B25777"/>
    <mergeCell ref="C25776:C25777"/>
    <mergeCell ref="D25776:D25777"/>
    <mergeCell ref="E25777:G25777"/>
    <mergeCell ref="A25778:A25779"/>
    <mergeCell ref="B25778:B25779"/>
    <mergeCell ref="C25778:C25779"/>
    <mergeCell ref="D25778:D25779"/>
    <mergeCell ref="E25779:G25779"/>
    <mergeCell ref="A25770:A25771"/>
    <mergeCell ref="B25770:B25771"/>
    <mergeCell ref="C25770:C25771"/>
    <mergeCell ref="D25770:D25771"/>
    <mergeCell ref="E25771:G25771"/>
    <mergeCell ref="A25774:A25775"/>
    <mergeCell ref="B25774:B25775"/>
    <mergeCell ref="C25774:C25775"/>
    <mergeCell ref="D25774:D25775"/>
    <mergeCell ref="E25775:G25775"/>
    <mergeCell ref="A25766:A25767"/>
    <mergeCell ref="B25766:B25767"/>
    <mergeCell ref="C25766:C25767"/>
    <mergeCell ref="D25766:D25767"/>
    <mergeCell ref="E25767:G25767"/>
    <mergeCell ref="A25768:A25769"/>
    <mergeCell ref="B25768:B25769"/>
    <mergeCell ref="C25768:C25769"/>
    <mergeCell ref="D25768:D25769"/>
    <mergeCell ref="E25769:G25769"/>
    <mergeCell ref="B25764:B25765"/>
    <mergeCell ref="C25764:C25765"/>
    <mergeCell ref="D25764:D25765"/>
    <mergeCell ref="E25765:G25765"/>
    <mergeCell ref="A25758:A25759"/>
    <mergeCell ref="B25758:B25759"/>
    <mergeCell ref="C25758:C25759"/>
    <mergeCell ref="D25758:D25759"/>
    <mergeCell ref="E25759:G25759"/>
    <mergeCell ref="A25760:A25761"/>
    <mergeCell ref="B25760:B25761"/>
    <mergeCell ref="C25760:C25761"/>
    <mergeCell ref="D25760:D25761"/>
    <mergeCell ref="E25761:G25761"/>
    <mergeCell ref="A25754:A25755"/>
    <mergeCell ref="B25754:B25755"/>
    <mergeCell ref="C25754:C25755"/>
    <mergeCell ref="D25754:D25755"/>
    <mergeCell ref="E25755:G25755"/>
    <mergeCell ref="A25756:A25757"/>
    <mergeCell ref="B25756:B25757"/>
    <mergeCell ref="C25756:C25757"/>
    <mergeCell ref="D25756:D25757"/>
    <mergeCell ref="E25757:G25757"/>
    <mergeCell ref="B25750:B25751"/>
    <mergeCell ref="C25750:C25751"/>
    <mergeCell ref="D25750:D25751"/>
    <mergeCell ref="E25751:G25751"/>
    <mergeCell ref="A25752:A25753"/>
    <mergeCell ref="B25752:B25753"/>
    <mergeCell ref="D25752:D25753"/>
    <mergeCell ref="E25753:G25753"/>
    <mergeCell ref="A25780:A25781"/>
    <mergeCell ref="B25780:B25781"/>
    <mergeCell ref="C25780:C25781"/>
    <mergeCell ref="D25780:D25781"/>
    <mergeCell ref="E25781:G25781"/>
    <mergeCell ref="A25762:A25763"/>
    <mergeCell ref="B25762:B25763"/>
    <mergeCell ref="C25762:C25763"/>
    <mergeCell ref="D25762:D25763"/>
    <mergeCell ref="E25763:G25763"/>
    <mergeCell ref="A25764:A25765"/>
    <mergeCell ref="B25638:B25639"/>
    <mergeCell ref="C25638:C25639"/>
    <mergeCell ref="D25638:D25639"/>
    <mergeCell ref="E25639:G25639"/>
    <mergeCell ref="A25640:A25641"/>
    <mergeCell ref="B25640:B25641"/>
    <mergeCell ref="C25640:C25641"/>
    <mergeCell ref="D25640:D25641"/>
    <mergeCell ref="E25641:G25641"/>
    <mergeCell ref="A25634:A25635"/>
    <mergeCell ref="B25634:B25635"/>
    <mergeCell ref="C25634:C25635"/>
    <mergeCell ref="D25634:D25635"/>
    <mergeCell ref="E25635:G25635"/>
    <mergeCell ref="A25636:A25637"/>
    <mergeCell ref="B25636:B25637"/>
    <mergeCell ref="C25636:C25637"/>
    <mergeCell ref="D25636:D25637"/>
    <mergeCell ref="E25637:G25637"/>
    <mergeCell ref="A25642:A25643"/>
    <mergeCell ref="B25642:B25643"/>
    <mergeCell ref="C25642:C25643"/>
    <mergeCell ref="D25642:D25643"/>
    <mergeCell ref="A25638:A25639"/>
    <mergeCell ref="A25743:A25744"/>
    <mergeCell ref="B25743:B25744"/>
    <mergeCell ref="C25743:C25744"/>
    <mergeCell ref="D25743:D25744"/>
    <mergeCell ref="E25744:G25744"/>
    <mergeCell ref="A25745:A25746"/>
    <mergeCell ref="B25745:B25746"/>
    <mergeCell ref="D25745:D25746"/>
    <mergeCell ref="E25746:G25746"/>
    <mergeCell ref="A25739:A25740"/>
    <mergeCell ref="B25739:B25740"/>
    <mergeCell ref="C25739:C25740"/>
    <mergeCell ref="D25739:D25740"/>
    <mergeCell ref="E25740:G25740"/>
    <mergeCell ref="A25741:A25742"/>
    <mergeCell ref="B25741:B25742"/>
    <mergeCell ref="C25741:C25742"/>
    <mergeCell ref="D25741:D25742"/>
    <mergeCell ref="E25742:G25742"/>
    <mergeCell ref="A25735:A25736"/>
    <mergeCell ref="B25735:B25736"/>
    <mergeCell ref="C25735:C25736"/>
    <mergeCell ref="D25735:D25736"/>
    <mergeCell ref="E25736:G25736"/>
    <mergeCell ref="A25737:A25738"/>
    <mergeCell ref="B25737:B25738"/>
    <mergeCell ref="C25737:C25738"/>
    <mergeCell ref="D25737:D25738"/>
    <mergeCell ref="E25738:G25738"/>
    <mergeCell ref="A25731:A25732"/>
    <mergeCell ref="B25731:B25732"/>
    <mergeCell ref="C25731:C25732"/>
    <mergeCell ref="D25731:D25732"/>
    <mergeCell ref="E25732:G25732"/>
    <mergeCell ref="A25733:A25734"/>
    <mergeCell ref="B25733:B25734"/>
    <mergeCell ref="C25733:C25734"/>
    <mergeCell ref="D25733:D25734"/>
    <mergeCell ref="E25734:G25734"/>
    <mergeCell ref="A25630:A25631"/>
    <mergeCell ref="B25630:B25631"/>
    <mergeCell ref="C25630:C25631"/>
    <mergeCell ref="D25630:D25631"/>
    <mergeCell ref="E25631:G25631"/>
    <mergeCell ref="A25632:A25633"/>
    <mergeCell ref="B25632:B25633"/>
    <mergeCell ref="C25632:C25633"/>
    <mergeCell ref="D25632:D25633"/>
    <mergeCell ref="E25633:G25633"/>
    <mergeCell ref="A25626:A25627"/>
    <mergeCell ref="B25626:B25627"/>
    <mergeCell ref="C25626:C25627"/>
    <mergeCell ref="D25626:D25627"/>
    <mergeCell ref="E25627:G25627"/>
    <mergeCell ref="A25628:A25629"/>
    <mergeCell ref="B25628:B25629"/>
    <mergeCell ref="C25628:C25629"/>
    <mergeCell ref="D25628:D25629"/>
    <mergeCell ref="E25629:G25629"/>
    <mergeCell ref="A25620:A25621"/>
    <mergeCell ref="B25620:B25621"/>
    <mergeCell ref="C25620:C25621"/>
    <mergeCell ref="D25620:D25621"/>
    <mergeCell ref="E25621:G25621"/>
    <mergeCell ref="A25624:A25625"/>
    <mergeCell ref="B25624:B25625"/>
    <mergeCell ref="C25624:C25625"/>
    <mergeCell ref="D25624:D25625"/>
    <mergeCell ref="E25625:G25625"/>
    <mergeCell ref="A25616:A25617"/>
    <mergeCell ref="B25616:B25617"/>
    <mergeCell ref="C25616:C25617"/>
    <mergeCell ref="D25616:D25617"/>
    <mergeCell ref="E25617:G25617"/>
    <mergeCell ref="A25618:A25619"/>
    <mergeCell ref="B25618:B25619"/>
    <mergeCell ref="C25618:C25619"/>
    <mergeCell ref="D25618:D25619"/>
    <mergeCell ref="E25619:G25619"/>
    <mergeCell ref="A25612:A25613"/>
    <mergeCell ref="B25612:B25613"/>
    <mergeCell ref="C25612:C25613"/>
    <mergeCell ref="D25612:D25613"/>
    <mergeCell ref="E25613:G25613"/>
    <mergeCell ref="A25614:A25615"/>
    <mergeCell ref="B25614:B25615"/>
    <mergeCell ref="C25614:C25615"/>
    <mergeCell ref="D25614:D25615"/>
    <mergeCell ref="E25615:G25615"/>
    <mergeCell ref="A25608:A25609"/>
    <mergeCell ref="B25608:B25609"/>
    <mergeCell ref="C25608:C25609"/>
    <mergeCell ref="D25608:D25609"/>
    <mergeCell ref="E25609:G25609"/>
    <mergeCell ref="A25610:A25611"/>
    <mergeCell ref="B25610:B25611"/>
    <mergeCell ref="C25610:C25611"/>
    <mergeCell ref="D25610:D25611"/>
    <mergeCell ref="E25611:G25611"/>
    <mergeCell ref="A25604:A25605"/>
    <mergeCell ref="B25604:B25605"/>
    <mergeCell ref="C25604:C25605"/>
    <mergeCell ref="D25604:D25605"/>
    <mergeCell ref="E25605:G25605"/>
    <mergeCell ref="A25606:A25607"/>
    <mergeCell ref="B25606:B25607"/>
    <mergeCell ref="C25606:C25607"/>
    <mergeCell ref="D25606:D25607"/>
    <mergeCell ref="E25607:G25607"/>
    <mergeCell ref="A25600:A25601"/>
    <mergeCell ref="B25600:B25601"/>
    <mergeCell ref="C25600:C25601"/>
    <mergeCell ref="D25600:D25601"/>
    <mergeCell ref="E25601:G25601"/>
    <mergeCell ref="A25602:A25603"/>
    <mergeCell ref="B25602:B25603"/>
    <mergeCell ref="D25602:D25603"/>
    <mergeCell ref="E25603:G25603"/>
    <mergeCell ref="C25593:C25594"/>
    <mergeCell ref="E25597:G25597"/>
    <mergeCell ref="A25598:A25599"/>
    <mergeCell ref="B25598:B25599"/>
    <mergeCell ref="C25598:C25599"/>
    <mergeCell ref="D25598:D25599"/>
    <mergeCell ref="E25599:G25599"/>
    <mergeCell ref="D25577:D25578"/>
    <mergeCell ref="E25578:G25578"/>
    <mergeCell ref="A25579:A25580"/>
    <mergeCell ref="B25579:B25580"/>
    <mergeCell ref="C25579:C25580"/>
    <mergeCell ref="D25579:D25580"/>
    <mergeCell ref="E25580:G25580"/>
    <mergeCell ref="A25570:G25570"/>
    <mergeCell ref="A25571:G25571"/>
    <mergeCell ref="D25572:G25572"/>
    <mergeCell ref="A25573:B25573"/>
    <mergeCell ref="A25575:A25576"/>
    <mergeCell ref="B25575:B25576"/>
    <mergeCell ref="C25575:C25576"/>
    <mergeCell ref="D25575:D25576"/>
    <mergeCell ref="E25576:G25576"/>
    <mergeCell ref="B25529:B25530"/>
    <mergeCell ref="C25529:C25530"/>
    <mergeCell ref="D25529:D25530"/>
    <mergeCell ref="E25530:G25530"/>
    <mergeCell ref="A25537:A25538"/>
    <mergeCell ref="B25537:B25538"/>
    <mergeCell ref="C25537:C25538"/>
    <mergeCell ref="D25537:D25538"/>
    <mergeCell ref="E25538:G25538"/>
    <mergeCell ref="A25595:A25596"/>
    <mergeCell ref="B25595:B25596"/>
    <mergeCell ref="D25595:D25596"/>
    <mergeCell ref="E25596:G25596"/>
    <mergeCell ref="A25591:A25592"/>
    <mergeCell ref="B25591:B25592"/>
    <mergeCell ref="C25591:C25592"/>
    <mergeCell ref="D25591:D25592"/>
    <mergeCell ref="E25592:G25592"/>
    <mergeCell ref="A25593:A25594"/>
    <mergeCell ref="B25593:B25594"/>
    <mergeCell ref="D25593:D25594"/>
    <mergeCell ref="E25594:G25594"/>
    <mergeCell ref="A25587:A25588"/>
    <mergeCell ref="B25587:B25588"/>
    <mergeCell ref="C25587:C25588"/>
    <mergeCell ref="D25587:D25588"/>
    <mergeCell ref="E25588:G25588"/>
    <mergeCell ref="A25589:A25590"/>
    <mergeCell ref="B25589:B25590"/>
    <mergeCell ref="C25589:C25590"/>
    <mergeCell ref="D25589:D25590"/>
    <mergeCell ref="E25590:G25590"/>
    <mergeCell ref="A25583:A25584"/>
    <mergeCell ref="B25583:B25584"/>
    <mergeCell ref="C25583:C25584"/>
    <mergeCell ref="D25583:D25584"/>
    <mergeCell ref="E25584:G25584"/>
    <mergeCell ref="A25585:A25586"/>
    <mergeCell ref="B25585:B25586"/>
    <mergeCell ref="C25585:C25586"/>
    <mergeCell ref="D25585:D25586"/>
    <mergeCell ref="E25509:G25509"/>
    <mergeCell ref="A25525:A25526"/>
    <mergeCell ref="B25525:B25526"/>
    <mergeCell ref="C25525:C25526"/>
    <mergeCell ref="D25525:D25526"/>
    <mergeCell ref="A25527:A25528"/>
    <mergeCell ref="B25527:B25528"/>
    <mergeCell ref="C25527:C25528"/>
    <mergeCell ref="D25527:D25528"/>
    <mergeCell ref="E25528:G25528"/>
    <mergeCell ref="C25470:C25471"/>
    <mergeCell ref="C25482:C25483"/>
    <mergeCell ref="A25508:A25509"/>
    <mergeCell ref="B25508:B25509"/>
    <mergeCell ref="C25508:C25509"/>
    <mergeCell ref="D25508:D25509"/>
    <mergeCell ref="C25466:C25467"/>
    <mergeCell ref="D25466:D25467"/>
    <mergeCell ref="E25467:G25467"/>
    <mergeCell ref="A25468:A25469"/>
    <mergeCell ref="B25468:B25469"/>
    <mergeCell ref="C25468:C25469"/>
    <mergeCell ref="D25468:D25469"/>
    <mergeCell ref="E25469:G25469"/>
    <mergeCell ref="A25459:G25459"/>
    <mergeCell ref="A25460:G25460"/>
    <mergeCell ref="D25461:G25461"/>
    <mergeCell ref="A25462:B25462"/>
    <mergeCell ref="A25464:A25465"/>
    <mergeCell ref="B25464:B25465"/>
    <mergeCell ref="D25464:D25465"/>
    <mergeCell ref="E25465:G25465"/>
    <mergeCell ref="B25418:B25419"/>
    <mergeCell ref="C25418:C25419"/>
    <mergeCell ref="D25418:D25419"/>
    <mergeCell ref="E25419:G25419"/>
    <mergeCell ref="A25426:A25427"/>
    <mergeCell ref="B25426:B25427"/>
    <mergeCell ref="C25426:C25427"/>
    <mergeCell ref="D25426:D25427"/>
    <mergeCell ref="E25427:G25427"/>
    <mergeCell ref="A25514:A25515"/>
    <mergeCell ref="B25514:B25515"/>
    <mergeCell ref="C25514:C25515"/>
    <mergeCell ref="D25514:D25515"/>
    <mergeCell ref="E25515:G25515"/>
    <mergeCell ref="A25516:A25517"/>
    <mergeCell ref="B25516:B25517"/>
    <mergeCell ref="C25516:C25517"/>
    <mergeCell ref="D25516:D25517"/>
    <mergeCell ref="E25517:G25517"/>
    <mergeCell ref="A25510:A25511"/>
    <mergeCell ref="B25510:B25511"/>
    <mergeCell ref="C25510:C25511"/>
    <mergeCell ref="D25510:D25511"/>
    <mergeCell ref="E25511:G25511"/>
    <mergeCell ref="A25512:A25513"/>
    <mergeCell ref="B25512:B25513"/>
    <mergeCell ref="C25512:C25513"/>
    <mergeCell ref="D25512:D25513"/>
    <mergeCell ref="E25513:G25513"/>
    <mergeCell ref="A25504:A25505"/>
    <mergeCell ref="B25504:B25505"/>
    <mergeCell ref="C25504:C25505"/>
    <mergeCell ref="E25398:G25398"/>
    <mergeCell ref="A25414:A25415"/>
    <mergeCell ref="B25414:B25415"/>
    <mergeCell ref="C25414:C25415"/>
    <mergeCell ref="D25414:D25415"/>
    <mergeCell ref="A25416:A25417"/>
    <mergeCell ref="B25416:B25417"/>
    <mergeCell ref="C25416:C25417"/>
    <mergeCell ref="D25416:D25417"/>
    <mergeCell ref="E25417:G25417"/>
    <mergeCell ref="C25359:C25360"/>
    <mergeCell ref="C25371:C25372"/>
    <mergeCell ref="A25397:A25398"/>
    <mergeCell ref="B25397:B25398"/>
    <mergeCell ref="C25397:C25398"/>
    <mergeCell ref="D25397:D25398"/>
    <mergeCell ref="D25355:D25356"/>
    <mergeCell ref="E25356:G25356"/>
    <mergeCell ref="A25357:A25358"/>
    <mergeCell ref="B25357:B25358"/>
    <mergeCell ref="C25357:C25358"/>
    <mergeCell ref="D25357:D25358"/>
    <mergeCell ref="E25358:G25358"/>
    <mergeCell ref="A25348:G25348"/>
    <mergeCell ref="A25349:G25349"/>
    <mergeCell ref="D25350:G25350"/>
    <mergeCell ref="A25351:B25351"/>
    <mergeCell ref="A25353:A25354"/>
    <mergeCell ref="B25353:B25354"/>
    <mergeCell ref="D25353:D25354"/>
    <mergeCell ref="E25354:G25354"/>
    <mergeCell ref="A25315:A25316"/>
    <mergeCell ref="B25315:B25316"/>
    <mergeCell ref="C25315:C25316"/>
    <mergeCell ref="D25315:D25316"/>
    <mergeCell ref="E25316:G25316"/>
    <mergeCell ref="A25317:A25318"/>
    <mergeCell ref="B25317:B25318"/>
    <mergeCell ref="C25317:C25318"/>
    <mergeCell ref="D25317:D25318"/>
    <mergeCell ref="E25318:G25318"/>
    <mergeCell ref="A25399:A25400"/>
    <mergeCell ref="B25399:B25400"/>
    <mergeCell ref="C25399:C25400"/>
    <mergeCell ref="D25399:D25400"/>
    <mergeCell ref="E25400:G25400"/>
    <mergeCell ref="A25401:A25402"/>
    <mergeCell ref="B25401:B25402"/>
    <mergeCell ref="C25401:C25402"/>
    <mergeCell ref="D25401:D25402"/>
    <mergeCell ref="E25402:G25402"/>
    <mergeCell ref="A25393:A25394"/>
    <mergeCell ref="B25393:B25394"/>
    <mergeCell ref="C25393:C25394"/>
    <mergeCell ref="D25393:D25394"/>
    <mergeCell ref="E25394:G25394"/>
    <mergeCell ref="A25395:A25396"/>
    <mergeCell ref="B25395:B25396"/>
    <mergeCell ref="C25395:C25396"/>
    <mergeCell ref="D25395:D25396"/>
    <mergeCell ref="E25396:G25396"/>
    <mergeCell ref="A25389:A25390"/>
    <mergeCell ref="B25389:B25390"/>
    <mergeCell ref="C25389:C25390"/>
    <mergeCell ref="A25311:A25312"/>
    <mergeCell ref="B25311:B25312"/>
    <mergeCell ref="C25311:C25312"/>
    <mergeCell ref="D25311:D25312"/>
    <mergeCell ref="E25312:G25312"/>
    <mergeCell ref="A25313:A25314"/>
    <mergeCell ref="B25313:B25314"/>
    <mergeCell ref="C25313:C25314"/>
    <mergeCell ref="D25313:D25314"/>
    <mergeCell ref="E25314:G25314"/>
    <mergeCell ref="A25305:A25306"/>
    <mergeCell ref="B25305:B25306"/>
    <mergeCell ref="C25305:C25306"/>
    <mergeCell ref="D25305:D25306"/>
    <mergeCell ref="E25306:G25306"/>
    <mergeCell ref="A25307:A25308"/>
    <mergeCell ref="B25307:B25308"/>
    <mergeCell ref="C25307:C25308"/>
    <mergeCell ref="D25307:D25308"/>
    <mergeCell ref="E25308:G25308"/>
    <mergeCell ref="A25298:A25299"/>
    <mergeCell ref="B25298:B25299"/>
    <mergeCell ref="C25298:C25299"/>
    <mergeCell ref="D25298:D25299"/>
    <mergeCell ref="E25299:G25299"/>
    <mergeCell ref="A25303:A25304"/>
    <mergeCell ref="B25303:B25304"/>
    <mergeCell ref="C25303:C25304"/>
    <mergeCell ref="D25303:D25304"/>
    <mergeCell ref="A25294:A25295"/>
    <mergeCell ref="B25294:B25295"/>
    <mergeCell ref="C25294:C25295"/>
    <mergeCell ref="D25294:D25295"/>
    <mergeCell ref="E25295:G25295"/>
    <mergeCell ref="A25296:A25297"/>
    <mergeCell ref="B25296:B25297"/>
    <mergeCell ref="C25296:C25297"/>
    <mergeCell ref="D25296:D25297"/>
    <mergeCell ref="E25297:G25297"/>
    <mergeCell ref="A25290:A25291"/>
    <mergeCell ref="B25290:B25291"/>
    <mergeCell ref="C25290:C25291"/>
    <mergeCell ref="D25290:D25291"/>
    <mergeCell ref="E25291:G25291"/>
    <mergeCell ref="A25292:A25293"/>
    <mergeCell ref="B25292:B25293"/>
    <mergeCell ref="C25292:C25293"/>
    <mergeCell ref="D25292:D25293"/>
    <mergeCell ref="E25293:G25293"/>
    <mergeCell ref="A25286:A25287"/>
    <mergeCell ref="B25286:B25287"/>
    <mergeCell ref="C25286:C25287"/>
    <mergeCell ref="D25286:D25287"/>
    <mergeCell ref="E25287:G25287"/>
    <mergeCell ref="A25288:A25289"/>
    <mergeCell ref="B25288:B25289"/>
    <mergeCell ref="C25288:C25289"/>
    <mergeCell ref="D25288:D25289"/>
    <mergeCell ref="E25289:G25289"/>
    <mergeCell ref="A25282:A25283"/>
    <mergeCell ref="B25282:B25283"/>
    <mergeCell ref="C25282:C25283"/>
    <mergeCell ref="D25282:D25283"/>
    <mergeCell ref="E25283:G25283"/>
    <mergeCell ref="A25284:A25285"/>
    <mergeCell ref="B25284:B25285"/>
    <mergeCell ref="C25284:C25285"/>
    <mergeCell ref="D25284:D25285"/>
    <mergeCell ref="E25285:G25285"/>
    <mergeCell ref="A25276:A25277"/>
    <mergeCell ref="B25276:B25277"/>
    <mergeCell ref="C25276:C25277"/>
    <mergeCell ref="D25276:D25277"/>
    <mergeCell ref="E25277:G25277"/>
    <mergeCell ref="A25278:A25279"/>
    <mergeCell ref="B25278:B25279"/>
    <mergeCell ref="C25278:C25279"/>
    <mergeCell ref="D25278:D25279"/>
    <mergeCell ref="E25279:G25279"/>
    <mergeCell ref="A25272:A25273"/>
    <mergeCell ref="B25272:B25273"/>
    <mergeCell ref="C25272:C25273"/>
    <mergeCell ref="D25272:D25273"/>
    <mergeCell ref="E25273:G25273"/>
    <mergeCell ref="A25274:A25275"/>
    <mergeCell ref="B25274:B25275"/>
    <mergeCell ref="C25274:C25275"/>
    <mergeCell ref="D25274:D25275"/>
    <mergeCell ref="E25275:G25275"/>
    <mergeCell ref="A25268:A25269"/>
    <mergeCell ref="B25268:B25269"/>
    <mergeCell ref="C25268:C25269"/>
    <mergeCell ref="D25268:D25269"/>
    <mergeCell ref="E25269:G25269"/>
    <mergeCell ref="A25270:A25271"/>
    <mergeCell ref="B25270:B25271"/>
    <mergeCell ref="C25270:C25271"/>
    <mergeCell ref="D25270:D25271"/>
    <mergeCell ref="E25271:G25271"/>
    <mergeCell ref="E25265:G25265"/>
    <mergeCell ref="A25266:A25267"/>
    <mergeCell ref="B25266:B25267"/>
    <mergeCell ref="C25266:C25267"/>
    <mergeCell ref="D25266:D25267"/>
    <mergeCell ref="E25267:G25267"/>
    <mergeCell ref="A25260:A25261"/>
    <mergeCell ref="B25260:B25261"/>
    <mergeCell ref="C25260:C25261"/>
    <mergeCell ref="D25260:D25261"/>
    <mergeCell ref="E25261:G25261"/>
    <mergeCell ref="A25262:A25263"/>
    <mergeCell ref="B25262:B25263"/>
    <mergeCell ref="C25262:C25263"/>
    <mergeCell ref="D25262:D25263"/>
    <mergeCell ref="E25263:G25263"/>
    <mergeCell ref="A25264:A25265"/>
    <mergeCell ref="B25264:B25265"/>
    <mergeCell ref="C25264:C25265"/>
    <mergeCell ref="D25264:D25265"/>
    <mergeCell ref="A25256:A25257"/>
    <mergeCell ref="B25256:B25257"/>
    <mergeCell ref="C25256:C25257"/>
    <mergeCell ref="D25256:D25257"/>
    <mergeCell ref="E25257:G25257"/>
    <mergeCell ref="A25258:A25259"/>
    <mergeCell ref="B25258:B25259"/>
    <mergeCell ref="C25258:C25259"/>
    <mergeCell ref="D25258:D25259"/>
    <mergeCell ref="E25259:G25259"/>
    <mergeCell ref="A25252:A25253"/>
    <mergeCell ref="B25252:B25253"/>
    <mergeCell ref="C25252:C25253"/>
    <mergeCell ref="D25252:D25253"/>
    <mergeCell ref="E25253:G25253"/>
    <mergeCell ref="A25254:A25255"/>
    <mergeCell ref="B25254:B25255"/>
    <mergeCell ref="D25254:D25255"/>
    <mergeCell ref="E25255:G25255"/>
    <mergeCell ref="A25248:A25249"/>
    <mergeCell ref="B25248:B25249"/>
    <mergeCell ref="C25248:C25249"/>
    <mergeCell ref="D25248:D25249"/>
    <mergeCell ref="E25249:G25249"/>
    <mergeCell ref="A25250:A25251"/>
    <mergeCell ref="B25250:B25251"/>
    <mergeCell ref="C25250:C25251"/>
    <mergeCell ref="D25250:D25251"/>
    <mergeCell ref="E25251:G25251"/>
    <mergeCell ref="B25244:B25245"/>
    <mergeCell ref="C25244:C25245"/>
    <mergeCell ref="D25244:D25245"/>
    <mergeCell ref="E25245:G25245"/>
    <mergeCell ref="A25246:A25247"/>
    <mergeCell ref="B25246:B25247"/>
    <mergeCell ref="C25246:C25247"/>
    <mergeCell ref="D25246:D25247"/>
    <mergeCell ref="E25247:G25247"/>
    <mergeCell ref="A25244:A25245"/>
    <mergeCell ref="A25237:G25237"/>
    <mergeCell ref="A25238:G25238"/>
    <mergeCell ref="D25239:G25239"/>
    <mergeCell ref="A25240:B25240"/>
    <mergeCell ref="A25242:A25243"/>
    <mergeCell ref="B25242:B25243"/>
    <mergeCell ref="D25242:D25243"/>
    <mergeCell ref="E25243:G25243"/>
    <mergeCell ref="A25204:A25205"/>
    <mergeCell ref="B25204:B25205"/>
    <mergeCell ref="C25204:C25205"/>
    <mergeCell ref="D25204:D25205"/>
    <mergeCell ref="E25205:G25205"/>
    <mergeCell ref="A25206:A25207"/>
    <mergeCell ref="B25206:B25207"/>
    <mergeCell ref="C25206:C25207"/>
    <mergeCell ref="D25206:D25207"/>
    <mergeCell ref="E25207:G25207"/>
    <mergeCell ref="A25200:A25201"/>
    <mergeCell ref="B25200:B25201"/>
    <mergeCell ref="C25200:C25201"/>
    <mergeCell ref="D25200:D25201"/>
    <mergeCell ref="E25201:G25201"/>
    <mergeCell ref="A25202:A25203"/>
    <mergeCell ref="B25202:B25203"/>
    <mergeCell ref="C25202:C25203"/>
    <mergeCell ref="D25202:D25203"/>
    <mergeCell ref="E25203:G25203"/>
    <mergeCell ref="E25195:G25195"/>
    <mergeCell ref="A25196:A25197"/>
    <mergeCell ref="B25196:B25197"/>
    <mergeCell ref="C25196:C25197"/>
    <mergeCell ref="D25196:D25197"/>
    <mergeCell ref="E25197:G25197"/>
    <mergeCell ref="A25192:A25193"/>
    <mergeCell ref="B25192:B25193"/>
    <mergeCell ref="C25192:C25193"/>
    <mergeCell ref="D25192:D25193"/>
    <mergeCell ref="A25194:A25195"/>
    <mergeCell ref="B25194:B25195"/>
    <mergeCell ref="C25194:C25195"/>
    <mergeCell ref="D25194:D25195"/>
    <mergeCell ref="A25185:A25186"/>
    <mergeCell ref="B25185:B25186"/>
    <mergeCell ref="C25185:C25186"/>
    <mergeCell ref="D25185:D25186"/>
    <mergeCell ref="E25186:G25186"/>
    <mergeCell ref="A25187:A25188"/>
    <mergeCell ref="B25187:B25188"/>
    <mergeCell ref="C25187:C25188"/>
    <mergeCell ref="D25187:D25188"/>
    <mergeCell ref="E25188:G25188"/>
    <mergeCell ref="A25181:A25182"/>
    <mergeCell ref="B25181:B25182"/>
    <mergeCell ref="C25181:C25182"/>
    <mergeCell ref="D25181:D25182"/>
    <mergeCell ref="E25182:G25182"/>
    <mergeCell ref="A25183:A25184"/>
    <mergeCell ref="B25183:B25184"/>
    <mergeCell ref="C25183:C25184"/>
    <mergeCell ref="D25183:D25184"/>
    <mergeCell ref="E25184:G25184"/>
    <mergeCell ref="A25177:A25178"/>
    <mergeCell ref="B25177:B25178"/>
    <mergeCell ref="C25177:C25178"/>
    <mergeCell ref="D25177:D25178"/>
    <mergeCell ref="E25178:G25178"/>
    <mergeCell ref="A25179:A25180"/>
    <mergeCell ref="B25179:B25180"/>
    <mergeCell ref="C25179:C25180"/>
    <mergeCell ref="D25179:D25180"/>
    <mergeCell ref="E25180:G25180"/>
    <mergeCell ref="A25173:A25174"/>
    <mergeCell ref="B25173:B25174"/>
    <mergeCell ref="C25173:C25174"/>
    <mergeCell ref="D25173:D25174"/>
    <mergeCell ref="E25174:G25174"/>
    <mergeCell ref="A25175:A25176"/>
    <mergeCell ref="B25175:B25176"/>
    <mergeCell ref="C25175:C25176"/>
    <mergeCell ref="D25175:D25176"/>
    <mergeCell ref="E25176:G25176"/>
    <mergeCell ref="A25167:A25168"/>
    <mergeCell ref="B25167:B25168"/>
    <mergeCell ref="C25167:C25168"/>
    <mergeCell ref="D25167:D25168"/>
    <mergeCell ref="E25168:G25168"/>
    <mergeCell ref="A25171:A25172"/>
    <mergeCell ref="B25171:B25172"/>
    <mergeCell ref="C25171:C25172"/>
    <mergeCell ref="D25171:D25172"/>
    <mergeCell ref="E25172:G25172"/>
    <mergeCell ref="A25163:A25164"/>
    <mergeCell ref="B25163:B25164"/>
    <mergeCell ref="C25163:C25164"/>
    <mergeCell ref="D25163:D25164"/>
    <mergeCell ref="E25164:G25164"/>
    <mergeCell ref="A25165:A25166"/>
    <mergeCell ref="B25165:B25166"/>
    <mergeCell ref="C25165:C25166"/>
    <mergeCell ref="D25165:D25166"/>
    <mergeCell ref="E25166:G25166"/>
    <mergeCell ref="E25160:G25160"/>
    <mergeCell ref="A25161:A25162"/>
    <mergeCell ref="B25161:B25162"/>
    <mergeCell ref="C25161:C25162"/>
    <mergeCell ref="D25161:D25162"/>
    <mergeCell ref="E25162:G25162"/>
    <mergeCell ref="A25159:A25160"/>
    <mergeCell ref="B25159:B25160"/>
    <mergeCell ref="C25159:C25160"/>
    <mergeCell ref="D25159:D25160"/>
    <mergeCell ref="A25155:A25156"/>
    <mergeCell ref="B25155:B25156"/>
    <mergeCell ref="C25155:C25156"/>
    <mergeCell ref="D25155:D25156"/>
    <mergeCell ref="E25156:G25156"/>
    <mergeCell ref="A25157:A25158"/>
    <mergeCell ref="B25157:B25158"/>
    <mergeCell ref="C25157:C25158"/>
    <mergeCell ref="D25157:D25158"/>
    <mergeCell ref="E25158:G25158"/>
    <mergeCell ref="A25151:A25152"/>
    <mergeCell ref="B25151:B25152"/>
    <mergeCell ref="C25151:C25152"/>
    <mergeCell ref="D25151:D25152"/>
    <mergeCell ref="E25152:G25152"/>
    <mergeCell ref="A25153:A25154"/>
    <mergeCell ref="B25153:B25154"/>
    <mergeCell ref="C25153:C25154"/>
    <mergeCell ref="D25153:D25154"/>
    <mergeCell ref="E25154:G25154"/>
    <mergeCell ref="A25147:A25148"/>
    <mergeCell ref="B25147:B25148"/>
    <mergeCell ref="C25147:C25148"/>
    <mergeCell ref="D25147:D25148"/>
    <mergeCell ref="E25148:G25148"/>
    <mergeCell ref="A25149:A25150"/>
    <mergeCell ref="B25149:B25150"/>
    <mergeCell ref="C25149:C25150"/>
    <mergeCell ref="D25149:D25150"/>
    <mergeCell ref="E25150:G25150"/>
    <mergeCell ref="A25143:A25144"/>
    <mergeCell ref="B25143:B25144"/>
    <mergeCell ref="D25143:D25144"/>
    <mergeCell ref="E25144:G25144"/>
    <mergeCell ref="A25145:A25146"/>
    <mergeCell ref="B25145:B25146"/>
    <mergeCell ref="C25145:C25146"/>
    <mergeCell ref="D25145:D25146"/>
    <mergeCell ref="E25146:G25146"/>
    <mergeCell ref="A25139:A25140"/>
    <mergeCell ref="B25139:B25140"/>
    <mergeCell ref="C25139:C25140"/>
    <mergeCell ref="D25139:D25140"/>
    <mergeCell ref="E25140:G25140"/>
    <mergeCell ref="A25141:A25142"/>
    <mergeCell ref="B25141:B25142"/>
    <mergeCell ref="C25141:C25142"/>
    <mergeCell ref="D25141:D25142"/>
    <mergeCell ref="E25142:G25142"/>
    <mergeCell ref="A25135:A25136"/>
    <mergeCell ref="B25135:B25136"/>
    <mergeCell ref="C25135:C25136"/>
    <mergeCell ref="D25135:D25136"/>
    <mergeCell ref="E25136:G25136"/>
    <mergeCell ref="A25137:A25138"/>
    <mergeCell ref="B25137:B25138"/>
    <mergeCell ref="C25137:C25138"/>
    <mergeCell ref="D25137:D25138"/>
    <mergeCell ref="E25138:G25138"/>
    <mergeCell ref="A25131:A25132"/>
    <mergeCell ref="B25131:B25132"/>
    <mergeCell ref="D25131:D25132"/>
    <mergeCell ref="E25132:G25132"/>
    <mergeCell ref="A25133:A25134"/>
    <mergeCell ref="B25133:B25134"/>
    <mergeCell ref="C25133:C25134"/>
    <mergeCell ref="D25133:D25134"/>
    <mergeCell ref="E25134:G25134"/>
    <mergeCell ref="A25089:A25090"/>
    <mergeCell ref="B25089:B25090"/>
    <mergeCell ref="C25089:C25090"/>
    <mergeCell ref="D25089:D25090"/>
    <mergeCell ref="E25090:G25090"/>
    <mergeCell ref="A25091:A25092"/>
    <mergeCell ref="B25091:B25092"/>
    <mergeCell ref="C25091:C25092"/>
    <mergeCell ref="D25091:D25092"/>
    <mergeCell ref="A25126:G25126"/>
    <mergeCell ref="A25127:G25127"/>
    <mergeCell ref="D25128:G25128"/>
    <mergeCell ref="A25129:B25129"/>
    <mergeCell ref="A25095:A25096"/>
    <mergeCell ref="B25095:B25096"/>
    <mergeCell ref="D25095:D25096"/>
    <mergeCell ref="E25096:G25096"/>
    <mergeCell ref="C25095:C25096"/>
    <mergeCell ref="E25092:G25092"/>
    <mergeCell ref="A25093:A25094"/>
    <mergeCell ref="B25093:B25094"/>
    <mergeCell ref="C25093:C25094"/>
    <mergeCell ref="D25093:D25094"/>
    <mergeCell ref="E25094:G25094"/>
    <mergeCell ref="E25084:G25084"/>
    <mergeCell ref="A25085:A25086"/>
    <mergeCell ref="B25085:B25086"/>
    <mergeCell ref="C25085:C25086"/>
    <mergeCell ref="D25085:D25086"/>
    <mergeCell ref="E25086:G25086"/>
    <mergeCell ref="B25081:B25082"/>
    <mergeCell ref="C25081:C25082"/>
    <mergeCell ref="D25081:D25082"/>
    <mergeCell ref="A25083:A25084"/>
    <mergeCell ref="B25083:B25084"/>
    <mergeCell ref="C25083:C25084"/>
    <mergeCell ref="D25083:D25084"/>
    <mergeCell ref="A25074:A25075"/>
    <mergeCell ref="B25074:B25075"/>
    <mergeCell ref="C25074:C25075"/>
    <mergeCell ref="D25074:D25075"/>
    <mergeCell ref="E25075:G25075"/>
    <mergeCell ref="A25076:A25077"/>
    <mergeCell ref="B25076:B25077"/>
    <mergeCell ref="C25076:C25077"/>
    <mergeCell ref="D25076:D25077"/>
    <mergeCell ref="E25077:G25077"/>
    <mergeCell ref="A25070:A25071"/>
    <mergeCell ref="B25070:B25071"/>
    <mergeCell ref="C25070:C25071"/>
    <mergeCell ref="D25070:D25071"/>
    <mergeCell ref="E25071:G25071"/>
    <mergeCell ref="A25072:A25073"/>
    <mergeCell ref="B25072:B25073"/>
    <mergeCell ref="C25072:C25073"/>
    <mergeCell ref="D25072:D25073"/>
    <mergeCell ref="E25073:G25073"/>
    <mergeCell ref="A25081:A25082"/>
    <mergeCell ref="A25066:A25067"/>
    <mergeCell ref="B25066:B25067"/>
    <mergeCell ref="C25066:C25067"/>
    <mergeCell ref="D25066:D25067"/>
    <mergeCell ref="E25067:G25067"/>
    <mergeCell ref="A25068:A25069"/>
    <mergeCell ref="B25068:B25069"/>
    <mergeCell ref="C25068:C25069"/>
    <mergeCell ref="D25068:D25069"/>
    <mergeCell ref="E25069:G25069"/>
    <mergeCell ref="C25052:C25053"/>
    <mergeCell ref="D25052:D25053"/>
    <mergeCell ref="E25053:G25053"/>
    <mergeCell ref="A25054:A25055"/>
    <mergeCell ref="B25054:B25055"/>
    <mergeCell ref="C25054:C25055"/>
    <mergeCell ref="D25054:D25055"/>
    <mergeCell ref="E25055:G25055"/>
    <mergeCell ref="A25048:A25049"/>
    <mergeCell ref="B25048:B25049"/>
    <mergeCell ref="C25048:C25049"/>
    <mergeCell ref="D25048:D25049"/>
    <mergeCell ref="E25049:G25049"/>
    <mergeCell ref="A25050:A25051"/>
    <mergeCell ref="B25050:B25051"/>
    <mergeCell ref="C25050:C25051"/>
    <mergeCell ref="D25050:D25051"/>
    <mergeCell ref="E25051:G25051"/>
    <mergeCell ref="A25044:A25045"/>
    <mergeCell ref="B25044:B25045"/>
    <mergeCell ref="C25044:C25045"/>
    <mergeCell ref="D25044:D25045"/>
    <mergeCell ref="E25045:G25045"/>
    <mergeCell ref="A25046:A25047"/>
    <mergeCell ref="B25046:B25047"/>
    <mergeCell ref="C25046:C25047"/>
    <mergeCell ref="D25046:D25047"/>
    <mergeCell ref="E25047:G25047"/>
    <mergeCell ref="A25062:A25063"/>
    <mergeCell ref="B25062:B25063"/>
    <mergeCell ref="C25062:C25063"/>
    <mergeCell ref="D25062:D25063"/>
    <mergeCell ref="E25063:G25063"/>
    <mergeCell ref="A25064:A25065"/>
    <mergeCell ref="B25064:B25065"/>
    <mergeCell ref="C25064:C25065"/>
    <mergeCell ref="D25064:D25065"/>
    <mergeCell ref="E25065:G25065"/>
    <mergeCell ref="A25060:A25061"/>
    <mergeCell ref="B25060:B25061"/>
    <mergeCell ref="D25060:D25061"/>
    <mergeCell ref="E25061:G25061"/>
    <mergeCell ref="C25060:C25061"/>
    <mergeCell ref="A25056:A25057"/>
    <mergeCell ref="B25056:B25057"/>
    <mergeCell ref="C25056:C25057"/>
    <mergeCell ref="D25056:D25057"/>
    <mergeCell ref="E25057:G25057"/>
    <mergeCell ref="A25052:A25053"/>
    <mergeCell ref="B25052:B25053"/>
    <mergeCell ref="A25040:A25041"/>
    <mergeCell ref="B25040:B25041"/>
    <mergeCell ref="C25040:C25041"/>
    <mergeCell ref="D25040:D25041"/>
    <mergeCell ref="E25041:G25041"/>
    <mergeCell ref="A25042:A25043"/>
    <mergeCell ref="B25042:B25043"/>
    <mergeCell ref="C25042:C25043"/>
    <mergeCell ref="D25042:D25043"/>
    <mergeCell ref="E25043:G25043"/>
    <mergeCell ref="A25036:A25037"/>
    <mergeCell ref="B25036:B25037"/>
    <mergeCell ref="C25036:C25037"/>
    <mergeCell ref="D25036:D25037"/>
    <mergeCell ref="E25037:G25037"/>
    <mergeCell ref="A25038:A25039"/>
    <mergeCell ref="B25038:B25039"/>
    <mergeCell ref="C25038:C25039"/>
    <mergeCell ref="D25038:D25039"/>
    <mergeCell ref="E25039:G25039"/>
    <mergeCell ref="A25032:A25033"/>
    <mergeCell ref="B25032:B25033"/>
    <mergeCell ref="D25032:D25033"/>
    <mergeCell ref="E25033:G25033"/>
    <mergeCell ref="A25034:A25035"/>
    <mergeCell ref="B25034:B25035"/>
    <mergeCell ref="C25034:C25035"/>
    <mergeCell ref="D25034:D25035"/>
    <mergeCell ref="E25035:G25035"/>
    <mergeCell ref="A25028:A25029"/>
    <mergeCell ref="B25028:B25029"/>
    <mergeCell ref="C25028:C25029"/>
    <mergeCell ref="D25028:D25029"/>
    <mergeCell ref="E25029:G25029"/>
    <mergeCell ref="A25030:A25031"/>
    <mergeCell ref="B25030:B25031"/>
    <mergeCell ref="C25030:C25031"/>
    <mergeCell ref="D25030:D25031"/>
    <mergeCell ref="E25031:G25031"/>
    <mergeCell ref="A25024:A25025"/>
    <mergeCell ref="B25024:B25025"/>
    <mergeCell ref="C25024:C25025"/>
    <mergeCell ref="D25024:D25025"/>
    <mergeCell ref="E25025:G25025"/>
    <mergeCell ref="A25026:A25027"/>
    <mergeCell ref="B25026:B25027"/>
    <mergeCell ref="C25026:C25027"/>
    <mergeCell ref="D25026:D25027"/>
    <mergeCell ref="E25027:G25027"/>
    <mergeCell ref="A25020:A25021"/>
    <mergeCell ref="B25020:B25021"/>
    <mergeCell ref="D25020:D25021"/>
    <mergeCell ref="E25021:G25021"/>
    <mergeCell ref="A25022:A25023"/>
    <mergeCell ref="B25022:B25023"/>
    <mergeCell ref="C25022:C25023"/>
    <mergeCell ref="D25022:D25023"/>
    <mergeCell ref="E25023:G25023"/>
    <mergeCell ref="A24924:A24925"/>
    <mergeCell ref="B24924:B24925"/>
    <mergeCell ref="C24924:C24925"/>
    <mergeCell ref="D24924:D24925"/>
    <mergeCell ref="E24925:G24925"/>
    <mergeCell ref="A24926:A24927"/>
    <mergeCell ref="B24926:B24927"/>
    <mergeCell ref="C24926:C24927"/>
    <mergeCell ref="D24926:D24927"/>
    <mergeCell ref="E24927:G24927"/>
    <mergeCell ref="A24920:A24921"/>
    <mergeCell ref="B24920:B24921"/>
    <mergeCell ref="C24920:C24921"/>
    <mergeCell ref="D24920:D24921"/>
    <mergeCell ref="E24921:G24921"/>
    <mergeCell ref="A24922:A24923"/>
    <mergeCell ref="B24922:B24923"/>
    <mergeCell ref="C24922:C24923"/>
    <mergeCell ref="D24922:D24923"/>
    <mergeCell ref="E24923:G24923"/>
    <mergeCell ref="A25015:G25015"/>
    <mergeCell ref="A25016:G25016"/>
    <mergeCell ref="D25017:G25017"/>
    <mergeCell ref="A25018:B25018"/>
    <mergeCell ref="A24918:A24919"/>
    <mergeCell ref="B24918:B24919"/>
    <mergeCell ref="C24918:C24919"/>
    <mergeCell ref="D24918:D24919"/>
    <mergeCell ref="E24919:G24919"/>
    <mergeCell ref="A24912:A24913"/>
    <mergeCell ref="B24912:B24913"/>
    <mergeCell ref="C24912:C24913"/>
    <mergeCell ref="D24912:D24913"/>
    <mergeCell ref="E24913:G24913"/>
    <mergeCell ref="A24914:A24915"/>
    <mergeCell ref="B24914:B24915"/>
    <mergeCell ref="C24914:C24915"/>
    <mergeCell ref="D24914:D24915"/>
    <mergeCell ref="E24915:G24915"/>
    <mergeCell ref="A24908:A24909"/>
    <mergeCell ref="B24908:B24909"/>
    <mergeCell ref="C24908:C24909"/>
    <mergeCell ref="D24908:D24909"/>
    <mergeCell ref="E24909:G24909"/>
    <mergeCell ref="A24910:A24911"/>
    <mergeCell ref="B24910:B24911"/>
    <mergeCell ref="C24910:C24911"/>
    <mergeCell ref="D24910:D24911"/>
    <mergeCell ref="E24911:G24911"/>
    <mergeCell ref="A24904:A24905"/>
    <mergeCell ref="B24904:B24905"/>
    <mergeCell ref="C24904:C24905"/>
    <mergeCell ref="D24904:D24905"/>
    <mergeCell ref="E24905:G24905"/>
    <mergeCell ref="A24906:A24907"/>
    <mergeCell ref="B24906:B24907"/>
    <mergeCell ref="C24906:C24907"/>
    <mergeCell ref="D24906:D24907"/>
    <mergeCell ref="E24907:G24907"/>
    <mergeCell ref="A24902:A24903"/>
    <mergeCell ref="B24902:B24903"/>
    <mergeCell ref="D24902:D24903"/>
    <mergeCell ref="E24903:G24903"/>
    <mergeCell ref="A24896:A24897"/>
    <mergeCell ref="B24896:B24897"/>
    <mergeCell ref="C24896:C24897"/>
    <mergeCell ref="D24896:D24897"/>
    <mergeCell ref="E24897:G24897"/>
    <mergeCell ref="A24898:A24899"/>
    <mergeCell ref="B24898:B24899"/>
    <mergeCell ref="C24898:C24899"/>
    <mergeCell ref="D24898:D24899"/>
    <mergeCell ref="E24899:G24899"/>
    <mergeCell ref="A24892:A24893"/>
    <mergeCell ref="B24892:B24893"/>
    <mergeCell ref="C24892:C24893"/>
    <mergeCell ref="D24892:D24893"/>
    <mergeCell ref="E24893:G24893"/>
    <mergeCell ref="A24894:A24895"/>
    <mergeCell ref="B24894:B24895"/>
    <mergeCell ref="C24894:C24895"/>
    <mergeCell ref="D24894:D24895"/>
    <mergeCell ref="E24895:G24895"/>
    <mergeCell ref="A24853:G24853"/>
    <mergeCell ref="A24854:G24854"/>
    <mergeCell ref="D24855:G24855"/>
    <mergeCell ref="A24856:B24856"/>
    <mergeCell ref="A24890:A24891"/>
    <mergeCell ref="B24890:B24891"/>
    <mergeCell ref="D24890:D24891"/>
    <mergeCell ref="E24891:G24891"/>
    <mergeCell ref="A24916:A24917"/>
    <mergeCell ref="B24916:B24917"/>
    <mergeCell ref="C24916:C24917"/>
    <mergeCell ref="D24916:D24917"/>
    <mergeCell ref="E24917:G24917"/>
    <mergeCell ref="E24763:G24763"/>
    <mergeCell ref="A24764:A24765"/>
    <mergeCell ref="B24764:B24765"/>
    <mergeCell ref="C24764:C24765"/>
    <mergeCell ref="D24764:D24765"/>
    <mergeCell ref="E24765:G24765"/>
    <mergeCell ref="A24758:A24759"/>
    <mergeCell ref="B24758:B24759"/>
    <mergeCell ref="C24758:C24759"/>
    <mergeCell ref="D24758:D24759"/>
    <mergeCell ref="E24759:G24759"/>
    <mergeCell ref="A24760:A24761"/>
    <mergeCell ref="B24760:B24761"/>
    <mergeCell ref="C24760:C24761"/>
    <mergeCell ref="D24760:D24761"/>
    <mergeCell ref="E24761:G24761"/>
    <mergeCell ref="A24754:A24755"/>
    <mergeCell ref="B24754:B24755"/>
    <mergeCell ref="C24754:C24755"/>
    <mergeCell ref="D24754:D24755"/>
    <mergeCell ref="E24755:G24755"/>
    <mergeCell ref="A24756:A24757"/>
    <mergeCell ref="B24756:B24757"/>
    <mergeCell ref="D24756:D24757"/>
    <mergeCell ref="E24757:G24757"/>
    <mergeCell ref="A24900:A24901"/>
    <mergeCell ref="B24900:B24901"/>
    <mergeCell ref="C24900:C24901"/>
    <mergeCell ref="D24900:D24901"/>
    <mergeCell ref="E24901:G24901"/>
    <mergeCell ref="A24817:G24817"/>
    <mergeCell ref="A24818:G24818"/>
    <mergeCell ref="D24819:G24819"/>
    <mergeCell ref="A24820:B24820"/>
    <mergeCell ref="A24780:A24781"/>
    <mergeCell ref="B24780:B24781"/>
    <mergeCell ref="C24780:C24781"/>
    <mergeCell ref="D24780:D24781"/>
    <mergeCell ref="E24781:G24781"/>
    <mergeCell ref="A24776:A24777"/>
    <mergeCell ref="B24776:B24777"/>
    <mergeCell ref="C24776:C24777"/>
    <mergeCell ref="D24776:D24777"/>
    <mergeCell ref="E24777:G24777"/>
    <mergeCell ref="A24778:A24779"/>
    <mergeCell ref="B24778:B24779"/>
    <mergeCell ref="C24778:C24779"/>
    <mergeCell ref="D24778:D24779"/>
    <mergeCell ref="E24779:G24779"/>
    <mergeCell ref="A24772:A24773"/>
    <mergeCell ref="B24772:B24773"/>
    <mergeCell ref="D24772:D24773"/>
    <mergeCell ref="E24773:G24773"/>
    <mergeCell ref="A24774:A24775"/>
    <mergeCell ref="B24774:B24775"/>
    <mergeCell ref="C24774:C24775"/>
    <mergeCell ref="D24774:D24775"/>
    <mergeCell ref="E24775:G24775"/>
    <mergeCell ref="A24770:A24771"/>
    <mergeCell ref="B24770:B24771"/>
    <mergeCell ref="A24626:A24627"/>
    <mergeCell ref="B24626:B24627"/>
    <mergeCell ref="C24626:C24627"/>
    <mergeCell ref="D24626:D24627"/>
    <mergeCell ref="E24627:G24627"/>
    <mergeCell ref="A24628:A24629"/>
    <mergeCell ref="B24628:B24629"/>
    <mergeCell ref="C24628:C24629"/>
    <mergeCell ref="D24628:D24629"/>
    <mergeCell ref="E24629:G24629"/>
    <mergeCell ref="A24622:A24623"/>
    <mergeCell ref="B24622:B24623"/>
    <mergeCell ref="C24622:C24623"/>
    <mergeCell ref="D24622:D24623"/>
    <mergeCell ref="E24623:G24623"/>
    <mergeCell ref="A24624:A24625"/>
    <mergeCell ref="B24624:B24625"/>
    <mergeCell ref="C24624:C24625"/>
    <mergeCell ref="D24624:D24625"/>
    <mergeCell ref="E24625:G24625"/>
    <mergeCell ref="A24751:A24752"/>
    <mergeCell ref="B24751:B24752"/>
    <mergeCell ref="C24751:C24752"/>
    <mergeCell ref="D24751:D24752"/>
    <mergeCell ref="E24752:G24752"/>
    <mergeCell ref="E24753:G24753"/>
    <mergeCell ref="B24747:B24748"/>
    <mergeCell ref="C24747:C24748"/>
    <mergeCell ref="D24747:D24748"/>
    <mergeCell ref="E24748:G24748"/>
    <mergeCell ref="A24749:A24750"/>
    <mergeCell ref="B24749:B24750"/>
    <mergeCell ref="C24749:C24750"/>
    <mergeCell ref="D24749:D24750"/>
    <mergeCell ref="E24750:G24750"/>
    <mergeCell ref="E24668:G24668"/>
    <mergeCell ref="A24712:G24712"/>
    <mergeCell ref="A24713:G24713"/>
    <mergeCell ref="D24714:G24714"/>
    <mergeCell ref="A24715:B24715"/>
    <mergeCell ref="A24742:G24742"/>
    <mergeCell ref="A24642:A24643"/>
    <mergeCell ref="B24642:B24643"/>
    <mergeCell ref="C24642:C24643"/>
    <mergeCell ref="D24642:D24643"/>
    <mergeCell ref="E24643:G24643"/>
    <mergeCell ref="A24665:A24666"/>
    <mergeCell ref="B24665:B24666"/>
    <mergeCell ref="C24665:C24666"/>
    <mergeCell ref="D24665:D24666"/>
    <mergeCell ref="E24666:G24666"/>
    <mergeCell ref="A24638:A24639"/>
    <mergeCell ref="B24638:B24639"/>
    <mergeCell ref="C24638:C24639"/>
    <mergeCell ref="D24638:D24639"/>
    <mergeCell ref="E24639:G24639"/>
    <mergeCell ref="A24640:A24641"/>
    <mergeCell ref="B24640:B24641"/>
    <mergeCell ref="C24640:C24641"/>
    <mergeCell ref="D24640:D24641"/>
    <mergeCell ref="E24641:G24641"/>
    <mergeCell ref="A24743:G24743"/>
    <mergeCell ref="D24744:G24744"/>
    <mergeCell ref="A24745:B24745"/>
    <mergeCell ref="C24522:C24523"/>
    <mergeCell ref="D24522:D24523"/>
    <mergeCell ref="E24523:G24523"/>
    <mergeCell ref="C24526:C24527"/>
    <mergeCell ref="E24528:G24528"/>
    <mergeCell ref="A24529:A24530"/>
    <mergeCell ref="B24529:B24530"/>
    <mergeCell ref="C24529:C24530"/>
    <mergeCell ref="D24529:D24530"/>
    <mergeCell ref="E24530:G24530"/>
    <mergeCell ref="A24518:A24519"/>
    <mergeCell ref="B24518:B24519"/>
    <mergeCell ref="C24518:C24519"/>
    <mergeCell ref="D24518:D24519"/>
    <mergeCell ref="E24519:G24519"/>
    <mergeCell ref="A24520:A24521"/>
    <mergeCell ref="B24520:B24521"/>
    <mergeCell ref="C24520:C24521"/>
    <mergeCell ref="D24520:D24521"/>
    <mergeCell ref="E24521:G24521"/>
    <mergeCell ref="A24514:A24515"/>
    <mergeCell ref="B24514:B24515"/>
    <mergeCell ref="C24514:C24515"/>
    <mergeCell ref="D24514:D24515"/>
    <mergeCell ref="E24515:G24515"/>
    <mergeCell ref="A24516:A24517"/>
    <mergeCell ref="B24516:B24517"/>
    <mergeCell ref="C24516:C24517"/>
    <mergeCell ref="D24516:D24517"/>
    <mergeCell ref="E24517:G24517"/>
    <mergeCell ref="A24615:G24615"/>
    <mergeCell ref="A24616:G24616"/>
    <mergeCell ref="D24617:G24617"/>
    <mergeCell ref="A24543:A24544"/>
    <mergeCell ref="B24543:B24544"/>
    <mergeCell ref="C24543:C24544"/>
    <mergeCell ref="D24543:D24544"/>
    <mergeCell ref="E24544:G24544"/>
    <mergeCell ref="A24545:A24546"/>
    <mergeCell ref="B24545:B24546"/>
    <mergeCell ref="D24545:D24546"/>
    <mergeCell ref="A24539:A24540"/>
    <mergeCell ref="B24539:B24540"/>
    <mergeCell ref="C24539:C24540"/>
    <mergeCell ref="D24539:D24540"/>
    <mergeCell ref="E24540:G24540"/>
    <mergeCell ref="A24541:A24542"/>
    <mergeCell ref="B24541:B24542"/>
    <mergeCell ref="C24541:C24542"/>
    <mergeCell ref="D24541:D24542"/>
    <mergeCell ref="E24542:G24542"/>
    <mergeCell ref="B24535:B24536"/>
    <mergeCell ref="C24535:C24536"/>
    <mergeCell ref="D24535:D24536"/>
    <mergeCell ref="E24536:G24536"/>
    <mergeCell ref="A24537:A24538"/>
    <mergeCell ref="B24537:B24538"/>
    <mergeCell ref="C24537:C24538"/>
    <mergeCell ref="D24537:D24538"/>
    <mergeCell ref="E24538:G24538"/>
    <mergeCell ref="C24459:C24460"/>
    <mergeCell ref="D24459:D24460"/>
    <mergeCell ref="E24460:G24460"/>
    <mergeCell ref="A24497:G24497"/>
    <mergeCell ref="A24498:G24498"/>
    <mergeCell ref="D24499:G24499"/>
    <mergeCell ref="A24469:A24470"/>
    <mergeCell ref="B24469:B24470"/>
    <mergeCell ref="C24469:C24470"/>
    <mergeCell ref="D24469:D24470"/>
    <mergeCell ref="E24470:G24470"/>
    <mergeCell ref="A24463:A24464"/>
    <mergeCell ref="B24463:B24464"/>
    <mergeCell ref="C24463:C24464"/>
    <mergeCell ref="D24463:D24464"/>
    <mergeCell ref="E24464:G24464"/>
    <mergeCell ref="A24465:A24466"/>
    <mergeCell ref="B24465:B24466"/>
    <mergeCell ref="C24465:C24466"/>
    <mergeCell ref="D24465:D24466"/>
    <mergeCell ref="E24466:G24466"/>
    <mergeCell ref="A24461:A24462"/>
    <mergeCell ref="B24461:B24462"/>
    <mergeCell ref="C24461:C24462"/>
    <mergeCell ref="D24461:D24462"/>
    <mergeCell ref="E24462:G24462"/>
    <mergeCell ref="A24459:A24460"/>
    <mergeCell ref="B24459:B24460"/>
    <mergeCell ref="A24531:A24532"/>
    <mergeCell ref="B24531:B24532"/>
    <mergeCell ref="C24531:C24532"/>
    <mergeCell ref="D24531:D24532"/>
    <mergeCell ref="E24532:G24532"/>
    <mergeCell ref="A24522:A24523"/>
    <mergeCell ref="B24522:B24523"/>
    <mergeCell ref="A24500:B24500"/>
    <mergeCell ref="A24502:A24503"/>
    <mergeCell ref="B24502:B24503"/>
    <mergeCell ref="C24502:C24503"/>
    <mergeCell ref="A24471:A24472"/>
    <mergeCell ref="B24471:B24472"/>
    <mergeCell ref="C24471:C24472"/>
    <mergeCell ref="D24471:D24472"/>
    <mergeCell ref="E24472:G24472"/>
    <mergeCell ref="A24510:A24511"/>
    <mergeCell ref="B24510:B24511"/>
    <mergeCell ref="C24510:C24511"/>
    <mergeCell ref="D24510:D24511"/>
    <mergeCell ref="E24511:G24511"/>
    <mergeCell ref="A24512:A24513"/>
    <mergeCell ref="B24512:B24513"/>
    <mergeCell ref="C24512:C24513"/>
    <mergeCell ref="D24512:D24513"/>
    <mergeCell ref="E24513:G24513"/>
    <mergeCell ref="A24506:A24507"/>
    <mergeCell ref="B24506:B24507"/>
    <mergeCell ref="C24506:C24507"/>
    <mergeCell ref="D24506:D24507"/>
    <mergeCell ref="E24507:G24507"/>
    <mergeCell ref="A24508:A24509"/>
    <mergeCell ref="B24508:B24509"/>
    <mergeCell ref="C24508:C24509"/>
    <mergeCell ref="D24508:D24509"/>
    <mergeCell ref="E24509:G24509"/>
    <mergeCell ref="A24455:A24456"/>
    <mergeCell ref="B24455:B24456"/>
    <mergeCell ref="C24455:C24456"/>
    <mergeCell ref="D24455:D24456"/>
    <mergeCell ref="E24456:G24456"/>
    <mergeCell ref="A24457:A24458"/>
    <mergeCell ref="B24457:B24458"/>
    <mergeCell ref="D24457:D24458"/>
    <mergeCell ref="E24458:G24458"/>
    <mergeCell ref="A24451:A24452"/>
    <mergeCell ref="B24451:B24452"/>
    <mergeCell ref="C24451:C24452"/>
    <mergeCell ref="D24451:D24452"/>
    <mergeCell ref="E24452:G24452"/>
    <mergeCell ref="A24453:A24454"/>
    <mergeCell ref="B24453:B24454"/>
    <mergeCell ref="C24453:C24454"/>
    <mergeCell ref="D24453:D24454"/>
    <mergeCell ref="E24454:G24454"/>
    <mergeCell ref="A24447:A24448"/>
    <mergeCell ref="B24447:B24448"/>
    <mergeCell ref="C24447:C24448"/>
    <mergeCell ref="D24447:D24448"/>
    <mergeCell ref="E24448:G24448"/>
    <mergeCell ref="A24449:A24450"/>
    <mergeCell ref="B24449:B24450"/>
    <mergeCell ref="C24449:C24450"/>
    <mergeCell ref="D24449:D24450"/>
    <mergeCell ref="E24450:G24450"/>
    <mergeCell ref="A24443:A24444"/>
    <mergeCell ref="B24443:B24444"/>
    <mergeCell ref="C24443:C24444"/>
    <mergeCell ref="D24443:D24444"/>
    <mergeCell ref="E24444:G24444"/>
    <mergeCell ref="A24445:A24446"/>
    <mergeCell ref="B24445:B24446"/>
    <mergeCell ref="D24445:D24446"/>
    <mergeCell ref="E24446:G24446"/>
    <mergeCell ref="A24439:A24440"/>
    <mergeCell ref="B24439:B24440"/>
    <mergeCell ref="C24439:C24440"/>
    <mergeCell ref="D24439:D24440"/>
    <mergeCell ref="E24440:G24440"/>
    <mergeCell ref="A24441:A24442"/>
    <mergeCell ref="B24441:B24442"/>
    <mergeCell ref="C24441:C24442"/>
    <mergeCell ref="D24441:D24442"/>
    <mergeCell ref="E24442:G24442"/>
    <mergeCell ref="A24435:A24436"/>
    <mergeCell ref="B24435:B24436"/>
    <mergeCell ref="C24435:C24436"/>
    <mergeCell ref="D24435:D24436"/>
    <mergeCell ref="E24436:G24436"/>
    <mergeCell ref="A24437:A24438"/>
    <mergeCell ref="B24437:B24438"/>
    <mergeCell ref="C24437:C24438"/>
    <mergeCell ref="D24437:D24438"/>
    <mergeCell ref="E24438:G24438"/>
    <mergeCell ref="A24431:A24432"/>
    <mergeCell ref="B24431:B24432"/>
    <mergeCell ref="C24431:C24432"/>
    <mergeCell ref="D24431:D24432"/>
    <mergeCell ref="E24432:G24432"/>
    <mergeCell ref="A24433:A24434"/>
    <mergeCell ref="B24433:B24434"/>
    <mergeCell ref="C24433:C24434"/>
    <mergeCell ref="D24433:D24434"/>
    <mergeCell ref="E24434:G24434"/>
    <mergeCell ref="D24380:D24381"/>
    <mergeCell ref="E24381:G24381"/>
    <mergeCell ref="A24382:A24383"/>
    <mergeCell ref="B24382:B24383"/>
    <mergeCell ref="D24382:D24383"/>
    <mergeCell ref="E24383:G24383"/>
    <mergeCell ref="A24426:G24426"/>
    <mergeCell ref="A24427:G24427"/>
    <mergeCell ref="D24428:G24428"/>
    <mergeCell ref="A24429:B24429"/>
    <mergeCell ref="A24390:A24391"/>
    <mergeCell ref="B24390:B24391"/>
    <mergeCell ref="D24390:D24391"/>
    <mergeCell ref="E24391:G24391"/>
    <mergeCell ref="C24390:C24391"/>
    <mergeCell ref="A24386:A24387"/>
    <mergeCell ref="B24386:B24387"/>
    <mergeCell ref="C24386:C24387"/>
    <mergeCell ref="D24386:D24387"/>
    <mergeCell ref="E24387:G24387"/>
    <mergeCell ref="A24388:A24389"/>
    <mergeCell ref="B24388:B24389"/>
    <mergeCell ref="C24388:C24389"/>
    <mergeCell ref="D24388:D24389"/>
    <mergeCell ref="E24389:G24389"/>
    <mergeCell ref="A24384:A24385"/>
    <mergeCell ref="B24384:B24385"/>
    <mergeCell ref="C24384:C24385"/>
    <mergeCell ref="D24384:D24385"/>
    <mergeCell ref="E24385:G24385"/>
    <mergeCell ref="A24380:A24381"/>
    <mergeCell ref="B24380:B24381"/>
    <mergeCell ref="B24337:B24338"/>
    <mergeCell ref="C24337:C24338"/>
    <mergeCell ref="D24337:D24338"/>
    <mergeCell ref="E24338:G24338"/>
    <mergeCell ref="A24331:A24332"/>
    <mergeCell ref="B24331:B24332"/>
    <mergeCell ref="C24331:C24332"/>
    <mergeCell ref="D24331:D24332"/>
    <mergeCell ref="E24332:G24332"/>
    <mergeCell ref="A24333:A24334"/>
    <mergeCell ref="B24333:B24334"/>
    <mergeCell ref="C24333:C24334"/>
    <mergeCell ref="D24333:D24334"/>
    <mergeCell ref="E24334:G24334"/>
    <mergeCell ref="A24376:A24377"/>
    <mergeCell ref="B24376:B24377"/>
    <mergeCell ref="C24376:C24377"/>
    <mergeCell ref="D24376:D24377"/>
    <mergeCell ref="E24377:G24377"/>
    <mergeCell ref="A24378:A24379"/>
    <mergeCell ref="B24378:B24379"/>
    <mergeCell ref="C24378:C24379"/>
    <mergeCell ref="D24378:D24379"/>
    <mergeCell ref="E24379:G24379"/>
    <mergeCell ref="A24373:A24374"/>
    <mergeCell ref="B24373:B24374"/>
    <mergeCell ref="C24373:C24374"/>
    <mergeCell ref="D24373:D24374"/>
    <mergeCell ref="E24374:G24374"/>
    <mergeCell ref="E24375:G24375"/>
    <mergeCell ref="E24370:G24370"/>
    <mergeCell ref="A24371:A24372"/>
    <mergeCell ref="B24371:B24372"/>
    <mergeCell ref="C24371:C24372"/>
    <mergeCell ref="D24371:D24372"/>
    <mergeCell ref="E24372:G24372"/>
    <mergeCell ref="B24365:B24366"/>
    <mergeCell ref="C24365:C24366"/>
    <mergeCell ref="D24365:D24366"/>
    <mergeCell ref="E24366:G24366"/>
    <mergeCell ref="A24367:A24368"/>
    <mergeCell ref="B24367:B24368"/>
    <mergeCell ref="C24367:C24368"/>
    <mergeCell ref="D24367:D24368"/>
    <mergeCell ref="E24368:G24368"/>
    <mergeCell ref="D24358:G24358"/>
    <mergeCell ref="A24359:B24359"/>
    <mergeCell ref="A24363:A24364"/>
    <mergeCell ref="B24363:B24364"/>
    <mergeCell ref="C24363:C24364"/>
    <mergeCell ref="D24363:D24364"/>
    <mergeCell ref="E24364:G24364"/>
    <mergeCell ref="A24369:A24370"/>
    <mergeCell ref="B24369:B24370"/>
    <mergeCell ref="C24369:C24370"/>
    <mergeCell ref="D24369:D24370"/>
    <mergeCell ref="A24365:A24366"/>
    <mergeCell ref="A24361:A24362"/>
    <mergeCell ref="B24361:B24362"/>
    <mergeCell ref="C24361:C24362"/>
    <mergeCell ref="D24361:D24362"/>
    <mergeCell ref="E24362:G24362"/>
    <mergeCell ref="A24230:A24231"/>
    <mergeCell ref="B24230:B24231"/>
    <mergeCell ref="C24230:C24231"/>
    <mergeCell ref="D24230:D24231"/>
    <mergeCell ref="E24231:G24231"/>
    <mergeCell ref="E24326:G24326"/>
    <mergeCell ref="A24327:A24328"/>
    <mergeCell ref="B24327:B24328"/>
    <mergeCell ref="C24327:C24328"/>
    <mergeCell ref="A24322:A24323"/>
    <mergeCell ref="B24322:B24323"/>
    <mergeCell ref="C24322:C24323"/>
    <mergeCell ref="D24322:D24323"/>
    <mergeCell ref="E24323:G24323"/>
    <mergeCell ref="A24324:A24325"/>
    <mergeCell ref="B24324:B24325"/>
    <mergeCell ref="D24324:D24325"/>
    <mergeCell ref="E24325:G24325"/>
    <mergeCell ref="C24324:C24325"/>
    <mergeCell ref="A24318:A24319"/>
    <mergeCell ref="B24318:B24319"/>
    <mergeCell ref="C24318:C24319"/>
    <mergeCell ref="D24318:D24319"/>
    <mergeCell ref="E24319:G24319"/>
    <mergeCell ref="A24320:A24321"/>
    <mergeCell ref="B24320:B24321"/>
    <mergeCell ref="C24320:C24321"/>
    <mergeCell ref="D24320:D24321"/>
    <mergeCell ref="E24321:G24321"/>
    <mergeCell ref="A24314:A24315"/>
    <mergeCell ref="B24314:B24315"/>
    <mergeCell ref="C24314:C24315"/>
    <mergeCell ref="D24314:D24315"/>
    <mergeCell ref="E24315:G24315"/>
    <mergeCell ref="A24193:A24194"/>
    <mergeCell ref="B24193:B24194"/>
    <mergeCell ref="C24193:C24194"/>
    <mergeCell ref="D24193:D24194"/>
    <mergeCell ref="E24194:G24194"/>
    <mergeCell ref="A24191:A24192"/>
    <mergeCell ref="B24191:B24192"/>
    <mergeCell ref="C24191:C24192"/>
    <mergeCell ref="D24191:D24192"/>
    <mergeCell ref="A24224:A24225"/>
    <mergeCell ref="B24224:B24225"/>
    <mergeCell ref="C24224:C24225"/>
    <mergeCell ref="D24224:D24225"/>
    <mergeCell ref="E24225:G24225"/>
    <mergeCell ref="A24226:A24227"/>
    <mergeCell ref="B24226:B24227"/>
    <mergeCell ref="C24226:C24227"/>
    <mergeCell ref="D24226:D24227"/>
    <mergeCell ref="E24227:G24227"/>
    <mergeCell ref="A24220:A24221"/>
    <mergeCell ref="B24220:B24221"/>
    <mergeCell ref="C24220:C24221"/>
    <mergeCell ref="D24220:D24221"/>
    <mergeCell ref="E24221:G24221"/>
    <mergeCell ref="A24222:A24223"/>
    <mergeCell ref="B24222:B24223"/>
    <mergeCell ref="C24222:C24223"/>
    <mergeCell ref="D24222:D24223"/>
    <mergeCell ref="E24223:G24223"/>
    <mergeCell ref="A24216:A24217"/>
    <mergeCell ref="B24216:B24217"/>
    <mergeCell ref="C24216:C24217"/>
    <mergeCell ref="D24216:D24217"/>
    <mergeCell ref="E24217:G24217"/>
    <mergeCell ref="A24218:A24219"/>
    <mergeCell ref="B24218:B24219"/>
    <mergeCell ref="C24218:C24219"/>
    <mergeCell ref="D24218:D24219"/>
    <mergeCell ref="E24219:G24219"/>
    <mergeCell ref="A24210:A24211"/>
    <mergeCell ref="B24210:B24211"/>
    <mergeCell ref="C24210:C24211"/>
    <mergeCell ref="D24210:D24211"/>
    <mergeCell ref="E24211:G24211"/>
    <mergeCell ref="A24214:A24215"/>
    <mergeCell ref="B24214:B24215"/>
    <mergeCell ref="C24214:C24215"/>
    <mergeCell ref="D24214:D24215"/>
    <mergeCell ref="E24215:G24215"/>
    <mergeCell ref="A24195:A24196"/>
    <mergeCell ref="B24195:B24196"/>
    <mergeCell ref="D24195:D24196"/>
    <mergeCell ref="E24196:G24196"/>
    <mergeCell ref="A24197:A24198"/>
    <mergeCell ref="B24197:B24198"/>
    <mergeCell ref="D24197:D24198"/>
    <mergeCell ref="E24198:G24198"/>
    <mergeCell ref="C24197:C24198"/>
    <mergeCell ref="A24187:A24188"/>
    <mergeCell ref="B24187:B24188"/>
    <mergeCell ref="D24187:D24188"/>
    <mergeCell ref="E24188:G24188"/>
    <mergeCell ref="A24189:A24190"/>
    <mergeCell ref="B24189:B24190"/>
    <mergeCell ref="C24189:C24190"/>
    <mergeCell ref="D24189:D24190"/>
    <mergeCell ref="E24190:G24190"/>
    <mergeCell ref="A24181:G24181"/>
    <mergeCell ref="D24182:G24182"/>
    <mergeCell ref="A24183:B24183"/>
    <mergeCell ref="A24185:A24186"/>
    <mergeCell ref="B24185:B24186"/>
    <mergeCell ref="C24185:C24186"/>
    <mergeCell ref="D24185:D24186"/>
    <mergeCell ref="E24186:G24186"/>
    <mergeCell ref="A24160:A24161"/>
    <mergeCell ref="B24160:B24161"/>
    <mergeCell ref="C24160:C24161"/>
    <mergeCell ref="D24160:D24161"/>
    <mergeCell ref="E24161:G24161"/>
    <mergeCell ref="A24180:G24180"/>
    <mergeCell ref="A24156:A24157"/>
    <mergeCell ref="B24156:B24157"/>
    <mergeCell ref="C24156:C24157"/>
    <mergeCell ref="D24156:D24157"/>
    <mergeCell ref="E24157:G24157"/>
    <mergeCell ref="A24158:A24159"/>
    <mergeCell ref="B24158:B24159"/>
    <mergeCell ref="D24158:D24159"/>
    <mergeCell ref="E24159:G24159"/>
    <mergeCell ref="E24192:G24192"/>
    <mergeCell ref="A24152:A24153"/>
    <mergeCell ref="B24152:B24153"/>
    <mergeCell ref="C24152:C24153"/>
    <mergeCell ref="D24152:D24153"/>
    <mergeCell ref="E24153:G24153"/>
    <mergeCell ref="A24154:A24155"/>
    <mergeCell ref="B24154:B24155"/>
    <mergeCell ref="C24154:C24155"/>
    <mergeCell ref="D24154:D24155"/>
    <mergeCell ref="E24155:G24155"/>
    <mergeCell ref="A24148:A24149"/>
    <mergeCell ref="B24148:B24149"/>
    <mergeCell ref="C24148:C24149"/>
    <mergeCell ref="D24148:D24149"/>
    <mergeCell ref="E24149:G24149"/>
    <mergeCell ref="A24150:A24151"/>
    <mergeCell ref="B24150:B24151"/>
    <mergeCell ref="C24150:C24151"/>
    <mergeCell ref="D24150:D24151"/>
    <mergeCell ref="E24151:G24151"/>
    <mergeCell ref="A24144:A24145"/>
    <mergeCell ref="B24144:B24145"/>
    <mergeCell ref="C24144:C24145"/>
    <mergeCell ref="D24144:D24145"/>
    <mergeCell ref="E24145:G24145"/>
    <mergeCell ref="A24146:A24147"/>
    <mergeCell ref="B24146:B24147"/>
    <mergeCell ref="C24146:C24147"/>
    <mergeCell ref="D24146:D24147"/>
    <mergeCell ref="E24147:G24147"/>
    <mergeCell ref="A24140:A24141"/>
    <mergeCell ref="B24140:B24141"/>
    <mergeCell ref="C24140:C24141"/>
    <mergeCell ref="D24140:D24141"/>
    <mergeCell ref="E24141:G24141"/>
    <mergeCell ref="A24142:A24143"/>
    <mergeCell ref="B24142:B24143"/>
    <mergeCell ref="C24142:C24143"/>
    <mergeCell ref="D24142:D24143"/>
    <mergeCell ref="E24143:G24143"/>
    <mergeCell ref="A24136:A24137"/>
    <mergeCell ref="B24136:B24137"/>
    <mergeCell ref="D24136:D24137"/>
    <mergeCell ref="E24137:G24137"/>
    <mergeCell ref="A24138:A24139"/>
    <mergeCell ref="B24138:B24139"/>
    <mergeCell ref="D24138:D24139"/>
    <mergeCell ref="E24139:G24139"/>
    <mergeCell ref="A24132:A24133"/>
    <mergeCell ref="B24132:B24133"/>
    <mergeCell ref="C24132:C24133"/>
    <mergeCell ref="D24132:D24133"/>
    <mergeCell ref="E24133:G24133"/>
    <mergeCell ref="A24134:A24135"/>
    <mergeCell ref="B24134:B24135"/>
    <mergeCell ref="C24134:C24135"/>
    <mergeCell ref="D24134:D24135"/>
    <mergeCell ref="E24135:G24135"/>
    <mergeCell ref="A24128:A24129"/>
    <mergeCell ref="B24128:B24129"/>
    <mergeCell ref="C24128:C24129"/>
    <mergeCell ref="D24128:D24129"/>
    <mergeCell ref="E24129:G24129"/>
    <mergeCell ref="A24130:A24131"/>
    <mergeCell ref="B24130:B24131"/>
    <mergeCell ref="C24130:C24131"/>
    <mergeCell ref="D24130:D24131"/>
    <mergeCell ref="E24131:G24131"/>
    <mergeCell ref="A24124:A24125"/>
    <mergeCell ref="B24124:B24125"/>
    <mergeCell ref="C24124:C24125"/>
    <mergeCell ref="D24124:D24125"/>
    <mergeCell ref="E24125:G24125"/>
    <mergeCell ref="A24126:A24127"/>
    <mergeCell ref="B24126:B24127"/>
    <mergeCell ref="C24126:C24127"/>
    <mergeCell ref="D24126:D24127"/>
    <mergeCell ref="E24127:G24127"/>
    <mergeCell ref="D24119:G24119"/>
    <mergeCell ref="A24120:B24120"/>
    <mergeCell ref="A24122:A24123"/>
    <mergeCell ref="B24122:B24123"/>
    <mergeCell ref="C24122:C24123"/>
    <mergeCell ref="D24122:D24123"/>
    <mergeCell ref="E24123:G24123"/>
    <mergeCell ref="A24078:A24079"/>
    <mergeCell ref="B24078:B24079"/>
    <mergeCell ref="C24078:C24079"/>
    <mergeCell ref="D24078:D24079"/>
    <mergeCell ref="E24079:G24079"/>
    <mergeCell ref="A24117:G24117"/>
    <mergeCell ref="A24074:A24075"/>
    <mergeCell ref="B24074:B24075"/>
    <mergeCell ref="C24074:C24075"/>
    <mergeCell ref="D24074:D24075"/>
    <mergeCell ref="E24075:G24075"/>
    <mergeCell ref="A24076:A24077"/>
    <mergeCell ref="B24076:B24077"/>
    <mergeCell ref="C24076:C24077"/>
    <mergeCell ref="D24076:D24077"/>
    <mergeCell ref="E24077:G24077"/>
    <mergeCell ref="A24070:A24071"/>
    <mergeCell ref="B24070:B24071"/>
    <mergeCell ref="C24070:C24071"/>
    <mergeCell ref="D24070:D24071"/>
    <mergeCell ref="E24071:G24071"/>
    <mergeCell ref="A24072:A24073"/>
    <mergeCell ref="B24072:B24073"/>
    <mergeCell ref="C24072:C24073"/>
    <mergeCell ref="D24072:D24073"/>
    <mergeCell ref="E24073:G24073"/>
    <mergeCell ref="A24118:G24118"/>
    <mergeCell ref="A24066:A24067"/>
    <mergeCell ref="B24066:B24067"/>
    <mergeCell ref="C24066:C24067"/>
    <mergeCell ref="D24066:D24067"/>
    <mergeCell ref="E24067:G24067"/>
    <mergeCell ref="A24068:A24069"/>
    <mergeCell ref="B24068:B24069"/>
    <mergeCell ref="D24068:D24069"/>
    <mergeCell ref="E24069:G24069"/>
    <mergeCell ref="E24063:G24063"/>
    <mergeCell ref="A24064:A24065"/>
    <mergeCell ref="B24064:B24065"/>
    <mergeCell ref="C24064:C24065"/>
    <mergeCell ref="D24064:D24065"/>
    <mergeCell ref="E24065:G24065"/>
    <mergeCell ref="A24059:A24060"/>
    <mergeCell ref="B24059:B24060"/>
    <mergeCell ref="C24059:C24060"/>
    <mergeCell ref="D24059:D24060"/>
    <mergeCell ref="E24060:G24060"/>
    <mergeCell ref="A24061:A24062"/>
    <mergeCell ref="B24061:B24062"/>
    <mergeCell ref="C24061:C24062"/>
    <mergeCell ref="D24061:D24062"/>
    <mergeCell ref="E24062:G24062"/>
    <mergeCell ref="E24056:G24056"/>
    <mergeCell ref="A24057:A24058"/>
    <mergeCell ref="B24057:B24058"/>
    <mergeCell ref="C24057:C24058"/>
    <mergeCell ref="D24057:D24058"/>
    <mergeCell ref="E24058:G24058"/>
    <mergeCell ref="A24040:G24040"/>
    <mergeCell ref="A24041:G24041"/>
    <mergeCell ref="D24042:G24042"/>
    <mergeCell ref="A24043:B24043"/>
    <mergeCell ref="A24053:A24054"/>
    <mergeCell ref="B24053:B24054"/>
    <mergeCell ref="C24053:C24054"/>
    <mergeCell ref="D24053:D24054"/>
    <mergeCell ref="E24054:G24054"/>
    <mergeCell ref="A24051:A24052"/>
    <mergeCell ref="B24051:B24052"/>
    <mergeCell ref="D24051:D24052"/>
    <mergeCell ref="E24052:G24052"/>
    <mergeCell ref="A24055:A24056"/>
    <mergeCell ref="B24055:B24056"/>
    <mergeCell ref="C24055:C24056"/>
    <mergeCell ref="D24055:D24056"/>
    <mergeCell ref="A24047:A24048"/>
    <mergeCell ref="B24047:B24048"/>
    <mergeCell ref="C24047:C24048"/>
    <mergeCell ref="D24047:D24048"/>
    <mergeCell ref="E24048:G24048"/>
    <mergeCell ref="A24049:A24050"/>
    <mergeCell ref="B24049:B24050"/>
    <mergeCell ref="C24049:C24050"/>
    <mergeCell ref="D24049:D24050"/>
    <mergeCell ref="E24050:G24050"/>
    <mergeCell ref="A24045:A24046"/>
    <mergeCell ref="B24045:B24046"/>
    <mergeCell ref="C24045:C24046"/>
    <mergeCell ref="D24045:D24046"/>
    <mergeCell ref="E24046:G24046"/>
    <mergeCell ref="A24027:A24028"/>
    <mergeCell ref="B24027:B24028"/>
    <mergeCell ref="D24027:D24028"/>
    <mergeCell ref="E24028:G24028"/>
    <mergeCell ref="A24029:A24030"/>
    <mergeCell ref="B24029:B24030"/>
    <mergeCell ref="C24029:C24030"/>
    <mergeCell ref="D24029:D24030"/>
    <mergeCell ref="E24030:G24030"/>
    <mergeCell ref="C24018:C24019"/>
    <mergeCell ref="D24018:D24019"/>
    <mergeCell ref="E24019:G24019"/>
    <mergeCell ref="E24024:G24024"/>
    <mergeCell ref="A24025:A24026"/>
    <mergeCell ref="B24025:B24026"/>
    <mergeCell ref="C24025:C24026"/>
    <mergeCell ref="D24025:D24026"/>
    <mergeCell ref="E24026:G24026"/>
    <mergeCell ref="A24014:A24015"/>
    <mergeCell ref="B24014:B24015"/>
    <mergeCell ref="C24014:C24015"/>
    <mergeCell ref="D24014:D24015"/>
    <mergeCell ref="E24015:G24015"/>
    <mergeCell ref="A24016:A24017"/>
    <mergeCell ref="B24016:B24017"/>
    <mergeCell ref="C24016:C24017"/>
    <mergeCell ref="D24016:D24017"/>
    <mergeCell ref="E24017:G24017"/>
    <mergeCell ref="A24008:G24008"/>
    <mergeCell ref="D24009:G24009"/>
    <mergeCell ref="A24010:B24010"/>
    <mergeCell ref="A24012:A24013"/>
    <mergeCell ref="B24012:B24013"/>
    <mergeCell ref="D24012:D24013"/>
    <mergeCell ref="E24013:G24013"/>
    <mergeCell ref="A24022:A24023"/>
    <mergeCell ref="B24022:B24023"/>
    <mergeCell ref="C24022:C24023"/>
    <mergeCell ref="D24022:D24023"/>
    <mergeCell ref="E24023:G24023"/>
    <mergeCell ref="A24020:A24021"/>
    <mergeCell ref="B24020:B24021"/>
    <mergeCell ref="C24020:C24021"/>
    <mergeCell ref="D24020:D24021"/>
    <mergeCell ref="E24021:G24021"/>
    <mergeCell ref="A24018:A24019"/>
    <mergeCell ref="B24018:B24019"/>
    <mergeCell ref="A23987:A23988"/>
    <mergeCell ref="B23987:B23988"/>
    <mergeCell ref="C23987:C23988"/>
    <mergeCell ref="D23987:D23988"/>
    <mergeCell ref="E23988:G23988"/>
    <mergeCell ref="A24007:G24007"/>
    <mergeCell ref="A23983:A23984"/>
    <mergeCell ref="B23983:B23984"/>
    <mergeCell ref="C23983:C23984"/>
    <mergeCell ref="D23983:D23984"/>
    <mergeCell ref="E23984:G23984"/>
    <mergeCell ref="A23985:A23986"/>
    <mergeCell ref="B23985:B23986"/>
    <mergeCell ref="D23985:D23986"/>
    <mergeCell ref="E23986:G23986"/>
    <mergeCell ref="A23979:A23980"/>
    <mergeCell ref="B23979:B23980"/>
    <mergeCell ref="C23979:C23980"/>
    <mergeCell ref="D23979:D23980"/>
    <mergeCell ref="E23980:G23980"/>
    <mergeCell ref="A23981:A23982"/>
    <mergeCell ref="B23981:B23982"/>
    <mergeCell ref="C23981:C23982"/>
    <mergeCell ref="D23981:D23982"/>
    <mergeCell ref="E23982:G23982"/>
    <mergeCell ref="A23975:A23976"/>
    <mergeCell ref="B23975:B23976"/>
    <mergeCell ref="C23975:C23976"/>
    <mergeCell ref="D23975:D23976"/>
    <mergeCell ref="E23976:G23976"/>
    <mergeCell ref="A23977:A23978"/>
    <mergeCell ref="B23977:B23978"/>
    <mergeCell ref="C23977:C23978"/>
    <mergeCell ref="D23977:D23978"/>
    <mergeCell ref="E23978:G23978"/>
    <mergeCell ref="A23971:A23972"/>
    <mergeCell ref="B23971:B23972"/>
    <mergeCell ref="C23971:C23972"/>
    <mergeCell ref="D23971:D23972"/>
    <mergeCell ref="E23972:G23972"/>
    <mergeCell ref="A23973:A23974"/>
    <mergeCell ref="B23973:B23974"/>
    <mergeCell ref="C23973:C23974"/>
    <mergeCell ref="D23973:D23974"/>
    <mergeCell ref="E23974:G23974"/>
    <mergeCell ref="A23967:A23968"/>
    <mergeCell ref="B23967:B23968"/>
    <mergeCell ref="C23967:C23968"/>
    <mergeCell ref="D23967:D23968"/>
    <mergeCell ref="E23968:G23968"/>
    <mergeCell ref="A23969:A23970"/>
    <mergeCell ref="B23969:B23970"/>
    <mergeCell ref="C23969:C23970"/>
    <mergeCell ref="D23969:D23970"/>
    <mergeCell ref="E23970:G23970"/>
    <mergeCell ref="A23963:A23964"/>
    <mergeCell ref="B23963:B23964"/>
    <mergeCell ref="D23963:D23964"/>
    <mergeCell ref="E23964:G23964"/>
    <mergeCell ref="A23965:A23966"/>
    <mergeCell ref="B23965:B23966"/>
    <mergeCell ref="D23965:D23966"/>
    <mergeCell ref="E23966:G23966"/>
    <mergeCell ref="A23959:A23960"/>
    <mergeCell ref="B23959:B23960"/>
    <mergeCell ref="C23959:C23960"/>
    <mergeCell ref="D23959:D23960"/>
    <mergeCell ref="E23960:G23960"/>
    <mergeCell ref="A23961:A23962"/>
    <mergeCell ref="B23961:B23962"/>
    <mergeCell ref="C23961:C23962"/>
    <mergeCell ref="D23961:D23962"/>
    <mergeCell ref="E23962:G23962"/>
    <mergeCell ref="A23955:A23956"/>
    <mergeCell ref="B23955:B23956"/>
    <mergeCell ref="C23955:C23956"/>
    <mergeCell ref="D23955:D23956"/>
    <mergeCell ref="E23956:G23956"/>
    <mergeCell ref="A23957:A23958"/>
    <mergeCell ref="B23957:B23958"/>
    <mergeCell ref="C23957:C23958"/>
    <mergeCell ref="D23957:D23958"/>
    <mergeCell ref="E23958:G23958"/>
    <mergeCell ref="A23951:A23952"/>
    <mergeCell ref="B23951:B23952"/>
    <mergeCell ref="C23951:C23952"/>
    <mergeCell ref="D23951:D23952"/>
    <mergeCell ref="E23952:G23952"/>
    <mergeCell ref="A23953:A23954"/>
    <mergeCell ref="B23953:B23954"/>
    <mergeCell ref="C23953:C23954"/>
    <mergeCell ref="D23953:D23954"/>
    <mergeCell ref="E23954:G23954"/>
    <mergeCell ref="A23944:G23944"/>
    <mergeCell ref="A23945:G23945"/>
    <mergeCell ref="D23946:G23946"/>
    <mergeCell ref="A23947:B23947"/>
    <mergeCell ref="A23949:A23950"/>
    <mergeCell ref="B23949:B23950"/>
    <mergeCell ref="C23949:C23950"/>
    <mergeCell ref="D23949:D23950"/>
    <mergeCell ref="E23950:G23950"/>
    <mergeCell ref="A23910:A23911"/>
    <mergeCell ref="B23910:B23911"/>
    <mergeCell ref="C23910:C23911"/>
    <mergeCell ref="D23910:D23911"/>
    <mergeCell ref="E23911:G23911"/>
    <mergeCell ref="A23912:A23913"/>
    <mergeCell ref="B23912:B23913"/>
    <mergeCell ref="C23912:C23913"/>
    <mergeCell ref="D23912:D23913"/>
    <mergeCell ref="E23913:G23913"/>
    <mergeCell ref="A23906:A23907"/>
    <mergeCell ref="B23906:B23907"/>
    <mergeCell ref="C23906:C23907"/>
    <mergeCell ref="D23906:D23907"/>
    <mergeCell ref="E23906:G23907"/>
    <mergeCell ref="A23908:A23909"/>
    <mergeCell ref="B23908:B23909"/>
    <mergeCell ref="C23908:C23909"/>
    <mergeCell ref="D23908:D23909"/>
    <mergeCell ref="E23909:G23909"/>
    <mergeCell ref="A23900:A23901"/>
    <mergeCell ref="B23900:B23901"/>
    <mergeCell ref="C23900:C23901"/>
    <mergeCell ref="D23900:D23901"/>
    <mergeCell ref="E23901:G23901"/>
    <mergeCell ref="A23902:A23903"/>
    <mergeCell ref="B23902:B23903"/>
    <mergeCell ref="C23902:C23903"/>
    <mergeCell ref="D23902:D23903"/>
    <mergeCell ref="E23903:G23903"/>
    <mergeCell ref="E23897:G23897"/>
    <mergeCell ref="A23898:A23899"/>
    <mergeCell ref="B23898:B23899"/>
    <mergeCell ref="C23898:C23899"/>
    <mergeCell ref="D23898:D23899"/>
    <mergeCell ref="E23899:G23899"/>
    <mergeCell ref="A23894:A23895"/>
    <mergeCell ref="B23894:B23895"/>
    <mergeCell ref="C23894:C23895"/>
    <mergeCell ref="D23894:D23895"/>
    <mergeCell ref="A23896:A23897"/>
    <mergeCell ref="B23896:B23897"/>
    <mergeCell ref="C23896:C23897"/>
    <mergeCell ref="D23896:D23897"/>
    <mergeCell ref="A23890:A23891"/>
    <mergeCell ref="B23890:B23891"/>
    <mergeCell ref="C23890:C23891"/>
    <mergeCell ref="D23890:D23891"/>
    <mergeCell ref="E23891:G23891"/>
    <mergeCell ref="A23892:A23893"/>
    <mergeCell ref="B23892:B23893"/>
    <mergeCell ref="C23892:C23893"/>
    <mergeCell ref="D23892:D23893"/>
    <mergeCell ref="E23893:G23893"/>
    <mergeCell ref="A23886:A23887"/>
    <mergeCell ref="B23886:B23887"/>
    <mergeCell ref="C23886:C23887"/>
    <mergeCell ref="D23886:D23887"/>
    <mergeCell ref="E23887:G23887"/>
    <mergeCell ref="A23888:A23889"/>
    <mergeCell ref="B23888:B23889"/>
    <mergeCell ref="C23888:C23889"/>
    <mergeCell ref="D23888:D23889"/>
    <mergeCell ref="E23888:G23889"/>
    <mergeCell ref="A23882:A23883"/>
    <mergeCell ref="B23882:B23883"/>
    <mergeCell ref="C23882:C23883"/>
    <mergeCell ref="D23882:D23883"/>
    <mergeCell ref="E23883:G23883"/>
    <mergeCell ref="A23884:A23885"/>
    <mergeCell ref="B23884:B23885"/>
    <mergeCell ref="C23884:C23885"/>
    <mergeCell ref="D23884:D23885"/>
    <mergeCell ref="E23885:G23885"/>
    <mergeCell ref="A23878:A23879"/>
    <mergeCell ref="B23878:B23879"/>
    <mergeCell ref="C23878:C23879"/>
    <mergeCell ref="D23878:D23879"/>
    <mergeCell ref="E23879:G23879"/>
    <mergeCell ref="A23880:A23881"/>
    <mergeCell ref="B23880:B23881"/>
    <mergeCell ref="C23880:C23881"/>
    <mergeCell ref="D23880:D23881"/>
    <mergeCell ref="E23881:G23881"/>
    <mergeCell ref="A23874:A23875"/>
    <mergeCell ref="B23874:B23875"/>
    <mergeCell ref="C23874:C23875"/>
    <mergeCell ref="D23874:D23875"/>
    <mergeCell ref="E23874:G23875"/>
    <mergeCell ref="A23876:A23877"/>
    <mergeCell ref="B23876:B23877"/>
    <mergeCell ref="C23876:C23877"/>
    <mergeCell ref="D23876:D23877"/>
    <mergeCell ref="E23877:G23877"/>
    <mergeCell ref="A23868:A23869"/>
    <mergeCell ref="B23868:B23869"/>
    <mergeCell ref="C23868:C23869"/>
    <mergeCell ref="D23868:D23869"/>
    <mergeCell ref="E23869:G23869"/>
    <mergeCell ref="A23872:A23873"/>
    <mergeCell ref="B23872:B23873"/>
    <mergeCell ref="C23872:C23873"/>
    <mergeCell ref="D23872:D23873"/>
    <mergeCell ref="E23873:G23873"/>
    <mergeCell ref="A23864:A23865"/>
    <mergeCell ref="B23864:B23865"/>
    <mergeCell ref="C23864:C23865"/>
    <mergeCell ref="D23864:D23865"/>
    <mergeCell ref="E23865:G23865"/>
    <mergeCell ref="A23866:A23867"/>
    <mergeCell ref="B23866:B23867"/>
    <mergeCell ref="C23866:C23867"/>
    <mergeCell ref="D23866:D23867"/>
    <mergeCell ref="E23867:G23867"/>
    <mergeCell ref="A23860:A23861"/>
    <mergeCell ref="B23860:B23861"/>
    <mergeCell ref="C23860:C23861"/>
    <mergeCell ref="D23860:D23861"/>
    <mergeCell ref="E23861:G23861"/>
    <mergeCell ref="A23862:A23863"/>
    <mergeCell ref="B23862:B23863"/>
    <mergeCell ref="D23862:D23863"/>
    <mergeCell ref="E23863:G23863"/>
    <mergeCell ref="A23856:A23857"/>
    <mergeCell ref="B23856:B23857"/>
    <mergeCell ref="C23856:C23857"/>
    <mergeCell ref="D23856:D23857"/>
    <mergeCell ref="E23857:G23857"/>
    <mergeCell ref="A23858:A23859"/>
    <mergeCell ref="B23858:B23859"/>
    <mergeCell ref="D23858:D23859"/>
    <mergeCell ref="E23859:G23859"/>
    <mergeCell ref="E23853:G23853"/>
    <mergeCell ref="A23854:A23855"/>
    <mergeCell ref="B23854:B23855"/>
    <mergeCell ref="C23854:C23855"/>
    <mergeCell ref="D23854:D23855"/>
    <mergeCell ref="E23855:G23855"/>
    <mergeCell ref="A23849:A23850"/>
    <mergeCell ref="B23849:B23850"/>
    <mergeCell ref="C23849:C23850"/>
    <mergeCell ref="D23849:D23850"/>
    <mergeCell ref="E23850:G23850"/>
    <mergeCell ref="A23851:A23852"/>
    <mergeCell ref="B23851:B23852"/>
    <mergeCell ref="C23851:C23852"/>
    <mergeCell ref="D23851:D23852"/>
    <mergeCell ref="E23852:G23852"/>
    <mergeCell ref="A23845:A23846"/>
    <mergeCell ref="B23845:B23846"/>
    <mergeCell ref="C23845:C23846"/>
    <mergeCell ref="D23845:D23846"/>
    <mergeCell ref="E23846:G23846"/>
    <mergeCell ref="A23847:A23848"/>
    <mergeCell ref="B23847:B23848"/>
    <mergeCell ref="C23847:C23848"/>
    <mergeCell ref="D23847:D23848"/>
    <mergeCell ref="E23848:G23848"/>
    <mergeCell ref="A23841:A23842"/>
    <mergeCell ref="B23841:B23842"/>
    <mergeCell ref="C23841:C23842"/>
    <mergeCell ref="D23841:D23842"/>
    <mergeCell ref="E23842:G23842"/>
    <mergeCell ref="A23843:A23844"/>
    <mergeCell ref="B23843:B23844"/>
    <mergeCell ref="C23843:C23844"/>
    <mergeCell ref="D23843:D23844"/>
    <mergeCell ref="E23844:G23844"/>
    <mergeCell ref="A23837:A23838"/>
    <mergeCell ref="B23837:B23838"/>
    <mergeCell ref="C23837:C23838"/>
    <mergeCell ref="D23837:D23838"/>
    <mergeCell ref="E23838:G23838"/>
    <mergeCell ref="A23839:A23840"/>
    <mergeCell ref="B23839:B23840"/>
    <mergeCell ref="C23839:C23840"/>
    <mergeCell ref="D23839:D23840"/>
    <mergeCell ref="E23840:G23840"/>
    <mergeCell ref="A23830:G23830"/>
    <mergeCell ref="A23831:G23831"/>
    <mergeCell ref="D23832:G23832"/>
    <mergeCell ref="A23833:B23833"/>
    <mergeCell ref="A23835:A23836"/>
    <mergeCell ref="B23835:B23836"/>
    <mergeCell ref="C23835:C23836"/>
    <mergeCell ref="D23835:D23836"/>
    <mergeCell ref="E23836:G23836"/>
    <mergeCell ref="A23780:A23781"/>
    <mergeCell ref="B23780:B23781"/>
    <mergeCell ref="C23780:C23781"/>
    <mergeCell ref="D23780:D23781"/>
    <mergeCell ref="E23781:G23781"/>
    <mergeCell ref="A23784:A23785"/>
    <mergeCell ref="B23784:B23785"/>
    <mergeCell ref="C23784:C23785"/>
    <mergeCell ref="D23784:D23785"/>
    <mergeCell ref="E23785:G23785"/>
    <mergeCell ref="E23777:G23777"/>
    <mergeCell ref="A23778:A23779"/>
    <mergeCell ref="B23778:B23779"/>
    <mergeCell ref="C23778:C23779"/>
    <mergeCell ref="D23778:D23779"/>
    <mergeCell ref="E23779:G23779"/>
    <mergeCell ref="A23773:A23774"/>
    <mergeCell ref="B23773:B23774"/>
    <mergeCell ref="C23773:C23774"/>
    <mergeCell ref="D23773:D23774"/>
    <mergeCell ref="E23774:G23774"/>
    <mergeCell ref="A23775:A23776"/>
    <mergeCell ref="B23775:B23776"/>
    <mergeCell ref="C23775:C23776"/>
    <mergeCell ref="D23775:D23776"/>
    <mergeCell ref="E23776:G23776"/>
    <mergeCell ref="A23769:A23770"/>
    <mergeCell ref="B23769:B23770"/>
    <mergeCell ref="C23769:C23770"/>
    <mergeCell ref="D23769:D23770"/>
    <mergeCell ref="E23770:G23770"/>
    <mergeCell ref="A23771:A23772"/>
    <mergeCell ref="B23771:B23772"/>
    <mergeCell ref="C23771:C23772"/>
    <mergeCell ref="D23771:D23772"/>
    <mergeCell ref="E23772:G23772"/>
    <mergeCell ref="A23765:A23766"/>
    <mergeCell ref="B23765:B23766"/>
    <mergeCell ref="D23765:D23766"/>
    <mergeCell ref="E23766:G23766"/>
    <mergeCell ref="A23767:A23768"/>
    <mergeCell ref="B23767:B23768"/>
    <mergeCell ref="C23767:C23768"/>
    <mergeCell ref="D23767:D23768"/>
    <mergeCell ref="E23768:G23768"/>
    <mergeCell ref="A23761:A23762"/>
    <mergeCell ref="B23761:B23762"/>
    <mergeCell ref="C23761:C23762"/>
    <mergeCell ref="D23761:D23762"/>
    <mergeCell ref="E23762:G23762"/>
    <mergeCell ref="A23763:A23764"/>
    <mergeCell ref="B23763:B23764"/>
    <mergeCell ref="C23763:C23764"/>
    <mergeCell ref="D23763:D23764"/>
    <mergeCell ref="E23764:G23764"/>
    <mergeCell ref="A23757:A23758"/>
    <mergeCell ref="B23757:B23758"/>
    <mergeCell ref="D23757:D23758"/>
    <mergeCell ref="E23758:G23758"/>
    <mergeCell ref="A23759:A23760"/>
    <mergeCell ref="B23759:B23760"/>
    <mergeCell ref="C23759:C23760"/>
    <mergeCell ref="D23759:D23760"/>
    <mergeCell ref="E23760:G23760"/>
    <mergeCell ref="A23751:G23751"/>
    <mergeCell ref="D23752:G23752"/>
    <mergeCell ref="A23753:B23753"/>
    <mergeCell ref="A23755:A23756"/>
    <mergeCell ref="B23755:B23756"/>
    <mergeCell ref="C23755:C23756"/>
    <mergeCell ref="D23755:D23756"/>
    <mergeCell ref="E23756:G23756"/>
    <mergeCell ref="A23712:A23713"/>
    <mergeCell ref="B23712:B23713"/>
    <mergeCell ref="C23712:C23713"/>
    <mergeCell ref="D23712:D23713"/>
    <mergeCell ref="E23713:G23713"/>
    <mergeCell ref="A23750:G23750"/>
    <mergeCell ref="A23708:A23709"/>
    <mergeCell ref="B23708:B23709"/>
    <mergeCell ref="C23708:C23709"/>
    <mergeCell ref="D23708:D23709"/>
    <mergeCell ref="E23709:G23709"/>
    <mergeCell ref="A23710:A23711"/>
    <mergeCell ref="B23710:B23711"/>
    <mergeCell ref="C23710:C23711"/>
    <mergeCell ref="D23710:D23711"/>
    <mergeCell ref="E23711:G23711"/>
    <mergeCell ref="A23704:A23705"/>
    <mergeCell ref="B23704:B23705"/>
    <mergeCell ref="C23704:C23705"/>
    <mergeCell ref="D23704:D23705"/>
    <mergeCell ref="E23705:G23705"/>
    <mergeCell ref="A23706:A23707"/>
    <mergeCell ref="B23706:B23707"/>
    <mergeCell ref="C23706:C23707"/>
    <mergeCell ref="D23706:D23707"/>
    <mergeCell ref="E23707:G23707"/>
    <mergeCell ref="A23700:A23701"/>
    <mergeCell ref="B23700:B23701"/>
    <mergeCell ref="C23700:C23701"/>
    <mergeCell ref="D23700:D23701"/>
    <mergeCell ref="E23701:G23701"/>
    <mergeCell ref="A23702:A23703"/>
    <mergeCell ref="B23702:B23703"/>
    <mergeCell ref="C23702:C23703"/>
    <mergeCell ref="D23702:D23703"/>
    <mergeCell ref="E23703:G23703"/>
    <mergeCell ref="E23697:G23697"/>
    <mergeCell ref="A23698:A23699"/>
    <mergeCell ref="B23698:B23699"/>
    <mergeCell ref="C23698:C23699"/>
    <mergeCell ref="D23698:D23699"/>
    <mergeCell ref="E23699:G23699"/>
    <mergeCell ref="A23693:A23694"/>
    <mergeCell ref="B23693:B23694"/>
    <mergeCell ref="D23693:D23694"/>
    <mergeCell ref="E23694:G23694"/>
    <mergeCell ref="A23695:A23696"/>
    <mergeCell ref="B23695:B23696"/>
    <mergeCell ref="D23695:D23696"/>
    <mergeCell ref="E23696:G23696"/>
    <mergeCell ref="A23689:A23690"/>
    <mergeCell ref="B23689:B23690"/>
    <mergeCell ref="C23689:C23690"/>
    <mergeCell ref="D23689:D23690"/>
    <mergeCell ref="E23690:G23690"/>
    <mergeCell ref="A23691:A23692"/>
    <mergeCell ref="B23691:B23692"/>
    <mergeCell ref="D23691:D23692"/>
    <mergeCell ref="E23692:G23692"/>
    <mergeCell ref="A23685:A23686"/>
    <mergeCell ref="B23685:B23686"/>
    <mergeCell ref="C23685:C23686"/>
    <mergeCell ref="D23685:D23686"/>
    <mergeCell ref="E23686:G23686"/>
    <mergeCell ref="A23687:A23688"/>
    <mergeCell ref="B23687:B23688"/>
    <mergeCell ref="C23687:C23688"/>
    <mergeCell ref="D23687:D23688"/>
    <mergeCell ref="E23688:G23688"/>
    <mergeCell ref="A23681:A23682"/>
    <mergeCell ref="B23681:B23682"/>
    <mergeCell ref="C23681:C23682"/>
    <mergeCell ref="D23681:D23682"/>
    <mergeCell ref="E23682:G23682"/>
    <mergeCell ref="A23683:A23684"/>
    <mergeCell ref="B23683:B23684"/>
    <mergeCell ref="C23683:C23684"/>
    <mergeCell ref="D23683:D23684"/>
    <mergeCell ref="E23684:G23684"/>
    <mergeCell ref="A23100:A23101"/>
    <mergeCell ref="B23100:B23101"/>
    <mergeCell ref="C23100:C23101"/>
    <mergeCell ref="D23100:D23101"/>
    <mergeCell ref="E23101:G23101"/>
    <mergeCell ref="A23102:A23103"/>
    <mergeCell ref="B23102:B23103"/>
    <mergeCell ref="C23102:C23103"/>
    <mergeCell ref="D23102:D23103"/>
    <mergeCell ref="E23103:G23103"/>
    <mergeCell ref="A23096:A23097"/>
    <mergeCell ref="B23096:B23097"/>
    <mergeCell ref="D23096:D23097"/>
    <mergeCell ref="E23097:G23097"/>
    <mergeCell ref="A23098:A23099"/>
    <mergeCell ref="B23098:B23099"/>
    <mergeCell ref="D23098:D23099"/>
    <mergeCell ref="E23099:G23099"/>
    <mergeCell ref="A23092:A23093"/>
    <mergeCell ref="B23092:B23093"/>
    <mergeCell ref="C23092:C23093"/>
    <mergeCell ref="D23092:D23093"/>
    <mergeCell ref="E23093:G23093"/>
    <mergeCell ref="A23094:A23095"/>
    <mergeCell ref="B23094:B23095"/>
    <mergeCell ref="C23094:C23095"/>
    <mergeCell ref="D23094:D23095"/>
    <mergeCell ref="E23095:G23095"/>
    <mergeCell ref="A23088:A23089"/>
    <mergeCell ref="B23088:B23089"/>
    <mergeCell ref="C23088:C23089"/>
    <mergeCell ref="D23088:D23089"/>
    <mergeCell ref="E23089:G23089"/>
    <mergeCell ref="A23090:A23091"/>
    <mergeCell ref="B23090:B23091"/>
    <mergeCell ref="C23090:C23091"/>
    <mergeCell ref="D23090:D23091"/>
    <mergeCell ref="E23091:G23091"/>
    <mergeCell ref="A23085:A23086"/>
    <mergeCell ref="B23085:B23086"/>
    <mergeCell ref="C23085:C23086"/>
    <mergeCell ref="D23085:D23086"/>
    <mergeCell ref="E23086:G23086"/>
    <mergeCell ref="E23087:G23087"/>
    <mergeCell ref="A23081:A23082"/>
    <mergeCell ref="B23081:B23082"/>
    <mergeCell ref="C23081:C23082"/>
    <mergeCell ref="D23081:D23082"/>
    <mergeCell ref="E23082:G23082"/>
    <mergeCell ref="A23083:A23084"/>
    <mergeCell ref="B23083:B23084"/>
    <mergeCell ref="C23083:C23084"/>
    <mergeCell ref="D23083:D23084"/>
    <mergeCell ref="E23084:G23084"/>
    <mergeCell ref="B23077:B23078"/>
    <mergeCell ref="C23077:C23078"/>
    <mergeCell ref="D23077:D23078"/>
    <mergeCell ref="E23078:G23078"/>
    <mergeCell ref="A23079:A23080"/>
    <mergeCell ref="B23079:B23080"/>
    <mergeCell ref="C23079:C23080"/>
    <mergeCell ref="D23079:D23080"/>
    <mergeCell ref="E23080:G23080"/>
    <mergeCell ref="A22577:A22578"/>
    <mergeCell ref="B22577:B22578"/>
    <mergeCell ref="C22577:C22578"/>
    <mergeCell ref="D22577:D22578"/>
    <mergeCell ref="E22578:G22578"/>
    <mergeCell ref="A23072:G23072"/>
    <mergeCell ref="A22571:A22572"/>
    <mergeCell ref="B22571:B22572"/>
    <mergeCell ref="C22571:C22572"/>
    <mergeCell ref="D22571:D22572"/>
    <mergeCell ref="E22572:G22572"/>
    <mergeCell ref="A22573:A22574"/>
    <mergeCell ref="B22573:B22574"/>
    <mergeCell ref="D22573:D22574"/>
    <mergeCell ref="E22574:G22574"/>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A22559:A22560"/>
    <mergeCell ref="B22559:B22560"/>
    <mergeCell ref="C22559:C22560"/>
    <mergeCell ref="D22559:D22560"/>
    <mergeCell ref="E22560:G22560"/>
    <mergeCell ref="A22561:A22562"/>
    <mergeCell ref="B22561:B22562"/>
    <mergeCell ref="C22561:C22562"/>
    <mergeCell ref="D22561:D22562"/>
    <mergeCell ref="E22562:G22562"/>
    <mergeCell ref="A22555:A22556"/>
    <mergeCell ref="B22555:B22556"/>
    <mergeCell ref="C22555:C22556"/>
    <mergeCell ref="D22555:D22556"/>
    <mergeCell ref="E22556:G22556"/>
    <mergeCell ref="A22557:A22558"/>
    <mergeCell ref="B22557:B22558"/>
    <mergeCell ref="C22557:C22558"/>
    <mergeCell ref="D22557:D22558"/>
    <mergeCell ref="E22558:G22558"/>
    <mergeCell ref="A22551:A22552"/>
    <mergeCell ref="B22551:B22552"/>
    <mergeCell ref="D22551:D22552"/>
    <mergeCell ref="E22552:G22552"/>
    <mergeCell ref="A22553:A22554"/>
    <mergeCell ref="B22553:B22554"/>
    <mergeCell ref="C22553:C22554"/>
    <mergeCell ref="D22553:D22554"/>
    <mergeCell ref="E22554:G22554"/>
    <mergeCell ref="A22544:G22544"/>
    <mergeCell ref="A22545:G22545"/>
    <mergeCell ref="D22546:G22546"/>
    <mergeCell ref="A22547:B22547"/>
    <mergeCell ref="A22549:A22550"/>
    <mergeCell ref="B22549:B22550"/>
    <mergeCell ref="C22549:C22550"/>
    <mergeCell ref="D22549:D22550"/>
    <mergeCell ref="E22550:G22550"/>
    <mergeCell ref="A21951:A21952"/>
    <mergeCell ref="B21951:B21952"/>
    <mergeCell ref="C21951:C21952"/>
    <mergeCell ref="D21951:D21952"/>
    <mergeCell ref="E21952:G21952"/>
    <mergeCell ref="A21955:A21956"/>
    <mergeCell ref="B21955:B21956"/>
    <mergeCell ref="C21955:C21956"/>
    <mergeCell ref="D21955:D21956"/>
    <mergeCell ref="E21956:G21956"/>
    <mergeCell ref="A21945:A21946"/>
    <mergeCell ref="B21945:B21946"/>
    <mergeCell ref="C21945:C21946"/>
    <mergeCell ref="D21945:D21946"/>
    <mergeCell ref="E21946:G21946"/>
    <mergeCell ref="A21947:A21948"/>
    <mergeCell ref="B21947:B21948"/>
    <mergeCell ref="C21947:C21948"/>
    <mergeCell ref="D21947:D21948"/>
    <mergeCell ref="E21948:G21948"/>
    <mergeCell ref="A21941:A21942"/>
    <mergeCell ref="B21941:B21942"/>
    <mergeCell ref="C21941:C21942"/>
    <mergeCell ref="D21941:D21942"/>
    <mergeCell ref="E21942:G21942"/>
    <mergeCell ref="A21943:A21944"/>
    <mergeCell ref="B21943:B21944"/>
    <mergeCell ref="C21943:C21944"/>
    <mergeCell ref="D21943:D21944"/>
    <mergeCell ref="E21944:G21944"/>
    <mergeCell ref="A21937:A21938"/>
    <mergeCell ref="B21937:B21938"/>
    <mergeCell ref="C21937:C21938"/>
    <mergeCell ref="D21937:D21938"/>
    <mergeCell ref="E21938:G21938"/>
    <mergeCell ref="A21939:A21940"/>
    <mergeCell ref="B21939:B21940"/>
    <mergeCell ref="C21939:C21940"/>
    <mergeCell ref="D21939:D21940"/>
    <mergeCell ref="E21940:G21940"/>
    <mergeCell ref="A21933:A21934"/>
    <mergeCell ref="B21933:B21934"/>
    <mergeCell ref="D21933:D21934"/>
    <mergeCell ref="E21934:G21934"/>
    <mergeCell ref="A21935:A21936"/>
    <mergeCell ref="B21935:B21936"/>
    <mergeCell ref="C21935:C21936"/>
    <mergeCell ref="D21935:D21936"/>
    <mergeCell ref="E21936:G21936"/>
    <mergeCell ref="A21929:A21930"/>
    <mergeCell ref="B21929:B21930"/>
    <mergeCell ref="C21929:C21930"/>
    <mergeCell ref="D21929:D21930"/>
    <mergeCell ref="E21930:G21930"/>
    <mergeCell ref="A21931:A21932"/>
    <mergeCell ref="B21931:B21932"/>
    <mergeCell ref="D21931:D21932"/>
    <mergeCell ref="E21932:G21932"/>
    <mergeCell ref="A21925:A21926"/>
    <mergeCell ref="B21925:B21926"/>
    <mergeCell ref="C21925:C21926"/>
    <mergeCell ref="D21925:D21926"/>
    <mergeCell ref="E21926:G21926"/>
    <mergeCell ref="A21927:A21928"/>
    <mergeCell ref="B21927:B21928"/>
    <mergeCell ref="C21927:C21928"/>
    <mergeCell ref="D21927:D21928"/>
    <mergeCell ref="E21928:G21928"/>
    <mergeCell ref="A21921:A21922"/>
    <mergeCell ref="B21921:B21922"/>
    <mergeCell ref="C21921:C21922"/>
    <mergeCell ref="D21921:D21922"/>
    <mergeCell ref="E21922:G21922"/>
    <mergeCell ref="A21923:A21924"/>
    <mergeCell ref="B21923:B21924"/>
    <mergeCell ref="C21923:C21924"/>
    <mergeCell ref="D21923:D21924"/>
    <mergeCell ref="E21924:G21924"/>
    <mergeCell ref="A21917:A21918"/>
    <mergeCell ref="B21917:B21918"/>
    <mergeCell ref="D21917:D21918"/>
    <mergeCell ref="E21918:G21918"/>
    <mergeCell ref="A21919:A21920"/>
    <mergeCell ref="B21919:B21920"/>
    <mergeCell ref="C21919:C21920"/>
    <mergeCell ref="D21919:D21920"/>
    <mergeCell ref="E21920:G21920"/>
    <mergeCell ref="A21913:A21914"/>
    <mergeCell ref="B21913:B21914"/>
    <mergeCell ref="C21913:C21914"/>
    <mergeCell ref="D21913:D21914"/>
    <mergeCell ref="E21914:G21914"/>
    <mergeCell ref="A21915:A21916"/>
    <mergeCell ref="B21915:B21916"/>
    <mergeCell ref="C21915:C21916"/>
    <mergeCell ref="D21915:D21916"/>
    <mergeCell ref="E21916:G21916"/>
    <mergeCell ref="A21909:A21910"/>
    <mergeCell ref="B21909:B21910"/>
    <mergeCell ref="C21909:C21910"/>
    <mergeCell ref="D21909:D21910"/>
    <mergeCell ref="E21910:G21910"/>
    <mergeCell ref="A21911:A21912"/>
    <mergeCell ref="B21911:B21912"/>
    <mergeCell ref="C21911:C21912"/>
    <mergeCell ref="D21911:D21912"/>
    <mergeCell ref="E21912:G21912"/>
    <mergeCell ref="A21905:A21906"/>
    <mergeCell ref="B21905:B21906"/>
    <mergeCell ref="C21905:C21906"/>
    <mergeCell ref="D21905:D21906"/>
    <mergeCell ref="E21906:G21906"/>
    <mergeCell ref="A21907:A21908"/>
    <mergeCell ref="B21907:B21908"/>
    <mergeCell ref="C21907:C21908"/>
    <mergeCell ref="D21907:D21908"/>
    <mergeCell ref="E21908:G21908"/>
    <mergeCell ref="A21901:A21902"/>
    <mergeCell ref="B21901:B21902"/>
    <mergeCell ref="C21901:C21902"/>
    <mergeCell ref="D21901:D21902"/>
    <mergeCell ref="E21902:G21902"/>
    <mergeCell ref="A21903:A21904"/>
    <mergeCell ref="B21903:B21904"/>
    <mergeCell ref="C21903:C21904"/>
    <mergeCell ref="D21903:D21904"/>
    <mergeCell ref="E21904:G21904"/>
    <mergeCell ref="A21897:A21898"/>
    <mergeCell ref="B21897:B21898"/>
    <mergeCell ref="C21897:C21898"/>
    <mergeCell ref="D21897:D21898"/>
    <mergeCell ref="E21898:G21898"/>
    <mergeCell ref="A21899:A21900"/>
    <mergeCell ref="B21899:B21900"/>
    <mergeCell ref="C21899:C21900"/>
    <mergeCell ref="D21899:D21900"/>
    <mergeCell ref="E21900:G21900"/>
    <mergeCell ref="A21893:A21894"/>
    <mergeCell ref="B21893:B21894"/>
    <mergeCell ref="D21893:D21894"/>
    <mergeCell ref="E21894:G21894"/>
    <mergeCell ref="A21895:A21896"/>
    <mergeCell ref="B21895:B21896"/>
    <mergeCell ref="C21895:C21896"/>
    <mergeCell ref="D21895:D21896"/>
    <mergeCell ref="E21896:G21896"/>
    <mergeCell ref="A21887:G21887"/>
    <mergeCell ref="D21888:G21888"/>
    <mergeCell ref="A21889:B21889"/>
    <mergeCell ref="A21891:A21892"/>
    <mergeCell ref="B21891:B21892"/>
    <mergeCell ref="C21891:C21892"/>
    <mergeCell ref="D21891:D21892"/>
    <mergeCell ref="E21892:G21892"/>
    <mergeCell ref="A21214:A21215"/>
    <mergeCell ref="B21214:B21215"/>
    <mergeCell ref="C21214:C21215"/>
    <mergeCell ref="D21214:D21215"/>
    <mergeCell ref="E21215:G21215"/>
    <mergeCell ref="A21886:G21886"/>
    <mergeCell ref="A21210:A21211"/>
    <mergeCell ref="B21210:B21211"/>
    <mergeCell ref="C21210:C21211"/>
    <mergeCell ref="D21210:D21211"/>
    <mergeCell ref="E21211:G21211"/>
    <mergeCell ref="A21212:A21213"/>
    <mergeCell ref="B21212:B21213"/>
    <mergeCell ref="C21212:C21213"/>
    <mergeCell ref="D21212:D21213"/>
    <mergeCell ref="E21213:G21213"/>
    <mergeCell ref="A21206:A21207"/>
    <mergeCell ref="B21206:B21207"/>
    <mergeCell ref="C21206:C21207"/>
    <mergeCell ref="D21206:D21207"/>
    <mergeCell ref="E21207:G21207"/>
    <mergeCell ref="A21208:A21209"/>
    <mergeCell ref="B21208:B21209"/>
    <mergeCell ref="C21208:C21209"/>
    <mergeCell ref="D21208:D21209"/>
    <mergeCell ref="E21209:G21209"/>
    <mergeCell ref="A21202:A21203"/>
    <mergeCell ref="B21202:B21203"/>
    <mergeCell ref="C21202:C21203"/>
    <mergeCell ref="D21202:D21203"/>
    <mergeCell ref="E21203:G21203"/>
    <mergeCell ref="A21204:A21205"/>
    <mergeCell ref="B21204:B21205"/>
    <mergeCell ref="C21204:C21205"/>
    <mergeCell ref="D21204:D21205"/>
    <mergeCell ref="E21204:G21205"/>
    <mergeCell ref="A21198:A21199"/>
    <mergeCell ref="B21198:B21199"/>
    <mergeCell ref="C21198:C21199"/>
    <mergeCell ref="D21198:D21199"/>
    <mergeCell ref="E21198:G21199"/>
    <mergeCell ref="A21200:A21201"/>
    <mergeCell ref="B21200:B21201"/>
    <mergeCell ref="C21200:C21201"/>
    <mergeCell ref="D21200:D21201"/>
    <mergeCell ref="E21201:G21201"/>
    <mergeCell ref="A21191:A21192"/>
    <mergeCell ref="B21191:B21192"/>
    <mergeCell ref="C21191:C21192"/>
    <mergeCell ref="D21191:D21192"/>
    <mergeCell ref="E21192:G21192"/>
    <mergeCell ref="A21193:A21194"/>
    <mergeCell ref="B21193:B21194"/>
    <mergeCell ref="C21193:C21194"/>
    <mergeCell ref="D21193:D21194"/>
    <mergeCell ref="E21194:G21194"/>
    <mergeCell ref="A21187:A21188"/>
    <mergeCell ref="B21187:B21188"/>
    <mergeCell ref="C21187:C21188"/>
    <mergeCell ref="D21187:D21188"/>
    <mergeCell ref="E21188:G21188"/>
    <mergeCell ref="A21189:A21190"/>
    <mergeCell ref="B21189:B21190"/>
    <mergeCell ref="C21189:C21190"/>
    <mergeCell ref="D21189:D21190"/>
    <mergeCell ref="E21190:G21190"/>
    <mergeCell ref="A21183:A21184"/>
    <mergeCell ref="B21183:B21184"/>
    <mergeCell ref="C21183:C21184"/>
    <mergeCell ref="D21183:D21184"/>
    <mergeCell ref="E21183:G21184"/>
    <mergeCell ref="A21185:A21186"/>
    <mergeCell ref="B21185:B21186"/>
    <mergeCell ref="C21185:C21186"/>
    <mergeCell ref="D21185:D21186"/>
    <mergeCell ref="E21186:G21186"/>
    <mergeCell ref="A21179:A21180"/>
    <mergeCell ref="B21179:B21180"/>
    <mergeCell ref="C21179:C21180"/>
    <mergeCell ref="D21179:D21180"/>
    <mergeCell ref="E21180:G21180"/>
    <mergeCell ref="A21181:A21182"/>
    <mergeCell ref="B21181:B21182"/>
    <mergeCell ref="C21181:C21182"/>
    <mergeCell ref="D21181:D21182"/>
    <mergeCell ref="E21182:G21182"/>
    <mergeCell ref="A21175:A21176"/>
    <mergeCell ref="B21175:B21176"/>
    <mergeCell ref="C21175:C21176"/>
    <mergeCell ref="D21175:D21176"/>
    <mergeCell ref="E21176:G21176"/>
    <mergeCell ref="A21177:A21178"/>
    <mergeCell ref="B21177:B21178"/>
    <mergeCell ref="C21177:C21178"/>
    <mergeCell ref="D21177:D21178"/>
    <mergeCell ref="E21178:G21178"/>
    <mergeCell ref="A21171:A21172"/>
    <mergeCell ref="B21171:B21172"/>
    <mergeCell ref="C21171:C21172"/>
    <mergeCell ref="D21171:D21172"/>
    <mergeCell ref="E21172:G21172"/>
    <mergeCell ref="A21173:A21174"/>
    <mergeCell ref="B21173:B21174"/>
    <mergeCell ref="C21173:C21174"/>
    <mergeCell ref="D21173:D21174"/>
    <mergeCell ref="E21173:G21174"/>
    <mergeCell ref="A21167:A21168"/>
    <mergeCell ref="B21167:B21168"/>
    <mergeCell ref="C21167:C21168"/>
    <mergeCell ref="D21167:D21168"/>
    <mergeCell ref="E21168:G21168"/>
    <mergeCell ref="A21169:A21170"/>
    <mergeCell ref="B21169:B21170"/>
    <mergeCell ref="C21169:C21170"/>
    <mergeCell ref="D21169:D21170"/>
    <mergeCell ref="E21170:G21170"/>
    <mergeCell ref="A21163:A21164"/>
    <mergeCell ref="B21163:B21164"/>
    <mergeCell ref="C21163:C21164"/>
    <mergeCell ref="D21163:D21164"/>
    <mergeCell ref="E21164:G21164"/>
    <mergeCell ref="A21165:A21166"/>
    <mergeCell ref="B21165:B21166"/>
    <mergeCell ref="C21165:C21166"/>
    <mergeCell ref="D21165:D21166"/>
    <mergeCell ref="E21166:G21166"/>
    <mergeCell ref="A21159:A21160"/>
    <mergeCell ref="B21159:B21160"/>
    <mergeCell ref="C21159:C21160"/>
    <mergeCell ref="D21159:D21160"/>
    <mergeCell ref="E21159:G21160"/>
    <mergeCell ref="A21161:A21162"/>
    <mergeCell ref="B21161:B21162"/>
    <mergeCell ref="C21161:C21162"/>
    <mergeCell ref="D21161:D21162"/>
    <mergeCell ref="E21162:G21162"/>
    <mergeCell ref="A21155:A21156"/>
    <mergeCell ref="B21155:B21156"/>
    <mergeCell ref="C21155:C21156"/>
    <mergeCell ref="D21155:D21156"/>
    <mergeCell ref="E21156:G21156"/>
    <mergeCell ref="A21157:A21158"/>
    <mergeCell ref="B21157:B21158"/>
    <mergeCell ref="C21157:C21158"/>
    <mergeCell ref="D21157:D21158"/>
    <mergeCell ref="E21158:G21158"/>
    <mergeCell ref="A21151:A21152"/>
    <mergeCell ref="B21151:B21152"/>
    <mergeCell ref="C21151:C21152"/>
    <mergeCell ref="D21151:D21152"/>
    <mergeCell ref="E21152:G21152"/>
    <mergeCell ref="A21153:A21154"/>
    <mergeCell ref="B21153:B21154"/>
    <mergeCell ref="C21153:C21154"/>
    <mergeCell ref="D21153:D21154"/>
    <mergeCell ref="E21154:G21154"/>
    <mergeCell ref="B21147:B21148"/>
    <mergeCell ref="C21147:C21148"/>
    <mergeCell ref="D21147:D21148"/>
    <mergeCell ref="E21148:G21148"/>
    <mergeCell ref="A21149:A21150"/>
    <mergeCell ref="B21149:B21150"/>
    <mergeCell ref="C21149:C21150"/>
    <mergeCell ref="D21149:D21150"/>
    <mergeCell ref="E21150:G21150"/>
    <mergeCell ref="A20675:A20676"/>
    <mergeCell ref="B20675:B20676"/>
    <mergeCell ref="C20675:C20676"/>
    <mergeCell ref="D20675:D20676"/>
    <mergeCell ref="E20676:G20676"/>
    <mergeCell ref="A21142:G21142"/>
    <mergeCell ref="A20671:A20672"/>
    <mergeCell ref="B20671:B20672"/>
    <mergeCell ref="D20671:D20672"/>
    <mergeCell ref="E20672:G20672"/>
    <mergeCell ref="A20673:A20674"/>
    <mergeCell ref="B20673:B20674"/>
    <mergeCell ref="C20673:C20674"/>
    <mergeCell ref="D20673:D20674"/>
    <mergeCell ref="E20674:G20674"/>
    <mergeCell ref="A20667:A20668"/>
    <mergeCell ref="B20667:B20668"/>
    <mergeCell ref="C20667:C20668"/>
    <mergeCell ref="D20667:D20668"/>
    <mergeCell ref="E20668:G20668"/>
    <mergeCell ref="A20669:A20670"/>
    <mergeCell ref="B20669:B20670"/>
    <mergeCell ref="D20669:D20670"/>
    <mergeCell ref="E20670:G20670"/>
    <mergeCell ref="A20663:A20664"/>
    <mergeCell ref="B20663:B20664"/>
    <mergeCell ref="C20663:C20664"/>
    <mergeCell ref="D20663:D20664"/>
    <mergeCell ref="E20664:G20664"/>
    <mergeCell ref="A20665:A20666"/>
    <mergeCell ref="B20665:B20666"/>
    <mergeCell ref="C20665:C20666"/>
    <mergeCell ref="D20665:D20666"/>
    <mergeCell ref="E20666:G20666"/>
    <mergeCell ref="A20657:A20658"/>
    <mergeCell ref="B20657:B20658"/>
    <mergeCell ref="C20657:C20658"/>
    <mergeCell ref="D20657:D20658"/>
    <mergeCell ref="E20658:G20658"/>
    <mergeCell ref="A20659:A20660"/>
    <mergeCell ref="B20659:B20660"/>
    <mergeCell ref="C20659:C20660"/>
    <mergeCell ref="D20659:D20660"/>
    <mergeCell ref="E20660:G20660"/>
    <mergeCell ref="E20654:G20654"/>
    <mergeCell ref="A20655:A20656"/>
    <mergeCell ref="B20655:B20656"/>
    <mergeCell ref="C20655:C20656"/>
    <mergeCell ref="D20655:D20656"/>
    <mergeCell ref="E20656:G20656"/>
    <mergeCell ref="A20650:A20651"/>
    <mergeCell ref="B20650:B20651"/>
    <mergeCell ref="C20650:C20651"/>
    <mergeCell ref="D20650:D20651"/>
    <mergeCell ref="E20651:G20651"/>
    <mergeCell ref="A20652:A20653"/>
    <mergeCell ref="B20652:B20653"/>
    <mergeCell ref="D20652:D20653"/>
    <mergeCell ref="E20653:G20653"/>
    <mergeCell ref="A20646:A20647"/>
    <mergeCell ref="B20646:B20647"/>
    <mergeCell ref="C20646:C20647"/>
    <mergeCell ref="D20646:D20647"/>
    <mergeCell ref="E20647:G20647"/>
    <mergeCell ref="A20648:A20649"/>
    <mergeCell ref="B20648:B20649"/>
    <mergeCell ref="C20648:C20649"/>
    <mergeCell ref="D20648:D20649"/>
    <mergeCell ref="E20649:G20649"/>
    <mergeCell ref="A20642:A20643"/>
    <mergeCell ref="B20642:B20643"/>
    <mergeCell ref="C20642:C20643"/>
    <mergeCell ref="D20642:D20643"/>
    <mergeCell ref="E20643:G20643"/>
    <mergeCell ref="A20644:A20645"/>
    <mergeCell ref="B20644:B20645"/>
    <mergeCell ref="C20644:C20645"/>
    <mergeCell ref="D20644:D20645"/>
    <mergeCell ref="E20645:G20645"/>
    <mergeCell ref="A20638:A20639"/>
    <mergeCell ref="B20638:B20639"/>
    <mergeCell ref="C20638:C20639"/>
    <mergeCell ref="D20638:D20639"/>
    <mergeCell ref="E20639:G20639"/>
    <mergeCell ref="A20640:A20641"/>
    <mergeCell ref="B20640:B20641"/>
    <mergeCell ref="C20640:C20641"/>
    <mergeCell ref="D20640:D20641"/>
    <mergeCell ref="E20641:G20641"/>
    <mergeCell ref="A20627:A20628"/>
    <mergeCell ref="B20627:B20628"/>
    <mergeCell ref="C20627:C20628"/>
    <mergeCell ref="D20627:D20628"/>
    <mergeCell ref="E20628:G20628"/>
    <mergeCell ref="A20629:A20630"/>
    <mergeCell ref="B20629:B20630"/>
    <mergeCell ref="C20629:C20630"/>
    <mergeCell ref="D20629:D20630"/>
    <mergeCell ref="E20630:G20630"/>
    <mergeCell ref="A20623:A20624"/>
    <mergeCell ref="B20623:B20624"/>
    <mergeCell ref="C20623:C20624"/>
    <mergeCell ref="D20623:D20624"/>
    <mergeCell ref="E20624:G20624"/>
    <mergeCell ref="A20625:A20626"/>
    <mergeCell ref="B20625:B20626"/>
    <mergeCell ref="C20625:C20626"/>
    <mergeCell ref="D20625:D20626"/>
    <mergeCell ref="E20626:G20626"/>
    <mergeCell ref="A20619:A20620"/>
    <mergeCell ref="B20619:B20620"/>
    <mergeCell ref="C20619:C20620"/>
    <mergeCell ref="D20619:D20620"/>
    <mergeCell ref="E20619:G20620"/>
    <mergeCell ref="A20621:A20622"/>
    <mergeCell ref="B20621:B20622"/>
    <mergeCell ref="C20621:C20622"/>
    <mergeCell ref="D20621:D20622"/>
    <mergeCell ref="E20622:G20622"/>
    <mergeCell ref="A20615:A20616"/>
    <mergeCell ref="B20615:B20616"/>
    <mergeCell ref="C20615:C20616"/>
    <mergeCell ref="D20615:D20616"/>
    <mergeCell ref="E20616:G20616"/>
    <mergeCell ref="A20617:A20618"/>
    <mergeCell ref="B20617:B20618"/>
    <mergeCell ref="C20617:C20618"/>
    <mergeCell ref="D20617:D20618"/>
    <mergeCell ref="E20618:G20618"/>
    <mergeCell ref="A20609:A20610"/>
    <mergeCell ref="B20609:B20610"/>
    <mergeCell ref="C20609:C20610"/>
    <mergeCell ref="D20609:D20610"/>
    <mergeCell ref="E20610:G20610"/>
    <mergeCell ref="A20613:A20614"/>
    <mergeCell ref="B20613:B20614"/>
    <mergeCell ref="C20613:C20614"/>
    <mergeCell ref="D20613:D20614"/>
    <mergeCell ref="E20613:G20614"/>
    <mergeCell ref="A20605:A20606"/>
    <mergeCell ref="B20605:B20606"/>
    <mergeCell ref="C20605:C20606"/>
    <mergeCell ref="D20605:D20606"/>
    <mergeCell ref="E20606:G20606"/>
    <mergeCell ref="A20607:A20608"/>
    <mergeCell ref="B20607:B20608"/>
    <mergeCell ref="C20607:C20608"/>
    <mergeCell ref="D20607:D20608"/>
    <mergeCell ref="E20608:G20608"/>
    <mergeCell ref="A20601:A20602"/>
    <mergeCell ref="B20601:B20602"/>
    <mergeCell ref="C20601:C20602"/>
    <mergeCell ref="D20601:D20602"/>
    <mergeCell ref="E20602:G20602"/>
    <mergeCell ref="A20603:A20604"/>
    <mergeCell ref="B20603:B20604"/>
    <mergeCell ref="C20603:C20604"/>
    <mergeCell ref="D20603:D20604"/>
    <mergeCell ref="E20604:G20604"/>
    <mergeCell ref="A20597:A20598"/>
    <mergeCell ref="B20597:B20598"/>
    <mergeCell ref="C20597:C20598"/>
    <mergeCell ref="D20597:D20598"/>
    <mergeCell ref="E20598:G20598"/>
    <mergeCell ref="A20599:A20600"/>
    <mergeCell ref="B20599:B20600"/>
    <mergeCell ref="C20599:C20600"/>
    <mergeCell ref="D20599:D20600"/>
    <mergeCell ref="E20600:G20600"/>
    <mergeCell ref="A20593:A20594"/>
    <mergeCell ref="B20593:B20594"/>
    <mergeCell ref="C20593:C20594"/>
    <mergeCell ref="D20593:D20594"/>
    <mergeCell ref="E20594:G20594"/>
    <mergeCell ref="A20595:A20596"/>
    <mergeCell ref="B20595:B20596"/>
    <mergeCell ref="C20595:C20596"/>
    <mergeCell ref="D20595:D20596"/>
    <mergeCell ref="E20595:G20596"/>
    <mergeCell ref="A20589:A20590"/>
    <mergeCell ref="B20589:B20590"/>
    <mergeCell ref="C20589:C20590"/>
    <mergeCell ref="D20589:D20590"/>
    <mergeCell ref="E20590:G20590"/>
    <mergeCell ref="A20591:A20592"/>
    <mergeCell ref="B20591:B20592"/>
    <mergeCell ref="C20591:C20592"/>
    <mergeCell ref="D20591:D20592"/>
    <mergeCell ref="E20592:G20592"/>
    <mergeCell ref="A20585:A20586"/>
    <mergeCell ref="B20585:B20586"/>
    <mergeCell ref="C20585:C20586"/>
    <mergeCell ref="D20585:D20586"/>
    <mergeCell ref="E20585:G20586"/>
    <mergeCell ref="A20587:A20588"/>
    <mergeCell ref="B20587:B20588"/>
    <mergeCell ref="C20587:C20588"/>
    <mergeCell ref="D20587:D20588"/>
    <mergeCell ref="E20588:G20588"/>
    <mergeCell ref="A20581:A20582"/>
    <mergeCell ref="B20581:B20582"/>
    <mergeCell ref="C20581:C20582"/>
    <mergeCell ref="D20581:D20582"/>
    <mergeCell ref="E20582:G20582"/>
    <mergeCell ref="A20583:A20584"/>
    <mergeCell ref="B20583:B20584"/>
    <mergeCell ref="C20583:C20584"/>
    <mergeCell ref="D20583:D20584"/>
    <mergeCell ref="E20584:G20584"/>
    <mergeCell ref="A20577:A20578"/>
    <mergeCell ref="B20577:B20578"/>
    <mergeCell ref="C20577:C20578"/>
    <mergeCell ref="D20577:D20578"/>
    <mergeCell ref="E20578:G20578"/>
    <mergeCell ref="A20579:A20580"/>
    <mergeCell ref="B20579:B20580"/>
    <mergeCell ref="C20579:C20580"/>
    <mergeCell ref="D20579:D20580"/>
    <mergeCell ref="E20580:G20580"/>
    <mergeCell ref="A20573:A20574"/>
    <mergeCell ref="B20573:B20574"/>
    <mergeCell ref="C20573:C20574"/>
    <mergeCell ref="D20573:D20574"/>
    <mergeCell ref="E20574:G20574"/>
    <mergeCell ref="A20575:A20576"/>
    <mergeCell ref="B20575:B20576"/>
    <mergeCell ref="C20575:C20576"/>
    <mergeCell ref="D20575:D20576"/>
    <mergeCell ref="E20576:G20576"/>
    <mergeCell ref="A20569:A20570"/>
    <mergeCell ref="B20569:B20570"/>
    <mergeCell ref="C20569:C20570"/>
    <mergeCell ref="D20569:D20570"/>
    <mergeCell ref="E20570:G20570"/>
    <mergeCell ref="A20571:A20572"/>
    <mergeCell ref="B20571:B20572"/>
    <mergeCell ref="C20571:C20572"/>
    <mergeCell ref="D20571:D20572"/>
    <mergeCell ref="E20571:G20572"/>
    <mergeCell ref="A20565:A20566"/>
    <mergeCell ref="B20565:B20566"/>
    <mergeCell ref="C20565:C20566"/>
    <mergeCell ref="D20565:D20566"/>
    <mergeCell ref="E20566:G20566"/>
    <mergeCell ref="A20567:A20568"/>
    <mergeCell ref="B20567:B20568"/>
    <mergeCell ref="C20567:C20568"/>
    <mergeCell ref="D20567:D20568"/>
    <mergeCell ref="E20568:G20568"/>
    <mergeCell ref="A20561:A20562"/>
    <mergeCell ref="B20561:B20562"/>
    <mergeCell ref="C20561:C20562"/>
    <mergeCell ref="D20561:D20562"/>
    <mergeCell ref="E20562:G20562"/>
    <mergeCell ref="A20563:A20564"/>
    <mergeCell ref="B20563:B20564"/>
    <mergeCell ref="C20563:C20564"/>
    <mergeCell ref="D20563:D20564"/>
    <mergeCell ref="E20564:G20564"/>
    <mergeCell ref="A20555:G20555"/>
    <mergeCell ref="D20556:G20556"/>
    <mergeCell ref="A20557:B20557"/>
    <mergeCell ref="A20559:A20560"/>
    <mergeCell ref="B20559:B20560"/>
    <mergeCell ref="C20559:C20560"/>
    <mergeCell ref="D20559:D20560"/>
    <mergeCell ref="E20560:G20560"/>
    <mergeCell ref="A20107:A20108"/>
    <mergeCell ref="B20107:B20108"/>
    <mergeCell ref="C20107:C20108"/>
    <mergeCell ref="D20107:D20108"/>
    <mergeCell ref="E20108:G20108"/>
    <mergeCell ref="A20554:G20554"/>
    <mergeCell ref="E20104:G20104"/>
    <mergeCell ref="A20105:A20106"/>
    <mergeCell ref="B20105:B20106"/>
    <mergeCell ref="C20105:C20106"/>
    <mergeCell ref="D20105:D20106"/>
    <mergeCell ref="E20106:G20106"/>
    <mergeCell ref="A20100:A20101"/>
    <mergeCell ref="B20100:B20101"/>
    <mergeCell ref="C20100:C20101"/>
    <mergeCell ref="D20100:D20101"/>
    <mergeCell ref="E20101:G20101"/>
    <mergeCell ref="A20102:A20103"/>
    <mergeCell ref="B20102:B20103"/>
    <mergeCell ref="C20102:C20103"/>
    <mergeCell ref="D20102:D20103"/>
    <mergeCell ref="E20103:G20103"/>
    <mergeCell ref="A20096:A20097"/>
    <mergeCell ref="B20096:B20097"/>
    <mergeCell ref="C20096:C20097"/>
    <mergeCell ref="D20096:D20097"/>
    <mergeCell ref="E20097:G20097"/>
    <mergeCell ref="A20098:A20099"/>
    <mergeCell ref="B20098:B20099"/>
    <mergeCell ref="C20098:C20099"/>
    <mergeCell ref="D20098:D20099"/>
    <mergeCell ref="E20099:G20099"/>
    <mergeCell ref="A20092:A20093"/>
    <mergeCell ref="B20092:B20093"/>
    <mergeCell ref="C20092:C20093"/>
    <mergeCell ref="D20092:D20093"/>
    <mergeCell ref="E20093:G20093"/>
    <mergeCell ref="A20094:A20095"/>
    <mergeCell ref="B20094:B20095"/>
    <mergeCell ref="C20094:C20095"/>
    <mergeCell ref="D20094:D20095"/>
    <mergeCell ref="E20095:G20095"/>
    <mergeCell ref="A20088:A20089"/>
    <mergeCell ref="B20088:B20089"/>
    <mergeCell ref="C20088:C20089"/>
    <mergeCell ref="D20088:D20089"/>
    <mergeCell ref="E20089:G20089"/>
    <mergeCell ref="A20090:A20091"/>
    <mergeCell ref="B20090:B20091"/>
    <mergeCell ref="C20090:C20091"/>
    <mergeCell ref="D20090:D20091"/>
    <mergeCell ref="E20091:G20091"/>
    <mergeCell ref="A20084:A20085"/>
    <mergeCell ref="B20084:B20085"/>
    <mergeCell ref="C20084:C20085"/>
    <mergeCell ref="D20084:D20085"/>
    <mergeCell ref="E20085:G20085"/>
    <mergeCell ref="A20086:A20087"/>
    <mergeCell ref="B20086:B20087"/>
    <mergeCell ref="C20086:C20087"/>
    <mergeCell ref="D20086:D20087"/>
    <mergeCell ref="E20087:G20087"/>
    <mergeCell ref="A20080:A20081"/>
    <mergeCell ref="B20080:B20081"/>
    <mergeCell ref="C20080:C20081"/>
    <mergeCell ref="D20080:D20081"/>
    <mergeCell ref="E20081:G20081"/>
    <mergeCell ref="A20082:A20083"/>
    <mergeCell ref="B20082:B20083"/>
    <mergeCell ref="C20082:C20083"/>
    <mergeCell ref="D20082:D20083"/>
    <mergeCell ref="E20083:G20083"/>
    <mergeCell ref="A20076:A20077"/>
    <mergeCell ref="B20076:B20077"/>
    <mergeCell ref="C20076:C20077"/>
    <mergeCell ref="D20076:D20077"/>
    <mergeCell ref="E20077:G20077"/>
    <mergeCell ref="A20078:A20079"/>
    <mergeCell ref="B20078:B20079"/>
    <mergeCell ref="C20078:C20079"/>
    <mergeCell ref="D20078:D20079"/>
    <mergeCell ref="E20079:G20079"/>
    <mergeCell ref="A20072:A20073"/>
    <mergeCell ref="B20072:B20073"/>
    <mergeCell ref="C20072:C20073"/>
    <mergeCell ref="D20072:D20073"/>
    <mergeCell ref="E20073:G20073"/>
    <mergeCell ref="A20074:A20075"/>
    <mergeCell ref="B20074:B20075"/>
    <mergeCell ref="C20074:C20075"/>
    <mergeCell ref="D20074:D20075"/>
    <mergeCell ref="E20075:G20075"/>
    <mergeCell ref="A20068:A20069"/>
    <mergeCell ref="B20068:B20069"/>
    <mergeCell ref="C20068:C20069"/>
    <mergeCell ref="D20068:D20069"/>
    <mergeCell ref="E20069:G20069"/>
    <mergeCell ref="A20070:A20071"/>
    <mergeCell ref="B20070:B20071"/>
    <mergeCell ref="C20070:C20071"/>
    <mergeCell ref="D20070:D20071"/>
    <mergeCell ref="E20071:G20071"/>
    <mergeCell ref="A20064:A20065"/>
    <mergeCell ref="B20064:B20065"/>
    <mergeCell ref="C20064:C20065"/>
    <mergeCell ref="D20064:D20065"/>
    <mergeCell ref="E20065:G20065"/>
    <mergeCell ref="A20066:A20067"/>
    <mergeCell ref="B20066:B20067"/>
    <mergeCell ref="C20066:C20067"/>
    <mergeCell ref="D20066:D20067"/>
    <mergeCell ref="E20067:G20067"/>
    <mergeCell ref="A20060:A20061"/>
    <mergeCell ref="B20060:B20061"/>
    <mergeCell ref="C20060:C20061"/>
    <mergeCell ref="D20060:D20061"/>
    <mergeCell ref="E20061:G20061"/>
    <mergeCell ref="A20062:A20063"/>
    <mergeCell ref="B20062:B20063"/>
    <mergeCell ref="C20062:C20063"/>
    <mergeCell ref="D20062:D20063"/>
    <mergeCell ref="E20063:G20063"/>
    <mergeCell ref="A19102:A19103"/>
    <mergeCell ref="B19102:B19103"/>
    <mergeCell ref="C19102:C19103"/>
    <mergeCell ref="D19102:D19103"/>
    <mergeCell ref="E19103:G19103"/>
    <mergeCell ref="A19104:A19105"/>
    <mergeCell ref="B19104:B19105"/>
    <mergeCell ref="C19104:C19105"/>
    <mergeCell ref="D19104:D19105"/>
    <mergeCell ref="E19105:G19105"/>
    <mergeCell ref="A19098:A19099"/>
    <mergeCell ref="B19098:B19099"/>
    <mergeCell ref="C19098:C19099"/>
    <mergeCell ref="D19098:D19099"/>
    <mergeCell ref="E19099:G19099"/>
    <mergeCell ref="A19100:A19101"/>
    <mergeCell ref="B19100:B19101"/>
    <mergeCell ref="C19100:C19101"/>
    <mergeCell ref="D19100:D19101"/>
    <mergeCell ref="E19101:G19101"/>
    <mergeCell ref="A19094:A19095"/>
    <mergeCell ref="B19094:B19095"/>
    <mergeCell ref="C19094:C19095"/>
    <mergeCell ref="D19094:D19095"/>
    <mergeCell ref="E19095:G19095"/>
    <mergeCell ref="A19096:A19097"/>
    <mergeCell ref="B19096:B19097"/>
    <mergeCell ref="C19096:C19097"/>
    <mergeCell ref="D19096:D19097"/>
    <mergeCell ref="E19097:G19097"/>
    <mergeCell ref="A19090:A19091"/>
    <mergeCell ref="B19090:B19091"/>
    <mergeCell ref="C19090:C19091"/>
    <mergeCell ref="D19090:D19091"/>
    <mergeCell ref="E19091:G19091"/>
    <mergeCell ref="A19092:A19093"/>
    <mergeCell ref="B19092:B19093"/>
    <mergeCell ref="C19092:C19093"/>
    <mergeCell ref="D19092:D19093"/>
    <mergeCell ref="E19093:G19093"/>
    <mergeCell ref="A19086:A19087"/>
    <mergeCell ref="B19086:B19087"/>
    <mergeCell ref="C19086:C19087"/>
    <mergeCell ref="D19086:D19087"/>
    <mergeCell ref="E19087:G19087"/>
    <mergeCell ref="A19088:A19089"/>
    <mergeCell ref="B19088:B19089"/>
    <mergeCell ref="C19088:C19089"/>
    <mergeCell ref="D19088:D19089"/>
    <mergeCell ref="E19088:G19089"/>
    <mergeCell ref="A19080:A19081"/>
    <mergeCell ref="B19080:B19081"/>
    <mergeCell ref="C19080:C19081"/>
    <mergeCell ref="D19080:D19081"/>
    <mergeCell ref="E19081:G19081"/>
    <mergeCell ref="A19082:A19083"/>
    <mergeCell ref="B19082:B19083"/>
    <mergeCell ref="C19082:C19083"/>
    <mergeCell ref="D19082:D19083"/>
    <mergeCell ref="E19083:G19083"/>
    <mergeCell ref="A19076:A19077"/>
    <mergeCell ref="B19076:B19077"/>
    <mergeCell ref="C19076:C19077"/>
    <mergeCell ref="D19076:D19077"/>
    <mergeCell ref="E19077:G19077"/>
    <mergeCell ref="A19078:A19079"/>
    <mergeCell ref="B19078:B19079"/>
    <mergeCell ref="C19078:C19079"/>
    <mergeCell ref="D19078:D19079"/>
    <mergeCell ref="E19079:G19079"/>
    <mergeCell ref="A19072:A19073"/>
    <mergeCell ref="B19072:B19073"/>
    <mergeCell ref="C19072:C19073"/>
    <mergeCell ref="D19072:D19073"/>
    <mergeCell ref="E19073:G19073"/>
    <mergeCell ref="A19074:A19075"/>
    <mergeCell ref="B19074:B19075"/>
    <mergeCell ref="C19074:C19075"/>
    <mergeCell ref="D19074:D19075"/>
    <mergeCell ref="E19075:G19075"/>
    <mergeCell ref="A19068:A19069"/>
    <mergeCell ref="B19068:B19069"/>
    <mergeCell ref="C19068:C19069"/>
    <mergeCell ref="D19068:D19069"/>
    <mergeCell ref="E19069:G19069"/>
    <mergeCell ref="A19070:A19071"/>
    <mergeCell ref="B19070:B19071"/>
    <mergeCell ref="C19070:C19071"/>
    <mergeCell ref="D19070:D19071"/>
    <mergeCell ref="E19071:G19071"/>
    <mergeCell ref="A19064:A19065"/>
    <mergeCell ref="B19064:B19065"/>
    <mergeCell ref="C19064:C19065"/>
    <mergeCell ref="D19064:D19065"/>
    <mergeCell ref="E19065:G19065"/>
    <mergeCell ref="A19066:A19067"/>
    <mergeCell ref="B19066:B19067"/>
    <mergeCell ref="C19066:C19067"/>
    <mergeCell ref="D19066:D19067"/>
    <mergeCell ref="E19067:G19067"/>
    <mergeCell ref="A19060:A19061"/>
    <mergeCell ref="B19060:B19061"/>
    <mergeCell ref="C19060:C19061"/>
    <mergeCell ref="D19060:D19061"/>
    <mergeCell ref="E19061:G19061"/>
    <mergeCell ref="A19062:A19063"/>
    <mergeCell ref="B19062:B19063"/>
    <mergeCell ref="C19062:C19063"/>
    <mergeCell ref="D19062:D19063"/>
    <mergeCell ref="E19063:G19063"/>
    <mergeCell ref="A18617:A18618"/>
    <mergeCell ref="B18617:B18618"/>
    <mergeCell ref="C18617:C18618"/>
    <mergeCell ref="D18617:D18618"/>
    <mergeCell ref="E18617:G18618"/>
    <mergeCell ref="A18619:A18620"/>
    <mergeCell ref="B18619:B18620"/>
    <mergeCell ref="C18619:C18620"/>
    <mergeCell ref="D18619:D18620"/>
    <mergeCell ref="E18620:G18620"/>
    <mergeCell ref="A18613:A18614"/>
    <mergeCell ref="B18613:B18614"/>
    <mergeCell ref="C18613:C18614"/>
    <mergeCell ref="D18613:D18614"/>
    <mergeCell ref="E18614:G18614"/>
    <mergeCell ref="A18615:A18616"/>
    <mergeCell ref="B18615:B18616"/>
    <mergeCell ref="C18615:C18616"/>
    <mergeCell ref="D18615:D18616"/>
    <mergeCell ref="E18616:G18616"/>
    <mergeCell ref="A18606:A18607"/>
    <mergeCell ref="B18606:B18607"/>
    <mergeCell ref="C18606:C18607"/>
    <mergeCell ref="D18606:D18607"/>
    <mergeCell ref="E18607:G18607"/>
    <mergeCell ref="A18608:A18609"/>
    <mergeCell ref="B18608:B18609"/>
    <mergeCell ref="C18608:C18609"/>
    <mergeCell ref="D18608:D18609"/>
    <mergeCell ref="E18609:G18609"/>
    <mergeCell ref="A18602:A18603"/>
    <mergeCell ref="B18602:B18603"/>
    <mergeCell ref="C18602:C18603"/>
    <mergeCell ref="D18602:D18603"/>
    <mergeCell ref="E18603:G18603"/>
    <mergeCell ref="A18604:A18605"/>
    <mergeCell ref="B18604:B18605"/>
    <mergeCell ref="C18604:C18605"/>
    <mergeCell ref="D18604:D18605"/>
    <mergeCell ref="E18605:G18605"/>
    <mergeCell ref="A18598:A18599"/>
    <mergeCell ref="B18598:B18599"/>
    <mergeCell ref="C18598:C18599"/>
    <mergeCell ref="D18598:D18599"/>
    <mergeCell ref="E18599:G18599"/>
    <mergeCell ref="A18600:A18601"/>
    <mergeCell ref="B18600:B18601"/>
    <mergeCell ref="C18600:C18601"/>
    <mergeCell ref="D18600:D18601"/>
    <mergeCell ref="E18601:G18601"/>
    <mergeCell ref="A18594:A18595"/>
    <mergeCell ref="B18594:B18595"/>
    <mergeCell ref="C18594:C18595"/>
    <mergeCell ref="D18594:D18595"/>
    <mergeCell ref="E18595:G18595"/>
    <mergeCell ref="A18596:A18597"/>
    <mergeCell ref="B18596:B18597"/>
    <mergeCell ref="C18596:C18597"/>
    <mergeCell ref="D18596:D18597"/>
    <mergeCell ref="E18597:G18597"/>
    <mergeCell ref="A18591:A18592"/>
    <mergeCell ref="B18591:B18592"/>
    <mergeCell ref="C18591:C18592"/>
    <mergeCell ref="D18591:D18592"/>
    <mergeCell ref="E18592:G18592"/>
    <mergeCell ref="E18593:G18593"/>
    <mergeCell ref="A18587:A18588"/>
    <mergeCell ref="B18587:B18588"/>
    <mergeCell ref="C18587:C18588"/>
    <mergeCell ref="D18587:D18588"/>
    <mergeCell ref="E18588:G18588"/>
    <mergeCell ref="A18589:A18590"/>
    <mergeCell ref="B18589:B18590"/>
    <mergeCell ref="C18589:C18590"/>
    <mergeCell ref="D18589:D18590"/>
    <mergeCell ref="E18590:G18590"/>
    <mergeCell ref="A18583:A18584"/>
    <mergeCell ref="B18583:B18584"/>
    <mergeCell ref="C18583:C18584"/>
    <mergeCell ref="D18583:D18584"/>
    <mergeCell ref="E18584:G18584"/>
    <mergeCell ref="A18585:A18586"/>
    <mergeCell ref="B18585:B18586"/>
    <mergeCell ref="C18585:C18586"/>
    <mergeCell ref="D18585:D18586"/>
    <mergeCell ref="E18586:G18586"/>
    <mergeCell ref="A18579:A18580"/>
    <mergeCell ref="B18579:B18580"/>
    <mergeCell ref="C18579:C18580"/>
    <mergeCell ref="D18579:D18580"/>
    <mergeCell ref="E18580:G18580"/>
    <mergeCell ref="A18581:A18582"/>
    <mergeCell ref="B18581:B18582"/>
    <mergeCell ref="C18581:C18582"/>
    <mergeCell ref="D18581:D18582"/>
    <mergeCell ref="E18582:G18582"/>
    <mergeCell ref="B18575:B18576"/>
    <mergeCell ref="C18575:C18576"/>
    <mergeCell ref="D18575:D18576"/>
    <mergeCell ref="E18576:G18576"/>
    <mergeCell ref="A18577:A18578"/>
    <mergeCell ref="B18577:B18578"/>
    <mergeCell ref="C18577:C18578"/>
    <mergeCell ref="D18577:D18578"/>
    <mergeCell ref="E18578:G18578"/>
    <mergeCell ref="A18414:A18415"/>
    <mergeCell ref="B18414:B18415"/>
    <mergeCell ref="C18414:C18415"/>
    <mergeCell ref="D18414:D18415"/>
    <mergeCell ref="E18415:G18415"/>
    <mergeCell ref="A18570:G18570"/>
    <mergeCell ref="A18410:A18411"/>
    <mergeCell ref="B18410:B18411"/>
    <mergeCell ref="C18410:C18411"/>
    <mergeCell ref="D18410:D18411"/>
    <mergeCell ref="E18411:G18411"/>
    <mergeCell ref="A18412:A18413"/>
    <mergeCell ref="B18412:B18413"/>
    <mergeCell ref="C18412:C18413"/>
    <mergeCell ref="D18412:D18413"/>
    <mergeCell ref="E18412:G18413"/>
    <mergeCell ref="A18403:A18404"/>
    <mergeCell ref="B18403:B18404"/>
    <mergeCell ref="C18403:C18404"/>
    <mergeCell ref="D18403:D18404"/>
    <mergeCell ref="E18404:G18404"/>
    <mergeCell ref="A18408:A18409"/>
    <mergeCell ref="B18408:B18409"/>
    <mergeCell ref="C18408:C18409"/>
    <mergeCell ref="D18408:D18409"/>
    <mergeCell ref="E18409:G18409"/>
    <mergeCell ref="A18399:A18400"/>
    <mergeCell ref="B18399:B18400"/>
    <mergeCell ref="D18399:D18400"/>
    <mergeCell ref="E18400:G18400"/>
    <mergeCell ref="A18401:A18402"/>
    <mergeCell ref="B18401:B18402"/>
    <mergeCell ref="C18401:C18402"/>
    <mergeCell ref="D18401:D18402"/>
    <mergeCell ref="E18402:G18402"/>
    <mergeCell ref="A18395:A18396"/>
    <mergeCell ref="B18395:B18396"/>
    <mergeCell ref="C18395:C18396"/>
    <mergeCell ref="D18395:D18396"/>
    <mergeCell ref="E18396:G18396"/>
    <mergeCell ref="A18397:A18398"/>
    <mergeCell ref="B18397:B18398"/>
    <mergeCell ref="C18397:C18398"/>
    <mergeCell ref="D18397:D18398"/>
    <mergeCell ref="E18398:G18398"/>
    <mergeCell ref="A18391:A18392"/>
    <mergeCell ref="B18391:B18392"/>
    <mergeCell ref="C18391:C18392"/>
    <mergeCell ref="D18391:D18392"/>
    <mergeCell ref="E18392:G18392"/>
    <mergeCell ref="A18393:A18394"/>
    <mergeCell ref="B18393:B18394"/>
    <mergeCell ref="C18393:C18394"/>
    <mergeCell ref="D18393:D18394"/>
    <mergeCell ref="E18394:G18394"/>
    <mergeCell ref="A18385:G18385"/>
    <mergeCell ref="D18386:G18386"/>
    <mergeCell ref="A18387:B18387"/>
    <mergeCell ref="A18389:A18390"/>
    <mergeCell ref="B18389:B18390"/>
    <mergeCell ref="C18389:C18390"/>
    <mergeCell ref="D18389:D18390"/>
    <mergeCell ref="E18390:G18390"/>
    <mergeCell ref="A18231:A18232"/>
    <mergeCell ref="B18231:B18232"/>
    <mergeCell ref="C18231:C18232"/>
    <mergeCell ref="D18231:D18232"/>
    <mergeCell ref="E18232:G18232"/>
    <mergeCell ref="A18384:G18384"/>
    <mergeCell ref="A18227:A18228"/>
    <mergeCell ref="B18227:B18228"/>
    <mergeCell ref="C18227:C18228"/>
    <mergeCell ref="D18227:D18228"/>
    <mergeCell ref="E18228:G18228"/>
    <mergeCell ref="A18229:A18230"/>
    <mergeCell ref="B18229:B18230"/>
    <mergeCell ref="C18229:C18230"/>
    <mergeCell ref="D18229:D18230"/>
    <mergeCell ref="E18230:G18230"/>
    <mergeCell ref="A18223:A18224"/>
    <mergeCell ref="B18223:B18224"/>
    <mergeCell ref="C18223:C18224"/>
    <mergeCell ref="D18223:D18224"/>
    <mergeCell ref="E18224:G18224"/>
    <mergeCell ref="A18225:A18226"/>
    <mergeCell ref="B18225:B18226"/>
    <mergeCell ref="D18225:D18226"/>
    <mergeCell ref="E18226:G18226"/>
    <mergeCell ref="A18219:A18220"/>
    <mergeCell ref="B18219:B18220"/>
    <mergeCell ref="C18219:C18220"/>
    <mergeCell ref="D18219:D18220"/>
    <mergeCell ref="E18220:G18220"/>
    <mergeCell ref="A18221:A18222"/>
    <mergeCell ref="B18221:B18222"/>
    <mergeCell ref="C18221:C18222"/>
    <mergeCell ref="D18221:D18222"/>
    <mergeCell ref="E18222:G18222"/>
    <mergeCell ref="A18215:A18216"/>
    <mergeCell ref="B18215:B18216"/>
    <mergeCell ref="C18215:C18216"/>
    <mergeCell ref="D18215:D18216"/>
    <mergeCell ref="E18216:G18216"/>
    <mergeCell ref="A18217:A18218"/>
    <mergeCell ref="B18217:B18218"/>
    <mergeCell ref="C18217:C18218"/>
    <mergeCell ref="D18217:D18218"/>
    <mergeCell ref="E18218:G18218"/>
    <mergeCell ref="A18211:A18212"/>
    <mergeCell ref="B18211:B18212"/>
    <mergeCell ref="C18211:C18212"/>
    <mergeCell ref="D18211:D18212"/>
    <mergeCell ref="E18212:G18212"/>
    <mergeCell ref="A18213:A18214"/>
    <mergeCell ref="B18213:B18214"/>
    <mergeCell ref="C18213:C18214"/>
    <mergeCell ref="D18213:D18214"/>
    <mergeCell ref="E18214:G18214"/>
    <mergeCell ref="A18207:A18208"/>
    <mergeCell ref="B18207:B18208"/>
    <mergeCell ref="C18207:C18208"/>
    <mergeCell ref="D18207:D18208"/>
    <mergeCell ref="E18208:G18208"/>
    <mergeCell ref="A18209:A18210"/>
    <mergeCell ref="B18209:B18210"/>
    <mergeCell ref="C18209:C18210"/>
    <mergeCell ref="D18209:D18210"/>
    <mergeCell ref="E18210:G18210"/>
    <mergeCell ref="A18204:A18205"/>
    <mergeCell ref="B18204:B18205"/>
    <mergeCell ref="C18204:C18205"/>
    <mergeCell ref="D18204:D18205"/>
    <mergeCell ref="E18205:G18205"/>
    <mergeCell ref="E18206:G18206"/>
    <mergeCell ref="A18200:A18201"/>
    <mergeCell ref="B18200:B18201"/>
    <mergeCell ref="C18200:C18201"/>
    <mergeCell ref="D18200:D18201"/>
    <mergeCell ref="E18201:G18201"/>
    <mergeCell ref="A18202:A18203"/>
    <mergeCell ref="B18202:B18203"/>
    <mergeCell ref="D18202:D18203"/>
    <mergeCell ref="E18203:G18203"/>
    <mergeCell ref="A18196:A18197"/>
    <mergeCell ref="B18196:B18197"/>
    <mergeCell ref="C18196:C18197"/>
    <mergeCell ref="D18196:D18197"/>
    <mergeCell ref="E18197:G18197"/>
    <mergeCell ref="A18198:A18199"/>
    <mergeCell ref="B18198:B18199"/>
    <mergeCell ref="C18198:C18199"/>
    <mergeCell ref="D18198:D18199"/>
    <mergeCell ref="E18199:G18199"/>
    <mergeCell ref="A18192:A18193"/>
    <mergeCell ref="B18192:B18193"/>
    <mergeCell ref="C18192:C18193"/>
    <mergeCell ref="D18192:D18193"/>
    <mergeCell ref="E18193:G18193"/>
    <mergeCell ref="A18194:A18195"/>
    <mergeCell ref="B18194:B18195"/>
    <mergeCell ref="C18194:C18195"/>
    <mergeCell ref="D18194:D18195"/>
    <mergeCell ref="E18195:G18195"/>
    <mergeCell ref="A16544:A16545"/>
    <mergeCell ref="B16544:B16545"/>
    <mergeCell ref="C16544:C16545"/>
    <mergeCell ref="D16544:D16545"/>
    <mergeCell ref="E16545:G16545"/>
    <mergeCell ref="A16546:A16547"/>
    <mergeCell ref="B16546:B16547"/>
    <mergeCell ref="C16546:C16547"/>
    <mergeCell ref="D16546:D16547"/>
    <mergeCell ref="E16547:G16547"/>
    <mergeCell ref="A16540:A16541"/>
    <mergeCell ref="B16540:B16541"/>
    <mergeCell ref="C16540:C16541"/>
    <mergeCell ref="D16540:D16541"/>
    <mergeCell ref="E16541:G16541"/>
    <mergeCell ref="A16542:A16543"/>
    <mergeCell ref="B16542:B16543"/>
    <mergeCell ref="C16542:C16543"/>
    <mergeCell ref="D16542:D16543"/>
    <mergeCell ref="E16543:G16543"/>
    <mergeCell ref="A18188:A18189"/>
    <mergeCell ref="B18188:B18189"/>
    <mergeCell ref="C18188:C18189"/>
    <mergeCell ref="D18188:D18189"/>
    <mergeCell ref="E18189:G18189"/>
    <mergeCell ref="A18190:A18191"/>
    <mergeCell ref="B18190:B18191"/>
    <mergeCell ref="C18190:C18191"/>
    <mergeCell ref="D18190:D18191"/>
    <mergeCell ref="E18191:G18191"/>
    <mergeCell ref="A18184:A18185"/>
    <mergeCell ref="B18184:B18185"/>
    <mergeCell ref="C18184:C18185"/>
    <mergeCell ref="D18184:D18185"/>
    <mergeCell ref="E18185:G18185"/>
    <mergeCell ref="A18186:A18187"/>
    <mergeCell ref="B18186:B18187"/>
    <mergeCell ref="C18186:C18187"/>
    <mergeCell ref="D18186:D18187"/>
    <mergeCell ref="E18187:G18187"/>
    <mergeCell ref="A18178:G18178"/>
    <mergeCell ref="D18179:G18179"/>
    <mergeCell ref="A18180:B18180"/>
    <mergeCell ref="A18182:A18183"/>
    <mergeCell ref="B18182:B18183"/>
    <mergeCell ref="C18182:C18183"/>
    <mergeCell ref="D18182:D18183"/>
    <mergeCell ref="E18183:G18183"/>
    <mergeCell ref="A16556:A16557"/>
    <mergeCell ref="B16556:B16557"/>
    <mergeCell ref="C16556:C16557"/>
    <mergeCell ref="D16556:D16557"/>
    <mergeCell ref="E16557:G16557"/>
    <mergeCell ref="A18177:G18177"/>
    <mergeCell ref="A16516:A16517"/>
    <mergeCell ref="B16516:B16517"/>
    <mergeCell ref="C16516:C16517"/>
    <mergeCell ref="D16516:D16517"/>
    <mergeCell ref="E16517:G16517"/>
    <mergeCell ref="A16524:A16525"/>
    <mergeCell ref="B16524:B16525"/>
    <mergeCell ref="C16524:C16525"/>
    <mergeCell ref="B16512:B16513"/>
    <mergeCell ref="C16512:C16513"/>
    <mergeCell ref="D16512:D16513"/>
    <mergeCell ref="E16513:G16513"/>
    <mergeCell ref="A16514:A16515"/>
    <mergeCell ref="B16514:B16515"/>
    <mergeCell ref="C16514:C16515"/>
    <mergeCell ref="D16514:D16515"/>
    <mergeCell ref="E16515:G16515"/>
    <mergeCell ref="A16508:A16509"/>
    <mergeCell ref="B16508:B16509"/>
    <mergeCell ref="C16508:C16509"/>
    <mergeCell ref="D16508:D16509"/>
    <mergeCell ref="E16509:G16509"/>
    <mergeCell ref="A16510:A16511"/>
    <mergeCell ref="B16510:B16511"/>
    <mergeCell ref="C16510:C16511"/>
    <mergeCell ref="D16510:D16511"/>
    <mergeCell ref="E16511:G16511"/>
    <mergeCell ref="A16528:A16529"/>
    <mergeCell ref="B16528:B16529"/>
    <mergeCell ref="C16528:C16529"/>
    <mergeCell ref="D16528:D16529"/>
    <mergeCell ref="E16529:G16529"/>
    <mergeCell ref="A16530:A16531"/>
    <mergeCell ref="B16530:B16531"/>
    <mergeCell ref="C16530:C16531"/>
    <mergeCell ref="D16530:D16531"/>
    <mergeCell ref="E16531:G16531"/>
    <mergeCell ref="D16524:D16525"/>
    <mergeCell ref="E16525:G16525"/>
    <mergeCell ref="A16526:A16527"/>
    <mergeCell ref="B16526:B16527"/>
    <mergeCell ref="C16526:C16527"/>
    <mergeCell ref="D16526:D16527"/>
    <mergeCell ref="E16527:G16527"/>
    <mergeCell ref="A16520:A16521"/>
    <mergeCell ref="B16520:B16521"/>
    <mergeCell ref="C16520:C16521"/>
    <mergeCell ref="D16520:D16521"/>
    <mergeCell ref="E16521:G16521"/>
    <mergeCell ref="A16522:A16523"/>
    <mergeCell ref="B16522:B16523"/>
    <mergeCell ref="C16522:C16523"/>
    <mergeCell ref="D16522:D16523"/>
    <mergeCell ref="E16523:G16523"/>
    <mergeCell ref="A16512:A16513"/>
    <mergeCell ref="A16504:A16505"/>
    <mergeCell ref="B16504:B16505"/>
    <mergeCell ref="C16504:C16505"/>
    <mergeCell ref="D16504:D16505"/>
    <mergeCell ref="E16505:G16505"/>
    <mergeCell ref="A16506:A16507"/>
    <mergeCell ref="B16506:B16507"/>
    <mergeCell ref="C16506:C16507"/>
    <mergeCell ref="D16506:D16507"/>
    <mergeCell ref="E16507:G16507"/>
    <mergeCell ref="A16500:A16501"/>
    <mergeCell ref="B16500:B16501"/>
    <mergeCell ref="C16500:C16501"/>
    <mergeCell ref="D16500:D16501"/>
    <mergeCell ref="E16501:G16501"/>
    <mergeCell ref="A16502:A16503"/>
    <mergeCell ref="B16502:B16503"/>
    <mergeCell ref="C16502:C16503"/>
    <mergeCell ref="D16502:D16503"/>
    <mergeCell ref="E16503:G16503"/>
    <mergeCell ref="A16496:A16497"/>
    <mergeCell ref="B16496:B16497"/>
    <mergeCell ref="C16496:C16497"/>
    <mergeCell ref="D16496:D16497"/>
    <mergeCell ref="E16497:G16497"/>
    <mergeCell ref="A16498:A16499"/>
    <mergeCell ref="B16498:B16499"/>
    <mergeCell ref="C16498:C16499"/>
    <mergeCell ref="D16498:D16499"/>
    <mergeCell ref="E16499:G16499"/>
    <mergeCell ref="D16492:D16493"/>
    <mergeCell ref="E16493:G16493"/>
    <mergeCell ref="A16494:A16495"/>
    <mergeCell ref="B16494:B16495"/>
    <mergeCell ref="D16494:D16495"/>
    <mergeCell ref="E16495:G16495"/>
    <mergeCell ref="A16488:A16489"/>
    <mergeCell ref="B16488:B16489"/>
    <mergeCell ref="C16488:C16489"/>
    <mergeCell ref="D16488:D16489"/>
    <mergeCell ref="E16489:G16489"/>
    <mergeCell ref="A16490:A16491"/>
    <mergeCell ref="B16490:B16491"/>
    <mergeCell ref="C16490:C16491"/>
    <mergeCell ref="D16490:D16491"/>
    <mergeCell ref="E16491:G16491"/>
    <mergeCell ref="A16484:A16485"/>
    <mergeCell ref="B16484:B16485"/>
    <mergeCell ref="C16484:C16485"/>
    <mergeCell ref="D16484:D16485"/>
    <mergeCell ref="E16485:G16485"/>
    <mergeCell ref="A16486:A16487"/>
    <mergeCell ref="B16486:B16487"/>
    <mergeCell ref="C16486:C16487"/>
    <mergeCell ref="D16486:D16487"/>
    <mergeCell ref="E16487:G16487"/>
    <mergeCell ref="A16480:A16481"/>
    <mergeCell ref="B16480:B16481"/>
    <mergeCell ref="C16480:C16481"/>
    <mergeCell ref="D16480:D16481"/>
    <mergeCell ref="E16481:G16481"/>
    <mergeCell ref="A16482:A16483"/>
    <mergeCell ref="B16482:B16483"/>
    <mergeCell ref="C16482:C16483"/>
    <mergeCell ref="D16482:D16483"/>
    <mergeCell ref="E16483:G16483"/>
    <mergeCell ref="A16473:G16473"/>
    <mergeCell ref="A16474:G16474"/>
    <mergeCell ref="D16475:G16475"/>
    <mergeCell ref="A16476:B16476"/>
    <mergeCell ref="A16478:A16479"/>
    <mergeCell ref="B16478:B16479"/>
    <mergeCell ref="C16478:C16479"/>
    <mergeCell ref="D16478:D16479"/>
    <mergeCell ref="E16479:G16479"/>
    <mergeCell ref="A16276:A16277"/>
    <mergeCell ref="B16276:B16277"/>
    <mergeCell ref="C16276:C16277"/>
    <mergeCell ref="D16276:D16277"/>
    <mergeCell ref="E16277:G16277"/>
    <mergeCell ref="A16278:A16279"/>
    <mergeCell ref="B16278:B16279"/>
    <mergeCell ref="C16278:C16279"/>
    <mergeCell ref="D16278:D16279"/>
    <mergeCell ref="E16279:G16279"/>
    <mergeCell ref="A16270:A16271"/>
    <mergeCell ref="B16270:B16271"/>
    <mergeCell ref="C16270:C16271"/>
    <mergeCell ref="D16270:D16271"/>
    <mergeCell ref="E16271:G16271"/>
    <mergeCell ref="A16272:A16273"/>
    <mergeCell ref="B16272:B16273"/>
    <mergeCell ref="C16272:C16273"/>
    <mergeCell ref="D16272:D16273"/>
    <mergeCell ref="E16273:G16273"/>
    <mergeCell ref="A16266:A16267"/>
    <mergeCell ref="B16266:B16267"/>
    <mergeCell ref="C16266:C16267"/>
    <mergeCell ref="D16266:D16267"/>
    <mergeCell ref="E16267:G16267"/>
    <mergeCell ref="A16268:A16269"/>
    <mergeCell ref="B16268:B16269"/>
    <mergeCell ref="C16268:C16269"/>
    <mergeCell ref="D16268:D16269"/>
    <mergeCell ref="E16269:G16269"/>
    <mergeCell ref="A16262:A16263"/>
    <mergeCell ref="B16262:B16263"/>
    <mergeCell ref="C16262:C16263"/>
    <mergeCell ref="D16262:D16263"/>
    <mergeCell ref="E16263:G16263"/>
    <mergeCell ref="A16264:A16265"/>
    <mergeCell ref="B16264:B16265"/>
    <mergeCell ref="C16264:C16265"/>
    <mergeCell ref="D16264:D16265"/>
    <mergeCell ref="E16264:G16265"/>
    <mergeCell ref="A16258:A16259"/>
    <mergeCell ref="B16258:B16259"/>
    <mergeCell ref="C16258:C16259"/>
    <mergeCell ref="D16258:D16259"/>
    <mergeCell ref="E16259:G16259"/>
    <mergeCell ref="A16260:A16261"/>
    <mergeCell ref="B16260:B16261"/>
    <mergeCell ref="C16260:C16261"/>
    <mergeCell ref="D16260:D16261"/>
    <mergeCell ref="E16261:G16261"/>
    <mergeCell ref="A16254:A16255"/>
    <mergeCell ref="B16254:B16255"/>
    <mergeCell ref="C16254:C16255"/>
    <mergeCell ref="D16254:D16255"/>
    <mergeCell ref="E16255:G16255"/>
    <mergeCell ref="A16256:A16257"/>
    <mergeCell ref="B16256:B16257"/>
    <mergeCell ref="C16256:C16257"/>
    <mergeCell ref="D16256:D16257"/>
    <mergeCell ref="E16257:G16257"/>
    <mergeCell ref="A16250:A16251"/>
    <mergeCell ref="B16250:B16251"/>
    <mergeCell ref="C16250:C16251"/>
    <mergeCell ref="D16250:D16251"/>
    <mergeCell ref="E16251:G16251"/>
    <mergeCell ref="A16252:A16253"/>
    <mergeCell ref="B16252:B16253"/>
    <mergeCell ref="C16252:C16253"/>
    <mergeCell ref="D16252:D16253"/>
    <mergeCell ref="E16253:G16253"/>
    <mergeCell ref="A16236:A16237"/>
    <mergeCell ref="B16236:B16237"/>
    <mergeCell ref="C16236:C16237"/>
    <mergeCell ref="D16236:D16237"/>
    <mergeCell ref="E16237:G16237"/>
    <mergeCell ref="A16248:A16249"/>
    <mergeCell ref="B16248:B16249"/>
    <mergeCell ref="C16248:C16249"/>
    <mergeCell ref="D16248:D16249"/>
    <mergeCell ref="E16249:G16249"/>
    <mergeCell ref="A16232:A16233"/>
    <mergeCell ref="B16232:B16233"/>
    <mergeCell ref="C16232:C16233"/>
    <mergeCell ref="D16232:D16233"/>
    <mergeCell ref="E16233:G16233"/>
    <mergeCell ref="A16234:A16235"/>
    <mergeCell ref="B16234:B16235"/>
    <mergeCell ref="C16234:C16235"/>
    <mergeCell ref="D16234:D16235"/>
    <mergeCell ref="E16235:G16235"/>
    <mergeCell ref="A16228:A16229"/>
    <mergeCell ref="B16228:B16229"/>
    <mergeCell ref="C16228:C16229"/>
    <mergeCell ref="D16228:D16229"/>
    <mergeCell ref="E16229:G16229"/>
    <mergeCell ref="A16230:A16231"/>
    <mergeCell ref="B16230:B16231"/>
    <mergeCell ref="C16230:C16231"/>
    <mergeCell ref="D16230:D16231"/>
    <mergeCell ref="E16231:G16231"/>
    <mergeCell ref="A16224:A16225"/>
    <mergeCell ref="B16224:B16225"/>
    <mergeCell ref="C16224:C16225"/>
    <mergeCell ref="D16224:D16225"/>
    <mergeCell ref="E16225:G16225"/>
    <mergeCell ref="A16226:A16227"/>
    <mergeCell ref="B16226:B16227"/>
    <mergeCell ref="C16226:C16227"/>
    <mergeCell ref="D16226:D16227"/>
    <mergeCell ref="E16227:G16227"/>
    <mergeCell ref="A16220:A16221"/>
    <mergeCell ref="B16220:B16221"/>
    <mergeCell ref="C16220:C16221"/>
    <mergeCell ref="D16220:D16221"/>
    <mergeCell ref="E16221:G16221"/>
    <mergeCell ref="A16222:A16223"/>
    <mergeCell ref="B16222:B16223"/>
    <mergeCell ref="C16222:C16223"/>
    <mergeCell ref="D16222:D16223"/>
    <mergeCell ref="E16223:G16223"/>
    <mergeCell ref="A16216:A16217"/>
    <mergeCell ref="B16216:B16217"/>
    <mergeCell ref="C16216:C16217"/>
    <mergeCell ref="D16216:D16217"/>
    <mergeCell ref="E16217:G16217"/>
    <mergeCell ref="A16218:A16219"/>
    <mergeCell ref="B16218:B16219"/>
    <mergeCell ref="C16218:C16219"/>
    <mergeCell ref="D16218:D16219"/>
    <mergeCell ref="E16219:G16219"/>
    <mergeCell ref="A16212:A16213"/>
    <mergeCell ref="B16212:B16213"/>
    <mergeCell ref="C16212:C16213"/>
    <mergeCell ref="D16212:D16213"/>
    <mergeCell ref="E16213:G16213"/>
    <mergeCell ref="A16214:A16215"/>
    <mergeCell ref="B16214:B16215"/>
    <mergeCell ref="C16214:C16215"/>
    <mergeCell ref="D16214:D16215"/>
    <mergeCell ref="E16215:G16215"/>
    <mergeCell ref="A16208:A16209"/>
    <mergeCell ref="B16208:B16209"/>
    <mergeCell ref="D16208:D16209"/>
    <mergeCell ref="E16209:G16209"/>
    <mergeCell ref="A16210:A16211"/>
    <mergeCell ref="B16210:B16211"/>
    <mergeCell ref="D16210:D16211"/>
    <mergeCell ref="E16211:G16211"/>
    <mergeCell ref="A16204:A16205"/>
    <mergeCell ref="B16204:B16205"/>
    <mergeCell ref="C16204:C16205"/>
    <mergeCell ref="D16204:D16205"/>
    <mergeCell ref="E16205:G16205"/>
    <mergeCell ref="A16206:A16207"/>
    <mergeCell ref="B16206:B16207"/>
    <mergeCell ref="C16206:C16207"/>
    <mergeCell ref="D16206:D16207"/>
    <mergeCell ref="E16207:G16207"/>
    <mergeCell ref="A16200:A16201"/>
    <mergeCell ref="B16200:B16201"/>
    <mergeCell ref="C16200:C16201"/>
    <mergeCell ref="D16200:D16201"/>
    <mergeCell ref="E16201:G16201"/>
    <mergeCell ref="A16202:A16203"/>
    <mergeCell ref="B16202:B16203"/>
    <mergeCell ref="C16202:C16203"/>
    <mergeCell ref="D16202:D16203"/>
    <mergeCell ref="E16203:G16203"/>
    <mergeCell ref="E16197:G16197"/>
    <mergeCell ref="A16198:A16199"/>
    <mergeCell ref="B16198:B16199"/>
    <mergeCell ref="C16198:C16199"/>
    <mergeCell ref="D16198:D16199"/>
    <mergeCell ref="E16199:G16199"/>
    <mergeCell ref="A16193:A16194"/>
    <mergeCell ref="B16193:B16194"/>
    <mergeCell ref="C16193:C16194"/>
    <mergeCell ref="D16193:D16194"/>
    <mergeCell ref="E16194:G16194"/>
    <mergeCell ref="A16195:A16196"/>
    <mergeCell ref="B16195:B16196"/>
    <mergeCell ref="C16195:C16196"/>
    <mergeCell ref="D16195:D16196"/>
    <mergeCell ref="E16196:G16196"/>
    <mergeCell ref="A16189:A16190"/>
    <mergeCell ref="B16189:B16190"/>
    <mergeCell ref="C16189:C16190"/>
    <mergeCell ref="D16189:D16190"/>
    <mergeCell ref="E16190:G16190"/>
    <mergeCell ref="A16191:A16192"/>
    <mergeCell ref="B16191:B16192"/>
    <mergeCell ref="C16191:C16192"/>
    <mergeCell ref="D16191:D16192"/>
    <mergeCell ref="E16192:G16192"/>
    <mergeCell ref="D16185:D16186"/>
    <mergeCell ref="E16186:G16186"/>
    <mergeCell ref="A16187:A16188"/>
    <mergeCell ref="B16187:B16188"/>
    <mergeCell ref="C16187:C16188"/>
    <mergeCell ref="D16187:D16188"/>
    <mergeCell ref="E16188:G16188"/>
    <mergeCell ref="A16181:A16182"/>
    <mergeCell ref="B16181:B16182"/>
    <mergeCell ref="C16181:C16182"/>
    <mergeCell ref="D16181:D16182"/>
    <mergeCell ref="E16182:G16182"/>
    <mergeCell ref="A16183:A16184"/>
    <mergeCell ref="B16183:B16184"/>
    <mergeCell ref="C16183:C16184"/>
    <mergeCell ref="D16183:D16184"/>
    <mergeCell ref="E16184:G16184"/>
    <mergeCell ref="A16174:G16174"/>
    <mergeCell ref="A16175:G16175"/>
    <mergeCell ref="D16176:G16176"/>
    <mergeCell ref="A16177:B16177"/>
    <mergeCell ref="A16179:A16180"/>
    <mergeCell ref="B16179:B16180"/>
    <mergeCell ref="C16179:C16180"/>
    <mergeCell ref="D16179:D16180"/>
    <mergeCell ref="E16180:G16180"/>
    <mergeCell ref="D15697:D15698"/>
    <mergeCell ref="E15698:G15698"/>
    <mergeCell ref="A15699:A15700"/>
    <mergeCell ref="B15699:B15700"/>
    <mergeCell ref="C15699:C15700"/>
    <mergeCell ref="D15699:D15700"/>
    <mergeCell ref="E15700:G15700"/>
    <mergeCell ref="A15693:A15694"/>
    <mergeCell ref="B15693:B15694"/>
    <mergeCell ref="C15693:C15694"/>
    <mergeCell ref="D15693:D15694"/>
    <mergeCell ref="E15694:G15694"/>
    <mergeCell ref="A15695:A15696"/>
    <mergeCell ref="B15695:B15696"/>
    <mergeCell ref="C15695:C15696"/>
    <mergeCell ref="D15695:D15696"/>
    <mergeCell ref="E15696:G15696"/>
    <mergeCell ref="A15687:G15687"/>
    <mergeCell ref="D15688:G15688"/>
    <mergeCell ref="A15689:B15689"/>
    <mergeCell ref="A15691:A15692"/>
    <mergeCell ref="B15691:B15692"/>
    <mergeCell ref="C15691:C15692"/>
    <mergeCell ref="D15691:D15692"/>
    <mergeCell ref="E15692:G15692"/>
    <mergeCell ref="A15616:A15617"/>
    <mergeCell ref="B15616:B15617"/>
    <mergeCell ref="C15616:C15617"/>
    <mergeCell ref="D15616:D15617"/>
    <mergeCell ref="E15617:G15617"/>
    <mergeCell ref="A15686:G15686"/>
    <mergeCell ref="A15612:A15613"/>
    <mergeCell ref="B15612:B15613"/>
    <mergeCell ref="C15612:C15613"/>
    <mergeCell ref="D15612:D15613"/>
    <mergeCell ref="E15613:G15613"/>
    <mergeCell ref="A15614:A15615"/>
    <mergeCell ref="B15614:B15615"/>
    <mergeCell ref="C15614:C15615"/>
    <mergeCell ref="D15614:D15615"/>
    <mergeCell ref="E15614:G15615"/>
    <mergeCell ref="A15606:A15607"/>
    <mergeCell ref="B15606:B15607"/>
    <mergeCell ref="C15606:C15607"/>
    <mergeCell ref="D15606:D15607"/>
    <mergeCell ref="E15607:G15607"/>
    <mergeCell ref="A15610:A15611"/>
    <mergeCell ref="B15610:B15611"/>
    <mergeCell ref="C15610:C15611"/>
    <mergeCell ref="D15610:D15611"/>
    <mergeCell ref="E15611:G15611"/>
    <mergeCell ref="A15602:A15603"/>
    <mergeCell ref="B15602:B15603"/>
    <mergeCell ref="C15602:C15603"/>
    <mergeCell ref="D15602:D15603"/>
    <mergeCell ref="E15603:G15603"/>
    <mergeCell ref="A15604:A15605"/>
    <mergeCell ref="B15604:B15605"/>
    <mergeCell ref="C15604:C15605"/>
    <mergeCell ref="D15604:D15605"/>
    <mergeCell ref="E15605:G15605"/>
    <mergeCell ref="A15598:A15599"/>
    <mergeCell ref="B15598:B15599"/>
    <mergeCell ref="C15598:C15599"/>
    <mergeCell ref="D15598:D15599"/>
    <mergeCell ref="E15599:G15599"/>
    <mergeCell ref="A15600:A15601"/>
    <mergeCell ref="B15600:B15601"/>
    <mergeCell ref="C15600:C15601"/>
    <mergeCell ref="D15600:D15601"/>
    <mergeCell ref="E15601:G15601"/>
    <mergeCell ref="A15594:A15595"/>
    <mergeCell ref="B15594:B15595"/>
    <mergeCell ref="D15594:D15595"/>
    <mergeCell ref="E15595:G15595"/>
    <mergeCell ref="A15596:A15597"/>
    <mergeCell ref="B15596:B15597"/>
    <mergeCell ref="C15596:C15597"/>
    <mergeCell ref="D15596:D15597"/>
    <mergeCell ref="E15597:G15597"/>
    <mergeCell ref="E15591:G15591"/>
    <mergeCell ref="A15592:A15593"/>
    <mergeCell ref="B15592:B15593"/>
    <mergeCell ref="C15592:C15593"/>
    <mergeCell ref="D15592:D15593"/>
    <mergeCell ref="E15593:G15593"/>
    <mergeCell ref="A15587:A15588"/>
    <mergeCell ref="B15587:B15588"/>
    <mergeCell ref="C15587:C15588"/>
    <mergeCell ref="D15587:D15588"/>
    <mergeCell ref="E15588:G15588"/>
    <mergeCell ref="D15589:D15590"/>
    <mergeCell ref="E15590:G15590"/>
    <mergeCell ref="A15583:A15584"/>
    <mergeCell ref="B15583:B15584"/>
    <mergeCell ref="C15583:C15584"/>
    <mergeCell ref="D15583:D15584"/>
    <mergeCell ref="E15584:G15584"/>
    <mergeCell ref="A15585:A15586"/>
    <mergeCell ref="B15585:B15586"/>
    <mergeCell ref="C15585:C15586"/>
    <mergeCell ref="D15585:D15586"/>
    <mergeCell ref="E15586:G15586"/>
    <mergeCell ref="A15579:A15580"/>
    <mergeCell ref="B15579:B15580"/>
    <mergeCell ref="C15579:C15580"/>
    <mergeCell ref="D15579:D15580"/>
    <mergeCell ref="E15580:G15580"/>
    <mergeCell ref="A15581:A15582"/>
    <mergeCell ref="B15581:B15582"/>
    <mergeCell ref="C15581:C15582"/>
    <mergeCell ref="D15581:D15582"/>
    <mergeCell ref="E15582:G15582"/>
    <mergeCell ref="B15575:B15576"/>
    <mergeCell ref="C15575:C15576"/>
    <mergeCell ref="D15575:D15576"/>
    <mergeCell ref="E15576:G15576"/>
    <mergeCell ref="A15577:A15578"/>
    <mergeCell ref="B15577:B15578"/>
    <mergeCell ref="C15577:C15578"/>
    <mergeCell ref="D15577:D15578"/>
    <mergeCell ref="E15578:G15578"/>
    <mergeCell ref="A15199:A15200"/>
    <mergeCell ref="B15199:B15200"/>
    <mergeCell ref="C15199:C15200"/>
    <mergeCell ref="D15199:D15200"/>
    <mergeCell ref="E15200:G15200"/>
    <mergeCell ref="A15570:G15570"/>
    <mergeCell ref="A15195:A15196"/>
    <mergeCell ref="B15195:B15196"/>
    <mergeCell ref="C15195:C15196"/>
    <mergeCell ref="D15195:D15196"/>
    <mergeCell ref="E15196:G15196"/>
    <mergeCell ref="A15197:A15198"/>
    <mergeCell ref="B15197:B15198"/>
    <mergeCell ref="C15197:C15198"/>
    <mergeCell ref="D15197:D15198"/>
    <mergeCell ref="E15197:G15198"/>
    <mergeCell ref="A15191:A15192"/>
    <mergeCell ref="B15191:B15192"/>
    <mergeCell ref="C15191:C15192"/>
    <mergeCell ref="D15191:D15192"/>
    <mergeCell ref="E15192:G15192"/>
    <mergeCell ref="A15193:A15194"/>
    <mergeCell ref="B15193:B15194"/>
    <mergeCell ref="C15193:C15194"/>
    <mergeCell ref="D15193:D15194"/>
    <mergeCell ref="E15194:G15194"/>
    <mergeCell ref="A15571:G15571"/>
    <mergeCell ref="D15572:G15572"/>
    <mergeCell ref="A15573:B15573"/>
    <mergeCell ref="A15575:A15576"/>
    <mergeCell ref="A15185:A15186"/>
    <mergeCell ref="B15185:B15186"/>
    <mergeCell ref="C15185:C15186"/>
    <mergeCell ref="D15185:D15186"/>
    <mergeCell ref="E15186:G15186"/>
    <mergeCell ref="A15187:A15188"/>
    <mergeCell ref="B15187:B15188"/>
    <mergeCell ref="C15187:C15188"/>
    <mergeCell ref="D15187:D15188"/>
    <mergeCell ref="E15188:G15188"/>
    <mergeCell ref="A15182:A15183"/>
    <mergeCell ref="B15182:B15183"/>
    <mergeCell ref="C15182:C15183"/>
    <mergeCell ref="D15182:D15183"/>
    <mergeCell ref="E15183:G15183"/>
    <mergeCell ref="E15184:G15184"/>
    <mergeCell ref="A15178:A15179"/>
    <mergeCell ref="B15178:B15179"/>
    <mergeCell ref="D15178:D15179"/>
    <mergeCell ref="E15179:G15179"/>
    <mergeCell ref="A15180:A15181"/>
    <mergeCell ref="B15180:B15181"/>
    <mergeCell ref="C15180:C15181"/>
    <mergeCell ref="D15180:D15181"/>
    <mergeCell ref="E15181:G15181"/>
    <mergeCell ref="A15174:A15175"/>
    <mergeCell ref="B15174:B15175"/>
    <mergeCell ref="C15174:C15175"/>
    <mergeCell ref="D15174:D15175"/>
    <mergeCell ref="E15175:G15175"/>
    <mergeCell ref="A15176:A15177"/>
    <mergeCell ref="B15176:B15177"/>
    <mergeCell ref="C15176:C15177"/>
    <mergeCell ref="D15176:D15177"/>
    <mergeCell ref="E15177:G15177"/>
    <mergeCell ref="A15170:A15171"/>
    <mergeCell ref="B15170:B15171"/>
    <mergeCell ref="C15170:C15171"/>
    <mergeCell ref="D15170:D15171"/>
    <mergeCell ref="E15171:G15171"/>
    <mergeCell ref="D15172:D15173"/>
    <mergeCell ref="E15173:G15173"/>
    <mergeCell ref="A15166:A15167"/>
    <mergeCell ref="B15166:B15167"/>
    <mergeCell ref="C15166:C15167"/>
    <mergeCell ref="D15166:D15167"/>
    <mergeCell ref="E15167:G15167"/>
    <mergeCell ref="A15168:A15169"/>
    <mergeCell ref="B15168:B15169"/>
    <mergeCell ref="C15168:C15169"/>
    <mergeCell ref="D15168:D15169"/>
    <mergeCell ref="E15169:G15169"/>
    <mergeCell ref="A15162:A15163"/>
    <mergeCell ref="B15162:B15163"/>
    <mergeCell ref="C15162:C15163"/>
    <mergeCell ref="D15162:D15163"/>
    <mergeCell ref="E15163:G15163"/>
    <mergeCell ref="A15164:A15165"/>
    <mergeCell ref="B15164:B15165"/>
    <mergeCell ref="C15164:C15165"/>
    <mergeCell ref="D15164:D15165"/>
    <mergeCell ref="E15165:G15165"/>
    <mergeCell ref="A15158:A15159"/>
    <mergeCell ref="B15158:B15159"/>
    <mergeCell ref="C15158:C15159"/>
    <mergeCell ref="D15158:D15159"/>
    <mergeCell ref="E15159:G15159"/>
    <mergeCell ref="A15160:A15161"/>
    <mergeCell ref="B15160:B15161"/>
    <mergeCell ref="C15160:C15161"/>
    <mergeCell ref="D15160:D15161"/>
    <mergeCell ref="E15161:G15161"/>
    <mergeCell ref="A15154:A15155"/>
    <mergeCell ref="B15154:B15155"/>
    <mergeCell ref="C15154:C15155"/>
    <mergeCell ref="D15154:D15155"/>
    <mergeCell ref="E15155:G15155"/>
    <mergeCell ref="A15156:A15157"/>
    <mergeCell ref="B15156:B15157"/>
    <mergeCell ref="C15156:C15157"/>
    <mergeCell ref="D15156:D15157"/>
    <mergeCell ref="E15157:G15157"/>
    <mergeCell ref="A15147:G15147"/>
    <mergeCell ref="A15148:G15148"/>
    <mergeCell ref="D15149:G15149"/>
    <mergeCell ref="A15150:B15150"/>
    <mergeCell ref="A15152:A15153"/>
    <mergeCell ref="B15152:B15153"/>
    <mergeCell ref="C15152:C15153"/>
    <mergeCell ref="D15152:D15153"/>
    <mergeCell ref="E15153:G15153"/>
    <mergeCell ref="E14627:G14627"/>
    <mergeCell ref="A14628:A14629"/>
    <mergeCell ref="B14628:B14629"/>
    <mergeCell ref="C14628:C14629"/>
    <mergeCell ref="D14628:D14629"/>
    <mergeCell ref="E14629:G14629"/>
    <mergeCell ref="C14622:C14623"/>
    <mergeCell ref="E14623:G14623"/>
    <mergeCell ref="A14624:A14625"/>
    <mergeCell ref="B14624:B14625"/>
    <mergeCell ref="C14624:C14625"/>
    <mergeCell ref="D14624:D14625"/>
    <mergeCell ref="E14625:G14625"/>
    <mergeCell ref="A14616:A14617"/>
    <mergeCell ref="B14616:B14617"/>
    <mergeCell ref="C14616:C14617"/>
    <mergeCell ref="D14616:D14617"/>
    <mergeCell ref="E14617:G14617"/>
    <mergeCell ref="A14620:A14621"/>
    <mergeCell ref="B14620:B14621"/>
    <mergeCell ref="C14620:C14621"/>
    <mergeCell ref="D14620:D14621"/>
    <mergeCell ref="E14620:G14621"/>
    <mergeCell ref="A14612:A14613"/>
    <mergeCell ref="B14612:B14613"/>
    <mergeCell ref="C14612:C14613"/>
    <mergeCell ref="D14612:D14613"/>
    <mergeCell ref="E14613:G14613"/>
    <mergeCell ref="A14614:A14615"/>
    <mergeCell ref="B14614:B14615"/>
    <mergeCell ref="C14614:C14615"/>
    <mergeCell ref="D14614:D14615"/>
    <mergeCell ref="E14615:G14615"/>
    <mergeCell ref="A14608:A14609"/>
    <mergeCell ref="B14608:B14609"/>
    <mergeCell ref="C14608:C14609"/>
    <mergeCell ref="D14608:D14609"/>
    <mergeCell ref="E14609:G14609"/>
    <mergeCell ref="A14610:A14611"/>
    <mergeCell ref="B14610:B14611"/>
    <mergeCell ref="C14610:C14611"/>
    <mergeCell ref="D14610:D14611"/>
    <mergeCell ref="A14604:A14605"/>
    <mergeCell ref="B14604:B14605"/>
    <mergeCell ref="C14604:C14605"/>
    <mergeCell ref="D14604:D14605"/>
    <mergeCell ref="E14605:G14605"/>
    <mergeCell ref="A14606:A14607"/>
    <mergeCell ref="B14606:B14607"/>
    <mergeCell ref="C14606:C14607"/>
    <mergeCell ref="D14606:D14607"/>
    <mergeCell ref="E14607:G14607"/>
    <mergeCell ref="A14600:A14601"/>
    <mergeCell ref="B14600:B14601"/>
    <mergeCell ref="C14600:C14601"/>
    <mergeCell ref="D14600:D14601"/>
    <mergeCell ref="E14601:G14601"/>
    <mergeCell ref="A14602:A14603"/>
    <mergeCell ref="B14602:B14603"/>
    <mergeCell ref="C14602:C14603"/>
    <mergeCell ref="D14602:D14603"/>
    <mergeCell ref="A14596:A14597"/>
    <mergeCell ref="B14596:B14597"/>
    <mergeCell ref="C14596:C14597"/>
    <mergeCell ref="D14596:D14597"/>
    <mergeCell ref="E14597:G14597"/>
    <mergeCell ref="A14598:A14599"/>
    <mergeCell ref="B14598:B14599"/>
    <mergeCell ref="C14598:C14599"/>
    <mergeCell ref="D14598:D14599"/>
    <mergeCell ref="E14599:G14599"/>
    <mergeCell ref="E14593:G14593"/>
    <mergeCell ref="A14594:A14595"/>
    <mergeCell ref="B14594:B14595"/>
    <mergeCell ref="C14594:C14595"/>
    <mergeCell ref="D14594:D14595"/>
    <mergeCell ref="E14595:G14595"/>
    <mergeCell ref="A14590:A14591"/>
    <mergeCell ref="B14590:B14591"/>
    <mergeCell ref="C14590:C14591"/>
    <mergeCell ref="D14590:D14591"/>
    <mergeCell ref="A14592:A14593"/>
    <mergeCell ref="B14592:B14593"/>
    <mergeCell ref="C14592:C14593"/>
    <mergeCell ref="D14592:D14593"/>
    <mergeCell ref="A14586:A14587"/>
    <mergeCell ref="B14586:B14587"/>
    <mergeCell ref="C14586:C14587"/>
    <mergeCell ref="D14586:D14587"/>
    <mergeCell ref="E14587:G14587"/>
    <mergeCell ref="A14588:A14589"/>
    <mergeCell ref="B14588:B14589"/>
    <mergeCell ref="C14588:C14589"/>
    <mergeCell ref="D14588:D14589"/>
    <mergeCell ref="E14589:G14589"/>
    <mergeCell ref="A14582:A14583"/>
    <mergeCell ref="B14582:B14583"/>
    <mergeCell ref="C14582:C14583"/>
    <mergeCell ref="D14582:D14583"/>
    <mergeCell ref="E14583:G14583"/>
    <mergeCell ref="A14584:A14585"/>
    <mergeCell ref="B14584:B14585"/>
    <mergeCell ref="C14584:C14585"/>
    <mergeCell ref="D14584:D14585"/>
    <mergeCell ref="A14578:A14579"/>
    <mergeCell ref="B14578:B14579"/>
    <mergeCell ref="C14578:C14579"/>
    <mergeCell ref="D14578:D14579"/>
    <mergeCell ref="E14579:G14579"/>
    <mergeCell ref="A14580:A14581"/>
    <mergeCell ref="B14580:B14581"/>
    <mergeCell ref="C14580:C14581"/>
    <mergeCell ref="D14580:D14581"/>
    <mergeCell ref="E14581:G14581"/>
    <mergeCell ref="A14574:A14575"/>
    <mergeCell ref="B14574:B14575"/>
    <mergeCell ref="C14574:C14575"/>
    <mergeCell ref="D14574:D14575"/>
    <mergeCell ref="E14575:G14575"/>
    <mergeCell ref="A14576:A14577"/>
    <mergeCell ref="B14576:B14577"/>
    <mergeCell ref="C14576:C14577"/>
    <mergeCell ref="D14576:D14577"/>
    <mergeCell ref="E14576:G14577"/>
    <mergeCell ref="A14570:A14571"/>
    <mergeCell ref="B14570:B14571"/>
    <mergeCell ref="C14570:C14571"/>
    <mergeCell ref="D14570:D14571"/>
    <mergeCell ref="E14571:G14571"/>
    <mergeCell ref="A14572:A14573"/>
    <mergeCell ref="B14572:B14573"/>
    <mergeCell ref="C14572:C14573"/>
    <mergeCell ref="D14572:D14573"/>
    <mergeCell ref="E14573:G14573"/>
    <mergeCell ref="A14566:A14567"/>
    <mergeCell ref="B14566:B14567"/>
    <mergeCell ref="C14566:C14567"/>
    <mergeCell ref="D14566:D14567"/>
    <mergeCell ref="E14567:G14567"/>
    <mergeCell ref="A14568:A14569"/>
    <mergeCell ref="B14568:B14569"/>
    <mergeCell ref="C14568:C14569"/>
    <mergeCell ref="D14568:D14569"/>
    <mergeCell ref="E14569:G14569"/>
    <mergeCell ref="A14560:A14561"/>
    <mergeCell ref="B14560:B14561"/>
    <mergeCell ref="D14560:D14561"/>
    <mergeCell ref="E14561:G14561"/>
    <mergeCell ref="A14564:A14565"/>
    <mergeCell ref="B14564:B14565"/>
    <mergeCell ref="C14564:C14565"/>
    <mergeCell ref="D14564:D14565"/>
    <mergeCell ref="E14565:G14565"/>
    <mergeCell ref="A14556:A14557"/>
    <mergeCell ref="B14556:B14557"/>
    <mergeCell ref="C14556:C14557"/>
    <mergeCell ref="D14556:D14557"/>
    <mergeCell ref="E14557:G14557"/>
    <mergeCell ref="A14558:A14559"/>
    <mergeCell ref="B14558:B14559"/>
    <mergeCell ref="C14558:C14559"/>
    <mergeCell ref="D14558:D14559"/>
    <mergeCell ref="E14559:G14559"/>
    <mergeCell ref="A14552:A14553"/>
    <mergeCell ref="B14552:B14553"/>
    <mergeCell ref="C14552:C14553"/>
    <mergeCell ref="D14552:D14553"/>
    <mergeCell ref="E14553:G14553"/>
    <mergeCell ref="A14554:A14555"/>
    <mergeCell ref="B14554:B14555"/>
    <mergeCell ref="D14554:D14555"/>
    <mergeCell ref="E14555:G14555"/>
    <mergeCell ref="A14548:A14549"/>
    <mergeCell ref="B14548:B14549"/>
    <mergeCell ref="C14548:C14549"/>
    <mergeCell ref="D14548:D14549"/>
    <mergeCell ref="E14549:G14549"/>
    <mergeCell ref="A14550:A14551"/>
    <mergeCell ref="B14550:B14551"/>
    <mergeCell ref="C14550:C14551"/>
    <mergeCell ref="D14550:D14551"/>
    <mergeCell ref="E14551:G14551"/>
    <mergeCell ref="A14544:A14545"/>
    <mergeCell ref="B14544:B14545"/>
    <mergeCell ref="D14544:D14545"/>
    <mergeCell ref="E14545:G14545"/>
    <mergeCell ref="A14546:A14547"/>
    <mergeCell ref="B14546:B14547"/>
    <mergeCell ref="C14546:C14547"/>
    <mergeCell ref="D14546:D14547"/>
    <mergeCell ref="E14547:G14547"/>
    <mergeCell ref="A14540:A14541"/>
    <mergeCell ref="B14540:B14541"/>
    <mergeCell ref="D14540:D14541"/>
    <mergeCell ref="E14541:G14541"/>
    <mergeCell ref="A14542:A14543"/>
    <mergeCell ref="B14542:B14543"/>
    <mergeCell ref="C14542:C14543"/>
    <mergeCell ref="D14542:D14543"/>
    <mergeCell ref="E14543:G14543"/>
    <mergeCell ref="A14536:A14537"/>
    <mergeCell ref="B14536:B14537"/>
    <mergeCell ref="C14536:C14537"/>
    <mergeCell ref="D14536:D14537"/>
    <mergeCell ref="E14537:G14537"/>
    <mergeCell ref="A14538:A14539"/>
    <mergeCell ref="B14538:B14539"/>
    <mergeCell ref="C14538:C14539"/>
    <mergeCell ref="D14538:D14539"/>
    <mergeCell ref="E14539:G14539"/>
    <mergeCell ref="A14532:A14533"/>
    <mergeCell ref="B14532:B14533"/>
    <mergeCell ref="C14532:C14533"/>
    <mergeCell ref="D14532:D14533"/>
    <mergeCell ref="E14533:G14533"/>
    <mergeCell ref="A14534:A14535"/>
    <mergeCell ref="B14534:B14535"/>
    <mergeCell ref="C14534:C14535"/>
    <mergeCell ref="D14534:D14535"/>
    <mergeCell ref="E14535:G14535"/>
    <mergeCell ref="A14528:A14529"/>
    <mergeCell ref="B14528:B14529"/>
    <mergeCell ref="C14528:C14529"/>
    <mergeCell ref="D14528:D14529"/>
    <mergeCell ref="E14529:G14529"/>
    <mergeCell ref="A14530:A14531"/>
    <mergeCell ref="B14530:B14531"/>
    <mergeCell ref="C14530:C14531"/>
    <mergeCell ref="D14530:D14531"/>
    <mergeCell ref="E14531:G14531"/>
    <mergeCell ref="A14524:A14525"/>
    <mergeCell ref="B14524:B14525"/>
    <mergeCell ref="C14524:C14525"/>
    <mergeCell ref="D14524:D14525"/>
    <mergeCell ref="E14525:G14525"/>
    <mergeCell ref="A14526:A14527"/>
    <mergeCell ref="B14526:B14527"/>
    <mergeCell ref="C14526:C14527"/>
    <mergeCell ref="D14526:D14527"/>
    <mergeCell ref="E14527:G14527"/>
    <mergeCell ref="A14517:G14517"/>
    <mergeCell ref="A14518:G14518"/>
    <mergeCell ref="D14519:G14519"/>
    <mergeCell ref="A14520:B14520"/>
    <mergeCell ref="A14522:A14523"/>
    <mergeCell ref="B14522:B14523"/>
    <mergeCell ref="C14522:C14523"/>
    <mergeCell ref="D14522:D14523"/>
    <mergeCell ref="E14523:G14523"/>
    <mergeCell ref="A13003:A13004"/>
    <mergeCell ref="B13003:B13004"/>
    <mergeCell ref="C13003:C13004"/>
    <mergeCell ref="D13003:D13004"/>
    <mergeCell ref="E13004:G13004"/>
    <mergeCell ref="A13007:A13008"/>
    <mergeCell ref="B13007:B13008"/>
    <mergeCell ref="C13007:C13008"/>
    <mergeCell ref="D13007:D13008"/>
    <mergeCell ref="E13008:G13008"/>
    <mergeCell ref="A12999:A13000"/>
    <mergeCell ref="B12999:B13000"/>
    <mergeCell ref="C12999:C13000"/>
    <mergeCell ref="D12999:D13000"/>
    <mergeCell ref="E13000:G13000"/>
    <mergeCell ref="A13001:A13002"/>
    <mergeCell ref="B13001:B13002"/>
    <mergeCell ref="C13001:C13002"/>
    <mergeCell ref="D13001:D13002"/>
    <mergeCell ref="E13002:G13002"/>
    <mergeCell ref="A12995:A12996"/>
    <mergeCell ref="B12995:B12996"/>
    <mergeCell ref="C12995:C12996"/>
    <mergeCell ref="D12995:D12996"/>
    <mergeCell ref="E12996:G12996"/>
    <mergeCell ref="A12997:A12998"/>
    <mergeCell ref="B12997:B12998"/>
    <mergeCell ref="C12997:C12998"/>
    <mergeCell ref="D12997:D12998"/>
    <mergeCell ref="E12998:G12998"/>
    <mergeCell ref="A12991:A12992"/>
    <mergeCell ref="B12991:B12992"/>
    <mergeCell ref="C12991:C12992"/>
    <mergeCell ref="D12991:D12992"/>
    <mergeCell ref="E12992:G12992"/>
    <mergeCell ref="A12993:A12994"/>
    <mergeCell ref="B12993:B12994"/>
    <mergeCell ref="C12993:C12994"/>
    <mergeCell ref="D12993:D12994"/>
    <mergeCell ref="E12994:G12994"/>
    <mergeCell ref="A12987:A12988"/>
    <mergeCell ref="B12987:B12988"/>
    <mergeCell ref="C12987:C12988"/>
    <mergeCell ref="D12987:D12988"/>
    <mergeCell ref="E12988:G12988"/>
    <mergeCell ref="A12989:A12990"/>
    <mergeCell ref="B12989:B12990"/>
    <mergeCell ref="C12989:C12990"/>
    <mergeCell ref="D12989:D12990"/>
    <mergeCell ref="E12990:G12990"/>
    <mergeCell ref="A12983:A12984"/>
    <mergeCell ref="B12983:B12984"/>
    <mergeCell ref="C12983:C12984"/>
    <mergeCell ref="D12983:D12984"/>
    <mergeCell ref="E12984:G12984"/>
    <mergeCell ref="A12985:A12986"/>
    <mergeCell ref="B12985:B12986"/>
    <mergeCell ref="C12985:C12986"/>
    <mergeCell ref="D12985:D12986"/>
    <mergeCell ref="E12986:G12986"/>
    <mergeCell ref="A12979:A12980"/>
    <mergeCell ref="B12979:B12980"/>
    <mergeCell ref="D12979:D12980"/>
    <mergeCell ref="E12980:G12980"/>
    <mergeCell ref="A12981:A12982"/>
    <mergeCell ref="B12981:B12982"/>
    <mergeCell ref="C12981:C12982"/>
    <mergeCell ref="D12981:D12982"/>
    <mergeCell ref="E12982:G12982"/>
    <mergeCell ref="A12972:G12972"/>
    <mergeCell ref="A12973:G12973"/>
    <mergeCell ref="D12974:G12974"/>
    <mergeCell ref="A12975:B12975"/>
    <mergeCell ref="A12977:A12978"/>
    <mergeCell ref="B12977:B12978"/>
    <mergeCell ref="C12977:C12978"/>
    <mergeCell ref="D12977:D12978"/>
    <mergeCell ref="E12978:G12978"/>
    <mergeCell ref="A12033:A12034"/>
    <mergeCell ref="B12033:B12034"/>
    <mergeCell ref="C12033:C12034"/>
    <mergeCell ref="D12033:D12034"/>
    <mergeCell ref="E12034:G12034"/>
    <mergeCell ref="A12035:A12036"/>
    <mergeCell ref="B12035:B12036"/>
    <mergeCell ref="C12035:C12036"/>
    <mergeCell ref="D12035:D12036"/>
    <mergeCell ref="E12036:G12036"/>
    <mergeCell ref="A12029:A12030"/>
    <mergeCell ref="B12029:B12030"/>
    <mergeCell ref="C12029:C12030"/>
    <mergeCell ref="D12029:D12030"/>
    <mergeCell ref="E12030:G12030"/>
    <mergeCell ref="A12031:A12032"/>
    <mergeCell ref="B12031:B12032"/>
    <mergeCell ref="C12031:C12032"/>
    <mergeCell ref="D12031:D12032"/>
    <mergeCell ref="A12025:A12026"/>
    <mergeCell ref="B12025:B12026"/>
    <mergeCell ref="D12025:D12026"/>
    <mergeCell ref="E12026:G12026"/>
    <mergeCell ref="A12027:A12028"/>
    <mergeCell ref="B12027:B12028"/>
    <mergeCell ref="C12027:C12028"/>
    <mergeCell ref="D12027:D12028"/>
    <mergeCell ref="A12021:A12022"/>
    <mergeCell ref="B12021:B12022"/>
    <mergeCell ref="C12021:C12022"/>
    <mergeCell ref="D12021:D12022"/>
    <mergeCell ref="E12021:G12022"/>
    <mergeCell ref="A12023:A12024"/>
    <mergeCell ref="B12023:B12024"/>
    <mergeCell ref="C12023:C12024"/>
    <mergeCell ref="D12023:D12024"/>
    <mergeCell ref="E12024:G12024"/>
    <mergeCell ref="A12015:A12016"/>
    <mergeCell ref="B12015:B12016"/>
    <mergeCell ref="C12015:C12016"/>
    <mergeCell ref="D12015:D12016"/>
    <mergeCell ref="E12016:G12016"/>
    <mergeCell ref="A12017:A12018"/>
    <mergeCell ref="B12017:B12018"/>
    <mergeCell ref="C12017:C12018"/>
    <mergeCell ref="D12017:D12018"/>
    <mergeCell ref="E12018:G12018"/>
    <mergeCell ref="A12011:A12012"/>
    <mergeCell ref="B12011:B12012"/>
    <mergeCell ref="C12011:C12012"/>
    <mergeCell ref="D12011:D12012"/>
    <mergeCell ref="E12012:G12012"/>
    <mergeCell ref="A12013:A12014"/>
    <mergeCell ref="B12013:B12014"/>
    <mergeCell ref="C12013:C12014"/>
    <mergeCell ref="D12013:D12014"/>
    <mergeCell ref="E12014:G12014"/>
    <mergeCell ref="A12007:A12008"/>
    <mergeCell ref="B12007:B12008"/>
    <mergeCell ref="C12007:C12008"/>
    <mergeCell ref="D12007:D12008"/>
    <mergeCell ref="E12008:G12008"/>
    <mergeCell ref="A12009:A12010"/>
    <mergeCell ref="B12009:B12010"/>
    <mergeCell ref="C12009:C12010"/>
    <mergeCell ref="D12009:D12010"/>
    <mergeCell ref="E12010:G12010"/>
    <mergeCell ref="A12003:A12004"/>
    <mergeCell ref="B12003:B12004"/>
    <mergeCell ref="C12003:C12004"/>
    <mergeCell ref="D12003:D12004"/>
    <mergeCell ref="E12004:G12004"/>
    <mergeCell ref="A12005:A12006"/>
    <mergeCell ref="B12005:B12006"/>
    <mergeCell ref="C12005:C12006"/>
    <mergeCell ref="D12005:D12006"/>
    <mergeCell ref="E12006:G12006"/>
    <mergeCell ref="A11999:A12000"/>
    <mergeCell ref="B11999:B12000"/>
    <mergeCell ref="C11999:C12000"/>
    <mergeCell ref="D11999:D12000"/>
    <mergeCell ref="E12000:G12000"/>
    <mergeCell ref="A12001:A12002"/>
    <mergeCell ref="B12001:B12002"/>
    <mergeCell ref="C12001:C12002"/>
    <mergeCell ref="D12001:D12002"/>
    <mergeCell ref="E12002:G12002"/>
    <mergeCell ref="A11995:A11996"/>
    <mergeCell ref="B11995:B11996"/>
    <mergeCell ref="C11995:C11996"/>
    <mergeCell ref="D11995:D11996"/>
    <mergeCell ref="E11996:G11996"/>
    <mergeCell ref="A11997:A11998"/>
    <mergeCell ref="B11997:B11998"/>
    <mergeCell ref="C11997:C11998"/>
    <mergeCell ref="D11997:D11998"/>
    <mergeCell ref="E11998:G11998"/>
    <mergeCell ref="A11989:G11989"/>
    <mergeCell ref="D11990:G11990"/>
    <mergeCell ref="A11991:B11991"/>
    <mergeCell ref="A11993:A11994"/>
    <mergeCell ref="B11993:B11994"/>
    <mergeCell ref="C11993:C11994"/>
    <mergeCell ref="D11993:D11994"/>
    <mergeCell ref="E11994:G11994"/>
    <mergeCell ref="A11801:A11802"/>
    <mergeCell ref="B11801:B11802"/>
    <mergeCell ref="C11801:C11802"/>
    <mergeCell ref="D11801:D11802"/>
    <mergeCell ref="E11802:G11802"/>
    <mergeCell ref="A11988:G11988"/>
    <mergeCell ref="A11797:A11798"/>
    <mergeCell ref="B11797:B11798"/>
    <mergeCell ref="C11797:C11798"/>
    <mergeCell ref="D11797:D11798"/>
    <mergeCell ref="E11798:G11798"/>
    <mergeCell ref="A11799:A11800"/>
    <mergeCell ref="B11799:B11800"/>
    <mergeCell ref="C11799:C11800"/>
    <mergeCell ref="D11799:D11800"/>
    <mergeCell ref="E11800:G11800"/>
    <mergeCell ref="A11793:A11794"/>
    <mergeCell ref="B11793:B11794"/>
    <mergeCell ref="C11793:C11794"/>
    <mergeCell ref="D11793:D11794"/>
    <mergeCell ref="E11794:G11794"/>
    <mergeCell ref="A11795:A11796"/>
    <mergeCell ref="B11795:B11796"/>
    <mergeCell ref="C11795:C11796"/>
    <mergeCell ref="D11795:D11796"/>
    <mergeCell ref="E11796:G11796"/>
    <mergeCell ref="D11789:D11790"/>
    <mergeCell ref="E11790:G11790"/>
    <mergeCell ref="A11791:A11792"/>
    <mergeCell ref="B11791:B11792"/>
    <mergeCell ref="C11791:C11792"/>
    <mergeCell ref="D11791:D11792"/>
    <mergeCell ref="E11792:G11792"/>
    <mergeCell ref="A11785:A11786"/>
    <mergeCell ref="B11785:B11786"/>
    <mergeCell ref="C11785:C11786"/>
    <mergeCell ref="D11785:D11786"/>
    <mergeCell ref="E11786:G11786"/>
    <mergeCell ref="A11787:A11788"/>
    <mergeCell ref="B11787:B11788"/>
    <mergeCell ref="C11787:C11788"/>
    <mergeCell ref="D11787:D11788"/>
    <mergeCell ref="E11788:G11788"/>
    <mergeCell ref="A11781:A11782"/>
    <mergeCell ref="B11781:B11782"/>
    <mergeCell ref="C11781:C11782"/>
    <mergeCell ref="D11781:D11782"/>
    <mergeCell ref="E11782:G11782"/>
    <mergeCell ref="A11783:A11784"/>
    <mergeCell ref="B11783:B11784"/>
    <mergeCell ref="C11783:C11784"/>
    <mergeCell ref="D11783:D11784"/>
    <mergeCell ref="E11784:G11784"/>
    <mergeCell ref="A11777:A11778"/>
    <mergeCell ref="B11777:B11778"/>
    <mergeCell ref="C11777:C11778"/>
    <mergeCell ref="D11777:D11778"/>
    <mergeCell ref="E11778:G11778"/>
    <mergeCell ref="A11779:A11780"/>
    <mergeCell ref="B11779:B11780"/>
    <mergeCell ref="C11779:C11780"/>
    <mergeCell ref="D11779:D11780"/>
    <mergeCell ref="E11780:G11780"/>
    <mergeCell ref="A11524:A11525"/>
    <mergeCell ref="B11524:B11525"/>
    <mergeCell ref="C11524:C11525"/>
    <mergeCell ref="D11524:D11525"/>
    <mergeCell ref="E11525:G11525"/>
    <mergeCell ref="A11526:A11527"/>
    <mergeCell ref="B11526:B11527"/>
    <mergeCell ref="C11526:C11527"/>
    <mergeCell ref="D11526:D11527"/>
    <mergeCell ref="E11527:G11527"/>
    <mergeCell ref="A11520:A11521"/>
    <mergeCell ref="B11520:B11521"/>
    <mergeCell ref="C11520:C11521"/>
    <mergeCell ref="D11520:D11521"/>
    <mergeCell ref="E11521:G11521"/>
    <mergeCell ref="A11522:A11523"/>
    <mergeCell ref="B11522:B11523"/>
    <mergeCell ref="C11522:C11523"/>
    <mergeCell ref="D11522:D11523"/>
    <mergeCell ref="E11523:G11523"/>
    <mergeCell ref="A11772:G11772"/>
    <mergeCell ref="A11773:G11773"/>
    <mergeCell ref="D11774:G11774"/>
    <mergeCell ref="A11775:B11775"/>
    <mergeCell ref="A11516:A11517"/>
    <mergeCell ref="B11516:B11517"/>
    <mergeCell ref="C11516:C11517"/>
    <mergeCell ref="D11516:D11517"/>
    <mergeCell ref="E11517:G11517"/>
    <mergeCell ref="A11518:A11519"/>
    <mergeCell ref="B11518:B11519"/>
    <mergeCell ref="C11518:C11519"/>
    <mergeCell ref="D11518:D11519"/>
    <mergeCell ref="A11512:A11513"/>
    <mergeCell ref="B11512:B11513"/>
    <mergeCell ref="C11512:C11513"/>
    <mergeCell ref="D11512:D11513"/>
    <mergeCell ref="E11512:G11513"/>
    <mergeCell ref="A11514:A11515"/>
    <mergeCell ref="B11514:B11515"/>
    <mergeCell ref="C11514:C11515"/>
    <mergeCell ref="D11514:D11515"/>
    <mergeCell ref="E11515:G11515"/>
    <mergeCell ref="A11508:A11509"/>
    <mergeCell ref="B11508:B11509"/>
    <mergeCell ref="C11508:C11509"/>
    <mergeCell ref="D11508:D11509"/>
    <mergeCell ref="E11509:G11509"/>
    <mergeCell ref="A11510:A11511"/>
    <mergeCell ref="B11510:B11511"/>
    <mergeCell ref="C11510:C11511"/>
    <mergeCell ref="D11510:D11511"/>
    <mergeCell ref="E11511:G11511"/>
    <mergeCell ref="A11504:A11505"/>
    <mergeCell ref="B11504:B11505"/>
    <mergeCell ref="C11504:C11505"/>
    <mergeCell ref="D11504:D11505"/>
    <mergeCell ref="E11505:G11505"/>
    <mergeCell ref="A11506:A11507"/>
    <mergeCell ref="B11506:B11507"/>
    <mergeCell ref="C11506:C11507"/>
    <mergeCell ref="D11506:D11507"/>
    <mergeCell ref="E11507:G11507"/>
    <mergeCell ref="A11500:A11501"/>
    <mergeCell ref="B11500:B11501"/>
    <mergeCell ref="C11500:C11501"/>
    <mergeCell ref="D11500:D11501"/>
    <mergeCell ref="E11501:G11501"/>
    <mergeCell ref="A11502:A11503"/>
    <mergeCell ref="B11502:B11503"/>
    <mergeCell ref="C11502:C11503"/>
    <mergeCell ref="D11502:D11503"/>
    <mergeCell ref="E11503:G11503"/>
    <mergeCell ref="A11496:A11497"/>
    <mergeCell ref="B11496:B11497"/>
    <mergeCell ref="C11496:C11497"/>
    <mergeCell ref="D11496:D11497"/>
    <mergeCell ref="E11497:G11497"/>
    <mergeCell ref="A11498:A11499"/>
    <mergeCell ref="B11498:B11499"/>
    <mergeCell ref="C11498:C11499"/>
    <mergeCell ref="D11498:D11499"/>
    <mergeCell ref="E11499:G11499"/>
    <mergeCell ref="A11490:A11491"/>
    <mergeCell ref="B11490:B11491"/>
    <mergeCell ref="C11490:C11491"/>
    <mergeCell ref="D11490:D11491"/>
    <mergeCell ref="E11491:G11491"/>
    <mergeCell ref="A11492:A11493"/>
    <mergeCell ref="B11492:B11493"/>
    <mergeCell ref="C11492:C11493"/>
    <mergeCell ref="D11492:D11493"/>
    <mergeCell ref="E11493:G11493"/>
    <mergeCell ref="A11486:A11487"/>
    <mergeCell ref="B11486:B11487"/>
    <mergeCell ref="C11486:C11487"/>
    <mergeCell ref="D11486:D11487"/>
    <mergeCell ref="E11487:G11487"/>
    <mergeCell ref="A11488:A11489"/>
    <mergeCell ref="B11488:B11489"/>
    <mergeCell ref="C11488:C11489"/>
    <mergeCell ref="D11488:D11489"/>
    <mergeCell ref="E11489:G11489"/>
    <mergeCell ref="A11482:A11483"/>
    <mergeCell ref="B11482:B11483"/>
    <mergeCell ref="C11482:C11483"/>
    <mergeCell ref="D11482:D11483"/>
    <mergeCell ref="E11483:G11483"/>
    <mergeCell ref="A11484:A11485"/>
    <mergeCell ref="B11484:B11485"/>
    <mergeCell ref="C11484:C11485"/>
    <mergeCell ref="D11484:D11485"/>
    <mergeCell ref="E11485:G11485"/>
    <mergeCell ref="A11478:A11479"/>
    <mergeCell ref="B11478:B11479"/>
    <mergeCell ref="C11478:C11479"/>
    <mergeCell ref="D11478:D11479"/>
    <mergeCell ref="E11479:G11479"/>
    <mergeCell ref="A11480:A11481"/>
    <mergeCell ref="B11480:B11481"/>
    <mergeCell ref="C11480:C11481"/>
    <mergeCell ref="D11480:D11481"/>
    <mergeCell ref="E11481:G11481"/>
    <mergeCell ref="A11474:A11475"/>
    <mergeCell ref="B11474:B11475"/>
    <mergeCell ref="C11474:C11475"/>
    <mergeCell ref="D11474:D11475"/>
    <mergeCell ref="E11475:G11475"/>
    <mergeCell ref="A11476:A11477"/>
    <mergeCell ref="B11476:B11477"/>
    <mergeCell ref="C11476:C11477"/>
    <mergeCell ref="D11476:D11477"/>
    <mergeCell ref="E11477:G11477"/>
    <mergeCell ref="A11470:A11471"/>
    <mergeCell ref="B11470:B11471"/>
    <mergeCell ref="D11470:D11471"/>
    <mergeCell ref="E11471:G11471"/>
    <mergeCell ref="A11472:A11473"/>
    <mergeCell ref="B11472:B11473"/>
    <mergeCell ref="C11472:C11473"/>
    <mergeCell ref="D11472:D11473"/>
    <mergeCell ref="E11473:G11473"/>
    <mergeCell ref="A11464:G11464"/>
    <mergeCell ref="D11465:G11465"/>
    <mergeCell ref="A11466:B11466"/>
    <mergeCell ref="A11468:A11469"/>
    <mergeCell ref="B11468:B11469"/>
    <mergeCell ref="C11468:C11469"/>
    <mergeCell ref="D11468:D11469"/>
    <mergeCell ref="E11469:G11469"/>
    <mergeCell ref="A11386:A11387"/>
    <mergeCell ref="B11386:B11387"/>
    <mergeCell ref="C11386:C11387"/>
    <mergeCell ref="D11386:D11387"/>
    <mergeCell ref="E11387:G11387"/>
    <mergeCell ref="A11463:G11463"/>
    <mergeCell ref="A11382:A11383"/>
    <mergeCell ref="B11382:B11383"/>
    <mergeCell ref="C11382:C11383"/>
    <mergeCell ref="D11382:D11383"/>
    <mergeCell ref="E11383:G11383"/>
    <mergeCell ref="D11384:D11385"/>
    <mergeCell ref="E11385:G11385"/>
    <mergeCell ref="A11378:A11379"/>
    <mergeCell ref="B11378:B11379"/>
    <mergeCell ref="C11378:C11379"/>
    <mergeCell ref="D11378:D11379"/>
    <mergeCell ref="E11379:G11379"/>
    <mergeCell ref="A11380:A11381"/>
    <mergeCell ref="B11380:B11381"/>
    <mergeCell ref="C11380:C11381"/>
    <mergeCell ref="D11380:D11381"/>
    <mergeCell ref="E11381:G11381"/>
    <mergeCell ref="A11374:A11375"/>
    <mergeCell ref="B11374:B11375"/>
    <mergeCell ref="C11374:C11375"/>
    <mergeCell ref="D11374:D11375"/>
    <mergeCell ref="E11375:G11375"/>
    <mergeCell ref="A11376:A11377"/>
    <mergeCell ref="B11376:B11377"/>
    <mergeCell ref="C11376:C11377"/>
    <mergeCell ref="D11376:D11377"/>
    <mergeCell ref="E11377:G11377"/>
    <mergeCell ref="A11370:A11371"/>
    <mergeCell ref="B11370:B11371"/>
    <mergeCell ref="C11370:C11371"/>
    <mergeCell ref="D11370:D11371"/>
    <mergeCell ref="E11371:G11371"/>
    <mergeCell ref="D11372:D11373"/>
    <mergeCell ref="E11373:G11373"/>
    <mergeCell ref="B11366:B11367"/>
    <mergeCell ref="D11366:D11367"/>
    <mergeCell ref="E11367:G11367"/>
    <mergeCell ref="A11368:A11369"/>
    <mergeCell ref="B11368:B11369"/>
    <mergeCell ref="C11368:C11369"/>
    <mergeCell ref="D11368:D11369"/>
    <mergeCell ref="E11369:G11369"/>
    <mergeCell ref="A11362:A11363"/>
    <mergeCell ref="B11362:B11363"/>
    <mergeCell ref="C11362:C11363"/>
    <mergeCell ref="D11362:D11363"/>
    <mergeCell ref="E11363:G11363"/>
    <mergeCell ref="A11364:A11365"/>
    <mergeCell ref="B11364:B11365"/>
    <mergeCell ref="D11364:D11365"/>
    <mergeCell ref="E11365:G11365"/>
    <mergeCell ref="A11356:G11356"/>
    <mergeCell ref="D11357:G11357"/>
    <mergeCell ref="A11358:B11358"/>
    <mergeCell ref="A11360:A11361"/>
    <mergeCell ref="B11360:B11361"/>
    <mergeCell ref="C11360:C11361"/>
    <mergeCell ref="D11360:D11361"/>
    <mergeCell ref="E11361:G11361"/>
    <mergeCell ref="A11082:A11083"/>
    <mergeCell ref="B11082:B11083"/>
    <mergeCell ref="C11082:C11083"/>
    <mergeCell ref="D11082:D11083"/>
    <mergeCell ref="E11083:G11083"/>
    <mergeCell ref="A11355:G11355"/>
    <mergeCell ref="A11366:A11367"/>
    <mergeCell ref="A11076:A11077"/>
    <mergeCell ref="B11076:B11077"/>
    <mergeCell ref="C11076:C11077"/>
    <mergeCell ref="D11076:D11077"/>
    <mergeCell ref="E11077:G11077"/>
    <mergeCell ref="A11078:A11079"/>
    <mergeCell ref="B11078:B11079"/>
    <mergeCell ref="C11078:C11079"/>
    <mergeCell ref="D11078:D11079"/>
    <mergeCell ref="E11079:G11079"/>
    <mergeCell ref="C11072:C11073"/>
    <mergeCell ref="D11072:D11073"/>
    <mergeCell ref="E11073:G11073"/>
    <mergeCell ref="A11074:A11075"/>
    <mergeCell ref="B11074:B11075"/>
    <mergeCell ref="C11074:C11075"/>
    <mergeCell ref="D11074:D11075"/>
    <mergeCell ref="E11075:G11075"/>
    <mergeCell ref="A11068:A11069"/>
    <mergeCell ref="B11068:B11069"/>
    <mergeCell ref="C11068:C11069"/>
    <mergeCell ref="D11068:D11069"/>
    <mergeCell ref="E11069:G11069"/>
    <mergeCell ref="A11070:A11071"/>
    <mergeCell ref="B11070:B11071"/>
    <mergeCell ref="C11070:C11071"/>
    <mergeCell ref="D11070:D11071"/>
    <mergeCell ref="E11071:G11071"/>
    <mergeCell ref="A11064:A11065"/>
    <mergeCell ref="B11064:B11065"/>
    <mergeCell ref="C11064:C11065"/>
    <mergeCell ref="D11064:D11065"/>
    <mergeCell ref="E11065:G11065"/>
    <mergeCell ref="A11066:A11067"/>
    <mergeCell ref="B11066:B11067"/>
    <mergeCell ref="C11066:C11067"/>
    <mergeCell ref="D11066:D11067"/>
    <mergeCell ref="E11067:G11067"/>
    <mergeCell ref="A11072:A11073"/>
    <mergeCell ref="B11072:B11073"/>
    <mergeCell ref="A11060:A11061"/>
    <mergeCell ref="B11060:B11061"/>
    <mergeCell ref="C11060:C11061"/>
    <mergeCell ref="D11060:D11061"/>
    <mergeCell ref="E11061:G11061"/>
    <mergeCell ref="A11062:A11063"/>
    <mergeCell ref="B11062:B11063"/>
    <mergeCell ref="C11062:C11063"/>
    <mergeCell ref="D11062:D11063"/>
    <mergeCell ref="E11062:G11063"/>
    <mergeCell ref="A11056:A11057"/>
    <mergeCell ref="B11056:B11057"/>
    <mergeCell ref="C11056:C11057"/>
    <mergeCell ref="D11056:D11057"/>
    <mergeCell ref="E11057:G11057"/>
    <mergeCell ref="A11058:A11059"/>
    <mergeCell ref="B11058:B11059"/>
    <mergeCell ref="C11058:C11059"/>
    <mergeCell ref="D11058:D11059"/>
    <mergeCell ref="E11059:G11059"/>
    <mergeCell ref="A11052:A11053"/>
    <mergeCell ref="B11052:B11053"/>
    <mergeCell ref="C11052:C11053"/>
    <mergeCell ref="D11052:D11053"/>
    <mergeCell ref="E11053:G11053"/>
    <mergeCell ref="A11054:A11055"/>
    <mergeCell ref="B11054:B11055"/>
    <mergeCell ref="C11054:C11055"/>
    <mergeCell ref="D11054:D11055"/>
    <mergeCell ref="E11055:G11055"/>
    <mergeCell ref="A11048:A11049"/>
    <mergeCell ref="B11048:B11049"/>
    <mergeCell ref="C11048:C11049"/>
    <mergeCell ref="D11048:D11049"/>
    <mergeCell ref="E11049:G11049"/>
    <mergeCell ref="A11050:A11051"/>
    <mergeCell ref="B11050:B11051"/>
    <mergeCell ref="C11050:C11051"/>
    <mergeCell ref="D11050:D11051"/>
    <mergeCell ref="E11051:G11051"/>
    <mergeCell ref="A11044:A11045"/>
    <mergeCell ref="B11044:B11045"/>
    <mergeCell ref="C11044:C11045"/>
    <mergeCell ref="D11044:D11045"/>
    <mergeCell ref="E11045:G11045"/>
    <mergeCell ref="A11046:A11047"/>
    <mergeCell ref="B11046:B11047"/>
    <mergeCell ref="C11046:C11047"/>
    <mergeCell ref="D11046:D11047"/>
    <mergeCell ref="E11047:G11047"/>
    <mergeCell ref="A11040:A11041"/>
    <mergeCell ref="B11040:B11041"/>
    <mergeCell ref="C11040:C11041"/>
    <mergeCell ref="D11040:D11041"/>
    <mergeCell ref="E11041:G11041"/>
    <mergeCell ref="A11042:A11043"/>
    <mergeCell ref="B11042:B11043"/>
    <mergeCell ref="C11042:C11043"/>
    <mergeCell ref="D11042:D11043"/>
    <mergeCell ref="E11043:G11043"/>
    <mergeCell ref="A11036:A11037"/>
    <mergeCell ref="B11036:B11037"/>
    <mergeCell ref="C11036:C11037"/>
    <mergeCell ref="D11036:D11037"/>
    <mergeCell ref="E11037:G11037"/>
    <mergeCell ref="A11038:A11039"/>
    <mergeCell ref="B11038:B11039"/>
    <mergeCell ref="C11038:C11039"/>
    <mergeCell ref="D11038:D11039"/>
    <mergeCell ref="E11039:G11039"/>
    <mergeCell ref="A11032:A11033"/>
    <mergeCell ref="B11032:B11033"/>
    <mergeCell ref="C11032:C11033"/>
    <mergeCell ref="D11032:D11033"/>
    <mergeCell ref="E11033:G11033"/>
    <mergeCell ref="A11034:A11035"/>
    <mergeCell ref="B11034:B11035"/>
    <mergeCell ref="C11034:C11035"/>
    <mergeCell ref="D11034:D11035"/>
    <mergeCell ref="E11035:G11035"/>
    <mergeCell ref="A10760:A10761"/>
    <mergeCell ref="B10760:B10761"/>
    <mergeCell ref="C10760:C10761"/>
    <mergeCell ref="D10760:D10761"/>
    <mergeCell ref="E10761:G10761"/>
    <mergeCell ref="A10762:A10763"/>
    <mergeCell ref="B10762:B10763"/>
    <mergeCell ref="C10762:C10763"/>
    <mergeCell ref="D10762:D10763"/>
    <mergeCell ref="E10763:G10763"/>
    <mergeCell ref="A10756:A10757"/>
    <mergeCell ref="B10756:B10757"/>
    <mergeCell ref="C10756:C10757"/>
    <mergeCell ref="D10756:D10757"/>
    <mergeCell ref="E10756:G10757"/>
    <mergeCell ref="A10758:A10759"/>
    <mergeCell ref="B10758:B10759"/>
    <mergeCell ref="C10758:C10759"/>
    <mergeCell ref="D10758:D10759"/>
    <mergeCell ref="E10759:G10759"/>
    <mergeCell ref="A10750:A10751"/>
    <mergeCell ref="B10750:B10751"/>
    <mergeCell ref="C10750:C10751"/>
    <mergeCell ref="D10750:D10751"/>
    <mergeCell ref="E10751:G10751"/>
    <mergeCell ref="A10752:A10753"/>
    <mergeCell ref="B10752:B10753"/>
    <mergeCell ref="C10752:C10753"/>
    <mergeCell ref="D10752:D10753"/>
    <mergeCell ref="E10753:G10753"/>
    <mergeCell ref="A10746:A10747"/>
    <mergeCell ref="B10746:B10747"/>
    <mergeCell ref="C10746:C10747"/>
    <mergeCell ref="D10746:D10747"/>
    <mergeCell ref="E10747:G10747"/>
    <mergeCell ref="A10748:A10749"/>
    <mergeCell ref="B10748:B10749"/>
    <mergeCell ref="C10748:C10749"/>
    <mergeCell ref="D10748:D10749"/>
    <mergeCell ref="E10749:G10749"/>
    <mergeCell ref="A10742:A10743"/>
    <mergeCell ref="B10742:B10743"/>
    <mergeCell ref="C10742:C10743"/>
    <mergeCell ref="D10742:D10743"/>
    <mergeCell ref="E10743:G10743"/>
    <mergeCell ref="A10744:A10745"/>
    <mergeCell ref="B10744:B10745"/>
    <mergeCell ref="C10744:C10745"/>
    <mergeCell ref="D10744:D10745"/>
    <mergeCell ref="E10745:G10745"/>
    <mergeCell ref="A10738:A10739"/>
    <mergeCell ref="B10738:B10739"/>
    <mergeCell ref="C10738:C10739"/>
    <mergeCell ref="D10738:D10739"/>
    <mergeCell ref="E10739:G10739"/>
    <mergeCell ref="A10740:A10741"/>
    <mergeCell ref="B10740:B10741"/>
    <mergeCell ref="C10740:C10741"/>
    <mergeCell ref="D10740:D10741"/>
    <mergeCell ref="E10741:G10741"/>
    <mergeCell ref="A10731:G10731"/>
    <mergeCell ref="A10732:G10732"/>
    <mergeCell ref="D10733:G10733"/>
    <mergeCell ref="A10734:B10734"/>
    <mergeCell ref="A10736:A10737"/>
    <mergeCell ref="B10736:B10737"/>
    <mergeCell ref="C10736:C10737"/>
    <mergeCell ref="D10736:D10737"/>
    <mergeCell ref="E10737:G10737"/>
    <mergeCell ref="A10596:A10597"/>
    <mergeCell ref="B10596:B10597"/>
    <mergeCell ref="C10596:C10597"/>
    <mergeCell ref="D10596:D10597"/>
    <mergeCell ref="E10597:G10597"/>
    <mergeCell ref="A10598:A10599"/>
    <mergeCell ref="B10598:B10599"/>
    <mergeCell ref="C10598:C10599"/>
    <mergeCell ref="D10598:D10599"/>
    <mergeCell ref="E10599:G10599"/>
    <mergeCell ref="A10592:A10593"/>
    <mergeCell ref="B10592:B10593"/>
    <mergeCell ref="C10592:C10593"/>
    <mergeCell ref="D10592:D10593"/>
    <mergeCell ref="E10593:G10593"/>
    <mergeCell ref="A10594:A10595"/>
    <mergeCell ref="B10594:B10595"/>
    <mergeCell ref="C10594:C10595"/>
    <mergeCell ref="D10594:D10595"/>
    <mergeCell ref="E10595:G10595"/>
    <mergeCell ref="A10588:A10589"/>
    <mergeCell ref="B10588:B10589"/>
    <mergeCell ref="C10588:C10589"/>
    <mergeCell ref="D10588:D10589"/>
    <mergeCell ref="E10589:G10589"/>
    <mergeCell ref="A10590:A10591"/>
    <mergeCell ref="B10590:B10591"/>
    <mergeCell ref="C10590:C10591"/>
    <mergeCell ref="D10590:D10591"/>
    <mergeCell ref="E10591:G10591"/>
    <mergeCell ref="B10584:B10585"/>
    <mergeCell ref="C10584:C10585"/>
    <mergeCell ref="D10584:D10585"/>
    <mergeCell ref="E10585:G10585"/>
    <mergeCell ref="A10586:A10587"/>
    <mergeCell ref="B10586:B10587"/>
    <mergeCell ref="C10586:C10587"/>
    <mergeCell ref="D10586:D10587"/>
    <mergeCell ref="E10587:G10587"/>
    <mergeCell ref="A10160:A10161"/>
    <mergeCell ref="B10160:B10161"/>
    <mergeCell ref="C10160:C10161"/>
    <mergeCell ref="D10160:D10161"/>
    <mergeCell ref="E10161:G10161"/>
    <mergeCell ref="A10579:G10579"/>
    <mergeCell ref="A10156:A10157"/>
    <mergeCell ref="B10156:B10157"/>
    <mergeCell ref="C10156:C10157"/>
    <mergeCell ref="D10156:D10157"/>
    <mergeCell ref="E10157:G10157"/>
    <mergeCell ref="A10158:A10159"/>
    <mergeCell ref="B10158:B10159"/>
    <mergeCell ref="C10158:C10159"/>
    <mergeCell ref="D10158:D10159"/>
    <mergeCell ref="E10159:G10159"/>
    <mergeCell ref="E10153:G10153"/>
    <mergeCell ref="A10154:A10155"/>
    <mergeCell ref="B10154:B10155"/>
    <mergeCell ref="C10154:C10155"/>
    <mergeCell ref="D10154:D10155"/>
    <mergeCell ref="E10155:G10155"/>
    <mergeCell ref="A10149:A10150"/>
    <mergeCell ref="B10149:B10150"/>
    <mergeCell ref="C10149:C10150"/>
    <mergeCell ref="D10149:D10150"/>
    <mergeCell ref="E10150:G10150"/>
    <mergeCell ref="A10151:A10152"/>
    <mergeCell ref="B10151:B10152"/>
    <mergeCell ref="C10151:C10152"/>
    <mergeCell ref="D10151:D10152"/>
    <mergeCell ref="E10152:G10152"/>
    <mergeCell ref="A10145:A10146"/>
    <mergeCell ref="B10145:B10146"/>
    <mergeCell ref="C10145:C10146"/>
    <mergeCell ref="D10145:D10146"/>
    <mergeCell ref="E10146:G10146"/>
    <mergeCell ref="A10147:A10148"/>
    <mergeCell ref="B10147:B10148"/>
    <mergeCell ref="C10147:C10148"/>
    <mergeCell ref="D10147:D10148"/>
    <mergeCell ref="E10148:G10148"/>
    <mergeCell ref="A10141:A10142"/>
    <mergeCell ref="B10141:B10142"/>
    <mergeCell ref="C10141:C10142"/>
    <mergeCell ref="D10141:D10142"/>
    <mergeCell ref="E10142:G10142"/>
    <mergeCell ref="A10143:A10144"/>
    <mergeCell ref="B10143:B10144"/>
    <mergeCell ref="C10143:C10144"/>
    <mergeCell ref="D10143:D10144"/>
    <mergeCell ref="E10144:G10144"/>
    <mergeCell ref="A10137:A10138"/>
    <mergeCell ref="B10137:B10138"/>
    <mergeCell ref="C10137:C10138"/>
    <mergeCell ref="D10137:D10138"/>
    <mergeCell ref="E10138:G10138"/>
    <mergeCell ref="A10139:A10140"/>
    <mergeCell ref="B10139:B10140"/>
    <mergeCell ref="C10139:C10140"/>
    <mergeCell ref="D10139:D10140"/>
    <mergeCell ref="E10140:G10140"/>
    <mergeCell ref="A10133:A10134"/>
    <mergeCell ref="B10133:B10134"/>
    <mergeCell ref="C10133:C10134"/>
    <mergeCell ref="D10133:D10134"/>
    <mergeCell ref="E10134:G10134"/>
    <mergeCell ref="A10135:A10136"/>
    <mergeCell ref="B10135:B10136"/>
    <mergeCell ref="C10135:C10136"/>
    <mergeCell ref="D10135:D10136"/>
    <mergeCell ref="E10136:G10136"/>
    <mergeCell ref="A10127:G10127"/>
    <mergeCell ref="D10128:G10128"/>
    <mergeCell ref="A10129:B10129"/>
    <mergeCell ref="A10131:A10132"/>
    <mergeCell ref="B10131:B10132"/>
    <mergeCell ref="C10131:C10132"/>
    <mergeCell ref="D10131:D10132"/>
    <mergeCell ref="E10132:G10132"/>
    <mergeCell ref="A9933:A9934"/>
    <mergeCell ref="B9933:B9934"/>
    <mergeCell ref="C9933:C9934"/>
    <mergeCell ref="D9933:D9934"/>
    <mergeCell ref="E9934:G9934"/>
    <mergeCell ref="A10126:G10126"/>
    <mergeCell ref="A9927:A9928"/>
    <mergeCell ref="B9927:B9928"/>
    <mergeCell ref="C9927:C9928"/>
    <mergeCell ref="D9927:D9928"/>
    <mergeCell ref="E9928:G9928"/>
    <mergeCell ref="A9929:A9930"/>
    <mergeCell ref="B9929:B9930"/>
    <mergeCell ref="C9929:C9930"/>
    <mergeCell ref="D9929:D9930"/>
    <mergeCell ref="E9930:G9930"/>
    <mergeCell ref="A9923:A9924"/>
    <mergeCell ref="B9923:B9924"/>
    <mergeCell ref="C9923:C9924"/>
    <mergeCell ref="D9923:D9924"/>
    <mergeCell ref="E9924:G9924"/>
    <mergeCell ref="A9925:A9926"/>
    <mergeCell ref="B9925:B9926"/>
    <mergeCell ref="C9925:C9926"/>
    <mergeCell ref="D9925:D9926"/>
    <mergeCell ref="E9926:G9926"/>
    <mergeCell ref="A9919:A9920"/>
    <mergeCell ref="B9919:B9920"/>
    <mergeCell ref="C9919:C9920"/>
    <mergeCell ref="D9919:D9920"/>
    <mergeCell ref="E9920:G9920"/>
    <mergeCell ref="A9921:A9922"/>
    <mergeCell ref="B9921:B9922"/>
    <mergeCell ref="C9921:C9922"/>
    <mergeCell ref="D9921:D9922"/>
    <mergeCell ref="E9922:G9922"/>
    <mergeCell ref="A9915:A9916"/>
    <mergeCell ref="B9915:B9916"/>
    <mergeCell ref="C9915:C9916"/>
    <mergeCell ref="D9915:D9916"/>
    <mergeCell ref="E9916:G9916"/>
    <mergeCell ref="A9917:A9918"/>
    <mergeCell ref="B9917:B9918"/>
    <mergeCell ref="C9917:C9918"/>
    <mergeCell ref="D9917:D9918"/>
    <mergeCell ref="E9918:G9918"/>
    <mergeCell ref="A9911:A9912"/>
    <mergeCell ref="B9911:B9912"/>
    <mergeCell ref="C9911:C9912"/>
    <mergeCell ref="D9911:D9912"/>
    <mergeCell ref="E9912:G9912"/>
    <mergeCell ref="A9913:A9914"/>
    <mergeCell ref="B9913:B9914"/>
    <mergeCell ref="C9913:C9914"/>
    <mergeCell ref="D9913:D9914"/>
    <mergeCell ref="E9914:G9914"/>
    <mergeCell ref="A9907:A9908"/>
    <mergeCell ref="B9907:B9908"/>
    <mergeCell ref="C9907:C9908"/>
    <mergeCell ref="D9907:D9908"/>
    <mergeCell ref="E9908:G9908"/>
    <mergeCell ref="A9909:A9910"/>
    <mergeCell ref="B9909:B9910"/>
    <mergeCell ref="C9909:C9910"/>
    <mergeCell ref="D9909:D9910"/>
    <mergeCell ref="E9910:G9910"/>
    <mergeCell ref="A9900:G9900"/>
    <mergeCell ref="A9901:G9901"/>
    <mergeCell ref="D9902:G9902"/>
    <mergeCell ref="A9903:B9903"/>
    <mergeCell ref="A9905:A9906"/>
    <mergeCell ref="B9905:B9906"/>
    <mergeCell ref="C9905:C9906"/>
    <mergeCell ref="D9905:D9906"/>
    <mergeCell ref="E9906:G9906"/>
    <mergeCell ref="A9744:A9745"/>
    <mergeCell ref="B9744:B9745"/>
    <mergeCell ref="C9744:C9745"/>
    <mergeCell ref="D9744:D9745"/>
    <mergeCell ref="E9745:G9745"/>
    <mergeCell ref="A9746:A9747"/>
    <mergeCell ref="B9746:B9747"/>
    <mergeCell ref="C9746:C9747"/>
    <mergeCell ref="D9746:D9747"/>
    <mergeCell ref="E9747:G9747"/>
    <mergeCell ref="A9740:A9741"/>
    <mergeCell ref="B9740:B9741"/>
    <mergeCell ref="C9740:C9741"/>
    <mergeCell ref="D9740:D9741"/>
    <mergeCell ref="E9741:G9741"/>
    <mergeCell ref="A9742:A9743"/>
    <mergeCell ref="B9742:B9743"/>
    <mergeCell ref="C9742:C9743"/>
    <mergeCell ref="D9742:D9743"/>
    <mergeCell ref="E9743:G9743"/>
    <mergeCell ref="A9736:A9737"/>
    <mergeCell ref="B9736:B9737"/>
    <mergeCell ref="C9736:C9737"/>
    <mergeCell ref="D9736:D9737"/>
    <mergeCell ref="E9737:G9737"/>
    <mergeCell ref="A9738:A9739"/>
    <mergeCell ref="B9738:B9739"/>
    <mergeCell ref="C9738:C9739"/>
    <mergeCell ref="D9738:D9739"/>
    <mergeCell ref="E9739:G9739"/>
    <mergeCell ref="A9732:A9733"/>
    <mergeCell ref="B9732:B9733"/>
    <mergeCell ref="C9732:C9733"/>
    <mergeCell ref="D9732:D9733"/>
    <mergeCell ref="E9733:G9733"/>
    <mergeCell ref="A9734:A9735"/>
    <mergeCell ref="B9734:B9735"/>
    <mergeCell ref="C9734:C9735"/>
    <mergeCell ref="D9734:D9735"/>
    <mergeCell ref="E9735:G9735"/>
    <mergeCell ref="A9726:A9727"/>
    <mergeCell ref="B9726:B9727"/>
    <mergeCell ref="C9726:C9727"/>
    <mergeCell ref="D9726:D9727"/>
    <mergeCell ref="E9727:G9727"/>
    <mergeCell ref="A9728:A9729"/>
    <mergeCell ref="B9728:B9729"/>
    <mergeCell ref="C9728:C9729"/>
    <mergeCell ref="D9728:D9729"/>
    <mergeCell ref="E9729:G9729"/>
    <mergeCell ref="A9722:A9723"/>
    <mergeCell ref="B9722:B9723"/>
    <mergeCell ref="C9722:C9723"/>
    <mergeCell ref="D9722:D9723"/>
    <mergeCell ref="E9723:G9723"/>
    <mergeCell ref="A9724:A9725"/>
    <mergeCell ref="B9724:B9725"/>
    <mergeCell ref="C9724:C9725"/>
    <mergeCell ref="D9724:D9725"/>
    <mergeCell ref="E9725:G9725"/>
    <mergeCell ref="A9718:A9719"/>
    <mergeCell ref="B9718:B9719"/>
    <mergeCell ref="C9718:C9719"/>
    <mergeCell ref="D9718:D9719"/>
    <mergeCell ref="E9719:G9719"/>
    <mergeCell ref="A9720:A9721"/>
    <mergeCell ref="B9720:B9721"/>
    <mergeCell ref="C9720:C9721"/>
    <mergeCell ref="D9720:D9721"/>
    <mergeCell ref="E9721:G9721"/>
    <mergeCell ref="A9714:A9715"/>
    <mergeCell ref="B9714:B9715"/>
    <mergeCell ref="C9714:C9715"/>
    <mergeCell ref="D9714:D9715"/>
    <mergeCell ref="E9715:G9715"/>
    <mergeCell ref="A9716:A9717"/>
    <mergeCell ref="B9716:B9717"/>
    <mergeCell ref="C9716:C9717"/>
    <mergeCell ref="D9716:D9717"/>
    <mergeCell ref="E9717:G9717"/>
    <mergeCell ref="A9710:A9711"/>
    <mergeCell ref="B9710:B9711"/>
    <mergeCell ref="C9710:C9711"/>
    <mergeCell ref="D9710:D9711"/>
    <mergeCell ref="E9711:G9711"/>
    <mergeCell ref="A9712:A9713"/>
    <mergeCell ref="B9712:B9713"/>
    <mergeCell ref="C9712:C9713"/>
    <mergeCell ref="D9712:D9713"/>
    <mergeCell ref="E9713:G9713"/>
    <mergeCell ref="A9706:A9707"/>
    <mergeCell ref="B9706:B9707"/>
    <mergeCell ref="C9706:C9707"/>
    <mergeCell ref="D9706:D9707"/>
    <mergeCell ref="E9707:G9707"/>
    <mergeCell ref="A9708:A9709"/>
    <mergeCell ref="B9708:B9709"/>
    <mergeCell ref="C9708:C9709"/>
    <mergeCell ref="D9708:D9709"/>
    <mergeCell ref="E9709:G9709"/>
    <mergeCell ref="A9699:G9699"/>
    <mergeCell ref="A9700:G9700"/>
    <mergeCell ref="D9701:G9701"/>
    <mergeCell ref="A9702:B9702"/>
    <mergeCell ref="A9704:A9705"/>
    <mergeCell ref="B9704:B9705"/>
    <mergeCell ref="C9704:C9705"/>
    <mergeCell ref="D9704:D9705"/>
    <mergeCell ref="E9705:G9705"/>
    <mergeCell ref="A9607:A9608"/>
    <mergeCell ref="B9607:B9608"/>
    <mergeCell ref="C9607:C9608"/>
    <mergeCell ref="D9607:D9608"/>
    <mergeCell ref="E9608:G9608"/>
    <mergeCell ref="A9609:A9610"/>
    <mergeCell ref="B9609:B9610"/>
    <mergeCell ref="C9609:C9610"/>
    <mergeCell ref="D9609:D9610"/>
    <mergeCell ref="E9610:G9610"/>
    <mergeCell ref="A9603:A9604"/>
    <mergeCell ref="B9603:B9604"/>
    <mergeCell ref="C9603:C9604"/>
    <mergeCell ref="D9603:D9604"/>
    <mergeCell ref="E9603:G9604"/>
    <mergeCell ref="A9605:A9606"/>
    <mergeCell ref="B9605:B9606"/>
    <mergeCell ref="C9605:C9606"/>
    <mergeCell ref="D9605:D9606"/>
    <mergeCell ref="E9606:G9606"/>
    <mergeCell ref="A9596:G9596"/>
    <mergeCell ref="A9597:G9597"/>
    <mergeCell ref="D9598:G9598"/>
    <mergeCell ref="A9599:B9599"/>
    <mergeCell ref="A9601:A9602"/>
    <mergeCell ref="B9601:B9602"/>
    <mergeCell ref="C9601:C9602"/>
    <mergeCell ref="D9601:D9602"/>
    <mergeCell ref="E9602:G9602"/>
    <mergeCell ref="A9291:A9292"/>
    <mergeCell ref="B9291:B9292"/>
    <mergeCell ref="D9291:D9292"/>
    <mergeCell ref="E9292:G9292"/>
    <mergeCell ref="A9293:A9294"/>
    <mergeCell ref="B9293:B9294"/>
    <mergeCell ref="C9293:C9294"/>
    <mergeCell ref="D9293:D9294"/>
    <mergeCell ref="E9294:G9294"/>
    <mergeCell ref="A9287:A9288"/>
    <mergeCell ref="B9287:B9288"/>
    <mergeCell ref="C9287:C9288"/>
    <mergeCell ref="D9287:D9288"/>
    <mergeCell ref="E9288:G9288"/>
    <mergeCell ref="A9289:A9290"/>
    <mergeCell ref="B9289:B9290"/>
    <mergeCell ref="D9289:D9290"/>
    <mergeCell ref="E9290:G9290"/>
    <mergeCell ref="A9283:A9284"/>
    <mergeCell ref="B9283:B9284"/>
    <mergeCell ref="C9283:C9284"/>
    <mergeCell ref="D9283:D9284"/>
    <mergeCell ref="E9284:G9284"/>
    <mergeCell ref="A9285:A9286"/>
    <mergeCell ref="B9285:B9286"/>
    <mergeCell ref="C9285:C9286"/>
    <mergeCell ref="D9285:D9286"/>
    <mergeCell ref="E9286:G9286"/>
    <mergeCell ref="A9279:A9280"/>
    <mergeCell ref="B9279:B9280"/>
    <mergeCell ref="C9279:C9280"/>
    <mergeCell ref="D9279:D9280"/>
    <mergeCell ref="E9280:G9280"/>
    <mergeCell ref="A9281:A9282"/>
    <mergeCell ref="B9281:B9282"/>
    <mergeCell ref="C9281:C9282"/>
    <mergeCell ref="D9281:D9282"/>
    <mergeCell ref="E9282:G9282"/>
    <mergeCell ref="A9273:G9273"/>
    <mergeCell ref="D9274:G9274"/>
    <mergeCell ref="A9275:B9275"/>
    <mergeCell ref="A9277:A9278"/>
    <mergeCell ref="B9277:B9278"/>
    <mergeCell ref="C9277:C9278"/>
    <mergeCell ref="D9277:D9278"/>
    <mergeCell ref="E9278:G9278"/>
    <mergeCell ref="A9232:A9233"/>
    <mergeCell ref="B9232:B9233"/>
    <mergeCell ref="C9232:C9233"/>
    <mergeCell ref="D9232:D9233"/>
    <mergeCell ref="E9233:G9233"/>
    <mergeCell ref="A9272:G9272"/>
    <mergeCell ref="A9226:A9227"/>
    <mergeCell ref="B9226:B9227"/>
    <mergeCell ref="C9226:C9227"/>
    <mergeCell ref="D9226:D9227"/>
    <mergeCell ref="E9227:G9227"/>
    <mergeCell ref="A9230:A9231"/>
    <mergeCell ref="B9230:B9231"/>
    <mergeCell ref="C9230:C9231"/>
    <mergeCell ref="D9230:D9231"/>
    <mergeCell ref="E9231:G9231"/>
    <mergeCell ref="A9223:A9224"/>
    <mergeCell ref="B9223:B9224"/>
    <mergeCell ref="C9223:C9224"/>
    <mergeCell ref="D9223:D9224"/>
    <mergeCell ref="E9224:G9224"/>
    <mergeCell ref="E9225:G9225"/>
    <mergeCell ref="A9219:A9220"/>
    <mergeCell ref="B9219:B9220"/>
    <mergeCell ref="C9219:C9220"/>
    <mergeCell ref="D9219:D9220"/>
    <mergeCell ref="E9220:G9220"/>
    <mergeCell ref="A9221:A9222"/>
    <mergeCell ref="B9221:B9222"/>
    <mergeCell ref="C9221:C9222"/>
    <mergeCell ref="D9221:D9222"/>
    <mergeCell ref="E9221:G9222"/>
    <mergeCell ref="A9215:A9216"/>
    <mergeCell ref="B9215:B9216"/>
    <mergeCell ref="C9215:C9216"/>
    <mergeCell ref="D9215:D9216"/>
    <mergeCell ref="E9216:G9216"/>
    <mergeCell ref="A9217:A9218"/>
    <mergeCell ref="B9217:B9218"/>
    <mergeCell ref="C9217:C9218"/>
    <mergeCell ref="D9217:D9218"/>
    <mergeCell ref="E9218:G9218"/>
    <mergeCell ref="A9211:A9212"/>
    <mergeCell ref="B9211:B9212"/>
    <mergeCell ref="C9211:C9212"/>
    <mergeCell ref="D9211:D9212"/>
    <mergeCell ref="E9212:G9212"/>
    <mergeCell ref="A9213:A9214"/>
    <mergeCell ref="B9213:B9214"/>
    <mergeCell ref="C9213:C9214"/>
    <mergeCell ref="D9213:D9214"/>
    <mergeCell ref="E9214:G9214"/>
    <mergeCell ref="B9207:B9208"/>
    <mergeCell ref="C9207:C9208"/>
    <mergeCell ref="D9207:D9208"/>
    <mergeCell ref="E9208:G9208"/>
    <mergeCell ref="A9209:A9210"/>
    <mergeCell ref="B9209:B9210"/>
    <mergeCell ref="C9209:C9210"/>
    <mergeCell ref="D9209:D9210"/>
    <mergeCell ref="E9210:G9210"/>
    <mergeCell ref="A8290:A8291"/>
    <mergeCell ref="B8290:B8291"/>
    <mergeCell ref="C8290:C8291"/>
    <mergeCell ref="D8290:D8291"/>
    <mergeCell ref="E8291:G8291"/>
    <mergeCell ref="A9202:G9202"/>
    <mergeCell ref="A8286:B8286"/>
    <mergeCell ref="A8288:A8289"/>
    <mergeCell ref="B8288:B8289"/>
    <mergeCell ref="C8288:C8289"/>
    <mergeCell ref="D8288:D8289"/>
    <mergeCell ref="E8289:G8289"/>
    <mergeCell ref="E8267:G8267"/>
    <mergeCell ref="A8268:A8269"/>
    <mergeCell ref="B8268:B8269"/>
    <mergeCell ref="C8268:C8269"/>
    <mergeCell ref="D8268:D8269"/>
    <mergeCell ref="E8269:G8269"/>
    <mergeCell ref="A8264:A8265"/>
    <mergeCell ref="B8264:B8265"/>
    <mergeCell ref="C8264:C8265"/>
    <mergeCell ref="D8264:D8265"/>
    <mergeCell ref="A8266:A8267"/>
    <mergeCell ref="B8266:B8267"/>
    <mergeCell ref="C8266:C8267"/>
    <mergeCell ref="D8266:D8267"/>
    <mergeCell ref="A8260:A8261"/>
    <mergeCell ref="B8260:B8261"/>
    <mergeCell ref="C8260:C8261"/>
    <mergeCell ref="D8260:D8261"/>
    <mergeCell ref="E8261:G8261"/>
    <mergeCell ref="A8262:A8263"/>
    <mergeCell ref="B8262:B8263"/>
    <mergeCell ref="C8262:C8263"/>
    <mergeCell ref="D8262:D8263"/>
    <mergeCell ref="E8263:G8263"/>
    <mergeCell ref="A8256:A8257"/>
    <mergeCell ref="B8256:B8257"/>
    <mergeCell ref="C8256:C8257"/>
    <mergeCell ref="D8256:D8257"/>
    <mergeCell ref="E8257:G8257"/>
    <mergeCell ref="A8258:A8259"/>
    <mergeCell ref="B8258:B8259"/>
    <mergeCell ref="C8258:C8259"/>
    <mergeCell ref="D8258:D8259"/>
    <mergeCell ref="E8259:G8259"/>
    <mergeCell ref="A8252:A8253"/>
    <mergeCell ref="B8252:B8253"/>
    <mergeCell ref="C8252:C8253"/>
    <mergeCell ref="D8252:D8253"/>
    <mergeCell ref="E8253:G8253"/>
    <mergeCell ref="A8254:A8255"/>
    <mergeCell ref="B8254:B8255"/>
    <mergeCell ref="C8254:C8255"/>
    <mergeCell ref="D8254:D8255"/>
    <mergeCell ref="E8255:G8255"/>
    <mergeCell ref="A8248:A8249"/>
    <mergeCell ref="B8248:B8249"/>
    <mergeCell ref="C8248:C8249"/>
    <mergeCell ref="D8248:D8249"/>
    <mergeCell ref="E8249:G8249"/>
    <mergeCell ref="A8250:A8251"/>
    <mergeCell ref="B8250:B8251"/>
    <mergeCell ref="C8250:C8251"/>
    <mergeCell ref="D8250:D8251"/>
    <mergeCell ref="E8251:G8251"/>
    <mergeCell ref="A8242:A8243"/>
    <mergeCell ref="B8242:B8243"/>
    <mergeCell ref="C8242:C8243"/>
    <mergeCell ref="D8242:D8243"/>
    <mergeCell ref="E8243:G8243"/>
    <mergeCell ref="A8246:A8247"/>
    <mergeCell ref="B8246:B8247"/>
    <mergeCell ref="C8246:C8247"/>
    <mergeCell ref="D8246:D8247"/>
    <mergeCell ref="E8247:G8247"/>
    <mergeCell ref="A8238:A8239"/>
    <mergeCell ref="B8238:B8239"/>
    <mergeCell ref="C8238:C8239"/>
    <mergeCell ref="D8238:D8239"/>
    <mergeCell ref="E8239:G8239"/>
    <mergeCell ref="A8240:A8241"/>
    <mergeCell ref="B8240:B8241"/>
    <mergeCell ref="C8240:C8241"/>
    <mergeCell ref="D8240:D8241"/>
    <mergeCell ref="E8241:G8241"/>
    <mergeCell ref="A8234:A8235"/>
    <mergeCell ref="B8234:B8235"/>
    <mergeCell ref="C8234:C8235"/>
    <mergeCell ref="D8234:D8235"/>
    <mergeCell ref="E8235:G8235"/>
    <mergeCell ref="A8236:A8237"/>
    <mergeCell ref="B8236:B8237"/>
    <mergeCell ref="C8236:C8237"/>
    <mergeCell ref="D8236:D8237"/>
    <mergeCell ref="E8237:G8237"/>
    <mergeCell ref="E8231:G8231"/>
    <mergeCell ref="A8232:A8233"/>
    <mergeCell ref="B8232:B8233"/>
    <mergeCell ref="C8232:C8233"/>
    <mergeCell ref="D8232:D8233"/>
    <mergeCell ref="E8233:G8233"/>
    <mergeCell ref="A8227:A8228"/>
    <mergeCell ref="B8227:B8228"/>
    <mergeCell ref="C8227:C8228"/>
    <mergeCell ref="D8227:D8228"/>
    <mergeCell ref="E8228:G8228"/>
    <mergeCell ref="A8229:A8230"/>
    <mergeCell ref="B8229:B8230"/>
    <mergeCell ref="C8229:C8230"/>
    <mergeCell ref="D8229:D8230"/>
    <mergeCell ref="E8230:G8230"/>
    <mergeCell ref="A8223:A8224"/>
    <mergeCell ref="B8223:B8224"/>
    <mergeCell ref="C8223:C8224"/>
    <mergeCell ref="D8223:D8224"/>
    <mergeCell ref="E8224:G8224"/>
    <mergeCell ref="A8225:A8226"/>
    <mergeCell ref="B8225:B8226"/>
    <mergeCell ref="C8225:C8226"/>
    <mergeCell ref="D8225:D8226"/>
    <mergeCell ref="E8226:G8226"/>
    <mergeCell ref="A8219:A8220"/>
    <mergeCell ref="B8219:B8220"/>
    <mergeCell ref="C8219:C8220"/>
    <mergeCell ref="D8219:D8220"/>
    <mergeCell ref="E8220:G8220"/>
    <mergeCell ref="E8222:G8222"/>
    <mergeCell ref="A8215:A8216"/>
    <mergeCell ref="B8215:B8216"/>
    <mergeCell ref="C8215:C8216"/>
    <mergeCell ref="D8215:D8216"/>
    <mergeCell ref="E8216:G8216"/>
    <mergeCell ref="A8217:A8218"/>
    <mergeCell ref="B8217:B8218"/>
    <mergeCell ref="C8217:C8218"/>
    <mergeCell ref="D8217:D8218"/>
    <mergeCell ref="E8218:G8218"/>
    <mergeCell ref="A8211:A8212"/>
    <mergeCell ref="B8211:B8212"/>
    <mergeCell ref="C8211:C8212"/>
    <mergeCell ref="D8211:D8212"/>
    <mergeCell ref="E8212:G8212"/>
    <mergeCell ref="A8213:A8214"/>
    <mergeCell ref="B8213:B8214"/>
    <mergeCell ref="C8213:C8214"/>
    <mergeCell ref="D8213:D8214"/>
    <mergeCell ref="E8214:G8214"/>
    <mergeCell ref="A8207:A8208"/>
    <mergeCell ref="B8207:B8208"/>
    <mergeCell ref="C8207:C8208"/>
    <mergeCell ref="D8207:D8208"/>
    <mergeCell ref="E8208:G8208"/>
    <mergeCell ref="A8209:A8210"/>
    <mergeCell ref="B8209:B8210"/>
    <mergeCell ref="C8209:C8210"/>
    <mergeCell ref="D8209:D8210"/>
    <mergeCell ref="E8210:G8210"/>
    <mergeCell ref="A8203:A8204"/>
    <mergeCell ref="B8203:B8204"/>
    <mergeCell ref="C8203:C8204"/>
    <mergeCell ref="D8203:D8204"/>
    <mergeCell ref="E8204:G8204"/>
    <mergeCell ref="A8205:A8206"/>
    <mergeCell ref="B8205:B8206"/>
    <mergeCell ref="C8205:C8206"/>
    <mergeCell ref="D8205:D8206"/>
    <mergeCell ref="E8205:G8206"/>
    <mergeCell ref="A8197:G8197"/>
    <mergeCell ref="D8198:G8198"/>
    <mergeCell ref="A8199:B8199"/>
    <mergeCell ref="A8201:A8202"/>
    <mergeCell ref="B8201:B8202"/>
    <mergeCell ref="C8201:C8202"/>
    <mergeCell ref="D8201:D8202"/>
    <mergeCell ref="E8202:G8202"/>
    <mergeCell ref="A8118:A8119"/>
    <mergeCell ref="B8118:B8119"/>
    <mergeCell ref="C8118:C8119"/>
    <mergeCell ref="D8118:D8119"/>
    <mergeCell ref="E8119:G8119"/>
    <mergeCell ref="A8196:G8196"/>
    <mergeCell ref="A8113:A8114"/>
    <mergeCell ref="B8113:B8114"/>
    <mergeCell ref="C8113:C8114"/>
    <mergeCell ref="D8113:D8114"/>
    <mergeCell ref="E8114:G8114"/>
    <mergeCell ref="A8116:A8117"/>
    <mergeCell ref="B8116:B8117"/>
    <mergeCell ref="C8116:C8117"/>
    <mergeCell ref="D8116:D8117"/>
    <mergeCell ref="E8116:G8117"/>
    <mergeCell ref="A8106:G8106"/>
    <mergeCell ref="A8107:G8107"/>
    <mergeCell ref="D8108:G8108"/>
    <mergeCell ref="A8109:B8109"/>
    <mergeCell ref="A8111:A8112"/>
    <mergeCell ref="B8111:B8112"/>
    <mergeCell ref="C8111:C8112"/>
    <mergeCell ref="D8111:D8112"/>
    <mergeCell ref="E8111:G8112"/>
    <mergeCell ref="A8033:A8034"/>
    <mergeCell ref="B8033:B8034"/>
    <mergeCell ref="C8033:C8034"/>
    <mergeCell ref="D8033:D8034"/>
    <mergeCell ref="E8034:G8034"/>
    <mergeCell ref="A8035:A8036"/>
    <mergeCell ref="B8035:B8036"/>
    <mergeCell ref="C8035:C8036"/>
    <mergeCell ref="D8035:D8036"/>
    <mergeCell ref="E8036:G8036"/>
    <mergeCell ref="A8026:G8026"/>
    <mergeCell ref="A8027:G8027"/>
    <mergeCell ref="D8028:G8028"/>
    <mergeCell ref="A8029:B8029"/>
    <mergeCell ref="A8031:A8032"/>
    <mergeCell ref="B8031:B8032"/>
    <mergeCell ref="C8031:C8032"/>
    <mergeCell ref="D8031:D8032"/>
    <mergeCell ref="E8032:G8032"/>
    <mergeCell ref="A7046:A7047"/>
    <mergeCell ref="B7046:B7047"/>
    <mergeCell ref="C7046:C7047"/>
    <mergeCell ref="D7046:D7047"/>
    <mergeCell ref="E7047:G7047"/>
    <mergeCell ref="A7048:A7049"/>
    <mergeCell ref="B7048:B7049"/>
    <mergeCell ref="C7048:C7049"/>
    <mergeCell ref="D7048:D7049"/>
    <mergeCell ref="E7049:G7049"/>
    <mergeCell ref="A7041:A7042"/>
    <mergeCell ref="B7041:B7042"/>
    <mergeCell ref="D7041:D7042"/>
    <mergeCell ref="E7042:G7042"/>
    <mergeCell ref="E7043:G7043"/>
    <mergeCell ref="A7044:A7045"/>
    <mergeCell ref="B7044:B7045"/>
    <mergeCell ref="C7044:C7045"/>
    <mergeCell ref="D7044:D7045"/>
    <mergeCell ref="E7045:G7045"/>
    <mergeCell ref="A7037:A7038"/>
    <mergeCell ref="B7037:B7038"/>
    <mergeCell ref="C7037:C7038"/>
    <mergeCell ref="D7037:D7038"/>
    <mergeCell ref="E7038:G7038"/>
    <mergeCell ref="A7039:A7040"/>
    <mergeCell ref="B7039:B7040"/>
    <mergeCell ref="C7039:C7040"/>
    <mergeCell ref="D7039:D7040"/>
    <mergeCell ref="E7040:G7040"/>
    <mergeCell ref="A7033:A7034"/>
    <mergeCell ref="B7033:B7034"/>
    <mergeCell ref="C7033:C7034"/>
    <mergeCell ref="D7033:D7034"/>
    <mergeCell ref="E7034:G7034"/>
    <mergeCell ref="A7035:A7036"/>
    <mergeCell ref="B7035:B7036"/>
    <mergeCell ref="C7035:C7036"/>
    <mergeCell ref="D7035:D7036"/>
    <mergeCell ref="E7036:G7036"/>
    <mergeCell ref="A7029:A7030"/>
    <mergeCell ref="B7029:B7030"/>
    <mergeCell ref="C7029:C7030"/>
    <mergeCell ref="D7029:D7030"/>
    <mergeCell ref="E7030:G7030"/>
    <mergeCell ref="A7031:A7032"/>
    <mergeCell ref="B7031:B7032"/>
    <mergeCell ref="C7031:C7032"/>
    <mergeCell ref="D7031:D7032"/>
    <mergeCell ref="E7032:G7032"/>
    <mergeCell ref="A7019:A7020"/>
    <mergeCell ref="B7019:B7020"/>
    <mergeCell ref="C7019:C7020"/>
    <mergeCell ref="D7019:D7020"/>
    <mergeCell ref="E7020:G7020"/>
    <mergeCell ref="A7027:A7028"/>
    <mergeCell ref="B7027:B7028"/>
    <mergeCell ref="C7027:C7028"/>
    <mergeCell ref="D7027:D7028"/>
    <mergeCell ref="E7028:G7028"/>
    <mergeCell ref="A7015:A7016"/>
    <mergeCell ref="B7015:B7016"/>
    <mergeCell ref="C7015:C7016"/>
    <mergeCell ref="D7015:D7016"/>
    <mergeCell ref="E7016:G7016"/>
    <mergeCell ref="A7017:A7018"/>
    <mergeCell ref="B7017:B7018"/>
    <mergeCell ref="C7017:C7018"/>
    <mergeCell ref="D7017:D7018"/>
    <mergeCell ref="E7018:G7018"/>
    <mergeCell ref="A7011:A7012"/>
    <mergeCell ref="B7011:B7012"/>
    <mergeCell ref="C7011:C7012"/>
    <mergeCell ref="D7011:D7012"/>
    <mergeCell ref="E7012:G7012"/>
    <mergeCell ref="A7013:A7014"/>
    <mergeCell ref="B7013:B7014"/>
    <mergeCell ref="C7013:C7014"/>
    <mergeCell ref="D7013:D7014"/>
    <mergeCell ref="E7014:G7014"/>
    <mergeCell ref="A7007:A7008"/>
    <mergeCell ref="B7007:B7008"/>
    <mergeCell ref="C7007:C7008"/>
    <mergeCell ref="D7007:D7008"/>
    <mergeCell ref="E7008:G7008"/>
    <mergeCell ref="A7009:A7010"/>
    <mergeCell ref="B7009:B7010"/>
    <mergeCell ref="C7009:C7010"/>
    <mergeCell ref="D7009:D7010"/>
    <mergeCell ref="E7009:G7010"/>
    <mergeCell ref="A7001:A7002"/>
    <mergeCell ref="B7001:B7002"/>
    <mergeCell ref="C7001:C7002"/>
    <mergeCell ref="D7001:D7002"/>
    <mergeCell ref="E7002:G7002"/>
    <mergeCell ref="A7005:A7006"/>
    <mergeCell ref="B7005:B7006"/>
    <mergeCell ref="C7005:C7006"/>
    <mergeCell ref="D7005:D7006"/>
    <mergeCell ref="E7005:G7006"/>
    <mergeCell ref="A6997:A6998"/>
    <mergeCell ref="B6997:B6998"/>
    <mergeCell ref="C6997:C6998"/>
    <mergeCell ref="D6997:D6998"/>
    <mergeCell ref="E6998:G6998"/>
    <mergeCell ref="A6999:A7000"/>
    <mergeCell ref="B6999:B7000"/>
    <mergeCell ref="C6999:C7000"/>
    <mergeCell ref="D6999:D7000"/>
    <mergeCell ref="E7000:G7000"/>
    <mergeCell ref="A6993:A6994"/>
    <mergeCell ref="B6993:B6994"/>
    <mergeCell ref="C6993:C6994"/>
    <mergeCell ref="D6993:D6994"/>
    <mergeCell ref="E6994:G6994"/>
    <mergeCell ref="A6995:A6996"/>
    <mergeCell ref="B6995:B6996"/>
    <mergeCell ref="C6995:C6996"/>
    <mergeCell ref="D6995:D6996"/>
    <mergeCell ref="E6996:G6996"/>
    <mergeCell ref="A6989:A6990"/>
    <mergeCell ref="B6989:B6990"/>
    <mergeCell ref="C6989:C6990"/>
    <mergeCell ref="D6989:D6990"/>
    <mergeCell ref="E6990:G6990"/>
    <mergeCell ref="A6991:A6992"/>
    <mergeCell ref="B6991:B6992"/>
    <mergeCell ref="C6991:C6992"/>
    <mergeCell ref="D6991:D6992"/>
    <mergeCell ref="E6992:G6992"/>
    <mergeCell ref="A6985:A6986"/>
    <mergeCell ref="B6985:B6986"/>
    <mergeCell ref="C6985:C6986"/>
    <mergeCell ref="D6985:D6986"/>
    <mergeCell ref="E6986:G6986"/>
    <mergeCell ref="A6987:A6988"/>
    <mergeCell ref="B6987:B6988"/>
    <mergeCell ref="C6987:C6988"/>
    <mergeCell ref="D6987:D6988"/>
    <mergeCell ref="E6987:G6988"/>
    <mergeCell ref="A6981:A6982"/>
    <mergeCell ref="B6981:B6982"/>
    <mergeCell ref="C6981:C6982"/>
    <mergeCell ref="D6981:D6982"/>
    <mergeCell ref="E6982:G6982"/>
    <mergeCell ref="A6983:A6984"/>
    <mergeCell ref="B6983:B6984"/>
    <mergeCell ref="C6983:C6984"/>
    <mergeCell ref="D6983:D6984"/>
    <mergeCell ref="E6984:G6984"/>
    <mergeCell ref="A6977:A6978"/>
    <mergeCell ref="B6977:B6978"/>
    <mergeCell ref="C6977:C6978"/>
    <mergeCell ref="D6977:D6978"/>
    <mergeCell ref="E6977:G6978"/>
    <mergeCell ref="A6979:A6980"/>
    <mergeCell ref="B6979:B6980"/>
    <mergeCell ref="C6979:C6980"/>
    <mergeCell ref="D6979:D6980"/>
    <mergeCell ref="E6980:G6980"/>
    <mergeCell ref="A6973:A6974"/>
    <mergeCell ref="B6973:B6974"/>
    <mergeCell ref="C6973:C6974"/>
    <mergeCell ref="D6973:D6974"/>
    <mergeCell ref="E6974:G6974"/>
    <mergeCell ref="A6975:A6976"/>
    <mergeCell ref="B6975:B6976"/>
    <mergeCell ref="C6975:C6976"/>
    <mergeCell ref="D6975:D6976"/>
    <mergeCell ref="E6976:G6976"/>
    <mergeCell ref="A6969:A6970"/>
    <mergeCell ref="B6969:B6970"/>
    <mergeCell ref="C6969:C6970"/>
    <mergeCell ref="D6969:D6970"/>
    <mergeCell ref="E6970:G6970"/>
    <mergeCell ref="A6971:A6972"/>
    <mergeCell ref="B6971:B6972"/>
    <mergeCell ref="C6971:C6972"/>
    <mergeCell ref="D6971:D6972"/>
    <mergeCell ref="E6972:G6972"/>
    <mergeCell ref="A6965:A6966"/>
    <mergeCell ref="B6965:B6966"/>
    <mergeCell ref="C6965:C6966"/>
    <mergeCell ref="D6965:D6966"/>
    <mergeCell ref="E6966:G6966"/>
    <mergeCell ref="A6967:A6968"/>
    <mergeCell ref="B6967:B6968"/>
    <mergeCell ref="C6967:C6968"/>
    <mergeCell ref="D6967:D6968"/>
    <mergeCell ref="E6968:G6968"/>
    <mergeCell ref="E6401:G6401"/>
    <mergeCell ref="E6385:G6385"/>
    <mergeCell ref="E6389:G6389"/>
    <mergeCell ref="E6392:G6393"/>
    <mergeCell ref="A6394:A6395"/>
    <mergeCell ref="B6394:B6395"/>
    <mergeCell ref="C6394:C6395"/>
    <mergeCell ref="D6394:D6395"/>
    <mergeCell ref="E6395:G6395"/>
    <mergeCell ref="A6961:A6962"/>
    <mergeCell ref="B6961:B6962"/>
    <mergeCell ref="C6961:C6962"/>
    <mergeCell ref="D6961:D6962"/>
    <mergeCell ref="E6962:G6962"/>
    <mergeCell ref="A6963:A6964"/>
    <mergeCell ref="B6963:B6964"/>
    <mergeCell ref="C6963:C6964"/>
    <mergeCell ref="D6963:D6964"/>
    <mergeCell ref="E6963:G6964"/>
    <mergeCell ref="A6957:A6958"/>
    <mergeCell ref="B6957:B6958"/>
    <mergeCell ref="C6957:C6958"/>
    <mergeCell ref="D6957:D6958"/>
    <mergeCell ref="E6958:G6958"/>
    <mergeCell ref="A6959:A6960"/>
    <mergeCell ref="B6959:B6960"/>
    <mergeCell ref="C6959:C6960"/>
    <mergeCell ref="D6959:D6960"/>
    <mergeCell ref="E6960:G6960"/>
    <mergeCell ref="A6953:A6954"/>
    <mergeCell ref="B6953:B6954"/>
    <mergeCell ref="C6953:C6954"/>
    <mergeCell ref="D6953:D6954"/>
    <mergeCell ref="E6954:G6954"/>
    <mergeCell ref="A6955:A6956"/>
    <mergeCell ref="B6955:B6956"/>
    <mergeCell ref="C6955:C6956"/>
    <mergeCell ref="D6955:D6956"/>
    <mergeCell ref="E6956:G6956"/>
    <mergeCell ref="A6946:G6946"/>
    <mergeCell ref="A6947:G6947"/>
    <mergeCell ref="D6948:G6948"/>
    <mergeCell ref="A6949:B6949"/>
    <mergeCell ref="A6951:A6952"/>
    <mergeCell ref="B6951:B6952"/>
    <mergeCell ref="C6951:C6952"/>
    <mergeCell ref="D6951:D6952"/>
    <mergeCell ref="E6952:G6952"/>
    <mergeCell ref="E6374:G6375"/>
    <mergeCell ref="A6382:A6383"/>
    <mergeCell ref="B6382:B6383"/>
    <mergeCell ref="C6382:C6383"/>
    <mergeCell ref="D6382:D6383"/>
    <mergeCell ref="E6383:G6383"/>
    <mergeCell ref="D6356:D6357"/>
    <mergeCell ref="E6357:G6357"/>
    <mergeCell ref="A6358:A6359"/>
    <mergeCell ref="B6358:B6359"/>
    <mergeCell ref="C6358:C6359"/>
    <mergeCell ref="D6358:D6359"/>
    <mergeCell ref="E6359:G6359"/>
    <mergeCell ref="A6352:A6353"/>
    <mergeCell ref="B6352:B6353"/>
    <mergeCell ref="C6352:C6353"/>
    <mergeCell ref="D6352:D6353"/>
    <mergeCell ref="E6353:G6353"/>
    <mergeCell ref="A6354:A6355"/>
    <mergeCell ref="B6354:B6355"/>
    <mergeCell ref="C6354:C6355"/>
    <mergeCell ref="D6354:D6355"/>
    <mergeCell ref="E6355:G6355"/>
    <mergeCell ref="B6348:B6349"/>
    <mergeCell ref="C6348:C6349"/>
    <mergeCell ref="D6348:D6349"/>
    <mergeCell ref="E6349:G6349"/>
    <mergeCell ref="A6350:A6351"/>
    <mergeCell ref="B6350:B6351"/>
    <mergeCell ref="C6350:C6351"/>
    <mergeCell ref="D6350:D6351"/>
    <mergeCell ref="E6351:G6351"/>
    <mergeCell ref="A6344:A6345"/>
    <mergeCell ref="B6344:B6345"/>
    <mergeCell ref="C6344:C6345"/>
    <mergeCell ref="D6344:D6345"/>
    <mergeCell ref="E6345:G6345"/>
    <mergeCell ref="A6346:A6347"/>
    <mergeCell ref="B6346:B6347"/>
    <mergeCell ref="C6346:C6347"/>
    <mergeCell ref="D6346:D6347"/>
    <mergeCell ref="E6347:G6347"/>
    <mergeCell ref="A6376:A6377"/>
    <mergeCell ref="B6376:B6377"/>
    <mergeCell ref="C6376:C6377"/>
    <mergeCell ref="D6376:D6377"/>
    <mergeCell ref="E6377:G6377"/>
    <mergeCell ref="A6378:A6379"/>
    <mergeCell ref="B6378:B6379"/>
    <mergeCell ref="C6378:C6379"/>
    <mergeCell ref="D6378:D6379"/>
    <mergeCell ref="E6379:G6379"/>
    <mergeCell ref="A6372:A6373"/>
    <mergeCell ref="B6372:B6373"/>
    <mergeCell ref="D6372:D6373"/>
    <mergeCell ref="E6373:G6373"/>
    <mergeCell ref="A6374:A6375"/>
    <mergeCell ref="B6374:B6375"/>
    <mergeCell ref="D6374:D6375"/>
    <mergeCell ref="C6372:C6373"/>
    <mergeCell ref="C6374:C6375"/>
    <mergeCell ref="A6368:A6369"/>
    <mergeCell ref="B6368:B6369"/>
    <mergeCell ref="C6368:C6369"/>
    <mergeCell ref="A6340:A6341"/>
    <mergeCell ref="B6340:B6341"/>
    <mergeCell ref="C6340:C6341"/>
    <mergeCell ref="D6340:D6341"/>
    <mergeCell ref="E6341:G6341"/>
    <mergeCell ref="A6342:A6343"/>
    <mergeCell ref="B6342:B6343"/>
    <mergeCell ref="C6342:C6343"/>
    <mergeCell ref="D6342:D6343"/>
    <mergeCell ref="E6343:G6343"/>
    <mergeCell ref="A6336:A6337"/>
    <mergeCell ref="B6336:B6337"/>
    <mergeCell ref="C6336:C6337"/>
    <mergeCell ref="D6336:D6337"/>
    <mergeCell ref="E6337:G6337"/>
    <mergeCell ref="A6338:A6339"/>
    <mergeCell ref="B6338:B6339"/>
    <mergeCell ref="C6338:C6339"/>
    <mergeCell ref="D6338:D6339"/>
    <mergeCell ref="E6339:G6339"/>
    <mergeCell ref="A6332:A6333"/>
    <mergeCell ref="B6332:B6333"/>
    <mergeCell ref="C6332:C6333"/>
    <mergeCell ref="D6332:D6333"/>
    <mergeCell ref="E6333:G6333"/>
    <mergeCell ref="A6334:A6335"/>
    <mergeCell ref="B6334:B6335"/>
    <mergeCell ref="C6334:C6335"/>
    <mergeCell ref="D6334:D6335"/>
    <mergeCell ref="E6335:G6335"/>
    <mergeCell ref="A6329:A6330"/>
    <mergeCell ref="B6329:B6330"/>
    <mergeCell ref="C6329:C6330"/>
    <mergeCell ref="D6329:D6330"/>
    <mergeCell ref="E6330:G6330"/>
    <mergeCell ref="E6331:G6331"/>
    <mergeCell ref="D6325:D6326"/>
    <mergeCell ref="E6326:G6326"/>
    <mergeCell ref="A6327:A6328"/>
    <mergeCell ref="B6327:B6328"/>
    <mergeCell ref="C6327:C6328"/>
    <mergeCell ref="D6327:D6328"/>
    <mergeCell ref="E6328:G6328"/>
    <mergeCell ref="A6321:A6322"/>
    <mergeCell ref="B6321:B6322"/>
    <mergeCell ref="C6321:C6322"/>
    <mergeCell ref="D6321:D6322"/>
    <mergeCell ref="E6322:G6322"/>
    <mergeCell ref="D6323:D6324"/>
    <mergeCell ref="E6324:G6324"/>
    <mergeCell ref="A6317:A6318"/>
    <mergeCell ref="B6317:B6318"/>
    <mergeCell ref="C6317:C6318"/>
    <mergeCell ref="D6317:D6318"/>
    <mergeCell ref="E6318:G6318"/>
    <mergeCell ref="A6319:A6320"/>
    <mergeCell ref="B6319:B6320"/>
    <mergeCell ref="C6319:C6320"/>
    <mergeCell ref="D6319:D6320"/>
    <mergeCell ref="E6320:G6320"/>
    <mergeCell ref="A6313:A6314"/>
    <mergeCell ref="B6313:B6314"/>
    <mergeCell ref="C6313:C6314"/>
    <mergeCell ref="D6313:D6314"/>
    <mergeCell ref="E6314:G6314"/>
    <mergeCell ref="A6315:A6316"/>
    <mergeCell ref="B6315:B6316"/>
    <mergeCell ref="D6315:D6316"/>
    <mergeCell ref="E6316:G6316"/>
    <mergeCell ref="A6309:A6310"/>
    <mergeCell ref="B6309:B6310"/>
    <mergeCell ref="C6309:C6310"/>
    <mergeCell ref="D6309:D6310"/>
    <mergeCell ref="E6310:G6310"/>
    <mergeCell ref="D6311:D6312"/>
    <mergeCell ref="E6312:G6312"/>
    <mergeCell ref="A6305:A6306"/>
    <mergeCell ref="B6305:B6306"/>
    <mergeCell ref="C6305:C6306"/>
    <mergeCell ref="D6305:D6306"/>
    <mergeCell ref="E6306:G6306"/>
    <mergeCell ref="A6307:A6308"/>
    <mergeCell ref="B6307:B6308"/>
    <mergeCell ref="C6307:C6308"/>
    <mergeCell ref="D6307:D6308"/>
    <mergeCell ref="E6308:G6308"/>
    <mergeCell ref="A6298:G6298"/>
    <mergeCell ref="A6299:G6299"/>
    <mergeCell ref="D6300:G6300"/>
    <mergeCell ref="A6301:B6301"/>
    <mergeCell ref="D6303:D6304"/>
    <mergeCell ref="E6304:G6304"/>
    <mergeCell ref="A6051:A6052"/>
    <mergeCell ref="B6051:B6052"/>
    <mergeCell ref="C6051:C6052"/>
    <mergeCell ref="D6051:D6052"/>
    <mergeCell ref="E6052:G6052"/>
    <mergeCell ref="A6053:A6054"/>
    <mergeCell ref="B6053:B6054"/>
    <mergeCell ref="C6053:C6054"/>
    <mergeCell ref="D6053:D6054"/>
    <mergeCell ref="E6054:G6054"/>
    <mergeCell ref="A6049:A6050"/>
    <mergeCell ref="B6049:B6050"/>
    <mergeCell ref="C6049:C6050"/>
    <mergeCell ref="D6049:D6050"/>
    <mergeCell ref="E6049:G6050"/>
    <mergeCell ref="A6041:A6042"/>
    <mergeCell ref="B6041:B6042"/>
    <mergeCell ref="C6041:C6042"/>
    <mergeCell ref="D6041:D6042"/>
    <mergeCell ref="E6042:G6042"/>
    <mergeCell ref="A6045:A6046"/>
    <mergeCell ref="B6045:B6046"/>
    <mergeCell ref="C6045:C6046"/>
    <mergeCell ref="D6045:D6046"/>
    <mergeCell ref="E6045:G6046"/>
    <mergeCell ref="A6037:A6038"/>
    <mergeCell ref="B6037:B6038"/>
    <mergeCell ref="C6037:C6038"/>
    <mergeCell ref="D6037:D6038"/>
    <mergeCell ref="E6038:G6038"/>
    <mergeCell ref="A6039:A6040"/>
    <mergeCell ref="B6039:B6040"/>
    <mergeCell ref="C6039:C6040"/>
    <mergeCell ref="D6039:D6040"/>
    <mergeCell ref="E6040:G6040"/>
    <mergeCell ref="A6033:A6034"/>
    <mergeCell ref="B6033:B6034"/>
    <mergeCell ref="D6033:D6034"/>
    <mergeCell ref="E6034:G6034"/>
    <mergeCell ref="A6035:A6036"/>
    <mergeCell ref="B6035:B6036"/>
    <mergeCell ref="D6035:D6036"/>
    <mergeCell ref="E6036:G6036"/>
    <mergeCell ref="E6030:G6030"/>
    <mergeCell ref="A6031:A6032"/>
    <mergeCell ref="B6031:B6032"/>
    <mergeCell ref="C6031:C6032"/>
    <mergeCell ref="D6031:D6032"/>
    <mergeCell ref="E6032:G6032"/>
    <mergeCell ref="A6025:A6026"/>
    <mergeCell ref="B6025:B6026"/>
    <mergeCell ref="C6025:C6026"/>
    <mergeCell ref="D6025:D6026"/>
    <mergeCell ref="E6026:G6026"/>
    <mergeCell ref="A6027:A6028"/>
    <mergeCell ref="B6027:B6028"/>
    <mergeCell ref="C6027:C6028"/>
    <mergeCell ref="D6027:D6028"/>
    <mergeCell ref="E6028:G6028"/>
    <mergeCell ref="E6022:G6022"/>
    <mergeCell ref="A6023:A6024"/>
    <mergeCell ref="B6023:B6024"/>
    <mergeCell ref="C6023:C6024"/>
    <mergeCell ref="D6023:D6024"/>
    <mergeCell ref="E6024:G6024"/>
    <mergeCell ref="A6018:A6019"/>
    <mergeCell ref="B6018:B6019"/>
    <mergeCell ref="C6018:C6019"/>
    <mergeCell ref="D6018:D6019"/>
    <mergeCell ref="E6019:G6019"/>
    <mergeCell ref="D6020:D6021"/>
    <mergeCell ref="E6021:G6021"/>
    <mergeCell ref="A6047:A6048"/>
    <mergeCell ref="B6047:B6048"/>
    <mergeCell ref="C6047:C6048"/>
    <mergeCell ref="D6047:D6048"/>
    <mergeCell ref="E6048:G6048"/>
    <mergeCell ref="E5264:G5265"/>
    <mergeCell ref="A5266:A5267"/>
    <mergeCell ref="B5266:B5267"/>
    <mergeCell ref="C5266:C5267"/>
    <mergeCell ref="D5266:D5267"/>
    <mergeCell ref="E5267:G5267"/>
    <mergeCell ref="A5206:A5207"/>
    <mergeCell ref="B5206:B5207"/>
    <mergeCell ref="C5206:C5207"/>
    <mergeCell ref="D5206:D5207"/>
    <mergeCell ref="E5207:G5207"/>
    <mergeCell ref="E5246:G5247"/>
    <mergeCell ref="B5202:B5203"/>
    <mergeCell ref="C5202:C5203"/>
    <mergeCell ref="D5202:D5203"/>
    <mergeCell ref="E5203:G5203"/>
    <mergeCell ref="A5204:A5205"/>
    <mergeCell ref="B5204:B5205"/>
    <mergeCell ref="C5204:C5205"/>
    <mergeCell ref="D5204:D5205"/>
    <mergeCell ref="E5205:G5205"/>
    <mergeCell ref="A5268:A5269"/>
    <mergeCell ref="B5268:B5269"/>
    <mergeCell ref="C5268:C5269"/>
    <mergeCell ref="D5268:D5269"/>
    <mergeCell ref="E5269:G5269"/>
    <mergeCell ref="A5270:A5271"/>
    <mergeCell ref="B5270:B5271"/>
    <mergeCell ref="C5270:C5271"/>
    <mergeCell ref="D5270:D5271"/>
    <mergeCell ref="E5271:G5271"/>
    <mergeCell ref="A5262:A5263"/>
    <mergeCell ref="B5262:B5263"/>
    <mergeCell ref="C5262:C5263"/>
    <mergeCell ref="D5262:D5263"/>
    <mergeCell ref="E5263:G5263"/>
    <mergeCell ref="A5264:A5265"/>
    <mergeCell ref="B5264:B5265"/>
    <mergeCell ref="C5264:C5265"/>
    <mergeCell ref="D5264:D5265"/>
    <mergeCell ref="A5258:A5259"/>
    <mergeCell ref="B5258:B5259"/>
    <mergeCell ref="C5258:C5259"/>
    <mergeCell ref="D5258:D5259"/>
    <mergeCell ref="E5259:G5259"/>
    <mergeCell ref="A5260:A5261"/>
    <mergeCell ref="B5260:B5261"/>
    <mergeCell ref="C5260:C5261"/>
    <mergeCell ref="D5260:D5261"/>
    <mergeCell ref="E5261:G5261"/>
    <mergeCell ref="A5254:A5255"/>
    <mergeCell ref="B5254:B5255"/>
    <mergeCell ref="C5254:C5255"/>
    <mergeCell ref="D5254:D5255"/>
    <mergeCell ref="E5255:G5255"/>
    <mergeCell ref="A5256:A5257"/>
    <mergeCell ref="B5256:B5257"/>
    <mergeCell ref="C5256:C5257"/>
    <mergeCell ref="D5256:D5257"/>
    <mergeCell ref="A5250:A5251"/>
    <mergeCell ref="B5250:B5251"/>
    <mergeCell ref="C5250:C5251"/>
    <mergeCell ref="D5250:D5251"/>
    <mergeCell ref="E5251:G5251"/>
    <mergeCell ref="A5198:A5199"/>
    <mergeCell ref="B5198:B5199"/>
    <mergeCell ref="C5198:C5199"/>
    <mergeCell ref="D5198:D5199"/>
    <mergeCell ref="E5199:G5199"/>
    <mergeCell ref="A5200:A5201"/>
    <mergeCell ref="B5200:B5201"/>
    <mergeCell ref="C5200:C5201"/>
    <mergeCell ref="D5200:D5201"/>
    <mergeCell ref="E5201:G5201"/>
    <mergeCell ref="A5194:A5195"/>
    <mergeCell ref="B5194:B5195"/>
    <mergeCell ref="C5194:C5195"/>
    <mergeCell ref="D5194:D5195"/>
    <mergeCell ref="E5195:G5195"/>
    <mergeCell ref="A5196:A5197"/>
    <mergeCell ref="B5196:B5197"/>
    <mergeCell ref="C5196:C5197"/>
    <mergeCell ref="D5196:D5197"/>
    <mergeCell ref="E5197:G5197"/>
    <mergeCell ref="A5190:A5191"/>
    <mergeCell ref="B5190:B5191"/>
    <mergeCell ref="C5190:C5191"/>
    <mergeCell ref="D5190:D5191"/>
    <mergeCell ref="E5191:G5191"/>
    <mergeCell ref="A5192:A5193"/>
    <mergeCell ref="B5192:B5193"/>
    <mergeCell ref="C5192:C5193"/>
    <mergeCell ref="D5192:D5193"/>
    <mergeCell ref="E5193:G5193"/>
    <mergeCell ref="A5186:A5187"/>
    <mergeCell ref="B5186:B5187"/>
    <mergeCell ref="C5186:C5187"/>
    <mergeCell ref="D5186:D5187"/>
    <mergeCell ref="E5187:G5187"/>
    <mergeCell ref="A5188:A5189"/>
    <mergeCell ref="B5188:B5189"/>
    <mergeCell ref="C5188:C5189"/>
    <mergeCell ref="D5188:D5189"/>
    <mergeCell ref="E5189:G5189"/>
    <mergeCell ref="A5182:A5183"/>
    <mergeCell ref="B5182:B5183"/>
    <mergeCell ref="C5182:C5183"/>
    <mergeCell ref="D5182:D5183"/>
    <mergeCell ref="E5183:G5183"/>
    <mergeCell ref="A5184:A5185"/>
    <mergeCell ref="B5184:B5185"/>
    <mergeCell ref="C5184:C5185"/>
    <mergeCell ref="D5184:D5185"/>
    <mergeCell ref="E5185:G5185"/>
    <mergeCell ref="A5178:A5179"/>
    <mergeCell ref="B5178:B5179"/>
    <mergeCell ref="C5178:C5179"/>
    <mergeCell ref="D5178:D5179"/>
    <mergeCell ref="E5179:G5179"/>
    <mergeCell ref="A5180:A5181"/>
    <mergeCell ref="B5180:B5181"/>
    <mergeCell ref="C5180:C5181"/>
    <mergeCell ref="D5180:D5181"/>
    <mergeCell ref="E5181:G5181"/>
    <mergeCell ref="A5174:A5175"/>
    <mergeCell ref="B5174:B5175"/>
    <mergeCell ref="C5174:C5175"/>
    <mergeCell ref="D5174:D5175"/>
    <mergeCell ref="E5175:G5175"/>
    <mergeCell ref="A5176:A5177"/>
    <mergeCell ref="B5176:B5177"/>
    <mergeCell ref="C5176:C5177"/>
    <mergeCell ref="D5176:D5177"/>
    <mergeCell ref="E5177:G5177"/>
    <mergeCell ref="A5170:A5171"/>
    <mergeCell ref="B5170:B5171"/>
    <mergeCell ref="C5170:C5171"/>
    <mergeCell ref="D5170:D5171"/>
    <mergeCell ref="E5171:G5171"/>
    <mergeCell ref="A5172:A5173"/>
    <mergeCell ref="B5172:B5173"/>
    <mergeCell ref="C5172:C5173"/>
    <mergeCell ref="D5172:D5173"/>
    <mergeCell ref="E5173:G5173"/>
    <mergeCell ref="A5163:G5163"/>
    <mergeCell ref="A5164:G5164"/>
    <mergeCell ref="D5165:G5165"/>
    <mergeCell ref="A5166:B5166"/>
    <mergeCell ref="A5168:A5169"/>
    <mergeCell ref="B5168:B5169"/>
    <mergeCell ref="C5168:C5169"/>
    <mergeCell ref="D5168:D5169"/>
    <mergeCell ref="E5169:G5169"/>
    <mergeCell ref="A4980:A4981"/>
    <mergeCell ref="B4980:B4981"/>
    <mergeCell ref="C4980:C4981"/>
    <mergeCell ref="D4980:D4981"/>
    <mergeCell ref="E4980:G4981"/>
    <mergeCell ref="A4982:A4983"/>
    <mergeCell ref="B4982:B4983"/>
    <mergeCell ref="C4982:C4983"/>
    <mergeCell ref="D4982:D4983"/>
    <mergeCell ref="E4983:G4983"/>
    <mergeCell ref="A4974:A4975"/>
    <mergeCell ref="B4974:B4975"/>
    <mergeCell ref="C4974:C4975"/>
    <mergeCell ref="D4974:D4975"/>
    <mergeCell ref="E4975:G4975"/>
    <mergeCell ref="A4978:A4979"/>
    <mergeCell ref="B4978:B4979"/>
    <mergeCell ref="C4978:C4979"/>
    <mergeCell ref="D4978:D4979"/>
    <mergeCell ref="E4979:G4979"/>
    <mergeCell ref="A4970:A4971"/>
    <mergeCell ref="B4970:B4971"/>
    <mergeCell ref="C4970:C4971"/>
    <mergeCell ref="D4970:D4971"/>
    <mergeCell ref="E4971:G4971"/>
    <mergeCell ref="A4972:A4973"/>
    <mergeCell ref="B4972:B4973"/>
    <mergeCell ref="C4972:C4973"/>
    <mergeCell ref="D4972:D4973"/>
    <mergeCell ref="E4973:G4973"/>
    <mergeCell ref="A4966:A4967"/>
    <mergeCell ref="B4966:B4967"/>
    <mergeCell ref="C4966:C4967"/>
    <mergeCell ref="D4966:D4967"/>
    <mergeCell ref="E4967:G4967"/>
    <mergeCell ref="A4968:A4969"/>
    <mergeCell ref="B4968:B4969"/>
    <mergeCell ref="C4968:C4969"/>
    <mergeCell ref="D4968:D4969"/>
    <mergeCell ref="E4969:G4969"/>
    <mergeCell ref="A4962:A4963"/>
    <mergeCell ref="B4962:B4963"/>
    <mergeCell ref="C4962:C4963"/>
    <mergeCell ref="D4962:D4963"/>
    <mergeCell ref="E4963:G4963"/>
    <mergeCell ref="A4964:A4965"/>
    <mergeCell ref="B4964:B4965"/>
    <mergeCell ref="C4964:C4965"/>
    <mergeCell ref="D4964:D4965"/>
    <mergeCell ref="E4964:G4965"/>
    <mergeCell ref="A4958:A4959"/>
    <mergeCell ref="B4958:B4959"/>
    <mergeCell ref="C4958:C4959"/>
    <mergeCell ref="D4958:D4959"/>
    <mergeCell ref="E4959:G4959"/>
    <mergeCell ref="A4960:A4961"/>
    <mergeCell ref="B4960:B4961"/>
    <mergeCell ref="C4960:C4961"/>
    <mergeCell ref="D4960:D4961"/>
    <mergeCell ref="E4961:G4961"/>
    <mergeCell ref="A4953:A4954"/>
    <mergeCell ref="B4953:B4954"/>
    <mergeCell ref="C4953:C4954"/>
    <mergeCell ref="D4953:D4954"/>
    <mergeCell ref="E4954:G4954"/>
    <mergeCell ref="A4955:A4956"/>
    <mergeCell ref="B4955:B4956"/>
    <mergeCell ref="C4955:C4956"/>
    <mergeCell ref="D4955:D4956"/>
    <mergeCell ref="E4956:G4956"/>
    <mergeCell ref="A4949:A4950"/>
    <mergeCell ref="B4949:B4950"/>
    <mergeCell ref="C4949:C4950"/>
    <mergeCell ref="D4949:D4950"/>
    <mergeCell ref="E4950:G4950"/>
    <mergeCell ref="A4951:A4952"/>
    <mergeCell ref="B4951:B4952"/>
    <mergeCell ref="C4951:C4952"/>
    <mergeCell ref="D4951:D4952"/>
    <mergeCell ref="E4952:G4952"/>
    <mergeCell ref="A4945:A4946"/>
    <mergeCell ref="B4945:B4946"/>
    <mergeCell ref="C4945:C4946"/>
    <mergeCell ref="D4945:D4946"/>
    <mergeCell ref="E4946:G4946"/>
    <mergeCell ref="A4947:A4948"/>
    <mergeCell ref="B4947:B4948"/>
    <mergeCell ref="C4947:C4948"/>
    <mergeCell ref="D4947:D4948"/>
    <mergeCell ref="E4947:G4948"/>
    <mergeCell ref="A4941:A4942"/>
    <mergeCell ref="B4941:B4942"/>
    <mergeCell ref="C4941:C4942"/>
    <mergeCell ref="D4941:D4942"/>
    <mergeCell ref="E4942:G4942"/>
    <mergeCell ref="A4943:A4944"/>
    <mergeCell ref="B4943:B4944"/>
    <mergeCell ref="C4943:C4944"/>
    <mergeCell ref="D4943:D4944"/>
    <mergeCell ref="E4944:G4944"/>
    <mergeCell ref="A4937:A4938"/>
    <mergeCell ref="B4937:B4938"/>
    <mergeCell ref="C4937:C4938"/>
    <mergeCell ref="D4937:D4938"/>
    <mergeCell ref="E4938:G4938"/>
    <mergeCell ref="A4939:A4940"/>
    <mergeCell ref="B4939:B4940"/>
    <mergeCell ref="C4939:C4940"/>
    <mergeCell ref="D4939:D4940"/>
    <mergeCell ref="E4940:G4940"/>
    <mergeCell ref="A4933:A4934"/>
    <mergeCell ref="B4933:B4934"/>
    <mergeCell ref="C4933:C4934"/>
    <mergeCell ref="D4933:D4934"/>
    <mergeCell ref="E4934:G4934"/>
    <mergeCell ref="A4935:A4936"/>
    <mergeCell ref="B4935:B4936"/>
    <mergeCell ref="C4935:C4936"/>
    <mergeCell ref="D4935:D4936"/>
    <mergeCell ref="E4936:G4936"/>
    <mergeCell ref="A4929:A4930"/>
    <mergeCell ref="B4929:B4930"/>
    <mergeCell ref="C4929:C4930"/>
    <mergeCell ref="D4929:D4930"/>
    <mergeCell ref="E4930:G4930"/>
    <mergeCell ref="A4931:A4932"/>
    <mergeCell ref="B4931:B4932"/>
    <mergeCell ref="C4931:C4932"/>
    <mergeCell ref="D4931:D4932"/>
    <mergeCell ref="E4932:G4932"/>
    <mergeCell ref="A4923:A4924"/>
    <mergeCell ref="B4923:B4924"/>
    <mergeCell ref="C4923:C4924"/>
    <mergeCell ref="D4923:D4924"/>
    <mergeCell ref="E4924:G4924"/>
    <mergeCell ref="A4925:A4926"/>
    <mergeCell ref="B4925:B4926"/>
    <mergeCell ref="C4925:C4926"/>
    <mergeCell ref="D4925:D4926"/>
    <mergeCell ref="E4926:G4926"/>
    <mergeCell ref="A4919:A4920"/>
    <mergeCell ref="B4919:B4920"/>
    <mergeCell ref="C4919:C4920"/>
    <mergeCell ref="D4919:D4920"/>
    <mergeCell ref="E4920:G4920"/>
    <mergeCell ref="A4921:A4922"/>
    <mergeCell ref="B4921:B4922"/>
    <mergeCell ref="C4921:C4922"/>
    <mergeCell ref="D4921:D4922"/>
    <mergeCell ref="E4922:G4922"/>
    <mergeCell ref="A4915:A4916"/>
    <mergeCell ref="B4915:B4916"/>
    <mergeCell ref="C4915:C4916"/>
    <mergeCell ref="D4915:D4916"/>
    <mergeCell ref="E4916:G4916"/>
    <mergeCell ref="A4917:A4918"/>
    <mergeCell ref="B4917:B4918"/>
    <mergeCell ref="C4917:C4918"/>
    <mergeCell ref="D4917:D4918"/>
    <mergeCell ref="E4918:G4918"/>
    <mergeCell ref="A4911:A4912"/>
    <mergeCell ref="B4911:B4912"/>
    <mergeCell ref="C4911:C4912"/>
    <mergeCell ref="D4911:D4912"/>
    <mergeCell ref="E4912:G4912"/>
    <mergeCell ref="A4913:A4914"/>
    <mergeCell ref="B4913:B4914"/>
    <mergeCell ref="C4913:C4914"/>
    <mergeCell ref="D4913:D4914"/>
    <mergeCell ref="E4914:G4914"/>
    <mergeCell ref="A4907:A4908"/>
    <mergeCell ref="B4907:B4908"/>
    <mergeCell ref="C4907:C4908"/>
    <mergeCell ref="D4907:D4908"/>
    <mergeCell ref="E4908:G4908"/>
    <mergeCell ref="A4909:A4910"/>
    <mergeCell ref="B4909:B4910"/>
    <mergeCell ref="C4909:C4910"/>
    <mergeCell ref="D4909:D4910"/>
    <mergeCell ref="E4910:G4910"/>
    <mergeCell ref="A4903:A4904"/>
    <mergeCell ref="B4903:B4904"/>
    <mergeCell ref="C4903:C4904"/>
    <mergeCell ref="D4903:D4904"/>
    <mergeCell ref="E4904:G4904"/>
    <mergeCell ref="A4905:A4906"/>
    <mergeCell ref="B4905:B4906"/>
    <mergeCell ref="C4905:C4906"/>
    <mergeCell ref="D4905:D4906"/>
    <mergeCell ref="E4906:G4906"/>
    <mergeCell ref="A4875:A4876"/>
    <mergeCell ref="B4875:B4876"/>
    <mergeCell ref="C4875:C4876"/>
    <mergeCell ref="D4875:D4876"/>
    <mergeCell ref="E4876:G4876"/>
    <mergeCell ref="A4877:A4878"/>
    <mergeCell ref="B4877:B4878"/>
    <mergeCell ref="C4877:C4878"/>
    <mergeCell ref="D4877:D4878"/>
    <mergeCell ref="E4878:G4878"/>
    <mergeCell ref="A4871:A4872"/>
    <mergeCell ref="B4871:B4872"/>
    <mergeCell ref="C4871:C4872"/>
    <mergeCell ref="D4871:D4872"/>
    <mergeCell ref="E4872:G4872"/>
    <mergeCell ref="A4873:A4874"/>
    <mergeCell ref="B4873:B4874"/>
    <mergeCell ref="C4873:C4874"/>
    <mergeCell ref="D4873:D4874"/>
    <mergeCell ref="E4874:G4874"/>
    <mergeCell ref="A4899:A4900"/>
    <mergeCell ref="B4899:B4900"/>
    <mergeCell ref="C4899:C4900"/>
    <mergeCell ref="D4899:D4900"/>
    <mergeCell ref="E4900:G4900"/>
    <mergeCell ref="A4901:A4902"/>
    <mergeCell ref="B4901:B4902"/>
    <mergeCell ref="C4901:C4902"/>
    <mergeCell ref="D4901:D4902"/>
    <mergeCell ref="E4902:G4902"/>
    <mergeCell ref="A4895:A4896"/>
    <mergeCell ref="B4895:B4896"/>
    <mergeCell ref="C4895:C4896"/>
    <mergeCell ref="D4895:D4896"/>
    <mergeCell ref="E4896:G4896"/>
    <mergeCell ref="A4897:A4898"/>
    <mergeCell ref="B4897:B4898"/>
    <mergeCell ref="C4897:C4898"/>
    <mergeCell ref="D4897:D4898"/>
    <mergeCell ref="E4898:G4898"/>
    <mergeCell ref="A4891:A4892"/>
    <mergeCell ref="B4891:B4892"/>
    <mergeCell ref="C4891:C4892"/>
    <mergeCell ref="D4891:D4892"/>
    <mergeCell ref="E4892:G4892"/>
    <mergeCell ref="A4893:A4894"/>
    <mergeCell ref="B4893:B4894"/>
    <mergeCell ref="C4893:C4894"/>
    <mergeCell ref="D4893:D4894"/>
    <mergeCell ref="E4894:G4894"/>
    <mergeCell ref="A4887:A4888"/>
    <mergeCell ref="B4887:B4888"/>
    <mergeCell ref="C4887:C4888"/>
    <mergeCell ref="D4887:D4888"/>
    <mergeCell ref="E4888:G4888"/>
    <mergeCell ref="A4889:A4890"/>
    <mergeCell ref="B4889:B4890"/>
    <mergeCell ref="C4889:C4890"/>
    <mergeCell ref="D4889:D4890"/>
    <mergeCell ref="E4890:G4890"/>
    <mergeCell ref="A4883:A4884"/>
    <mergeCell ref="B4883:B4884"/>
    <mergeCell ref="C4883:C4884"/>
    <mergeCell ref="D4883:D4884"/>
    <mergeCell ref="A1:G1"/>
    <mergeCell ref="A2:G2"/>
    <mergeCell ref="D3:G3"/>
    <mergeCell ref="A4:B4"/>
    <mergeCell ref="A4869:A4870"/>
    <mergeCell ref="B4869:B4870"/>
    <mergeCell ref="C4869:C4870"/>
    <mergeCell ref="D4869:D4870"/>
    <mergeCell ref="E4870:G4870"/>
    <mergeCell ref="A6:A7"/>
    <mergeCell ref="A33325:A33326"/>
    <mergeCell ref="A33291:A33292"/>
    <mergeCell ref="A33236:A33237"/>
    <mergeCell ref="B33236:B33237"/>
    <mergeCell ref="C33236:C33237"/>
    <mergeCell ref="D33236:D33237"/>
    <mergeCell ref="E33237:G33237"/>
    <mergeCell ref="A33238:A33239"/>
    <mergeCell ref="B33238:B33239"/>
    <mergeCell ref="C33238:C33239"/>
    <mergeCell ref="D33238:D33239"/>
    <mergeCell ref="E33239:G33239"/>
    <mergeCell ref="A33232:A33233"/>
    <mergeCell ref="B33232:B33233"/>
    <mergeCell ref="C33232:C33233"/>
    <mergeCell ref="D33232:D33233"/>
    <mergeCell ref="E33233:G33233"/>
    <mergeCell ref="A33234:A33235"/>
    <mergeCell ref="B33234:B33235"/>
    <mergeCell ref="C33234:C33235"/>
    <mergeCell ref="D33234:D33235"/>
    <mergeCell ref="E33235:G33235"/>
    <mergeCell ref="E33231:G33231"/>
    <mergeCell ref="A33228:A33229"/>
    <mergeCell ref="B33228:B33229"/>
    <mergeCell ref="C33228:C33229"/>
    <mergeCell ref="D33228:D33229"/>
    <mergeCell ref="A33224:A33225"/>
    <mergeCell ref="A33201:A33202"/>
    <mergeCell ref="A33169:A33170"/>
    <mergeCell ref="A33108:G33108"/>
    <mergeCell ref="A33109:G33109"/>
    <mergeCell ref="A33001:A33002"/>
    <mergeCell ref="B33001:B33002"/>
    <mergeCell ref="C33001:C33002"/>
    <mergeCell ref="D33001:D33002"/>
    <mergeCell ref="A32995:A32996"/>
    <mergeCell ref="B32995:B32996"/>
    <mergeCell ref="C32995:C32996"/>
    <mergeCell ref="D32995:D32996"/>
    <mergeCell ref="E32996:G32996"/>
    <mergeCell ref="A32997:A32998"/>
    <mergeCell ref="B32997:B32998"/>
    <mergeCell ref="C32997:C32998"/>
    <mergeCell ref="D32997:D32998"/>
    <mergeCell ref="E32998:G32998"/>
    <mergeCell ref="A32991:A32992"/>
    <mergeCell ref="B32991:B32992"/>
    <mergeCell ref="C32991:C32992"/>
    <mergeCell ref="D32991:D32992"/>
    <mergeCell ref="E32992:G32992"/>
    <mergeCell ref="A32993:A32994"/>
    <mergeCell ref="B32993:B32994"/>
    <mergeCell ref="C32993:C32994"/>
    <mergeCell ref="B32821:B32822"/>
    <mergeCell ref="C32821:C32822"/>
    <mergeCell ref="D32821:D32822"/>
    <mergeCell ref="A32823:A32824"/>
    <mergeCell ref="B32823:B32824"/>
    <mergeCell ref="C32823:C32824"/>
    <mergeCell ref="D32823:D32824"/>
    <mergeCell ref="E32824:G32824"/>
    <mergeCell ref="A32817:A32818"/>
    <mergeCell ref="B32817:B32818"/>
    <mergeCell ref="C32817:C32818"/>
    <mergeCell ref="D32817:D32818"/>
    <mergeCell ref="E32818:G32818"/>
    <mergeCell ref="A32819:A32820"/>
    <mergeCell ref="B32819:B32820"/>
    <mergeCell ref="C32819:C32820"/>
    <mergeCell ref="D32819:D32820"/>
    <mergeCell ref="E32820:G32820"/>
    <mergeCell ref="A32813:A32814"/>
    <mergeCell ref="B32813:B32814"/>
    <mergeCell ref="C32813:C32814"/>
    <mergeCell ref="D32813:D32814"/>
    <mergeCell ref="E32814:G32814"/>
    <mergeCell ref="A32815:A32816"/>
    <mergeCell ref="B32815:B32816"/>
    <mergeCell ref="C32815:C32816"/>
    <mergeCell ref="D32815:D32816"/>
    <mergeCell ref="E32816:G32816"/>
    <mergeCell ref="A32809:A32810"/>
    <mergeCell ref="B32809:B32810"/>
    <mergeCell ref="C32809:C32810"/>
    <mergeCell ref="D32809:D32810"/>
    <mergeCell ref="E32810:G32810"/>
    <mergeCell ref="A32811:A32812"/>
    <mergeCell ref="B32811:B32812"/>
    <mergeCell ref="C32811:C32812"/>
    <mergeCell ref="D32811:D32812"/>
    <mergeCell ref="E32812:G32812"/>
    <mergeCell ref="E32806:G32806"/>
    <mergeCell ref="A32807:A32808"/>
    <mergeCell ref="B32807:B32808"/>
    <mergeCell ref="C32807:C32808"/>
    <mergeCell ref="D32807:D32808"/>
    <mergeCell ref="E32808:G32808"/>
    <mergeCell ref="A32775:A32776"/>
    <mergeCell ref="B32775:B32776"/>
    <mergeCell ref="A32748:A32749"/>
    <mergeCell ref="B32748:B32749"/>
    <mergeCell ref="C32748:C32749"/>
    <mergeCell ref="D32748:D32749"/>
    <mergeCell ref="E32660:G32660"/>
    <mergeCell ref="A32661:A32662"/>
    <mergeCell ref="B32661:B32662"/>
    <mergeCell ref="C32661:C32662"/>
    <mergeCell ref="D32661:D32662"/>
    <mergeCell ref="E32662:G32662"/>
    <mergeCell ref="A32658:A32659"/>
    <mergeCell ref="B32658:B32659"/>
    <mergeCell ref="C32658:C32659"/>
    <mergeCell ref="D32658:D32659"/>
    <mergeCell ref="A32652:A32653"/>
    <mergeCell ref="B32652:B32653"/>
    <mergeCell ref="C32652:C32653"/>
    <mergeCell ref="D32652:D32653"/>
    <mergeCell ref="E32653:G32653"/>
    <mergeCell ref="A32654:A32655"/>
    <mergeCell ref="B32654:B32655"/>
    <mergeCell ref="D32654:D32655"/>
    <mergeCell ref="E32655:G32655"/>
    <mergeCell ref="A32648:A32649"/>
    <mergeCell ref="B32648:B32649"/>
    <mergeCell ref="D32648:D32649"/>
    <mergeCell ref="E32649:G32649"/>
    <mergeCell ref="A32650:A32651"/>
    <mergeCell ref="B32650:B32651"/>
    <mergeCell ref="D32650:D32651"/>
    <mergeCell ref="E32651:G32651"/>
    <mergeCell ref="E32659:G32659"/>
    <mergeCell ref="A32741:G32741"/>
    <mergeCell ref="A32742:G32742"/>
    <mergeCell ref="D32743:G32743"/>
    <mergeCell ref="A32744:B32744"/>
    <mergeCell ref="A32746:A32747"/>
    <mergeCell ref="B32746:B32747"/>
    <mergeCell ref="C32746:C32747"/>
    <mergeCell ref="D32746:D32747"/>
    <mergeCell ref="E32747:G32747"/>
    <mergeCell ref="A32760:A32761"/>
    <mergeCell ref="B32760:B32761"/>
    <mergeCell ref="C32760:C32761"/>
    <mergeCell ref="D32760:D32761"/>
    <mergeCell ref="E32761:G32761"/>
    <mergeCell ref="A32762:A32763"/>
    <mergeCell ref="B32762:B32763"/>
    <mergeCell ref="C32762:C32763"/>
    <mergeCell ref="D32762:D32763"/>
    <mergeCell ref="E32763:G32763"/>
    <mergeCell ref="A32756:A32757"/>
    <mergeCell ref="B32756:B32757"/>
    <mergeCell ref="C32756:C32757"/>
    <mergeCell ref="D32756:D32757"/>
    <mergeCell ref="E32757:G32757"/>
    <mergeCell ref="C32628:C32629"/>
    <mergeCell ref="D32628:D32629"/>
    <mergeCell ref="E32629:G32629"/>
    <mergeCell ref="A32630:A32631"/>
    <mergeCell ref="B32630:B32631"/>
    <mergeCell ref="C32630:C32631"/>
    <mergeCell ref="D32630:D32631"/>
    <mergeCell ref="E32631:G32631"/>
    <mergeCell ref="A32624:A32625"/>
    <mergeCell ref="B32624:B32625"/>
    <mergeCell ref="C32624:C32625"/>
    <mergeCell ref="D32624:D32625"/>
    <mergeCell ref="E32625:G32625"/>
    <mergeCell ref="A32626:A32627"/>
    <mergeCell ref="B32626:B32627"/>
    <mergeCell ref="C32626:C32627"/>
    <mergeCell ref="D32626:D32627"/>
    <mergeCell ref="E32627:G32627"/>
    <mergeCell ref="A32622:A32623"/>
    <mergeCell ref="B32622:B32623"/>
    <mergeCell ref="C32622:C32623"/>
    <mergeCell ref="D32622:D32623"/>
    <mergeCell ref="E32623:G32623"/>
    <mergeCell ref="A32544:A32545"/>
    <mergeCell ref="A32478:A32479"/>
    <mergeCell ref="A32470:A32471"/>
    <mergeCell ref="B32470:B32471"/>
    <mergeCell ref="C32470:C32471"/>
    <mergeCell ref="D32470:D32471"/>
    <mergeCell ref="E32467:G32467"/>
    <mergeCell ref="A32465:A32466"/>
    <mergeCell ref="A32461:A32462"/>
    <mergeCell ref="B32461:B32462"/>
    <mergeCell ref="A32474:A32475"/>
    <mergeCell ref="B32474:B32475"/>
    <mergeCell ref="C32474:C32475"/>
    <mergeCell ref="D32474:D32475"/>
    <mergeCell ref="E32475:G32475"/>
    <mergeCell ref="A32476:A32477"/>
    <mergeCell ref="B32476:B32477"/>
    <mergeCell ref="C32476:C32477"/>
    <mergeCell ref="D32476:D32477"/>
    <mergeCell ref="E32477:G32477"/>
    <mergeCell ref="E32471:G32471"/>
    <mergeCell ref="A32472:A32473"/>
    <mergeCell ref="B32472:B32473"/>
    <mergeCell ref="C32472:C32473"/>
    <mergeCell ref="D32472:D32473"/>
    <mergeCell ref="E32473:G32473"/>
    <mergeCell ref="B32465:B32466"/>
    <mergeCell ref="D32465:D32466"/>
    <mergeCell ref="E32466:G32466"/>
    <mergeCell ref="A32468:A32469"/>
    <mergeCell ref="B32468:B32469"/>
    <mergeCell ref="C32468:C32469"/>
    <mergeCell ref="D32468:D32469"/>
    <mergeCell ref="E32469:G32469"/>
    <mergeCell ref="C32461:C32462"/>
    <mergeCell ref="D32461:D32462"/>
    <mergeCell ref="E32462:G32462"/>
    <mergeCell ref="A32463:A32464"/>
    <mergeCell ref="B32463:B32464"/>
    <mergeCell ref="C32463:C32464"/>
    <mergeCell ref="D32463:D32464"/>
    <mergeCell ref="A32315:A32316"/>
    <mergeCell ref="B32315:B32316"/>
    <mergeCell ref="D32315:D32316"/>
    <mergeCell ref="E32316:G32316"/>
    <mergeCell ref="A32311:A32312"/>
    <mergeCell ref="B32311:B32312"/>
    <mergeCell ref="D32311:D32312"/>
    <mergeCell ref="E32312:G32312"/>
    <mergeCell ref="A32313:A32314"/>
    <mergeCell ref="B32313:B32314"/>
    <mergeCell ref="C32313:C32314"/>
    <mergeCell ref="D32313:D32314"/>
    <mergeCell ref="E32314:G32314"/>
    <mergeCell ref="A32320:A32321"/>
    <mergeCell ref="B32320:B32321"/>
    <mergeCell ref="C32320:C32321"/>
    <mergeCell ref="D32320:D32321"/>
    <mergeCell ref="E32321:G32321"/>
    <mergeCell ref="A32322:A32323"/>
    <mergeCell ref="B32322:B32323"/>
    <mergeCell ref="C32322:C32323"/>
    <mergeCell ref="D32322:D32323"/>
    <mergeCell ref="E32323:G32323"/>
    <mergeCell ref="E32317:G32317"/>
    <mergeCell ref="A32318:A32319"/>
    <mergeCell ref="B32318:B32319"/>
    <mergeCell ref="C32318:C32319"/>
    <mergeCell ref="D32318:D32319"/>
    <mergeCell ref="E32319:G32319"/>
    <mergeCell ref="A32336:A32337"/>
    <mergeCell ref="B32336:B32337"/>
    <mergeCell ref="C32336:C32337"/>
    <mergeCell ref="D32336:D32337"/>
    <mergeCell ref="E32337:G32337"/>
    <mergeCell ref="A32332:A32333"/>
    <mergeCell ref="B32332:B32333"/>
    <mergeCell ref="C32332:C32333"/>
    <mergeCell ref="D32332:D32333"/>
    <mergeCell ref="E32333:G32333"/>
    <mergeCell ref="A32334:A32335"/>
    <mergeCell ref="B32334:B32335"/>
    <mergeCell ref="C32334:C32335"/>
    <mergeCell ref="D32334:D32335"/>
    <mergeCell ref="E32335:G32335"/>
    <mergeCell ref="A32328:A32329"/>
    <mergeCell ref="B32328:B32329"/>
    <mergeCell ref="C32328:C32329"/>
    <mergeCell ref="D32328:D32329"/>
    <mergeCell ref="E32329:G32329"/>
    <mergeCell ref="A32330:A32331"/>
    <mergeCell ref="B32330:B32331"/>
    <mergeCell ref="D32330:D32331"/>
    <mergeCell ref="E32331:G32331"/>
    <mergeCell ref="A32324:A32325"/>
    <mergeCell ref="B32324:B32325"/>
    <mergeCell ref="C32324:C32325"/>
    <mergeCell ref="D32324:D32325"/>
    <mergeCell ref="E32325:G32325"/>
    <mergeCell ref="A32326:A32327"/>
    <mergeCell ref="B32326:B32327"/>
    <mergeCell ref="C32326:C32327"/>
    <mergeCell ref="D32326:D32327"/>
    <mergeCell ref="E32327:G32327"/>
    <mergeCell ref="B32291:B32292"/>
    <mergeCell ref="C32291:C32292"/>
    <mergeCell ref="D32291:D32292"/>
    <mergeCell ref="E32292:G32292"/>
    <mergeCell ref="A32293:A32294"/>
    <mergeCell ref="B32293:B32294"/>
    <mergeCell ref="D32293:D32294"/>
    <mergeCell ref="E32294:G32294"/>
    <mergeCell ref="C32293:C32294"/>
    <mergeCell ref="A32287:A32288"/>
    <mergeCell ref="B32287:B32288"/>
    <mergeCell ref="C32287:C32288"/>
    <mergeCell ref="D32287:D32288"/>
    <mergeCell ref="E32288:G32288"/>
    <mergeCell ref="A32289:A32290"/>
    <mergeCell ref="B32289:B32290"/>
    <mergeCell ref="C32289:C32290"/>
    <mergeCell ref="D32289:D32290"/>
    <mergeCell ref="E32290:G32290"/>
    <mergeCell ref="A32283:A32284"/>
    <mergeCell ref="B32283:B32284"/>
    <mergeCell ref="C32283:C32284"/>
    <mergeCell ref="D32283:D32284"/>
    <mergeCell ref="E32284:G32284"/>
    <mergeCell ref="A32285:A32286"/>
    <mergeCell ref="B32285:B32286"/>
    <mergeCell ref="C32285:C32286"/>
    <mergeCell ref="D32285:D32286"/>
    <mergeCell ref="E32286:G32286"/>
    <mergeCell ref="E32280:G32280"/>
    <mergeCell ref="A32281:A32282"/>
    <mergeCell ref="B32281:B32282"/>
    <mergeCell ref="C32281:C32282"/>
    <mergeCell ref="D32281:D32282"/>
    <mergeCell ref="E32282:G32282"/>
    <mergeCell ref="A32277:A32278"/>
    <mergeCell ref="A32273:A32274"/>
    <mergeCell ref="B32273:B32274"/>
    <mergeCell ref="A32265:A32266"/>
    <mergeCell ref="B32265:B32266"/>
    <mergeCell ref="A32214:A32215"/>
    <mergeCell ref="B32214:B32215"/>
    <mergeCell ref="C32214:C32215"/>
    <mergeCell ref="D32214:D32215"/>
    <mergeCell ref="E32215:G32215"/>
    <mergeCell ref="A32210:A32211"/>
    <mergeCell ref="B32210:B32211"/>
    <mergeCell ref="A32176:A32177"/>
    <mergeCell ref="B32176:B32177"/>
    <mergeCell ref="C32176:C32177"/>
    <mergeCell ref="D32176:D32177"/>
    <mergeCell ref="A32168:A32169"/>
    <mergeCell ref="A32182:A32183"/>
    <mergeCell ref="B32182:B32183"/>
    <mergeCell ref="C32182:C32183"/>
    <mergeCell ref="D32182:D32183"/>
    <mergeCell ref="E32183:G32183"/>
    <mergeCell ref="A32184:A32185"/>
    <mergeCell ref="B32184:B32185"/>
    <mergeCell ref="C32184:C32185"/>
    <mergeCell ref="D32184:D32185"/>
    <mergeCell ref="E32185:G32185"/>
    <mergeCell ref="E32177:G32177"/>
    <mergeCell ref="A32180:A32181"/>
    <mergeCell ref="B32180:B32181"/>
    <mergeCell ref="C32180:C32181"/>
    <mergeCell ref="D32180:D32181"/>
    <mergeCell ref="E32181:G32181"/>
    <mergeCell ref="A32172:A32173"/>
    <mergeCell ref="B32172:B32173"/>
    <mergeCell ref="C32172:C32173"/>
    <mergeCell ref="D32172:D32173"/>
    <mergeCell ref="E32173:G32173"/>
    <mergeCell ref="A32174:A32175"/>
    <mergeCell ref="B32174:B32175"/>
    <mergeCell ref="C32174:C32175"/>
    <mergeCell ref="D32174:D32175"/>
    <mergeCell ref="E32175:G32175"/>
    <mergeCell ref="B32168:B32169"/>
    <mergeCell ref="C32168:C32169"/>
    <mergeCell ref="D32168:D32169"/>
    <mergeCell ref="E32169:G32169"/>
    <mergeCell ref="A32170:A32171"/>
    <mergeCell ref="B32170:B32171"/>
    <mergeCell ref="C32170:C32171"/>
    <mergeCell ref="D32170:D32171"/>
    <mergeCell ref="E32171:G32171"/>
    <mergeCell ref="A32198:A32199"/>
    <mergeCell ref="B32198:B32199"/>
    <mergeCell ref="C32198:C32199"/>
    <mergeCell ref="D32198:D32199"/>
    <mergeCell ref="E32198:G32199"/>
    <mergeCell ref="A32200:A32201"/>
    <mergeCell ref="B32200:B32201"/>
    <mergeCell ref="C32200:C32201"/>
    <mergeCell ref="D32200:D32201"/>
    <mergeCell ref="E32201:G32201"/>
    <mergeCell ref="A32194:A32195"/>
    <mergeCell ref="B32194:B32195"/>
    <mergeCell ref="A32115:A32116"/>
    <mergeCell ref="B32115:B32116"/>
    <mergeCell ref="D32115:D32116"/>
    <mergeCell ref="E32116:G32116"/>
    <mergeCell ref="A32117:A32118"/>
    <mergeCell ref="B32117:B32118"/>
    <mergeCell ref="C32117:C32118"/>
    <mergeCell ref="D32117:D32118"/>
    <mergeCell ref="E32118:G32118"/>
    <mergeCell ref="A32111:A32112"/>
    <mergeCell ref="B32111:B32112"/>
    <mergeCell ref="C32111:C32112"/>
    <mergeCell ref="D32111:D32112"/>
    <mergeCell ref="E32112:G32112"/>
    <mergeCell ref="A32113:A32114"/>
    <mergeCell ref="B32113:B32114"/>
    <mergeCell ref="D32113:D32114"/>
    <mergeCell ref="E32114:G32114"/>
    <mergeCell ref="A32107:A32108"/>
    <mergeCell ref="B32107:B32108"/>
    <mergeCell ref="C32107:C32108"/>
    <mergeCell ref="D32107:D32108"/>
    <mergeCell ref="E32108:G32108"/>
    <mergeCell ref="A32109:A32110"/>
    <mergeCell ref="B32109:B32110"/>
    <mergeCell ref="C32109:C32110"/>
    <mergeCell ref="D32109:D32110"/>
    <mergeCell ref="E32110:G32110"/>
    <mergeCell ref="A32103:A32104"/>
    <mergeCell ref="B32103:B32104"/>
    <mergeCell ref="C32103:C32104"/>
    <mergeCell ref="D32103:D32104"/>
    <mergeCell ref="E32104:G32104"/>
    <mergeCell ref="A32105:A32106"/>
    <mergeCell ref="B32105:B32106"/>
    <mergeCell ref="D32105:D32106"/>
    <mergeCell ref="E32106:G32106"/>
    <mergeCell ref="C32105:C32106"/>
    <mergeCell ref="A32099:A32100"/>
    <mergeCell ref="B32099:B32100"/>
    <mergeCell ref="C32099:C32100"/>
    <mergeCell ref="D32099:D32100"/>
    <mergeCell ref="E32100:G32100"/>
    <mergeCell ref="A32101:A32102"/>
    <mergeCell ref="B32101:B32102"/>
    <mergeCell ref="C32101:C32102"/>
    <mergeCell ref="D32101:D32102"/>
    <mergeCell ref="E32102:G32102"/>
    <mergeCell ref="A32095:A32096"/>
    <mergeCell ref="B32095:B32096"/>
    <mergeCell ref="C32095:C32096"/>
    <mergeCell ref="D32095:D32096"/>
    <mergeCell ref="E32096:G32096"/>
    <mergeCell ref="A32097:A32098"/>
    <mergeCell ref="B32097:B32098"/>
    <mergeCell ref="C32097:C32098"/>
    <mergeCell ref="D32097:D32098"/>
    <mergeCell ref="E32098:G32098"/>
    <mergeCell ref="E32092:G32092"/>
    <mergeCell ref="A32093:A32094"/>
    <mergeCell ref="B32093:B32094"/>
    <mergeCell ref="C32093:C32094"/>
    <mergeCell ref="D32093:D32094"/>
    <mergeCell ref="E32094:G32094"/>
    <mergeCell ref="A32089:A32090"/>
    <mergeCell ref="A32085:A32086"/>
    <mergeCell ref="B32085:B32086"/>
    <mergeCell ref="A32077:A32078"/>
    <mergeCell ref="B32077:B32078"/>
    <mergeCell ref="A32026:A32027"/>
    <mergeCell ref="B32026:B32027"/>
    <mergeCell ref="C32026:C32027"/>
    <mergeCell ref="D32026:D32027"/>
    <mergeCell ref="E32027:G32027"/>
    <mergeCell ref="A32058:G32058"/>
    <mergeCell ref="A32059:G32059"/>
    <mergeCell ref="D32060:G32060"/>
    <mergeCell ref="A32061:B32061"/>
    <mergeCell ref="A32063:A32064"/>
    <mergeCell ref="B32063:B32064"/>
    <mergeCell ref="C32063:C32064"/>
    <mergeCell ref="D32063:D32064"/>
    <mergeCell ref="E32064:G32064"/>
    <mergeCell ref="C32067:C32068"/>
    <mergeCell ref="D32067:D32068"/>
    <mergeCell ref="E32068:G32068"/>
    <mergeCell ref="A31927:A31928"/>
    <mergeCell ref="B31927:B31928"/>
    <mergeCell ref="D31927:D31928"/>
    <mergeCell ref="E31928:G31928"/>
    <mergeCell ref="A31929:A31930"/>
    <mergeCell ref="B31929:B31930"/>
    <mergeCell ref="C31929:C31930"/>
    <mergeCell ref="D31929:D31930"/>
    <mergeCell ref="E31930:G31930"/>
    <mergeCell ref="A31923:A31924"/>
    <mergeCell ref="B31923:B31924"/>
    <mergeCell ref="C31923:C31924"/>
    <mergeCell ref="D31923:D31924"/>
    <mergeCell ref="E31924:G31924"/>
    <mergeCell ref="A31925:A31926"/>
    <mergeCell ref="B31925:B31926"/>
    <mergeCell ref="D31925:D31926"/>
    <mergeCell ref="E31926:G31926"/>
    <mergeCell ref="A31919:A31920"/>
    <mergeCell ref="B31919:B31920"/>
    <mergeCell ref="C31919:C31920"/>
    <mergeCell ref="D31919:D31920"/>
    <mergeCell ref="E31920:G31920"/>
    <mergeCell ref="A31921:A31922"/>
    <mergeCell ref="B31921:B31922"/>
    <mergeCell ref="C31921:C31922"/>
    <mergeCell ref="D31921:D31922"/>
    <mergeCell ref="E31922:G31922"/>
    <mergeCell ref="A31915:A31916"/>
    <mergeCell ref="B31915:B31916"/>
    <mergeCell ref="C31915:C31916"/>
    <mergeCell ref="D31915:D31916"/>
    <mergeCell ref="E31916:G31916"/>
    <mergeCell ref="A31917:A31918"/>
    <mergeCell ref="B31917:B31918"/>
    <mergeCell ref="D31917:D31918"/>
    <mergeCell ref="E31918:G31918"/>
    <mergeCell ref="C31917:C31918"/>
    <mergeCell ref="A31911:A31912"/>
    <mergeCell ref="B31911:B31912"/>
    <mergeCell ref="C31911:C31912"/>
    <mergeCell ref="D31911:D31912"/>
    <mergeCell ref="E31912:G31912"/>
    <mergeCell ref="A31913:A31914"/>
    <mergeCell ref="B31913:B31914"/>
    <mergeCell ref="C31913:C31914"/>
    <mergeCell ref="D31913:D31914"/>
    <mergeCell ref="E31914:G31914"/>
    <mergeCell ref="A31907:A31908"/>
    <mergeCell ref="B31907:B31908"/>
    <mergeCell ref="C31907:C31908"/>
    <mergeCell ref="D31907:D31908"/>
    <mergeCell ref="E31908:G31908"/>
    <mergeCell ref="A31909:A31910"/>
    <mergeCell ref="B31909:B31910"/>
    <mergeCell ref="C31909:C31910"/>
    <mergeCell ref="D31909:D31910"/>
    <mergeCell ref="E31910:G31910"/>
    <mergeCell ref="E31904:G31904"/>
    <mergeCell ref="A31905:A31906"/>
    <mergeCell ref="B31905:B31906"/>
    <mergeCell ref="C31905:C31906"/>
    <mergeCell ref="D31905:D31906"/>
    <mergeCell ref="E31906:G31906"/>
    <mergeCell ref="A31901:A31902"/>
    <mergeCell ref="A31897:A31898"/>
    <mergeCell ref="B31897:B31898"/>
    <mergeCell ref="A31889:A31890"/>
    <mergeCell ref="B31889:B31890"/>
    <mergeCell ref="A31838:A31839"/>
    <mergeCell ref="B31838:B31839"/>
    <mergeCell ref="C31838:C31839"/>
    <mergeCell ref="D31838:D31839"/>
    <mergeCell ref="E31839:G31839"/>
    <mergeCell ref="A31870:G31870"/>
    <mergeCell ref="A31871:G31871"/>
    <mergeCell ref="D31872:G31872"/>
    <mergeCell ref="A31873:B31873"/>
    <mergeCell ref="A31875:A31876"/>
    <mergeCell ref="B31875:B31876"/>
    <mergeCell ref="C31875:C31876"/>
    <mergeCell ref="D31875:D31876"/>
    <mergeCell ref="E31876:G31876"/>
    <mergeCell ref="C31879:C31880"/>
    <mergeCell ref="D31879:D31880"/>
    <mergeCell ref="E31880:G31880"/>
    <mergeCell ref="B31739:B31740"/>
    <mergeCell ref="D31739:D31740"/>
    <mergeCell ref="E31740:G31740"/>
    <mergeCell ref="A31741:A31742"/>
    <mergeCell ref="B31741:B31742"/>
    <mergeCell ref="C31741:C31742"/>
    <mergeCell ref="D31741:D31742"/>
    <mergeCell ref="E31742:G31742"/>
    <mergeCell ref="A31735:A31736"/>
    <mergeCell ref="B31735:B31736"/>
    <mergeCell ref="C31735:C31736"/>
    <mergeCell ref="D31735:D31736"/>
    <mergeCell ref="E31736:G31736"/>
    <mergeCell ref="A31737:A31738"/>
    <mergeCell ref="B31737:B31738"/>
    <mergeCell ref="D31737:D31738"/>
    <mergeCell ref="E31738:G31738"/>
    <mergeCell ref="E31734:G31734"/>
    <mergeCell ref="A31731:A31732"/>
    <mergeCell ref="B31731:B31732"/>
    <mergeCell ref="C31731:C31732"/>
    <mergeCell ref="D31731:D31732"/>
    <mergeCell ref="A31711:A31712"/>
    <mergeCell ref="B31711:B31712"/>
    <mergeCell ref="A31683:G31683"/>
    <mergeCell ref="D31684:G31684"/>
    <mergeCell ref="A31685:B31685"/>
    <mergeCell ref="A31687:A31688"/>
    <mergeCell ref="A31620:A31621"/>
    <mergeCell ref="A31616:A31617"/>
    <mergeCell ref="A31608:A31609"/>
    <mergeCell ref="B31608:B31609"/>
    <mergeCell ref="C31608:C31609"/>
    <mergeCell ref="D31608:D31609"/>
    <mergeCell ref="E31609:G31609"/>
    <mergeCell ref="A31610:A31611"/>
    <mergeCell ref="B31610:B31611"/>
    <mergeCell ref="C31610:C31611"/>
    <mergeCell ref="D31610:D31611"/>
    <mergeCell ref="B31620:B31621"/>
    <mergeCell ref="C31620:C31621"/>
    <mergeCell ref="D31620:D31621"/>
    <mergeCell ref="E31621:G31621"/>
    <mergeCell ref="A31622:A31623"/>
    <mergeCell ref="B31622:B31623"/>
    <mergeCell ref="C31622:C31623"/>
    <mergeCell ref="D31622:D31623"/>
    <mergeCell ref="E31623:G31623"/>
    <mergeCell ref="B31616:B31617"/>
    <mergeCell ref="C31616:C31617"/>
    <mergeCell ref="D31616:D31617"/>
    <mergeCell ref="E31617:G31617"/>
    <mergeCell ref="A31618:A31619"/>
    <mergeCell ref="B31618:B31619"/>
    <mergeCell ref="C31618:C31619"/>
    <mergeCell ref="D31618:D31619"/>
    <mergeCell ref="E31619:G31619"/>
    <mergeCell ref="E31611:G31611"/>
    <mergeCell ref="A31612:A31613"/>
    <mergeCell ref="B31612:B31613"/>
    <mergeCell ref="C31612:C31613"/>
    <mergeCell ref="D31612:D31613"/>
    <mergeCell ref="E31613:G31613"/>
    <mergeCell ref="A31636:A31637"/>
    <mergeCell ref="A31539:A31540"/>
    <mergeCell ref="B31539:B31540"/>
    <mergeCell ref="C31539:C31540"/>
    <mergeCell ref="D31539:D31540"/>
    <mergeCell ref="E31540:G31540"/>
    <mergeCell ref="A31541:A31542"/>
    <mergeCell ref="B31541:B31542"/>
    <mergeCell ref="C31541:C31542"/>
    <mergeCell ref="D31541:D31542"/>
    <mergeCell ref="E31542:G31542"/>
    <mergeCell ref="E31534:G31534"/>
    <mergeCell ref="A31535:A31536"/>
    <mergeCell ref="B31535:B31536"/>
    <mergeCell ref="C31535:C31536"/>
    <mergeCell ref="D31535:D31536"/>
    <mergeCell ref="E31536:G31536"/>
    <mergeCell ref="A31533:A31534"/>
    <mergeCell ref="B31533:B31534"/>
    <mergeCell ref="C31533:C31534"/>
    <mergeCell ref="D31533:D31534"/>
    <mergeCell ref="A31547:A31548"/>
    <mergeCell ref="B31547:B31548"/>
    <mergeCell ref="C31547:C31548"/>
    <mergeCell ref="D31547:D31548"/>
    <mergeCell ref="E31548:G31548"/>
    <mergeCell ref="A31549:A31550"/>
    <mergeCell ref="B31549:B31550"/>
    <mergeCell ref="D31549:D31550"/>
    <mergeCell ref="E31550:G31550"/>
    <mergeCell ref="A31543:A31544"/>
    <mergeCell ref="B31543:B31544"/>
    <mergeCell ref="C31543:C31544"/>
    <mergeCell ref="D31543:D31544"/>
    <mergeCell ref="E31544:G31544"/>
    <mergeCell ref="A31545:A31546"/>
    <mergeCell ref="B31545:B31546"/>
    <mergeCell ref="C31545:C31546"/>
    <mergeCell ref="D31545:D31546"/>
    <mergeCell ref="E31546:G31546"/>
    <mergeCell ref="A31513:A31514"/>
    <mergeCell ref="B31513:B31514"/>
    <mergeCell ref="C31513:C31514"/>
    <mergeCell ref="D31513:D31514"/>
    <mergeCell ref="E31514:G31514"/>
    <mergeCell ref="A31505:A31506"/>
    <mergeCell ref="B31505:B31506"/>
    <mergeCell ref="C31505:C31506"/>
    <mergeCell ref="D31505:D31506"/>
    <mergeCell ref="E31506:G31506"/>
    <mergeCell ref="A31507:A31508"/>
    <mergeCell ref="B31507:B31508"/>
    <mergeCell ref="C31507:C31508"/>
    <mergeCell ref="D31507:D31508"/>
    <mergeCell ref="A31501:A31502"/>
    <mergeCell ref="B31501:B31502"/>
    <mergeCell ref="C31501:C31502"/>
    <mergeCell ref="D31501:D31502"/>
    <mergeCell ref="E31502:G31502"/>
    <mergeCell ref="A31503:A31504"/>
    <mergeCell ref="B31503:B31504"/>
    <mergeCell ref="C31503:C31504"/>
    <mergeCell ref="D31503:D31504"/>
    <mergeCell ref="E31504:G31504"/>
    <mergeCell ref="A31499:A31500"/>
    <mergeCell ref="B31499:B31500"/>
    <mergeCell ref="C31499:C31500"/>
    <mergeCell ref="D31499:D31500"/>
    <mergeCell ref="E31500:G31500"/>
    <mergeCell ref="A30762:A30763"/>
    <mergeCell ref="A30708:A30709"/>
    <mergeCell ref="A30613:A30614"/>
    <mergeCell ref="B30613:B30614"/>
    <mergeCell ref="C30613:C30614"/>
    <mergeCell ref="D30613:D30614"/>
    <mergeCell ref="E30614:G30614"/>
    <mergeCell ref="A30615:A30616"/>
    <mergeCell ref="B30615:B30616"/>
    <mergeCell ref="C30615:C30616"/>
    <mergeCell ref="D30615:D30616"/>
    <mergeCell ref="E30616:G30616"/>
    <mergeCell ref="A30628:A30629"/>
    <mergeCell ref="B30628:B30629"/>
    <mergeCell ref="C30628:C30629"/>
    <mergeCell ref="D30628:D30629"/>
    <mergeCell ref="E30629:G30629"/>
    <mergeCell ref="A30630:A30631"/>
    <mergeCell ref="B30630:B30631"/>
    <mergeCell ref="C30630:C30631"/>
    <mergeCell ref="D30630:D30631"/>
    <mergeCell ref="E30631:G30631"/>
    <mergeCell ref="A30624:A30625"/>
    <mergeCell ref="B30624:B30625"/>
    <mergeCell ref="C30624:C30625"/>
    <mergeCell ref="D30624:D30625"/>
    <mergeCell ref="E30625:G30625"/>
    <mergeCell ref="A30626:A30627"/>
    <mergeCell ref="B30626:B30627"/>
    <mergeCell ref="C30626:C30627"/>
    <mergeCell ref="D30626:D30627"/>
    <mergeCell ref="E30627:G30627"/>
    <mergeCell ref="A30620:A30621"/>
    <mergeCell ref="B30620:B30621"/>
    <mergeCell ref="C30620:C30621"/>
    <mergeCell ref="E30502:G30502"/>
    <mergeCell ref="A30503:A30504"/>
    <mergeCell ref="B30503:B30504"/>
    <mergeCell ref="C30503:C30504"/>
    <mergeCell ref="D30503:D30504"/>
    <mergeCell ref="E30504:G30504"/>
    <mergeCell ref="A30498:A30499"/>
    <mergeCell ref="A30490:A30491"/>
    <mergeCell ref="A30436:A30437"/>
    <mergeCell ref="B30436:B30437"/>
    <mergeCell ref="C30436:C30437"/>
    <mergeCell ref="D30436:D30437"/>
    <mergeCell ref="E30437:G30437"/>
    <mergeCell ref="A30432:A30433"/>
    <mergeCell ref="B30432:B30433"/>
    <mergeCell ref="C30432:C30433"/>
    <mergeCell ref="D30432:D30433"/>
    <mergeCell ref="E30433:G30433"/>
    <mergeCell ref="A30434:A30435"/>
    <mergeCell ref="B30434:B30435"/>
    <mergeCell ref="C30434:C30435"/>
    <mergeCell ref="D30434:D30435"/>
    <mergeCell ref="E30435:G30435"/>
    <mergeCell ref="A30428:A30429"/>
    <mergeCell ref="B30428:B30429"/>
    <mergeCell ref="C30428:C30429"/>
    <mergeCell ref="D30428:D30429"/>
    <mergeCell ref="E30429:G30429"/>
    <mergeCell ref="A30430:A30431"/>
    <mergeCell ref="B30430:B30431"/>
    <mergeCell ref="C30430:C30431"/>
    <mergeCell ref="D30430:D30431"/>
    <mergeCell ref="E30431:G30431"/>
    <mergeCell ref="D30481:G30481"/>
    <mergeCell ref="A30482:B30482"/>
    <mergeCell ref="A30484:A30485"/>
    <mergeCell ref="B30484:B30485"/>
    <mergeCell ref="C30484:C30485"/>
    <mergeCell ref="D30484:D30485"/>
    <mergeCell ref="E30485:G30485"/>
    <mergeCell ref="A30197:A30198"/>
    <mergeCell ref="B30197:B30198"/>
    <mergeCell ref="C30197:C30198"/>
    <mergeCell ref="D30197:D30198"/>
    <mergeCell ref="E30198:G30198"/>
    <mergeCell ref="E30194:G30194"/>
    <mergeCell ref="A30193:A30194"/>
    <mergeCell ref="B30193:B30194"/>
    <mergeCell ref="C30193:C30194"/>
    <mergeCell ref="D30193:D30194"/>
    <mergeCell ref="A30164:A30165"/>
    <mergeCell ref="B30164:B30165"/>
    <mergeCell ref="C30164:C30165"/>
    <mergeCell ref="D30164:D30165"/>
    <mergeCell ref="E30165:G30165"/>
    <mergeCell ref="A30160:A30161"/>
    <mergeCell ref="B30160:B30161"/>
    <mergeCell ref="C30160:C30161"/>
    <mergeCell ref="D30160:D30161"/>
    <mergeCell ref="E30161:G30161"/>
    <mergeCell ref="A30162:A30163"/>
    <mergeCell ref="B30162:B30163"/>
    <mergeCell ref="C30162:C30163"/>
    <mergeCell ref="D30162:D30163"/>
    <mergeCell ref="E30157:G30157"/>
    <mergeCell ref="A30158:A30159"/>
    <mergeCell ref="B30158:B30159"/>
    <mergeCell ref="D30158:D30159"/>
    <mergeCell ref="E30159:G30159"/>
    <mergeCell ref="A30089:A30090"/>
    <mergeCell ref="B30089:B30090"/>
    <mergeCell ref="C30089:C30090"/>
    <mergeCell ref="D30089:D30090"/>
    <mergeCell ref="E30090:G30090"/>
    <mergeCell ref="A30091:A30092"/>
    <mergeCell ref="B30091:B30092"/>
    <mergeCell ref="C30091:C30092"/>
    <mergeCell ref="D30091:D30092"/>
    <mergeCell ref="E30092:G30092"/>
    <mergeCell ref="A30150:A30151"/>
    <mergeCell ref="B30150:B30151"/>
    <mergeCell ref="C30150:C30151"/>
    <mergeCell ref="D30150:D30151"/>
    <mergeCell ref="E30151:G30151"/>
    <mergeCell ref="A30152:A30153"/>
    <mergeCell ref="B30152:B30153"/>
    <mergeCell ref="D30152:D30153"/>
    <mergeCell ref="E30153:G30153"/>
    <mergeCell ref="A30146:A30147"/>
    <mergeCell ref="B30146:B30147"/>
    <mergeCell ref="C30146:C30147"/>
    <mergeCell ref="D30146:D30147"/>
    <mergeCell ref="E30147:G30147"/>
    <mergeCell ref="A30148:A30149"/>
    <mergeCell ref="B30148:B30149"/>
    <mergeCell ref="C30148:C30149"/>
    <mergeCell ref="D30148:D30149"/>
    <mergeCell ref="E30149:G30149"/>
    <mergeCell ref="A30142:A30143"/>
    <mergeCell ref="B30142:B30143"/>
    <mergeCell ref="C30142:C30143"/>
    <mergeCell ref="D30142:D30143"/>
    <mergeCell ref="E30143:G30143"/>
    <mergeCell ref="A30144:A30145"/>
    <mergeCell ref="A29922:A29923"/>
    <mergeCell ref="B29922:B29923"/>
    <mergeCell ref="A29902:A29903"/>
    <mergeCell ref="B29902:B29903"/>
    <mergeCell ref="D29902:D29903"/>
    <mergeCell ref="E29903:G29903"/>
    <mergeCell ref="A29876:A29877"/>
    <mergeCell ref="B29876:B29877"/>
    <mergeCell ref="C29876:C29877"/>
    <mergeCell ref="D29876:D29877"/>
    <mergeCell ref="E29877:G29877"/>
    <mergeCell ref="A29878:A29879"/>
    <mergeCell ref="B29878:B29879"/>
    <mergeCell ref="C29878:C29879"/>
    <mergeCell ref="D29878:D29879"/>
    <mergeCell ref="E29879:G29879"/>
    <mergeCell ref="A29874:A29875"/>
    <mergeCell ref="B29874:B29875"/>
    <mergeCell ref="C29874:C29875"/>
    <mergeCell ref="D29874:D29875"/>
    <mergeCell ref="E29875:G29875"/>
    <mergeCell ref="A29868:A29869"/>
    <mergeCell ref="B29868:B29869"/>
    <mergeCell ref="C29868:C29869"/>
    <mergeCell ref="D29868:D29869"/>
    <mergeCell ref="E29869:G29869"/>
    <mergeCell ref="A29870:A29871"/>
    <mergeCell ref="B29870:B29871"/>
    <mergeCell ref="C29870:C29871"/>
    <mergeCell ref="D29870:D29871"/>
    <mergeCell ref="E29871:G29871"/>
    <mergeCell ref="A29914:A29915"/>
    <mergeCell ref="B29914:B29915"/>
    <mergeCell ref="C29914:C29915"/>
    <mergeCell ref="D29914:D29915"/>
    <mergeCell ref="E29915:G29915"/>
    <mergeCell ref="A29916:A29917"/>
    <mergeCell ref="B29916:B29917"/>
    <mergeCell ref="C29916:C29917"/>
    <mergeCell ref="D29916:D29917"/>
    <mergeCell ref="E29917:G29917"/>
    <mergeCell ref="A29908:A29909"/>
    <mergeCell ref="B29908:B29909"/>
    <mergeCell ref="D29908:D29909"/>
    <mergeCell ref="E29909:G29909"/>
    <mergeCell ref="A29910:A29911"/>
    <mergeCell ref="B29910:B29911"/>
    <mergeCell ref="D29910:D29911"/>
    <mergeCell ref="E29911:G29911"/>
    <mergeCell ref="A29904:A29905"/>
    <mergeCell ref="B29904:B29905"/>
    <mergeCell ref="D29904:D29905"/>
    <mergeCell ref="E29905:G29905"/>
    <mergeCell ref="A29906:A29907"/>
    <mergeCell ref="B29906:B29907"/>
    <mergeCell ref="D29906:D29907"/>
    <mergeCell ref="E29907:G29907"/>
    <mergeCell ref="A29894:G29894"/>
    <mergeCell ref="A29895:G29895"/>
    <mergeCell ref="D29896:G29896"/>
    <mergeCell ref="A29897:B29897"/>
    <mergeCell ref="A29900:A29901"/>
    <mergeCell ref="B29900:B29901"/>
    <mergeCell ref="D29900:D29901"/>
    <mergeCell ref="A29864:A29865"/>
    <mergeCell ref="B29864:B29865"/>
    <mergeCell ref="C29864:C29865"/>
    <mergeCell ref="D29864:D29865"/>
    <mergeCell ref="E29865:G29865"/>
    <mergeCell ref="A29866:A29867"/>
    <mergeCell ref="B29866:B29867"/>
    <mergeCell ref="C29866:C29867"/>
    <mergeCell ref="D29866:D29867"/>
    <mergeCell ref="E29867:G29867"/>
    <mergeCell ref="A29862:A29863"/>
    <mergeCell ref="B29862:B29863"/>
    <mergeCell ref="C29862:C29863"/>
    <mergeCell ref="D29862:D29863"/>
    <mergeCell ref="E29863:G29863"/>
    <mergeCell ref="A29752:A29753"/>
    <mergeCell ref="B29752:B29753"/>
    <mergeCell ref="C29752:C29753"/>
    <mergeCell ref="A29722:A29723"/>
    <mergeCell ref="B29722:B29723"/>
    <mergeCell ref="C29722:C29723"/>
    <mergeCell ref="A29709:G29709"/>
    <mergeCell ref="A29711:B29711"/>
    <mergeCell ref="A29714:A29715"/>
    <mergeCell ref="B29714:B29715"/>
    <mergeCell ref="A29662:A29663"/>
    <mergeCell ref="B29662:B29663"/>
    <mergeCell ref="A29618:A29619"/>
    <mergeCell ref="B29618:B29619"/>
    <mergeCell ref="C29618:C29619"/>
    <mergeCell ref="D29618:D29619"/>
    <mergeCell ref="E29618:G29619"/>
    <mergeCell ref="A29620:A29621"/>
    <mergeCell ref="B29620:B29621"/>
    <mergeCell ref="C29620:C29621"/>
    <mergeCell ref="A29624:A29625"/>
    <mergeCell ref="B29624:B29625"/>
    <mergeCell ref="C29624:C29625"/>
    <mergeCell ref="D29624:D29625"/>
    <mergeCell ref="E29625:G29625"/>
    <mergeCell ref="A29642:G29642"/>
    <mergeCell ref="D29620:D29621"/>
    <mergeCell ref="E29621:G29621"/>
    <mergeCell ref="A29622:A29623"/>
    <mergeCell ref="B29622:B29623"/>
    <mergeCell ref="C29622:C29623"/>
    <mergeCell ref="D29622:D29623"/>
    <mergeCell ref="E29623:G29623"/>
    <mergeCell ref="A29658:A29659"/>
    <mergeCell ref="B29658:B29659"/>
    <mergeCell ref="C29658:C29659"/>
    <mergeCell ref="D29658:D29659"/>
    <mergeCell ref="E29659:G29659"/>
    <mergeCell ref="A29660:A29661"/>
    <mergeCell ref="B29660:B29661"/>
    <mergeCell ref="C29660:C29661"/>
    <mergeCell ref="D29660:D29661"/>
    <mergeCell ref="E29661:G29661"/>
    <mergeCell ref="A29654:A29655"/>
    <mergeCell ref="B29654:B29655"/>
    <mergeCell ref="C29654:C29655"/>
    <mergeCell ref="D29654:D29655"/>
    <mergeCell ref="E29655:G29655"/>
    <mergeCell ref="A29656:A29657"/>
    <mergeCell ref="E29597:G29597"/>
    <mergeCell ref="A29598:A29599"/>
    <mergeCell ref="B29598:B29599"/>
    <mergeCell ref="C29598:C29599"/>
    <mergeCell ref="D29598:D29599"/>
    <mergeCell ref="A29592:A29593"/>
    <mergeCell ref="B29592:B29593"/>
    <mergeCell ref="C29592:C29593"/>
    <mergeCell ref="D29592:D29593"/>
    <mergeCell ref="E29593:G29593"/>
    <mergeCell ref="A29594:A29595"/>
    <mergeCell ref="B29594:B29595"/>
    <mergeCell ref="C29594:C29595"/>
    <mergeCell ref="D29594:D29595"/>
    <mergeCell ref="E29595:G29595"/>
    <mergeCell ref="A29588:A29589"/>
    <mergeCell ref="B29588:B29589"/>
    <mergeCell ref="C29588:C29589"/>
    <mergeCell ref="D29588:D29589"/>
    <mergeCell ref="E29589:G29589"/>
    <mergeCell ref="A29590:A29591"/>
    <mergeCell ref="B29590:B29591"/>
    <mergeCell ref="C29590:C29591"/>
    <mergeCell ref="D29590:D29591"/>
    <mergeCell ref="E29591:G29591"/>
    <mergeCell ref="A29215:A29216"/>
    <mergeCell ref="B29215:B29216"/>
    <mergeCell ref="C29215:C29216"/>
    <mergeCell ref="D29215:D29216"/>
    <mergeCell ref="E29216:G29216"/>
    <mergeCell ref="A29209:A29210"/>
    <mergeCell ref="B29209:B29210"/>
    <mergeCell ref="C29209:C29210"/>
    <mergeCell ref="D29209:D29210"/>
    <mergeCell ref="E29210:G29210"/>
    <mergeCell ref="A29211:A29212"/>
    <mergeCell ref="B29211:B29212"/>
    <mergeCell ref="D29211:D29212"/>
    <mergeCell ref="E29212:G29212"/>
    <mergeCell ref="A29229:A29230"/>
    <mergeCell ref="B29229:B29230"/>
    <mergeCell ref="C29229:C29230"/>
    <mergeCell ref="D29229:D29230"/>
    <mergeCell ref="E29230:G29230"/>
    <mergeCell ref="A29231:A29232"/>
    <mergeCell ref="B29231:B29232"/>
    <mergeCell ref="C29231:C29232"/>
    <mergeCell ref="D29231:D29232"/>
    <mergeCell ref="E29232:G29232"/>
    <mergeCell ref="E29226:G29226"/>
    <mergeCell ref="A29227:A29228"/>
    <mergeCell ref="B29227:B29228"/>
    <mergeCell ref="C29227:C29228"/>
    <mergeCell ref="D29227:D29228"/>
    <mergeCell ref="E29228:G29228"/>
    <mergeCell ref="A29247:A29248"/>
    <mergeCell ref="B29247:B29248"/>
    <mergeCell ref="C29247:C29248"/>
    <mergeCell ref="D29247:D29248"/>
    <mergeCell ref="E29247:G29248"/>
    <mergeCell ref="A29249:A29250"/>
    <mergeCell ref="B29249:B29250"/>
    <mergeCell ref="C29249:C29250"/>
    <mergeCell ref="D29249:D29250"/>
    <mergeCell ref="A29205:A29206"/>
    <mergeCell ref="B29205:B29206"/>
    <mergeCell ref="C29205:C29206"/>
    <mergeCell ref="D29205:D29206"/>
    <mergeCell ref="E29206:G29206"/>
    <mergeCell ref="A29207:A29208"/>
    <mergeCell ref="B29207:B29208"/>
    <mergeCell ref="D29207:D29208"/>
    <mergeCell ref="E29208:G29208"/>
    <mergeCell ref="E29091:G29091"/>
    <mergeCell ref="A29088:A29089"/>
    <mergeCell ref="B29088:B29089"/>
    <mergeCell ref="C29088:C29089"/>
    <mergeCell ref="D29088:D29089"/>
    <mergeCell ref="A28991:A28992"/>
    <mergeCell ref="A28987:A28988"/>
    <mergeCell ref="B28987:B28988"/>
    <mergeCell ref="C28987:C28988"/>
    <mergeCell ref="D28987:D28988"/>
    <mergeCell ref="E28988:G28988"/>
    <mergeCell ref="A28989:A28990"/>
    <mergeCell ref="B28989:B28990"/>
    <mergeCell ref="C28989:C28990"/>
    <mergeCell ref="D28989:D28990"/>
    <mergeCell ref="E28990:G28990"/>
    <mergeCell ref="A29098:A29099"/>
    <mergeCell ref="B29098:B29099"/>
    <mergeCell ref="C29098:C29099"/>
    <mergeCell ref="D29098:D29099"/>
    <mergeCell ref="E29099:G29099"/>
    <mergeCell ref="A29100:A29101"/>
    <mergeCell ref="B29100:B29101"/>
    <mergeCell ref="C29100:C29101"/>
    <mergeCell ref="D29100:D29101"/>
    <mergeCell ref="E29101:G29101"/>
    <mergeCell ref="A29094:A29095"/>
    <mergeCell ref="B29094:B29095"/>
    <mergeCell ref="C29094:C29095"/>
    <mergeCell ref="D29094:D29095"/>
    <mergeCell ref="E29095:G29095"/>
    <mergeCell ref="A29096:A29097"/>
    <mergeCell ref="B29096:B29097"/>
    <mergeCell ref="C29096:C29097"/>
    <mergeCell ref="D29096:D29097"/>
    <mergeCell ref="E29097:G29097"/>
    <mergeCell ref="E29089:G29089"/>
    <mergeCell ref="A29090:A29091"/>
    <mergeCell ref="B29090:B29091"/>
    <mergeCell ref="C29090:C29091"/>
    <mergeCell ref="D29090:D29091"/>
    <mergeCell ref="A29092:A29093"/>
    <mergeCell ref="B29092:B29093"/>
    <mergeCell ref="C29092:C29093"/>
    <mergeCell ref="D29092:D29093"/>
    <mergeCell ref="E29093:G29093"/>
    <mergeCell ref="A29084:A29085"/>
    <mergeCell ref="B29084:B29085"/>
    <mergeCell ref="C29084:C29085"/>
    <mergeCell ref="D29084:D29085"/>
    <mergeCell ref="E29085:G29085"/>
    <mergeCell ref="A29086:A29087"/>
    <mergeCell ref="B29086:B29087"/>
    <mergeCell ref="C29086:C29087"/>
    <mergeCell ref="D29086:D29087"/>
    <mergeCell ref="A28728:A28729"/>
    <mergeCell ref="B28728:B28729"/>
    <mergeCell ref="C28728:C28729"/>
    <mergeCell ref="D28728:D28729"/>
    <mergeCell ref="E28729:G28729"/>
    <mergeCell ref="A28730:A28731"/>
    <mergeCell ref="B28730:B28731"/>
    <mergeCell ref="C28730:C28731"/>
    <mergeCell ref="D28730:D28731"/>
    <mergeCell ref="E28731:G28731"/>
    <mergeCell ref="A28724:A28725"/>
    <mergeCell ref="B28724:B28725"/>
    <mergeCell ref="D28724:D28725"/>
    <mergeCell ref="E28725:G28725"/>
    <mergeCell ref="A28726:A28727"/>
    <mergeCell ref="B28726:B28727"/>
    <mergeCell ref="C28726:C28727"/>
    <mergeCell ref="D28726:D28727"/>
    <mergeCell ref="E28727:G28727"/>
    <mergeCell ref="A28720:A28721"/>
    <mergeCell ref="B28720:B28721"/>
    <mergeCell ref="D28720:D28721"/>
    <mergeCell ref="E28721:G28721"/>
    <mergeCell ref="E28719:G28719"/>
    <mergeCell ref="A28716:A28717"/>
    <mergeCell ref="B28716:B28717"/>
    <mergeCell ref="C28716:C28717"/>
    <mergeCell ref="D28716:D28717"/>
    <mergeCell ref="A28712:A28713"/>
    <mergeCell ref="A28668:A28669"/>
    <mergeCell ref="A28660:A28661"/>
    <mergeCell ref="A28656:A28657"/>
    <mergeCell ref="A28651:A28652"/>
    <mergeCell ref="B28651:B28652"/>
    <mergeCell ref="D28651:D28652"/>
    <mergeCell ref="E28652:G28652"/>
    <mergeCell ref="A28664:A28665"/>
    <mergeCell ref="B28664:B28665"/>
    <mergeCell ref="C28664:C28665"/>
    <mergeCell ref="D28664:D28665"/>
    <mergeCell ref="E28665:G28665"/>
    <mergeCell ref="A28666:A28667"/>
    <mergeCell ref="B28666:B28667"/>
    <mergeCell ref="C28666:C28667"/>
    <mergeCell ref="D28666:D28667"/>
    <mergeCell ref="E28667:G28667"/>
    <mergeCell ref="B28660:B28661"/>
    <mergeCell ref="C28660:C28661"/>
    <mergeCell ref="D28660:D28661"/>
    <mergeCell ref="E28661:G28661"/>
    <mergeCell ref="A28662:A28663"/>
    <mergeCell ref="B28662:B28663"/>
    <mergeCell ref="C28662:C28663"/>
    <mergeCell ref="D28662:D28663"/>
    <mergeCell ref="E28663:G28663"/>
    <mergeCell ref="B28656:B28657"/>
    <mergeCell ref="C28656:C28657"/>
    <mergeCell ref="D28656:D28657"/>
    <mergeCell ref="E28657:G28657"/>
    <mergeCell ref="A28658:A28659"/>
    <mergeCell ref="B28658:B28659"/>
    <mergeCell ref="D28658:D28659"/>
    <mergeCell ref="E28659:G28659"/>
    <mergeCell ref="A28698:A28699"/>
    <mergeCell ref="A28393:A28394"/>
    <mergeCell ref="B28393:B28394"/>
    <mergeCell ref="C28393:C28394"/>
    <mergeCell ref="D28393:D28394"/>
    <mergeCell ref="E28394:G28394"/>
    <mergeCell ref="A28391:A28392"/>
    <mergeCell ref="B28391:B28392"/>
    <mergeCell ref="C28391:C28392"/>
    <mergeCell ref="D28391:D28392"/>
    <mergeCell ref="A28383:A28384"/>
    <mergeCell ref="D28378:D28379"/>
    <mergeCell ref="E28379:G28379"/>
    <mergeCell ref="A28378:A28379"/>
    <mergeCell ref="B28378:B28379"/>
    <mergeCell ref="A28374:A28375"/>
    <mergeCell ref="B28374:B28375"/>
    <mergeCell ref="C28374:C28375"/>
    <mergeCell ref="D28374:D28375"/>
    <mergeCell ref="E28375:G28375"/>
    <mergeCell ref="D28376:D28377"/>
    <mergeCell ref="E28377:G28377"/>
    <mergeCell ref="A28376:A28377"/>
    <mergeCell ref="B28376:B28377"/>
    <mergeCell ref="A28370:A28371"/>
    <mergeCell ref="B28370:B28371"/>
    <mergeCell ref="C28370:C28371"/>
    <mergeCell ref="D28370:D28371"/>
    <mergeCell ref="E28371:G28371"/>
    <mergeCell ref="D28372:D28373"/>
    <mergeCell ref="E28373:G28373"/>
    <mergeCell ref="A28372:A28373"/>
    <mergeCell ref="B28372:B28373"/>
    <mergeCell ref="C28372:C28373"/>
    <mergeCell ref="A28381:A28382"/>
    <mergeCell ref="B28381:B28382"/>
    <mergeCell ref="C28381:C28382"/>
    <mergeCell ref="D28381:D28382"/>
    <mergeCell ref="E28382:G28382"/>
    <mergeCell ref="A28352:A28353"/>
    <mergeCell ref="B28352:B28353"/>
    <mergeCell ref="C28352:C28353"/>
    <mergeCell ref="A28318:A28319"/>
    <mergeCell ref="B28318:B28319"/>
    <mergeCell ref="D28318:D28319"/>
    <mergeCell ref="E28319:G28319"/>
    <mergeCell ref="E28321:G28321"/>
    <mergeCell ref="A28312:A28313"/>
    <mergeCell ref="B28312:B28313"/>
    <mergeCell ref="C28312:C28313"/>
    <mergeCell ref="D28312:D28313"/>
    <mergeCell ref="E28313:G28313"/>
    <mergeCell ref="A28316:A28317"/>
    <mergeCell ref="B28316:B28317"/>
    <mergeCell ref="C28316:C28317"/>
    <mergeCell ref="D28316:D28317"/>
    <mergeCell ref="A28308:A28309"/>
    <mergeCell ref="B28308:B28309"/>
    <mergeCell ref="C28308:C28309"/>
    <mergeCell ref="D28308:D28309"/>
    <mergeCell ref="E28309:G28309"/>
    <mergeCell ref="A28310:A28311"/>
    <mergeCell ref="B28310:B28311"/>
    <mergeCell ref="C28310:C28311"/>
    <mergeCell ref="D28310:D28311"/>
    <mergeCell ref="E28311:G28311"/>
    <mergeCell ref="A28304:A28305"/>
    <mergeCell ref="B28304:B28305"/>
    <mergeCell ref="C28304:C28305"/>
    <mergeCell ref="D28304:D28305"/>
    <mergeCell ref="E28305:G28305"/>
    <mergeCell ref="A28306:A28307"/>
    <mergeCell ref="B28306:B28307"/>
    <mergeCell ref="C28306:C28307"/>
    <mergeCell ref="D28306:D28307"/>
    <mergeCell ref="E28307:G28307"/>
    <mergeCell ref="A28324:A28325"/>
    <mergeCell ref="B28324:B28325"/>
    <mergeCell ref="C28324:C28325"/>
    <mergeCell ref="D28324:D28325"/>
    <mergeCell ref="E28325:G28325"/>
    <mergeCell ref="A28326:A28327"/>
    <mergeCell ref="B28326:B28327"/>
    <mergeCell ref="C28326:C28327"/>
    <mergeCell ref="D28326:D28327"/>
    <mergeCell ref="E28327:G28327"/>
    <mergeCell ref="E28317:G28317"/>
    <mergeCell ref="A28320:A28321"/>
    <mergeCell ref="B28320:B28321"/>
    <mergeCell ref="D28320:D28321"/>
    <mergeCell ref="A28322:A28323"/>
    <mergeCell ref="B28322:B28323"/>
    <mergeCell ref="C28322:C28323"/>
    <mergeCell ref="D28322:D28323"/>
    <mergeCell ref="E28323:G28323"/>
    <mergeCell ref="A28340:A28341"/>
    <mergeCell ref="B28340:B28341"/>
    <mergeCell ref="C28340:C28341"/>
    <mergeCell ref="D28340:D28341"/>
    <mergeCell ref="E28341:G28341"/>
    <mergeCell ref="A28342:A28343"/>
    <mergeCell ref="B28342:B28343"/>
    <mergeCell ref="C28342:C28343"/>
    <mergeCell ref="A28058:A28059"/>
    <mergeCell ref="B28058:B28059"/>
    <mergeCell ref="C28058:C28059"/>
    <mergeCell ref="A28051:A28052"/>
    <mergeCell ref="B28051:B28052"/>
    <mergeCell ref="C28051:C28052"/>
    <mergeCell ref="D28051:D28052"/>
    <mergeCell ref="E28052:G28052"/>
    <mergeCell ref="A28047:A28048"/>
    <mergeCell ref="B28047:B28048"/>
    <mergeCell ref="C28047:C28048"/>
    <mergeCell ref="D28047:D28048"/>
    <mergeCell ref="E28048:G28048"/>
    <mergeCell ref="A28049:A28050"/>
    <mergeCell ref="B28049:B28050"/>
    <mergeCell ref="C28049:C28050"/>
    <mergeCell ref="D28049:D28050"/>
    <mergeCell ref="E28050:G28050"/>
    <mergeCell ref="D28058:D28059"/>
    <mergeCell ref="E28059:G28059"/>
    <mergeCell ref="A28060:A28061"/>
    <mergeCell ref="B28060:B28061"/>
    <mergeCell ref="C28060:C28061"/>
    <mergeCell ref="D28060:D28061"/>
    <mergeCell ref="E28061:G28061"/>
    <mergeCell ref="A28054:A28055"/>
    <mergeCell ref="B28054:B28055"/>
    <mergeCell ref="C28054:C28055"/>
    <mergeCell ref="D28054:D28055"/>
    <mergeCell ref="E28055:G28055"/>
    <mergeCell ref="A28056:A28057"/>
    <mergeCell ref="B28056:B28057"/>
    <mergeCell ref="C28056:C28057"/>
    <mergeCell ref="D28056:D28057"/>
    <mergeCell ref="E28057:G28057"/>
    <mergeCell ref="C27925:C27926"/>
    <mergeCell ref="D27925:D27926"/>
    <mergeCell ref="E27926:G27926"/>
    <mergeCell ref="A27920:A27921"/>
    <mergeCell ref="B27920:B27921"/>
    <mergeCell ref="C27920:C27921"/>
    <mergeCell ref="D27920:D27921"/>
    <mergeCell ref="E27921:G27921"/>
    <mergeCell ref="E27922:G27922"/>
    <mergeCell ref="A27938:A27939"/>
    <mergeCell ref="B27938:B27939"/>
    <mergeCell ref="C27938:C27939"/>
    <mergeCell ref="D27938:D27939"/>
    <mergeCell ref="E27939:G27939"/>
    <mergeCell ref="A27940:A27941"/>
    <mergeCell ref="B27940:B27941"/>
    <mergeCell ref="C27940:C27941"/>
    <mergeCell ref="D27940:D27941"/>
    <mergeCell ref="E27941:G27941"/>
    <mergeCell ref="D27934:D27935"/>
    <mergeCell ref="E27935:G27935"/>
    <mergeCell ref="A27936:A27937"/>
    <mergeCell ref="B27936:B27937"/>
    <mergeCell ref="C27936:C27937"/>
    <mergeCell ref="D27936:D27937"/>
    <mergeCell ref="E27937:G27937"/>
    <mergeCell ref="A27957:A27958"/>
    <mergeCell ref="B27957:B27958"/>
    <mergeCell ref="C27957:C27958"/>
    <mergeCell ref="D27957:D27958"/>
    <mergeCell ref="E27958:G27958"/>
    <mergeCell ref="A27959:A27960"/>
    <mergeCell ref="B27959:B27960"/>
    <mergeCell ref="C27959:C27960"/>
    <mergeCell ref="D27959:D27960"/>
    <mergeCell ref="E27960:G27960"/>
    <mergeCell ref="A27953:A27954"/>
    <mergeCell ref="B27953:B27954"/>
    <mergeCell ref="C27953:C27954"/>
    <mergeCell ref="D27953:D27954"/>
    <mergeCell ref="E27954:G27954"/>
    <mergeCell ref="A27955:A27956"/>
    <mergeCell ref="B27955:B27956"/>
    <mergeCell ref="C27955:C27956"/>
    <mergeCell ref="D27955:D27956"/>
    <mergeCell ref="E27956:G27956"/>
    <mergeCell ref="A27946:A27947"/>
    <mergeCell ref="B27946:B27947"/>
    <mergeCell ref="C27946:C27947"/>
    <mergeCell ref="D27946:D27947"/>
    <mergeCell ref="E27947:G27947"/>
    <mergeCell ref="A27951:A27952"/>
    <mergeCell ref="B27951:B27952"/>
    <mergeCell ref="C27951:C27952"/>
    <mergeCell ref="D27951:D27952"/>
    <mergeCell ref="E27952:G27952"/>
    <mergeCell ref="A27942:A27943"/>
    <mergeCell ref="B27942:B27943"/>
    <mergeCell ref="C27942:C27943"/>
    <mergeCell ref="D27942:D27943"/>
    <mergeCell ref="E27943:G27943"/>
    <mergeCell ref="A27944:A27945"/>
    <mergeCell ref="B27944:B27945"/>
    <mergeCell ref="C27944:C27945"/>
    <mergeCell ref="D27900:D27901"/>
    <mergeCell ref="E27901:G27901"/>
    <mergeCell ref="A27902:A27903"/>
    <mergeCell ref="B27902:B27903"/>
    <mergeCell ref="C27902:C27903"/>
    <mergeCell ref="D27902:D27903"/>
    <mergeCell ref="E27903:G27903"/>
    <mergeCell ref="D27898:D27899"/>
    <mergeCell ref="E27899:G27899"/>
    <mergeCell ref="A27869:A27870"/>
    <mergeCell ref="A27863:A27864"/>
    <mergeCell ref="A27859:A27860"/>
    <mergeCell ref="A27833:A27834"/>
    <mergeCell ref="B27833:B27834"/>
    <mergeCell ref="D27779:D27780"/>
    <mergeCell ref="E27780:G27780"/>
    <mergeCell ref="A27781:A27782"/>
    <mergeCell ref="B27781:B27782"/>
    <mergeCell ref="E27725:G27725"/>
    <mergeCell ref="A27706:A27707"/>
    <mergeCell ref="A27696:A27697"/>
    <mergeCell ref="B27696:B27697"/>
    <mergeCell ref="C27696:C27697"/>
    <mergeCell ref="D27696:D27697"/>
    <mergeCell ref="E27697:G27697"/>
    <mergeCell ref="A27686:A27687"/>
    <mergeCell ref="B27686:B27687"/>
    <mergeCell ref="C27686:C27687"/>
    <mergeCell ref="D27686:D27687"/>
    <mergeCell ref="E27687:G27687"/>
    <mergeCell ref="A27688:A27689"/>
    <mergeCell ref="B27688:B27689"/>
    <mergeCell ref="C27688:C27689"/>
    <mergeCell ref="D27688:D27689"/>
    <mergeCell ref="E27689:G27689"/>
    <mergeCell ref="C27781:C27782"/>
    <mergeCell ref="D27781:D27782"/>
    <mergeCell ref="E27782:G27782"/>
    <mergeCell ref="D27783:D27784"/>
    <mergeCell ref="E27784:G27784"/>
    <mergeCell ref="A27785:A27786"/>
    <mergeCell ref="B27785:B27786"/>
    <mergeCell ref="C27785:C27786"/>
    <mergeCell ref="D27785:D27786"/>
    <mergeCell ref="E27786:G27786"/>
    <mergeCell ref="A27771:G27771"/>
    <mergeCell ref="D27772:G27772"/>
    <mergeCell ref="A27773:B27773"/>
    <mergeCell ref="D27775:D27776"/>
    <mergeCell ref="E27776:G27776"/>
    <mergeCell ref="A27777:A27778"/>
    <mergeCell ref="B27777:B27778"/>
    <mergeCell ref="C27777:C27778"/>
    <mergeCell ref="D27777:D27778"/>
    <mergeCell ref="E27778:G27778"/>
    <mergeCell ref="A27726:A27727"/>
    <mergeCell ref="B27726:B27727"/>
    <mergeCell ref="C27726:C27727"/>
    <mergeCell ref="D27726:D27727"/>
    <mergeCell ref="E27727:G27727"/>
    <mergeCell ref="A27770:G27770"/>
    <mergeCell ref="C27720:C27721"/>
    <mergeCell ref="E27721:G27721"/>
    <mergeCell ref="A27722:A27723"/>
    <mergeCell ref="E27669:G27669"/>
    <mergeCell ref="A27659:A27660"/>
    <mergeCell ref="B27659:B27660"/>
    <mergeCell ref="C27659:C27660"/>
    <mergeCell ref="D27659:D27660"/>
    <mergeCell ref="A27653:A27654"/>
    <mergeCell ref="B27653:B27654"/>
    <mergeCell ref="C27653:C27654"/>
    <mergeCell ref="D27653:D27654"/>
    <mergeCell ref="E27654:G27654"/>
    <mergeCell ref="D27655:D27656"/>
    <mergeCell ref="E27656:G27656"/>
    <mergeCell ref="D27649:D27650"/>
    <mergeCell ref="E27650:G27650"/>
    <mergeCell ref="A27651:A27652"/>
    <mergeCell ref="B27651:B27652"/>
    <mergeCell ref="C27651:C27652"/>
    <mergeCell ref="D27651:D27652"/>
    <mergeCell ref="E27652:G27652"/>
    <mergeCell ref="A27604:A27605"/>
    <mergeCell ref="B27604:B27605"/>
    <mergeCell ref="C27604:C27605"/>
    <mergeCell ref="D27604:D27605"/>
    <mergeCell ref="E27605:G27605"/>
    <mergeCell ref="D27606:D27607"/>
    <mergeCell ref="E27607:G27607"/>
    <mergeCell ref="A27606:A27607"/>
    <mergeCell ref="B27606:B27607"/>
    <mergeCell ref="C27606:C27607"/>
    <mergeCell ref="D27600:D27601"/>
    <mergeCell ref="E27601:G27601"/>
    <mergeCell ref="A27602:A27603"/>
    <mergeCell ref="B27602:B27603"/>
    <mergeCell ref="C27602:C27603"/>
    <mergeCell ref="D27602:D27603"/>
    <mergeCell ref="E27603:G27603"/>
    <mergeCell ref="A27600:A27601"/>
    <mergeCell ref="B27600:B27601"/>
    <mergeCell ref="C27600:C27601"/>
    <mergeCell ref="A27598:A27599"/>
    <mergeCell ref="B27598:B27599"/>
    <mergeCell ref="C27598:C27599"/>
    <mergeCell ref="D27598:D27599"/>
    <mergeCell ref="E27599:G27599"/>
    <mergeCell ref="A27579:A27580"/>
    <mergeCell ref="B27579:B27580"/>
    <mergeCell ref="D27579:D27580"/>
    <mergeCell ref="E27580:G27580"/>
    <mergeCell ref="A27581:A27582"/>
    <mergeCell ref="B27581:B27582"/>
    <mergeCell ref="C27581:C27582"/>
    <mergeCell ref="D27581:D27582"/>
    <mergeCell ref="E27582:G27582"/>
    <mergeCell ref="A27575:A27576"/>
    <mergeCell ref="B27575:B27576"/>
    <mergeCell ref="C27575:C27576"/>
    <mergeCell ref="D27575:D27576"/>
    <mergeCell ref="E27576:G27576"/>
    <mergeCell ref="A27577:A27578"/>
    <mergeCell ref="B27577:B27578"/>
    <mergeCell ref="C27577:C27578"/>
    <mergeCell ref="D27577:D27578"/>
    <mergeCell ref="E27578:G27578"/>
    <mergeCell ref="A27594:A27595"/>
    <mergeCell ref="B27594:B27595"/>
    <mergeCell ref="C27594:C27595"/>
    <mergeCell ref="D27594:D27595"/>
    <mergeCell ref="E27595:G27595"/>
    <mergeCell ref="A27596:A27597"/>
    <mergeCell ref="B27596:B27597"/>
    <mergeCell ref="C27596:C27597"/>
    <mergeCell ref="D27596:D27597"/>
    <mergeCell ref="E27597:G27597"/>
    <mergeCell ref="A27590:A27591"/>
    <mergeCell ref="B27590:B27591"/>
    <mergeCell ref="C27590:C27591"/>
    <mergeCell ref="D27590:D27591"/>
    <mergeCell ref="E27591:G27591"/>
    <mergeCell ref="A27592:A27593"/>
    <mergeCell ref="B27592:B27593"/>
    <mergeCell ref="C27592:C27593"/>
    <mergeCell ref="D27592:D27593"/>
    <mergeCell ref="E27593:G27593"/>
    <mergeCell ref="A27586:A27587"/>
    <mergeCell ref="B27586:B27587"/>
    <mergeCell ref="C27586:C27587"/>
    <mergeCell ref="D27586:D27587"/>
    <mergeCell ref="E27587:G27587"/>
    <mergeCell ref="A27588:A27589"/>
    <mergeCell ref="B27588:B27589"/>
    <mergeCell ref="C27588:C27589"/>
    <mergeCell ref="D27588:D27589"/>
    <mergeCell ref="E27589:G27589"/>
    <mergeCell ref="E27583:G27583"/>
    <mergeCell ref="A27584:A27585"/>
    <mergeCell ref="B27584:B27585"/>
    <mergeCell ref="C27584:C27585"/>
    <mergeCell ref="D27584:D27585"/>
    <mergeCell ref="E27585:G27585"/>
    <mergeCell ref="A27571:A27572"/>
    <mergeCell ref="B27571:B27572"/>
    <mergeCell ref="C27571:C27572"/>
    <mergeCell ref="D27571:D27572"/>
    <mergeCell ref="E27572:G27572"/>
    <mergeCell ref="A27573:A27574"/>
    <mergeCell ref="B27573:B27574"/>
    <mergeCell ref="C27573:C27574"/>
    <mergeCell ref="D27573:D27574"/>
    <mergeCell ref="E27574:G27574"/>
    <mergeCell ref="A27567:A27568"/>
    <mergeCell ref="B27567:B27568"/>
    <mergeCell ref="C27567:C27568"/>
    <mergeCell ref="D27567:D27568"/>
    <mergeCell ref="E27568:G27568"/>
    <mergeCell ref="A27569:A27570"/>
    <mergeCell ref="B27569:B27570"/>
    <mergeCell ref="C27569:C27570"/>
    <mergeCell ref="D27569:D27570"/>
    <mergeCell ref="E27570:G27570"/>
    <mergeCell ref="A27563:A27564"/>
    <mergeCell ref="B27563:B27564"/>
    <mergeCell ref="C27563:C27564"/>
    <mergeCell ref="D27563:D27564"/>
    <mergeCell ref="E27564:G27564"/>
    <mergeCell ref="A27565:A27566"/>
    <mergeCell ref="B27565:B27566"/>
    <mergeCell ref="C27565:C27566"/>
    <mergeCell ref="D27565:D27566"/>
    <mergeCell ref="E27566:G27566"/>
    <mergeCell ref="A27559:A27560"/>
    <mergeCell ref="B27559:B27560"/>
    <mergeCell ref="C27559:C27560"/>
    <mergeCell ref="D27559:D27560"/>
    <mergeCell ref="E27560:G27560"/>
    <mergeCell ref="A27561:A27562"/>
    <mergeCell ref="B27561:B27562"/>
    <mergeCell ref="D27561:D27562"/>
    <mergeCell ref="E27562:G27562"/>
    <mergeCell ref="C27561:C27562"/>
    <mergeCell ref="D27501:D27502"/>
    <mergeCell ref="E27502:G27502"/>
    <mergeCell ref="A27497:A27498"/>
    <mergeCell ref="B27497:B27498"/>
    <mergeCell ref="C27497:C27498"/>
    <mergeCell ref="D27497:D27498"/>
    <mergeCell ref="E27498:G27498"/>
    <mergeCell ref="E27428:G27428"/>
    <mergeCell ref="A27429:A27430"/>
    <mergeCell ref="B27429:B27430"/>
    <mergeCell ref="C27429:C27430"/>
    <mergeCell ref="D27429:D27430"/>
    <mergeCell ref="E27430:G27430"/>
    <mergeCell ref="A27420:A27421"/>
    <mergeCell ref="D27360:D27361"/>
    <mergeCell ref="E27361:G27361"/>
    <mergeCell ref="A27319:A27320"/>
    <mergeCell ref="B27319:B27320"/>
    <mergeCell ref="C27319:C27320"/>
    <mergeCell ref="D27319:D27320"/>
    <mergeCell ref="E27320:G27320"/>
    <mergeCell ref="A27323:A27324"/>
    <mergeCell ref="B27323:B27324"/>
    <mergeCell ref="C27323:C27324"/>
    <mergeCell ref="D27323:D27324"/>
    <mergeCell ref="E27318:G27318"/>
    <mergeCell ref="A27304:A27305"/>
    <mergeCell ref="A27293:A27294"/>
    <mergeCell ref="B27293:B27294"/>
    <mergeCell ref="C27293:C27294"/>
    <mergeCell ref="D27293:D27294"/>
    <mergeCell ref="E27294:G27294"/>
    <mergeCell ref="A27295:A27296"/>
    <mergeCell ref="B27295:B27296"/>
    <mergeCell ref="C27295:C27296"/>
    <mergeCell ref="D27295:D27296"/>
    <mergeCell ref="E27296:G27296"/>
    <mergeCell ref="B27304:B27305"/>
    <mergeCell ref="C27304:C27305"/>
    <mergeCell ref="D27304:D27305"/>
    <mergeCell ref="E27305:G27305"/>
    <mergeCell ref="A27306:A27307"/>
    <mergeCell ref="B27306:B27307"/>
    <mergeCell ref="C27306:C27307"/>
    <mergeCell ref="D27306:D27307"/>
    <mergeCell ref="E27307:G27307"/>
    <mergeCell ref="E27324:G27324"/>
    <mergeCell ref="A27327:A27328"/>
    <mergeCell ref="B27327:B27328"/>
    <mergeCell ref="C27327:C27328"/>
    <mergeCell ref="D27327:D27328"/>
    <mergeCell ref="E27328:G27328"/>
    <mergeCell ref="A27316:A27317"/>
    <mergeCell ref="B27316:B27317"/>
    <mergeCell ref="C27316:C27317"/>
    <mergeCell ref="D27316:D27317"/>
    <mergeCell ref="E27317:G27317"/>
    <mergeCell ref="A27321:A27322"/>
    <mergeCell ref="B27321:B27322"/>
    <mergeCell ref="C27321:C27322"/>
    <mergeCell ref="D27321:D27322"/>
    <mergeCell ref="E27322:G27322"/>
    <mergeCell ref="A27312:A27313"/>
    <mergeCell ref="B27312:B27313"/>
    <mergeCell ref="E26862:G26862"/>
    <mergeCell ref="A26863:A26864"/>
    <mergeCell ref="B26863:B26864"/>
    <mergeCell ref="C26863:C26864"/>
    <mergeCell ref="D26863:D26864"/>
    <mergeCell ref="E26864:G26864"/>
    <mergeCell ref="A26861:A26862"/>
    <mergeCell ref="B26861:B26862"/>
    <mergeCell ref="C26861:C26862"/>
    <mergeCell ref="D26861:D26862"/>
    <mergeCell ref="A26857:A26858"/>
    <mergeCell ref="B26857:B26858"/>
    <mergeCell ref="A26816:G26816"/>
    <mergeCell ref="D26817:G26817"/>
    <mergeCell ref="A26818:B26818"/>
    <mergeCell ref="A26820:A26821"/>
    <mergeCell ref="E26771:G26771"/>
    <mergeCell ref="A26772:A26773"/>
    <mergeCell ref="B26772:B26773"/>
    <mergeCell ref="C26772:C26773"/>
    <mergeCell ref="D26772:D26773"/>
    <mergeCell ref="E26773:G26773"/>
    <mergeCell ref="A26770:A26771"/>
    <mergeCell ref="B26770:B26771"/>
    <mergeCell ref="C26770:C26771"/>
    <mergeCell ref="D26770:D26771"/>
    <mergeCell ref="A26764:A26765"/>
    <mergeCell ref="B26764:B26765"/>
    <mergeCell ref="A26719:A26720"/>
    <mergeCell ref="B26719:B26720"/>
    <mergeCell ref="C26719:C26720"/>
    <mergeCell ref="D26719:D26720"/>
    <mergeCell ref="A26624:A26625"/>
    <mergeCell ref="B26624:B26625"/>
    <mergeCell ref="C26624:C26625"/>
    <mergeCell ref="D26624:D26625"/>
    <mergeCell ref="E26625:G26625"/>
    <mergeCell ref="A26626:A26627"/>
    <mergeCell ref="B26626:B26627"/>
    <mergeCell ref="C26626:C26627"/>
    <mergeCell ref="D26626:D26627"/>
    <mergeCell ref="A26634:A26635"/>
    <mergeCell ref="B26634:B26635"/>
    <mergeCell ref="C26634:C26635"/>
    <mergeCell ref="D26634:D26635"/>
    <mergeCell ref="E26635:G26635"/>
    <mergeCell ref="E26636:G26636"/>
    <mergeCell ref="A26630:A26631"/>
    <mergeCell ref="B26630:B26631"/>
    <mergeCell ref="C26630:C26631"/>
    <mergeCell ref="D26630:D26631"/>
    <mergeCell ref="E26631:G26631"/>
    <mergeCell ref="A26632:A26633"/>
    <mergeCell ref="B26632:B26633"/>
    <mergeCell ref="C26632:C26633"/>
    <mergeCell ref="D26632:D26633"/>
    <mergeCell ref="E26633:G26633"/>
    <mergeCell ref="E26627:G26627"/>
    <mergeCell ref="A26628:A26629"/>
    <mergeCell ref="B26628:B26629"/>
    <mergeCell ref="C26628:C26629"/>
    <mergeCell ref="D26628:D26629"/>
    <mergeCell ref="E26629:G26629"/>
    <mergeCell ref="A26651:A26652"/>
    <mergeCell ref="A26428:B26428"/>
    <mergeCell ref="A26376:A26377"/>
    <mergeCell ref="B26376:B26377"/>
    <mergeCell ref="A26334:G26334"/>
    <mergeCell ref="A26335:G26335"/>
    <mergeCell ref="D26336:G26336"/>
    <mergeCell ref="A26337:B26337"/>
    <mergeCell ref="E26284:G26284"/>
    <mergeCell ref="A26285:A26286"/>
    <mergeCell ref="B26285:B26286"/>
    <mergeCell ref="C26285:C26286"/>
    <mergeCell ref="D26285:D26286"/>
    <mergeCell ref="E26286:G26286"/>
    <mergeCell ref="A26281:A26282"/>
    <mergeCell ref="B26281:B26282"/>
    <mergeCell ref="C26281:C26282"/>
    <mergeCell ref="D26281:D26282"/>
    <mergeCell ref="A26283:A26284"/>
    <mergeCell ref="B26283:B26284"/>
    <mergeCell ref="C26283:C26284"/>
    <mergeCell ref="D26283:D26284"/>
    <mergeCell ref="A26277:A26278"/>
    <mergeCell ref="B26277:B26278"/>
    <mergeCell ref="C26277:C26278"/>
    <mergeCell ref="D26277:D26278"/>
    <mergeCell ref="E26278:G26278"/>
    <mergeCell ref="A26273:A26274"/>
    <mergeCell ref="B26273:B26274"/>
    <mergeCell ref="C26273:C26274"/>
    <mergeCell ref="D26273:D26274"/>
    <mergeCell ref="A26275:A26276"/>
    <mergeCell ref="B26275:B26276"/>
    <mergeCell ref="C26275:C26276"/>
    <mergeCell ref="D26275:D26276"/>
    <mergeCell ref="E26276:G26276"/>
    <mergeCell ref="A26339:A26340"/>
    <mergeCell ref="B26339:B26340"/>
    <mergeCell ref="C26339:C26340"/>
    <mergeCell ref="D26339:D26340"/>
    <mergeCell ref="E26340:G26340"/>
    <mergeCell ref="E26341:G26341"/>
    <mergeCell ref="E26282:G26282"/>
    <mergeCell ref="A26356:A26357"/>
    <mergeCell ref="B26356:B26357"/>
    <mergeCell ref="C26356:C26357"/>
    <mergeCell ref="D26356:D26357"/>
    <mergeCell ref="E26357:G26357"/>
    <mergeCell ref="A26358:A26359"/>
    <mergeCell ref="B26358:B26359"/>
    <mergeCell ref="C26358:C26359"/>
    <mergeCell ref="D26358:D26359"/>
    <mergeCell ref="E26359:G26359"/>
    <mergeCell ref="A26352:A26353"/>
    <mergeCell ref="B26352:B26353"/>
    <mergeCell ref="C26352:C26353"/>
    <mergeCell ref="D26352:D26353"/>
    <mergeCell ref="E26353:G26353"/>
    <mergeCell ref="A26354:A26355"/>
    <mergeCell ref="B26354:B26355"/>
    <mergeCell ref="C26354:C26355"/>
    <mergeCell ref="D26354:D26355"/>
    <mergeCell ref="E26355:G26355"/>
    <mergeCell ref="A26348:A26349"/>
    <mergeCell ref="B26348:B26349"/>
    <mergeCell ref="D26257:D26258"/>
    <mergeCell ref="E26258:G26258"/>
    <mergeCell ref="A26251:A26252"/>
    <mergeCell ref="B26251:B26252"/>
    <mergeCell ref="C26251:C26252"/>
    <mergeCell ref="D26251:D26252"/>
    <mergeCell ref="E26252:G26252"/>
    <mergeCell ref="A26247:A26248"/>
    <mergeCell ref="B26247:B26248"/>
    <mergeCell ref="C26247:C26248"/>
    <mergeCell ref="D26247:D26248"/>
    <mergeCell ref="E26248:G26248"/>
    <mergeCell ref="A26249:A26250"/>
    <mergeCell ref="B26249:B26250"/>
    <mergeCell ref="C26249:C26250"/>
    <mergeCell ref="D26249:D26250"/>
    <mergeCell ref="E26250:G26250"/>
    <mergeCell ref="A26243:A26244"/>
    <mergeCell ref="B26243:B26244"/>
    <mergeCell ref="C26243:C26244"/>
    <mergeCell ref="D26243:D26244"/>
    <mergeCell ref="E26244:G26244"/>
    <mergeCell ref="A26245:A26246"/>
    <mergeCell ref="B26245:B26246"/>
    <mergeCell ref="C26245:C26246"/>
    <mergeCell ref="D26245:D26246"/>
    <mergeCell ref="E26246:G26246"/>
    <mergeCell ref="A26261:A26262"/>
    <mergeCell ref="B26261:B26262"/>
    <mergeCell ref="C26261:C26262"/>
    <mergeCell ref="D26261:D26262"/>
    <mergeCell ref="E26262:G26262"/>
    <mergeCell ref="A26239:A26240"/>
    <mergeCell ref="B26239:B26240"/>
    <mergeCell ref="C26239:C26240"/>
    <mergeCell ref="D26239:D26240"/>
    <mergeCell ref="E26240:G26240"/>
    <mergeCell ref="A26241:A26242"/>
    <mergeCell ref="B26241:B26242"/>
    <mergeCell ref="D26241:D26242"/>
    <mergeCell ref="E26242:G26242"/>
    <mergeCell ref="C26241:C26242"/>
    <mergeCell ref="D26236:G26236"/>
    <mergeCell ref="A26237:B26237"/>
    <mergeCell ref="A26235:G26235"/>
    <mergeCell ref="A26146:A26147"/>
    <mergeCell ref="B26146:B26147"/>
    <mergeCell ref="C26146:C26147"/>
    <mergeCell ref="D26146:D26147"/>
    <mergeCell ref="A26088:A26089"/>
    <mergeCell ref="B26088:B26089"/>
    <mergeCell ref="C26088:C26089"/>
    <mergeCell ref="D26088:D26089"/>
    <mergeCell ref="A26082:A26083"/>
    <mergeCell ref="B26082:B26083"/>
    <mergeCell ref="C26082:C26083"/>
    <mergeCell ref="D26082:D26083"/>
    <mergeCell ref="E26083:G26083"/>
    <mergeCell ref="A26084:A26085"/>
    <mergeCell ref="B26084:B26085"/>
    <mergeCell ref="D26084:D26085"/>
    <mergeCell ref="E26085:G26085"/>
    <mergeCell ref="A26078:A26079"/>
    <mergeCell ref="B26078:B26079"/>
    <mergeCell ref="C26078:C26079"/>
    <mergeCell ref="D26078:D26079"/>
    <mergeCell ref="E26079:G26079"/>
    <mergeCell ref="A26080:A26081"/>
    <mergeCell ref="B26080:B26081"/>
    <mergeCell ref="C26080:C26081"/>
    <mergeCell ref="D26080:D26081"/>
    <mergeCell ref="E26081:G26081"/>
    <mergeCell ref="A26172:A26173"/>
    <mergeCell ref="B26172:B26173"/>
    <mergeCell ref="C26172:C26173"/>
    <mergeCell ref="D26172:D26173"/>
    <mergeCell ref="E26173:G26173"/>
    <mergeCell ref="A26174:A26175"/>
    <mergeCell ref="B26174:B26175"/>
    <mergeCell ref="C26174:C26175"/>
    <mergeCell ref="D26174:D26175"/>
    <mergeCell ref="E26175:G26175"/>
    <mergeCell ref="A26166:A26167"/>
    <mergeCell ref="B26166:B26167"/>
    <mergeCell ref="C26166:C26167"/>
    <mergeCell ref="D26166:D26167"/>
    <mergeCell ref="E26167:G26167"/>
    <mergeCell ref="A26168:A26169"/>
    <mergeCell ref="B26168:B26169"/>
    <mergeCell ref="C26168:C26169"/>
    <mergeCell ref="D26168:D26169"/>
    <mergeCell ref="E26169:G26169"/>
    <mergeCell ref="A26162:A26163"/>
    <mergeCell ref="B26162:B26163"/>
    <mergeCell ref="C26162:C26163"/>
    <mergeCell ref="D26162:D26163"/>
    <mergeCell ref="E26163:G26163"/>
    <mergeCell ref="A26164:A26165"/>
    <mergeCell ref="B26164:B26165"/>
    <mergeCell ref="C26164:C26165"/>
    <mergeCell ref="D26164:D26165"/>
    <mergeCell ref="E26165:G26165"/>
    <mergeCell ref="A26158:A26159"/>
    <mergeCell ref="B26158:B26159"/>
    <mergeCell ref="D26158:D26159"/>
    <mergeCell ref="E26159:G26159"/>
    <mergeCell ref="A26064:A26065"/>
    <mergeCell ref="B26064:B26065"/>
    <mergeCell ref="C26064:C26065"/>
    <mergeCell ref="D26064:D26065"/>
    <mergeCell ref="E26065:G26065"/>
    <mergeCell ref="A26062:A26063"/>
    <mergeCell ref="B26062:B26063"/>
    <mergeCell ref="A26038:G26038"/>
    <mergeCell ref="D26039:G26039"/>
    <mergeCell ref="A26040:B26040"/>
    <mergeCell ref="A26042:A26043"/>
    <mergeCell ref="A25940:A25941"/>
    <mergeCell ref="A25936:A25937"/>
    <mergeCell ref="B25936:B25937"/>
    <mergeCell ref="C25936:C25937"/>
    <mergeCell ref="D25936:D25937"/>
    <mergeCell ref="A25932:A25933"/>
    <mergeCell ref="B25932:B25933"/>
    <mergeCell ref="C25932:C25933"/>
    <mergeCell ref="D25932:D25933"/>
    <mergeCell ref="E25933:G25933"/>
    <mergeCell ref="A25934:A25935"/>
    <mergeCell ref="B25934:B25935"/>
    <mergeCell ref="D25934:D25935"/>
    <mergeCell ref="E25935:G25935"/>
    <mergeCell ref="C25934:C25935"/>
    <mergeCell ref="A25928:A25929"/>
    <mergeCell ref="B25928:B25929"/>
    <mergeCell ref="C25928:C25929"/>
    <mergeCell ref="D25928:D25929"/>
    <mergeCell ref="E25929:G25929"/>
    <mergeCell ref="A25930:A25931"/>
    <mergeCell ref="B25930:B25931"/>
    <mergeCell ref="C25930:C25931"/>
    <mergeCell ref="D25930:D25931"/>
    <mergeCell ref="E25931:G25931"/>
    <mergeCell ref="E25937:G25937"/>
    <mergeCell ref="A25938:A25939"/>
    <mergeCell ref="B25938:B25939"/>
    <mergeCell ref="C25938:C25939"/>
    <mergeCell ref="D25938:D25939"/>
    <mergeCell ref="E25939:G25939"/>
    <mergeCell ref="A26054:A26055"/>
    <mergeCell ref="B26054:B26055"/>
    <mergeCell ref="C26054:C26055"/>
    <mergeCell ref="D26054:D26055"/>
    <mergeCell ref="E26055:G26055"/>
    <mergeCell ref="A26056:A26057"/>
    <mergeCell ref="B26056:B26057"/>
    <mergeCell ref="D26056:D26057"/>
    <mergeCell ref="E26057:G26057"/>
    <mergeCell ref="A26050:A26051"/>
    <mergeCell ref="B26050:B26051"/>
    <mergeCell ref="C26050:C26051"/>
    <mergeCell ref="D26050:D26051"/>
    <mergeCell ref="E26051:G26051"/>
    <mergeCell ref="A26052:A26053"/>
    <mergeCell ref="B26052:B26053"/>
    <mergeCell ref="D26052:D26053"/>
    <mergeCell ref="E26053:G26053"/>
    <mergeCell ref="A26046:A26047"/>
    <mergeCell ref="B26046:B26047"/>
    <mergeCell ref="C26046:C26047"/>
    <mergeCell ref="D26046:D26047"/>
    <mergeCell ref="A25748:A25749"/>
    <mergeCell ref="B25748:B25749"/>
    <mergeCell ref="C25748:C25749"/>
    <mergeCell ref="D25748:D25749"/>
    <mergeCell ref="E25749:G25749"/>
    <mergeCell ref="A25750:A25751"/>
    <mergeCell ref="E25747:G25747"/>
    <mergeCell ref="A25654:A25655"/>
    <mergeCell ref="B25654:B25655"/>
    <mergeCell ref="C25654:C25655"/>
    <mergeCell ref="D25654:D25655"/>
    <mergeCell ref="E25655:G25655"/>
    <mergeCell ref="A25650:A25651"/>
    <mergeCell ref="B25650:B25651"/>
    <mergeCell ref="C25650:C25651"/>
    <mergeCell ref="D25650:D25651"/>
    <mergeCell ref="E25651:G25651"/>
    <mergeCell ref="A25652:A25653"/>
    <mergeCell ref="B25652:B25653"/>
    <mergeCell ref="C25652:C25653"/>
    <mergeCell ref="D25652:D25653"/>
    <mergeCell ref="E25653:G25653"/>
    <mergeCell ref="A25644:A25645"/>
    <mergeCell ref="B25644:B25645"/>
    <mergeCell ref="C25644:C25645"/>
    <mergeCell ref="D25644:D25645"/>
    <mergeCell ref="E25645:G25645"/>
    <mergeCell ref="A25646:A25647"/>
    <mergeCell ref="B25646:B25647"/>
    <mergeCell ref="C25646:C25647"/>
    <mergeCell ref="D25646:D25647"/>
    <mergeCell ref="E25647:G25647"/>
    <mergeCell ref="A25727:A25728"/>
    <mergeCell ref="B25727:B25728"/>
    <mergeCell ref="D25727:D25728"/>
    <mergeCell ref="E25728:G25728"/>
    <mergeCell ref="A25729:A25730"/>
    <mergeCell ref="B25729:B25730"/>
    <mergeCell ref="C25729:C25730"/>
    <mergeCell ref="D25729:D25730"/>
    <mergeCell ref="E25730:G25730"/>
    <mergeCell ref="A25720:G25720"/>
    <mergeCell ref="A25721:G25721"/>
    <mergeCell ref="D25722:G25722"/>
    <mergeCell ref="A25723:B25723"/>
    <mergeCell ref="A25725:A25726"/>
    <mergeCell ref="B25725:B25726"/>
    <mergeCell ref="C25725:C25726"/>
    <mergeCell ref="D25725:D25726"/>
    <mergeCell ref="E25726:G25726"/>
    <mergeCell ref="E25586:G25586"/>
    <mergeCell ref="A25581:A25582"/>
    <mergeCell ref="B25581:B25582"/>
    <mergeCell ref="D25581:D25582"/>
    <mergeCell ref="E25582:G25582"/>
    <mergeCell ref="A25577:A25578"/>
    <mergeCell ref="B25577:B25578"/>
    <mergeCell ref="A25539:A25540"/>
    <mergeCell ref="B25539:B25540"/>
    <mergeCell ref="C25539:C25540"/>
    <mergeCell ref="D25539:D25540"/>
    <mergeCell ref="E25540:G25540"/>
    <mergeCell ref="A25533:A25534"/>
    <mergeCell ref="B25533:B25534"/>
    <mergeCell ref="C25533:C25534"/>
    <mergeCell ref="D25533:D25534"/>
    <mergeCell ref="E25534:G25534"/>
    <mergeCell ref="A25535:A25536"/>
    <mergeCell ref="B25535:B25536"/>
    <mergeCell ref="C25535:C25536"/>
    <mergeCell ref="D25535:D25536"/>
    <mergeCell ref="E25536:G25536"/>
    <mergeCell ref="A25529:A25530"/>
    <mergeCell ref="A25518:A25519"/>
    <mergeCell ref="B25518:B25519"/>
    <mergeCell ref="C25518:C25519"/>
    <mergeCell ref="D25518:D25519"/>
    <mergeCell ref="E25519:G25519"/>
    <mergeCell ref="A25520:A25521"/>
    <mergeCell ref="B25520:B25521"/>
    <mergeCell ref="C25520:C25521"/>
    <mergeCell ref="D25520:D25521"/>
    <mergeCell ref="E25521:G25521"/>
    <mergeCell ref="C25581:C25582"/>
    <mergeCell ref="D25504:D25505"/>
    <mergeCell ref="E25505:G25505"/>
    <mergeCell ref="A25506:A25507"/>
    <mergeCell ref="B25506:B25507"/>
    <mergeCell ref="C25506:C25507"/>
    <mergeCell ref="D25506:D25507"/>
    <mergeCell ref="E25507:G25507"/>
    <mergeCell ref="A25500:A25501"/>
    <mergeCell ref="B25500:B25501"/>
    <mergeCell ref="C25500:C25501"/>
    <mergeCell ref="D25500:D25501"/>
    <mergeCell ref="E25501:G25501"/>
    <mergeCell ref="A25496:A25497"/>
    <mergeCell ref="B25496:B25497"/>
    <mergeCell ref="C25496:C25497"/>
    <mergeCell ref="D25496:D25497"/>
    <mergeCell ref="E25497:G25497"/>
    <mergeCell ref="A25498:A25499"/>
    <mergeCell ref="B25498:B25499"/>
    <mergeCell ref="C25498:C25499"/>
    <mergeCell ref="D25498:D25499"/>
    <mergeCell ref="E25499:G25499"/>
    <mergeCell ref="A25492:A25493"/>
    <mergeCell ref="B25492:B25493"/>
    <mergeCell ref="C25492:C25493"/>
    <mergeCell ref="D25492:D25493"/>
    <mergeCell ref="E25493:G25493"/>
    <mergeCell ref="A25494:A25495"/>
    <mergeCell ref="B25494:B25495"/>
    <mergeCell ref="C25494:C25495"/>
    <mergeCell ref="D25494:D25495"/>
    <mergeCell ref="E25495:G25495"/>
    <mergeCell ref="A25488:A25489"/>
    <mergeCell ref="B25488:B25489"/>
    <mergeCell ref="C25488:C25489"/>
    <mergeCell ref="D25488:D25489"/>
    <mergeCell ref="E25489:G25489"/>
    <mergeCell ref="A25490:A25491"/>
    <mergeCell ref="B25490:B25491"/>
    <mergeCell ref="C25490:C25491"/>
    <mergeCell ref="D25490:D25491"/>
    <mergeCell ref="E25491:G25491"/>
    <mergeCell ref="A25484:A25485"/>
    <mergeCell ref="B25484:B25485"/>
    <mergeCell ref="C25484:C25485"/>
    <mergeCell ref="D25484:D25485"/>
    <mergeCell ref="E25485:G25485"/>
    <mergeCell ref="A25486:A25487"/>
    <mergeCell ref="B25486:B25487"/>
    <mergeCell ref="C25486:C25487"/>
    <mergeCell ref="D25486:D25487"/>
    <mergeCell ref="E25487:G25487"/>
    <mergeCell ref="A25480:A25481"/>
    <mergeCell ref="B25480:B25481"/>
    <mergeCell ref="C25480:C25481"/>
    <mergeCell ref="D25480:D25481"/>
    <mergeCell ref="E25481:G25481"/>
    <mergeCell ref="A25482:A25483"/>
    <mergeCell ref="B25482:B25483"/>
    <mergeCell ref="D25482:D25483"/>
    <mergeCell ref="E25483:G25483"/>
    <mergeCell ref="A25476:A25477"/>
    <mergeCell ref="B25476:B25477"/>
    <mergeCell ref="D25476:D25477"/>
    <mergeCell ref="E25477:G25477"/>
    <mergeCell ref="A25478:A25479"/>
    <mergeCell ref="B25478:B25479"/>
    <mergeCell ref="C25478:C25479"/>
    <mergeCell ref="D25478:D25479"/>
    <mergeCell ref="E25479:G25479"/>
    <mergeCell ref="A25472:A25473"/>
    <mergeCell ref="B25472:B25473"/>
    <mergeCell ref="C25472:C25473"/>
    <mergeCell ref="D25472:D25473"/>
    <mergeCell ref="E25473:G25473"/>
    <mergeCell ref="A25474:A25475"/>
    <mergeCell ref="B25474:B25475"/>
    <mergeCell ref="C25474:C25475"/>
    <mergeCell ref="D25474:D25475"/>
    <mergeCell ref="E25475:G25475"/>
    <mergeCell ref="A25470:A25471"/>
    <mergeCell ref="B25470:B25471"/>
    <mergeCell ref="D25470:D25471"/>
    <mergeCell ref="E25471:G25471"/>
    <mergeCell ref="A25466:A25467"/>
    <mergeCell ref="B25466:B25467"/>
    <mergeCell ref="A25428:A25429"/>
    <mergeCell ref="B25428:B25429"/>
    <mergeCell ref="C25428:C25429"/>
    <mergeCell ref="D25428:D25429"/>
    <mergeCell ref="E25429:G25429"/>
    <mergeCell ref="A25422:A25423"/>
    <mergeCell ref="B25422:B25423"/>
    <mergeCell ref="C25422:C25423"/>
    <mergeCell ref="D25422:D25423"/>
    <mergeCell ref="E25423:G25423"/>
    <mergeCell ref="A25424:A25425"/>
    <mergeCell ref="B25424:B25425"/>
    <mergeCell ref="C25424:C25425"/>
    <mergeCell ref="D25424:D25425"/>
    <mergeCell ref="E25425:G25425"/>
    <mergeCell ref="A25418:A25419"/>
    <mergeCell ref="A25407:A25408"/>
    <mergeCell ref="B25407:B25408"/>
    <mergeCell ref="C25407:C25408"/>
    <mergeCell ref="D25407:D25408"/>
    <mergeCell ref="E25408:G25408"/>
    <mergeCell ref="A25409:A25410"/>
    <mergeCell ref="B25409:B25410"/>
    <mergeCell ref="C25409:C25410"/>
    <mergeCell ref="D25409:D25410"/>
    <mergeCell ref="E25410:G25410"/>
    <mergeCell ref="A25403:A25404"/>
    <mergeCell ref="B25403:B25404"/>
    <mergeCell ref="C25403:C25404"/>
    <mergeCell ref="D25403:D25404"/>
    <mergeCell ref="E25404:G25404"/>
    <mergeCell ref="A25405:A25406"/>
    <mergeCell ref="B25405:B25406"/>
    <mergeCell ref="C25405:C25406"/>
    <mergeCell ref="D25405:D25406"/>
    <mergeCell ref="E25406:G25406"/>
    <mergeCell ref="D25389:D25390"/>
    <mergeCell ref="E25390:G25390"/>
    <mergeCell ref="A25385:A25386"/>
    <mergeCell ref="B25385:B25386"/>
    <mergeCell ref="C25385:C25386"/>
    <mergeCell ref="D25385:D25386"/>
    <mergeCell ref="E25386:G25386"/>
    <mergeCell ref="A25387:A25388"/>
    <mergeCell ref="B25387:B25388"/>
    <mergeCell ref="C25387:C25388"/>
    <mergeCell ref="D25387:D25388"/>
    <mergeCell ref="E25388:G25388"/>
    <mergeCell ref="A25381:A25382"/>
    <mergeCell ref="B25381:B25382"/>
    <mergeCell ref="C25381:C25382"/>
    <mergeCell ref="D25381:D25382"/>
    <mergeCell ref="E25382:G25382"/>
    <mergeCell ref="A25383:A25384"/>
    <mergeCell ref="B25383:B25384"/>
    <mergeCell ref="C25383:C25384"/>
    <mergeCell ref="D25383:D25384"/>
    <mergeCell ref="E25384:G25384"/>
    <mergeCell ref="A25377:A25378"/>
    <mergeCell ref="B25377:B25378"/>
    <mergeCell ref="C25377:C25378"/>
    <mergeCell ref="D25377:D25378"/>
    <mergeCell ref="E25378:G25378"/>
    <mergeCell ref="A25379:A25380"/>
    <mergeCell ref="B25379:B25380"/>
    <mergeCell ref="C25379:C25380"/>
    <mergeCell ref="D25379:D25380"/>
    <mergeCell ref="E25380:G25380"/>
    <mergeCell ref="A25373:A25374"/>
    <mergeCell ref="B25373:B25374"/>
    <mergeCell ref="C25373:C25374"/>
    <mergeCell ref="D25373:D25374"/>
    <mergeCell ref="E25374:G25374"/>
    <mergeCell ref="A25375:A25376"/>
    <mergeCell ref="B25375:B25376"/>
    <mergeCell ref="C25375:C25376"/>
    <mergeCell ref="D25375:D25376"/>
    <mergeCell ref="E25376:G25376"/>
    <mergeCell ref="A25369:A25370"/>
    <mergeCell ref="B25369:B25370"/>
    <mergeCell ref="C25369:C25370"/>
    <mergeCell ref="D25369:D25370"/>
    <mergeCell ref="E25370:G25370"/>
    <mergeCell ref="A25371:A25372"/>
    <mergeCell ref="B25371:B25372"/>
    <mergeCell ref="D25371:D25372"/>
    <mergeCell ref="E25372:G25372"/>
    <mergeCell ref="A25365:A25366"/>
    <mergeCell ref="B25365:B25366"/>
    <mergeCell ref="D25365:D25366"/>
    <mergeCell ref="E25366:G25366"/>
    <mergeCell ref="A25367:A25368"/>
    <mergeCell ref="B25367:B25368"/>
    <mergeCell ref="C25367:C25368"/>
    <mergeCell ref="D25367:D25368"/>
    <mergeCell ref="E25368:G25368"/>
    <mergeCell ref="A25361:A25362"/>
    <mergeCell ref="B25361:B25362"/>
    <mergeCell ref="C25361:C25362"/>
    <mergeCell ref="D25361:D25362"/>
    <mergeCell ref="E25362:G25362"/>
    <mergeCell ref="A25363:A25364"/>
    <mergeCell ref="B25363:B25364"/>
    <mergeCell ref="C25363:C25364"/>
    <mergeCell ref="D25363:D25364"/>
    <mergeCell ref="E25364:G25364"/>
    <mergeCell ref="A25359:A25360"/>
    <mergeCell ref="B25359:B25360"/>
    <mergeCell ref="D25359:D25360"/>
    <mergeCell ref="E25360:G25360"/>
    <mergeCell ref="A25355:A25356"/>
    <mergeCell ref="B25355:B25356"/>
    <mergeCell ref="C25355:C25356"/>
    <mergeCell ref="D24770:D24771"/>
    <mergeCell ref="E24771:G24771"/>
    <mergeCell ref="A24766:A24767"/>
    <mergeCell ref="B24766:B24767"/>
    <mergeCell ref="C24766:C24767"/>
    <mergeCell ref="D24766:D24767"/>
    <mergeCell ref="E24767:G24767"/>
    <mergeCell ref="A24768:A24769"/>
    <mergeCell ref="B24768:B24769"/>
    <mergeCell ref="C24768:C24769"/>
    <mergeCell ref="D24768:D24769"/>
    <mergeCell ref="E24769:G24769"/>
    <mergeCell ref="A24719:A24720"/>
    <mergeCell ref="B24719:B24720"/>
    <mergeCell ref="D24719:D24720"/>
    <mergeCell ref="E24720:G24720"/>
    <mergeCell ref="A24667:A24668"/>
    <mergeCell ref="B24667:B24668"/>
    <mergeCell ref="C24667:C24668"/>
    <mergeCell ref="D24667:D24668"/>
    <mergeCell ref="A24661:A24662"/>
    <mergeCell ref="B24661:B24662"/>
    <mergeCell ref="C24661:C24662"/>
    <mergeCell ref="D24661:D24662"/>
    <mergeCell ref="E24662:G24662"/>
    <mergeCell ref="A24663:A24664"/>
    <mergeCell ref="B24663:B24664"/>
    <mergeCell ref="C24663:C24664"/>
    <mergeCell ref="D24663:D24664"/>
    <mergeCell ref="E24664:G24664"/>
    <mergeCell ref="A24657:A24658"/>
    <mergeCell ref="B24657:B24658"/>
    <mergeCell ref="C24657:C24658"/>
    <mergeCell ref="D24657:D24658"/>
    <mergeCell ref="E24658:G24658"/>
    <mergeCell ref="A24659:A24660"/>
    <mergeCell ref="B24659:B24660"/>
    <mergeCell ref="C24659:C24660"/>
    <mergeCell ref="D24659:D24660"/>
    <mergeCell ref="E24660:G24660"/>
    <mergeCell ref="A24747:A24748"/>
    <mergeCell ref="A24725:A24726"/>
    <mergeCell ref="B24725:B24726"/>
    <mergeCell ref="C24725:C24726"/>
    <mergeCell ref="D24725:D24726"/>
    <mergeCell ref="E24726:G24726"/>
    <mergeCell ref="A24721:A24722"/>
    <mergeCell ref="B24721:B24722"/>
    <mergeCell ref="D24721:D24722"/>
    <mergeCell ref="E24722:G24722"/>
    <mergeCell ref="A24723:A24724"/>
    <mergeCell ref="B24723:B24724"/>
    <mergeCell ref="C24723:C24724"/>
    <mergeCell ref="D24723:D24724"/>
    <mergeCell ref="E24724:G24724"/>
    <mergeCell ref="A24717:A24718"/>
    <mergeCell ref="B24717:B24718"/>
    <mergeCell ref="C24717:C24718"/>
    <mergeCell ref="D24717:D24718"/>
    <mergeCell ref="E24718:G24718"/>
    <mergeCell ref="A24762:A24763"/>
    <mergeCell ref="B24762:B24763"/>
    <mergeCell ref="C24762:C24763"/>
    <mergeCell ref="D24762:D24763"/>
    <mergeCell ref="A24653:A24654"/>
    <mergeCell ref="B24653:B24654"/>
    <mergeCell ref="D24653:D24654"/>
    <mergeCell ref="E24654:G24654"/>
    <mergeCell ref="A24649:A24650"/>
    <mergeCell ref="B24649:B24650"/>
    <mergeCell ref="C24649:C24650"/>
    <mergeCell ref="D24649:D24650"/>
    <mergeCell ref="E24650:G24650"/>
    <mergeCell ref="A24651:A24652"/>
    <mergeCell ref="B24651:B24652"/>
    <mergeCell ref="C24651:C24652"/>
    <mergeCell ref="D24651:D24652"/>
    <mergeCell ref="E24652:G24652"/>
    <mergeCell ref="A24645:A24646"/>
    <mergeCell ref="B24645:B24646"/>
    <mergeCell ref="C24645:C24646"/>
    <mergeCell ref="D24645:D24646"/>
    <mergeCell ref="E24646:G24646"/>
    <mergeCell ref="A24647:A24648"/>
    <mergeCell ref="B24647:B24648"/>
    <mergeCell ref="C24647:C24648"/>
    <mergeCell ref="D24647:D24648"/>
    <mergeCell ref="E24648:G24648"/>
    <mergeCell ref="E24644:G24644"/>
    <mergeCell ref="A24634:A24635"/>
    <mergeCell ref="E24546:G24546"/>
    <mergeCell ref="A24535:A24536"/>
    <mergeCell ref="A24526:A24527"/>
    <mergeCell ref="B24526:B24527"/>
    <mergeCell ref="D24526:D24527"/>
    <mergeCell ref="E24527:G24527"/>
    <mergeCell ref="A24524:A24525"/>
    <mergeCell ref="B24524:B24525"/>
    <mergeCell ref="C24524:C24525"/>
    <mergeCell ref="D24524:D24525"/>
    <mergeCell ref="E24525:G24525"/>
    <mergeCell ref="D24533:D24534"/>
    <mergeCell ref="E24534:G24534"/>
    <mergeCell ref="A24618:B24618"/>
    <mergeCell ref="A24620:A24621"/>
    <mergeCell ref="B24620:B24621"/>
    <mergeCell ref="C24620:C24621"/>
    <mergeCell ref="D24620:D24621"/>
    <mergeCell ref="E24621:G24621"/>
    <mergeCell ref="B24634:B24635"/>
    <mergeCell ref="C24634:C24635"/>
    <mergeCell ref="D24634:D24635"/>
    <mergeCell ref="E24635:G24635"/>
    <mergeCell ref="A24636:A24637"/>
    <mergeCell ref="B24636:B24637"/>
    <mergeCell ref="C24636:C24637"/>
    <mergeCell ref="D24636:D24637"/>
    <mergeCell ref="E24637:G24637"/>
    <mergeCell ref="A24630:A24631"/>
    <mergeCell ref="B24630:B24631"/>
    <mergeCell ref="C24630:C24631"/>
    <mergeCell ref="D24630:D24631"/>
    <mergeCell ref="E24631:G24631"/>
    <mergeCell ref="A24632:A24633"/>
    <mergeCell ref="B24632:B24633"/>
    <mergeCell ref="C24632:C24633"/>
    <mergeCell ref="D24632:D24633"/>
    <mergeCell ref="E24633:G24633"/>
    <mergeCell ref="D24502:D24503"/>
    <mergeCell ref="E24503:G24503"/>
    <mergeCell ref="A24504:A24505"/>
    <mergeCell ref="B24504:B24505"/>
    <mergeCell ref="C24504:C24505"/>
    <mergeCell ref="D24504:D24505"/>
    <mergeCell ref="E24505:G24505"/>
    <mergeCell ref="A24533:A24534"/>
    <mergeCell ref="B24533:B24534"/>
    <mergeCell ref="C24533:C24534"/>
    <mergeCell ref="A24316:A24317"/>
    <mergeCell ref="B24316:B24317"/>
    <mergeCell ref="C24316:C24317"/>
    <mergeCell ref="D24316:D24317"/>
    <mergeCell ref="E24317:G24317"/>
    <mergeCell ref="A24310:A24311"/>
    <mergeCell ref="B24310:B24311"/>
    <mergeCell ref="C24310:C24311"/>
    <mergeCell ref="D24310:D24311"/>
    <mergeCell ref="E24311:G24311"/>
    <mergeCell ref="A24312:A24313"/>
    <mergeCell ref="B24312:B24313"/>
    <mergeCell ref="C24312:C24313"/>
    <mergeCell ref="D24312:D24313"/>
    <mergeCell ref="E24313:G24313"/>
    <mergeCell ref="A24306:A24307"/>
    <mergeCell ref="B24306:B24307"/>
    <mergeCell ref="C24306:C24307"/>
    <mergeCell ref="D24306:D24307"/>
    <mergeCell ref="E24307:G24307"/>
    <mergeCell ref="A24308:A24309"/>
    <mergeCell ref="B24308:B24309"/>
    <mergeCell ref="C24308:C24309"/>
    <mergeCell ref="D24308:D24309"/>
    <mergeCell ref="E24309:G24309"/>
    <mergeCell ref="D24327:D24328"/>
    <mergeCell ref="E24328:G24328"/>
    <mergeCell ref="A24329:A24330"/>
    <mergeCell ref="B24329:B24330"/>
    <mergeCell ref="C24329:C24330"/>
    <mergeCell ref="D24329:D24330"/>
    <mergeCell ref="E24330:G24330"/>
    <mergeCell ref="A24343:A24344"/>
    <mergeCell ref="B24343:B24344"/>
    <mergeCell ref="D24343:D24344"/>
    <mergeCell ref="E24344:G24344"/>
    <mergeCell ref="A24356:G24356"/>
    <mergeCell ref="A24357:G24357"/>
    <mergeCell ref="A24339:A24340"/>
    <mergeCell ref="B24339:B24340"/>
    <mergeCell ref="C24339:C24340"/>
    <mergeCell ref="D24339:D24340"/>
    <mergeCell ref="E24340:G24340"/>
    <mergeCell ref="A24341:A24342"/>
    <mergeCell ref="B24341:B24342"/>
    <mergeCell ref="C24341:C24342"/>
    <mergeCell ref="D24341:D24342"/>
    <mergeCell ref="E24342:G24342"/>
    <mergeCell ref="A24335:A24336"/>
    <mergeCell ref="B24335:B24336"/>
    <mergeCell ref="C24335:C24336"/>
    <mergeCell ref="D24335:D24336"/>
    <mergeCell ref="E24336:G24336"/>
    <mergeCell ref="A24337:A24338"/>
    <mergeCell ref="A24302:A24303"/>
    <mergeCell ref="B24302:B24303"/>
    <mergeCell ref="D24302:D24303"/>
    <mergeCell ref="E24303:G24303"/>
    <mergeCell ref="A24304:A24305"/>
    <mergeCell ref="B24304:B24305"/>
    <mergeCell ref="D24304:D24305"/>
    <mergeCell ref="E24305:G24305"/>
    <mergeCell ref="A24300:A24301"/>
    <mergeCell ref="B24300:B24301"/>
    <mergeCell ref="C24300:C24301"/>
    <mergeCell ref="D24300:D24301"/>
    <mergeCell ref="E24301:G24301"/>
    <mergeCell ref="A24232:A24233"/>
    <mergeCell ref="B24232:B24233"/>
    <mergeCell ref="A24203:A24204"/>
    <mergeCell ref="B24203:B24204"/>
    <mergeCell ref="C24203:C24204"/>
    <mergeCell ref="D24203:D24204"/>
    <mergeCell ref="E24204:G24204"/>
    <mergeCell ref="A24205:A24206"/>
    <mergeCell ref="B24205:B24206"/>
    <mergeCell ref="C24205:C24206"/>
    <mergeCell ref="D24205:D24206"/>
    <mergeCell ref="E24206:G24206"/>
    <mergeCell ref="A24199:A24200"/>
    <mergeCell ref="B24199:B24200"/>
    <mergeCell ref="C24199:C24200"/>
    <mergeCell ref="D24199:D24200"/>
    <mergeCell ref="E24200:G24200"/>
    <mergeCell ref="A24201:A24202"/>
    <mergeCell ref="B24201:B24202"/>
    <mergeCell ref="D24201:D24202"/>
    <mergeCell ref="E24202:G24202"/>
    <mergeCell ref="C24201:C24202"/>
    <mergeCell ref="E24207:G24207"/>
    <mergeCell ref="A24208:A24209"/>
    <mergeCell ref="B24208:B24209"/>
    <mergeCell ref="C24208:C24209"/>
    <mergeCell ref="D24208:D24209"/>
    <mergeCell ref="E24209:G24209"/>
    <mergeCell ref="A24295:G24295"/>
    <mergeCell ref="A24296:G24296"/>
    <mergeCell ref="D24297:G24297"/>
    <mergeCell ref="A24298:B24298"/>
    <mergeCell ref="C24302:C24303"/>
    <mergeCell ref="C24304:C24305"/>
    <mergeCell ref="E24235:G24235"/>
    <mergeCell ref="A24236:A24237"/>
    <mergeCell ref="B24236:B24237"/>
    <mergeCell ref="C24236:C24237"/>
    <mergeCell ref="D24236:D24237"/>
    <mergeCell ref="E24237:G24237"/>
    <mergeCell ref="C24232:C24233"/>
    <mergeCell ref="D24232:D24233"/>
    <mergeCell ref="A24234:A24235"/>
    <mergeCell ref="B24234:B24235"/>
    <mergeCell ref="C24234:C24235"/>
    <mergeCell ref="D24234:D24235"/>
    <mergeCell ref="A24228:A24229"/>
    <mergeCell ref="B24228:B24229"/>
    <mergeCell ref="C24228:C24229"/>
    <mergeCell ref="D24228:D24229"/>
    <mergeCell ref="E24229:G24229"/>
    <mergeCell ref="A23676:G23676"/>
    <mergeCell ref="A23677:G23677"/>
    <mergeCell ref="D23678:G23678"/>
    <mergeCell ref="A23679:B23679"/>
    <mergeCell ref="A23073:G23073"/>
    <mergeCell ref="D23074:G23074"/>
    <mergeCell ref="A23075:B23075"/>
    <mergeCell ref="A23077:A23078"/>
    <mergeCell ref="A21143:G21143"/>
    <mergeCell ref="D21144:G21144"/>
    <mergeCell ref="A21145:B21145"/>
    <mergeCell ref="A21147:A21148"/>
    <mergeCell ref="A20055:G20055"/>
    <mergeCell ref="A20056:G20056"/>
    <mergeCell ref="D20057:G20057"/>
    <mergeCell ref="A20058:B20058"/>
    <mergeCell ref="A19055:G19055"/>
    <mergeCell ref="A19056:G19056"/>
    <mergeCell ref="D19057:G19057"/>
    <mergeCell ref="A19058:B19058"/>
    <mergeCell ref="A18571:G18571"/>
    <mergeCell ref="D18572:G18572"/>
    <mergeCell ref="A18573:B18573"/>
    <mergeCell ref="A18575:A18576"/>
    <mergeCell ref="A16548:A16549"/>
    <mergeCell ref="B16548:B16549"/>
    <mergeCell ref="A16536:A16537"/>
    <mergeCell ref="B16536:B16537"/>
    <mergeCell ref="C16536:C16537"/>
    <mergeCell ref="D16536:D16537"/>
    <mergeCell ref="A16532:A16533"/>
    <mergeCell ref="B16532:B16533"/>
    <mergeCell ref="C16532:C16533"/>
    <mergeCell ref="D16532:D16533"/>
    <mergeCell ref="E16533:G16533"/>
    <mergeCell ref="A16534:A16535"/>
    <mergeCell ref="B16534:B16535"/>
    <mergeCell ref="C16534:C16535"/>
    <mergeCell ref="D16534:D16535"/>
    <mergeCell ref="E16535:G16535"/>
    <mergeCell ref="E16537:G16537"/>
    <mergeCell ref="A16538:A16539"/>
    <mergeCell ref="B16538:B16539"/>
    <mergeCell ref="C16538:C16539"/>
    <mergeCell ref="D16538:D16539"/>
    <mergeCell ref="E16538:G16539"/>
    <mergeCell ref="A16552:A16553"/>
    <mergeCell ref="B16552:B16553"/>
    <mergeCell ref="C16552:C16553"/>
    <mergeCell ref="D16552:D16553"/>
    <mergeCell ref="E16552:G16553"/>
    <mergeCell ref="A16554:A16555"/>
    <mergeCell ref="B16554:B16555"/>
    <mergeCell ref="C16554:C16555"/>
    <mergeCell ref="D16554:D16555"/>
    <mergeCell ref="E16555:G16555"/>
    <mergeCell ref="C16548:C16549"/>
    <mergeCell ref="D16548:D16549"/>
    <mergeCell ref="E16549:G16549"/>
    <mergeCell ref="A16550:A16551"/>
    <mergeCell ref="B16550:B16551"/>
    <mergeCell ref="C16550:C16551"/>
    <mergeCell ref="D16550:D16551"/>
    <mergeCell ref="E16551:G16551"/>
    <mergeCell ref="A11027:G11027"/>
    <mergeCell ref="A11028:G11028"/>
    <mergeCell ref="D11029:G11029"/>
    <mergeCell ref="A11030:B11030"/>
    <mergeCell ref="A10580:G10580"/>
    <mergeCell ref="D10581:G10581"/>
    <mergeCell ref="A10582:B10582"/>
    <mergeCell ref="A10584:A10585"/>
    <mergeCell ref="A9203:G9203"/>
    <mergeCell ref="D9204:G9204"/>
    <mergeCell ref="A9205:B9205"/>
    <mergeCell ref="A9207:A9208"/>
    <mergeCell ref="A6390:A6391"/>
    <mergeCell ref="B6390:B6391"/>
    <mergeCell ref="C6390:C6391"/>
    <mergeCell ref="D6390:D6391"/>
    <mergeCell ref="E6391:G6391"/>
    <mergeCell ref="A6392:A6393"/>
    <mergeCell ref="B6392:B6393"/>
    <mergeCell ref="C6392:C6393"/>
    <mergeCell ref="D6392:D6393"/>
    <mergeCell ref="A6386:A6387"/>
    <mergeCell ref="B6386:B6387"/>
    <mergeCell ref="C6386:C6387"/>
    <mergeCell ref="D6386:D6387"/>
    <mergeCell ref="E6387:G6387"/>
    <mergeCell ref="A6388:A6389"/>
    <mergeCell ref="B6388:B6389"/>
    <mergeCell ref="C6388:C6389"/>
    <mergeCell ref="D6388:D6389"/>
    <mergeCell ref="A6380:A6381"/>
    <mergeCell ref="B6380:B6381"/>
    <mergeCell ref="C6380:C6381"/>
    <mergeCell ref="D6380:D6381"/>
    <mergeCell ref="E6381:G6381"/>
    <mergeCell ref="A6384:A6385"/>
    <mergeCell ref="B6384:B6385"/>
    <mergeCell ref="C6384:C6385"/>
    <mergeCell ref="D6384:D6385"/>
    <mergeCell ref="A6406:A6407"/>
    <mergeCell ref="B6406:B6407"/>
    <mergeCell ref="C6406:C6407"/>
    <mergeCell ref="D6406:D6407"/>
    <mergeCell ref="E6407:G6407"/>
    <mergeCell ref="E6409:G6409"/>
    <mergeCell ref="A6402:A6403"/>
    <mergeCell ref="B6402:B6403"/>
    <mergeCell ref="C6402:C6403"/>
    <mergeCell ref="D6402:D6403"/>
    <mergeCell ref="E6402:G6403"/>
    <mergeCell ref="A6404:A6405"/>
    <mergeCell ref="B6404:B6405"/>
    <mergeCell ref="C6404:C6405"/>
    <mergeCell ref="D6404:D6405"/>
    <mergeCell ref="E6405:G6405"/>
    <mergeCell ref="A6396:A6397"/>
    <mergeCell ref="B6396:B6397"/>
    <mergeCell ref="C6396:C6397"/>
    <mergeCell ref="D6396:D6397"/>
    <mergeCell ref="E6397:G6397"/>
    <mergeCell ref="A6400:A6401"/>
    <mergeCell ref="B6400:B6401"/>
    <mergeCell ref="C6400:C6401"/>
    <mergeCell ref="D6400:D6401"/>
    <mergeCell ref="D6368:D6369"/>
    <mergeCell ref="E6369:G6369"/>
    <mergeCell ref="A6370:A6371"/>
    <mergeCell ref="B6370:B6371"/>
    <mergeCell ref="C6370:C6371"/>
    <mergeCell ref="D6370:D6371"/>
    <mergeCell ref="E6371:G6371"/>
    <mergeCell ref="A6364:A6365"/>
    <mergeCell ref="B6364:B6365"/>
    <mergeCell ref="C6364:C6365"/>
    <mergeCell ref="D6364:D6365"/>
    <mergeCell ref="E6365:G6365"/>
    <mergeCell ref="A6366:A6367"/>
    <mergeCell ref="B6366:B6367"/>
    <mergeCell ref="C6366:C6367"/>
    <mergeCell ref="D6366:D6367"/>
    <mergeCell ref="E6367:G6367"/>
    <mergeCell ref="A6362:A6363"/>
    <mergeCell ref="B6362:B6363"/>
    <mergeCell ref="C6362:C6363"/>
    <mergeCell ref="D6362:D6363"/>
    <mergeCell ref="E6363:G6363"/>
    <mergeCell ref="A6356:A6357"/>
    <mergeCell ref="B6356:B6357"/>
    <mergeCell ref="C6356:C6357"/>
    <mergeCell ref="A6348:A6349"/>
    <mergeCell ref="A5278:A5279"/>
    <mergeCell ref="B5278:B5279"/>
    <mergeCell ref="C5278:C5279"/>
    <mergeCell ref="D5278:D5279"/>
    <mergeCell ref="E5279:G5279"/>
    <mergeCell ref="A5272:A5273"/>
    <mergeCell ref="B5272:B5273"/>
    <mergeCell ref="C5272:C5273"/>
    <mergeCell ref="D5272:D5273"/>
    <mergeCell ref="E5273:G5273"/>
    <mergeCell ref="A5274:A5275"/>
    <mergeCell ref="B5274:B5275"/>
    <mergeCell ref="C5274:C5275"/>
    <mergeCell ref="D5274:D5275"/>
    <mergeCell ref="E5275:G5275"/>
    <mergeCell ref="A6014:A6015"/>
    <mergeCell ref="B6014:B6015"/>
    <mergeCell ref="C6014:C6015"/>
    <mergeCell ref="D6014:D6015"/>
    <mergeCell ref="E6015:G6015"/>
    <mergeCell ref="A6016:A6017"/>
    <mergeCell ref="B6016:B6017"/>
    <mergeCell ref="C6016:C6017"/>
    <mergeCell ref="D6016:D6017"/>
    <mergeCell ref="E6017:G6017"/>
    <mergeCell ref="A6007:G6007"/>
    <mergeCell ref="A6008:G6008"/>
    <mergeCell ref="D6009:G6009"/>
    <mergeCell ref="A6010:B6010"/>
    <mergeCell ref="A6012:A6013"/>
    <mergeCell ref="B6012:B6013"/>
    <mergeCell ref="C6012:C6013"/>
    <mergeCell ref="D6012:D6013"/>
    <mergeCell ref="E6013:G6013"/>
    <mergeCell ref="A6029:A6030"/>
    <mergeCell ref="B6029:B6030"/>
    <mergeCell ref="C6029:C6030"/>
    <mergeCell ref="D6029:D6030"/>
    <mergeCell ref="A5252:A5253"/>
    <mergeCell ref="B5252:B5253"/>
    <mergeCell ref="C5252:C5253"/>
    <mergeCell ref="D5252:D5253"/>
    <mergeCell ref="E5253:G5253"/>
    <mergeCell ref="A5246:A5247"/>
    <mergeCell ref="B5246:B5247"/>
    <mergeCell ref="C5246:C5247"/>
    <mergeCell ref="D5246:D5247"/>
    <mergeCell ref="A5248:A5249"/>
    <mergeCell ref="B5248:B5249"/>
    <mergeCell ref="C5248:C5249"/>
    <mergeCell ref="D5248:D5249"/>
    <mergeCell ref="E5249:G5249"/>
    <mergeCell ref="A5242:A5243"/>
    <mergeCell ref="B5242:B5243"/>
    <mergeCell ref="C5242:C5243"/>
    <mergeCell ref="D5242:D5243"/>
    <mergeCell ref="E5243:G5243"/>
    <mergeCell ref="A5244:A5245"/>
    <mergeCell ref="B5244:B5245"/>
    <mergeCell ref="C5244:C5245"/>
    <mergeCell ref="D5244:D5245"/>
    <mergeCell ref="E5245:G5245"/>
    <mergeCell ref="A5238:A5239"/>
    <mergeCell ref="B5238:B5239"/>
    <mergeCell ref="C5238:C5239"/>
    <mergeCell ref="D5238:D5239"/>
    <mergeCell ref="E5239:G5239"/>
    <mergeCell ref="A5240:A5241"/>
    <mergeCell ref="B5240:B5241"/>
    <mergeCell ref="C5240:C5241"/>
    <mergeCell ref="D5240:D5241"/>
    <mergeCell ref="E5241:G5241"/>
    <mergeCell ref="A5234:A5235"/>
    <mergeCell ref="B5234:B5235"/>
    <mergeCell ref="C5234:C5235"/>
    <mergeCell ref="D5234:D5235"/>
    <mergeCell ref="E5235:G5235"/>
    <mergeCell ref="A5236:A5237"/>
    <mergeCell ref="B5236:B5237"/>
    <mergeCell ref="C5236:C5237"/>
    <mergeCell ref="D5236:D5237"/>
    <mergeCell ref="E5237:G5237"/>
    <mergeCell ref="A5230:A5231"/>
    <mergeCell ref="B5230:B5231"/>
    <mergeCell ref="C5230:C5231"/>
    <mergeCell ref="D5230:D5231"/>
    <mergeCell ref="E5231:G5231"/>
    <mergeCell ref="A5232:A5233"/>
    <mergeCell ref="B5232:B5233"/>
    <mergeCell ref="C5232:C5233"/>
    <mergeCell ref="D5232:D5233"/>
    <mergeCell ref="E5233:G5233"/>
    <mergeCell ref="C54:C55"/>
    <mergeCell ref="D54:D55"/>
    <mergeCell ref="E55:G55"/>
    <mergeCell ref="A56:A57"/>
    <mergeCell ref="B56:B57"/>
    <mergeCell ref="C56:C57"/>
    <mergeCell ref="D56:D57"/>
    <mergeCell ref="E57:G57"/>
    <mergeCell ref="A58:A59"/>
    <mergeCell ref="A5228:A5229"/>
    <mergeCell ref="B5228:B5229"/>
    <mergeCell ref="C5228:C5229"/>
    <mergeCell ref="D5228:D5229"/>
    <mergeCell ref="E5229:G5229"/>
    <mergeCell ref="A5222:A5223"/>
    <mergeCell ref="B5222:B5223"/>
    <mergeCell ref="C5222:C5223"/>
    <mergeCell ref="D5222:D5223"/>
    <mergeCell ref="E5223:G5223"/>
    <mergeCell ref="A5224:A5225"/>
    <mergeCell ref="B5224:B5225"/>
    <mergeCell ref="C5224:C5225"/>
    <mergeCell ref="D5224:D5225"/>
    <mergeCell ref="E5225:G5225"/>
    <mergeCell ref="A5218:A5219"/>
    <mergeCell ref="B5218:B5219"/>
    <mergeCell ref="C5218:C5219"/>
    <mergeCell ref="D5218:D5219"/>
    <mergeCell ref="E5219:G5219"/>
    <mergeCell ref="A5220:A5221"/>
    <mergeCell ref="B5220:B5221"/>
    <mergeCell ref="C5220:C5221"/>
    <mergeCell ref="D5220:D5221"/>
    <mergeCell ref="E5221:G5221"/>
    <mergeCell ref="A5214:A5215"/>
    <mergeCell ref="B5214:B5215"/>
    <mergeCell ref="C5214:C5215"/>
    <mergeCell ref="D5214:D5215"/>
    <mergeCell ref="E5215:G5215"/>
    <mergeCell ref="A5216:A5217"/>
    <mergeCell ref="B5216:B5217"/>
    <mergeCell ref="C5216:C5217"/>
    <mergeCell ref="D5216:D5217"/>
    <mergeCell ref="E5217:G5217"/>
    <mergeCell ref="E4884:G4884"/>
    <mergeCell ref="A4885:A4886"/>
    <mergeCell ref="B4885:B4886"/>
    <mergeCell ref="C4885:C4886"/>
    <mergeCell ref="D4885:D4886"/>
    <mergeCell ref="E4886:G4886"/>
    <mergeCell ref="A4879:A4880"/>
    <mergeCell ref="B4879:B4880"/>
    <mergeCell ref="C4879:C4880"/>
    <mergeCell ref="D4879:D4880"/>
    <mergeCell ref="E4880:G4880"/>
    <mergeCell ref="A4881:A4882"/>
    <mergeCell ref="B4881:B4882"/>
    <mergeCell ref="C4881:C4882"/>
    <mergeCell ref="D4881:D4882"/>
    <mergeCell ref="E4882:G4882"/>
    <mergeCell ref="B58:B59"/>
    <mergeCell ref="C58:C59"/>
    <mergeCell ref="D58:D59"/>
    <mergeCell ref="E59:G59"/>
    <mergeCell ref="A60:A61"/>
    <mergeCell ref="B60:B61"/>
    <mergeCell ref="C60:C61"/>
    <mergeCell ref="D60:D61"/>
    <mergeCell ref="E61:G61"/>
    <mergeCell ref="A5210:A5211"/>
    <mergeCell ref="B5210:B5211"/>
    <mergeCell ref="C5210:C5211"/>
    <mergeCell ref="D5210:D5211"/>
    <mergeCell ref="E5211:G5211"/>
    <mergeCell ref="A5212:A5213"/>
    <mergeCell ref="B5212:B5213"/>
    <mergeCell ref="C5212:C5213"/>
    <mergeCell ref="D5212:D5213"/>
    <mergeCell ref="E5213:G5213"/>
    <mergeCell ref="A5208:A5209"/>
    <mergeCell ref="B5208:B5209"/>
    <mergeCell ref="C5208:C5209"/>
    <mergeCell ref="D5208:D5209"/>
    <mergeCell ref="E5209:G5209"/>
    <mergeCell ref="A5202:A5203"/>
    <mergeCell ref="A118:A119"/>
    <mergeCell ref="B118:B119"/>
    <mergeCell ref="C118:C119"/>
    <mergeCell ref="D118:D119"/>
    <mergeCell ref="E119:G119"/>
    <mergeCell ref="A120:A121"/>
    <mergeCell ref="B120:B121"/>
    <mergeCell ref="C120:C121"/>
    <mergeCell ref="D120:D121"/>
    <mergeCell ref="E121:G121"/>
    <mergeCell ref="A122:A123"/>
    <mergeCell ref="B122:B123"/>
    <mergeCell ref="C122:C123"/>
    <mergeCell ref="D122:D123"/>
    <mergeCell ref="E123:G123"/>
    <mergeCell ref="A124:A125"/>
    <mergeCell ref="B124:B125"/>
    <mergeCell ref="C124:C125"/>
    <mergeCell ref="D124:D125"/>
    <mergeCell ref="E125:G125"/>
    <mergeCell ref="A126:A127"/>
    <mergeCell ref="B126:B127"/>
    <mergeCell ref="C126:C127"/>
    <mergeCell ref="A38:A39"/>
    <mergeCell ref="B38:B39"/>
    <mergeCell ref="C38:C39"/>
    <mergeCell ref="D38:D39"/>
    <mergeCell ref="E39:G39"/>
    <mergeCell ref="A40:A41"/>
    <mergeCell ref="B40:B41"/>
    <mergeCell ref="C40:C41"/>
    <mergeCell ref="D40:D41"/>
    <mergeCell ref="E41:G41"/>
    <mergeCell ref="A42:A43"/>
    <mergeCell ref="B42:B43"/>
    <mergeCell ref="C42:C43"/>
    <mergeCell ref="D42:D43"/>
    <mergeCell ref="E43:G43"/>
    <mergeCell ref="A46:A47"/>
    <mergeCell ref="B46:B47"/>
    <mergeCell ref="C46:C47"/>
    <mergeCell ref="D46:D47"/>
    <mergeCell ref="E47:G47"/>
    <mergeCell ref="C44:C45"/>
    <mergeCell ref="D44:D45"/>
    <mergeCell ref="A48:A49"/>
    <mergeCell ref="B48:B49"/>
    <mergeCell ref="C48:C49"/>
    <mergeCell ref="D48:D49"/>
    <mergeCell ref="E49:G49"/>
    <mergeCell ref="A50:A51"/>
    <mergeCell ref="B50:B51"/>
    <mergeCell ref="C50:C51"/>
    <mergeCell ref="D50:D51"/>
    <mergeCell ref="E51:G51"/>
    <mergeCell ref="A52:A53"/>
    <mergeCell ref="B52:B53"/>
    <mergeCell ref="C52:C53"/>
    <mergeCell ref="D52:D53"/>
    <mergeCell ref="E53:G53"/>
    <mergeCell ref="A54:A55"/>
    <mergeCell ref="B54:B55"/>
    <mergeCell ref="A101:G101"/>
    <mergeCell ref="A102:G102"/>
    <mergeCell ref="D103:G103"/>
    <mergeCell ref="A104:B104"/>
    <mergeCell ref="A106:A107"/>
    <mergeCell ref="B106:B107"/>
    <mergeCell ref="C106:C107"/>
    <mergeCell ref="D106:D107"/>
    <mergeCell ref="E107:G107"/>
    <mergeCell ref="A108:A109"/>
    <mergeCell ref="B108:B109"/>
    <mergeCell ref="C108:C109"/>
    <mergeCell ref="D108:D109"/>
    <mergeCell ref="E109:G109"/>
    <mergeCell ref="A110:A111"/>
    <mergeCell ref="B110:B111"/>
    <mergeCell ref="C110:C111"/>
    <mergeCell ref="D110:D111"/>
    <mergeCell ref="E111:G111"/>
    <mergeCell ref="A112:A113"/>
    <mergeCell ref="B112:B113"/>
    <mergeCell ref="C112:C113"/>
    <mergeCell ref="D112:D113"/>
    <mergeCell ref="E113:G113"/>
    <mergeCell ref="A114:A115"/>
    <mergeCell ref="B114:B115"/>
    <mergeCell ref="C114:C115"/>
    <mergeCell ref="D114:D115"/>
    <mergeCell ref="E115:G115"/>
    <mergeCell ref="A116:A117"/>
    <mergeCell ref="B116:B117"/>
    <mergeCell ref="C116:C117"/>
    <mergeCell ref="D116:D117"/>
    <mergeCell ref="E117:G117"/>
    <mergeCell ref="D126:D127"/>
    <mergeCell ref="E127:G127"/>
    <mergeCell ref="A128:A129"/>
    <mergeCell ref="B128:B129"/>
    <mergeCell ref="C128:C129"/>
    <mergeCell ref="D128:D129"/>
    <mergeCell ref="E129:G129"/>
    <mergeCell ref="A130:A131"/>
    <mergeCell ref="B130:B131"/>
    <mergeCell ref="C130:C131"/>
    <mergeCell ref="D130:D131"/>
    <mergeCell ref="E131:G131"/>
    <mergeCell ref="A132:A133"/>
    <mergeCell ref="B132:B133"/>
    <mergeCell ref="C132:C133"/>
    <mergeCell ref="D132:D133"/>
    <mergeCell ref="E133:G133"/>
    <mergeCell ref="A134:A135"/>
    <mergeCell ref="B134:B135"/>
    <mergeCell ref="C134:C135"/>
    <mergeCell ref="D134:D135"/>
    <mergeCell ref="E135:G135"/>
    <mergeCell ref="A136:A137"/>
    <mergeCell ref="B136:B137"/>
    <mergeCell ref="C136:C137"/>
    <mergeCell ref="D136:D137"/>
    <mergeCell ref="E137:G137"/>
    <mergeCell ref="A138:A139"/>
    <mergeCell ref="B138:B139"/>
    <mergeCell ref="C138:C139"/>
    <mergeCell ref="D138:D139"/>
    <mergeCell ref="E139:G139"/>
    <mergeCell ref="A140:A141"/>
    <mergeCell ref="B140:B141"/>
    <mergeCell ref="C140:C141"/>
    <mergeCell ref="D140:D141"/>
    <mergeCell ref="E141:G141"/>
    <mergeCell ref="A142:A143"/>
    <mergeCell ref="B142:B143"/>
    <mergeCell ref="C142:C143"/>
    <mergeCell ref="D142:D143"/>
    <mergeCell ref="E143:G143"/>
    <mergeCell ref="A144:A145"/>
    <mergeCell ref="B144:B145"/>
    <mergeCell ref="C144:C145"/>
    <mergeCell ref="D144:D145"/>
    <mergeCell ref="E145:G145"/>
    <mergeCell ref="A146:A147"/>
    <mergeCell ref="B146:B147"/>
    <mergeCell ref="C146:C147"/>
    <mergeCell ref="D146:D147"/>
    <mergeCell ref="E147:G147"/>
    <mergeCell ref="A148:A149"/>
    <mergeCell ref="B148:B149"/>
    <mergeCell ref="C148:C149"/>
    <mergeCell ref="D148:D149"/>
    <mergeCell ref="E149:G149"/>
    <mergeCell ref="A166:G166"/>
    <mergeCell ref="A167:G167"/>
    <mergeCell ref="D168:G168"/>
    <mergeCell ref="A169:B169"/>
    <mergeCell ref="A171:A172"/>
    <mergeCell ref="B171:B172"/>
    <mergeCell ref="C171:C172"/>
    <mergeCell ref="D171:D172"/>
    <mergeCell ref="E172:G172"/>
    <mergeCell ref="A173:A174"/>
    <mergeCell ref="B173:B174"/>
    <mergeCell ref="C173:C174"/>
    <mergeCell ref="D173:D174"/>
    <mergeCell ref="E174:G174"/>
    <mergeCell ref="A175:A176"/>
    <mergeCell ref="B175:B176"/>
    <mergeCell ref="C175:C176"/>
    <mergeCell ref="D175:D176"/>
    <mergeCell ref="E176:G176"/>
    <mergeCell ref="A177:A178"/>
    <mergeCell ref="B177:B178"/>
    <mergeCell ref="C177:C178"/>
    <mergeCell ref="D177:D178"/>
    <mergeCell ref="E178:G178"/>
    <mergeCell ref="A179:A180"/>
    <mergeCell ref="B179:B180"/>
    <mergeCell ref="C179:C180"/>
    <mergeCell ref="D179:D180"/>
    <mergeCell ref="E180:G180"/>
    <mergeCell ref="A181:A182"/>
    <mergeCell ref="B181:B182"/>
    <mergeCell ref="C181:C182"/>
    <mergeCell ref="D181:D182"/>
    <mergeCell ref="E182:G182"/>
    <mergeCell ref="A183:A184"/>
    <mergeCell ref="B183:B184"/>
    <mergeCell ref="C183:C184"/>
    <mergeCell ref="D183:D184"/>
    <mergeCell ref="E184:G184"/>
    <mergeCell ref="A185:A186"/>
    <mergeCell ref="B185:B186"/>
    <mergeCell ref="C185:C186"/>
    <mergeCell ref="D185:D186"/>
    <mergeCell ref="E186:G186"/>
    <mergeCell ref="A187:A188"/>
    <mergeCell ref="B187:B188"/>
    <mergeCell ref="C187:C188"/>
    <mergeCell ref="D187:D188"/>
    <mergeCell ref="E188:G188"/>
    <mergeCell ref="A189:A190"/>
    <mergeCell ref="B189:B190"/>
    <mergeCell ref="C189:C190"/>
    <mergeCell ref="D189:D190"/>
    <mergeCell ref="E190:G190"/>
    <mergeCell ref="A191:A192"/>
    <mergeCell ref="B191:B192"/>
    <mergeCell ref="C191:C192"/>
    <mergeCell ref="D191:D192"/>
    <mergeCell ref="E192:G192"/>
    <mergeCell ref="A193:A194"/>
    <mergeCell ref="B193:B194"/>
    <mergeCell ref="C193:C194"/>
    <mergeCell ref="D193:D194"/>
    <mergeCell ref="E194:G194"/>
    <mergeCell ref="A195:A196"/>
    <mergeCell ref="B195:B196"/>
    <mergeCell ref="C195:C196"/>
    <mergeCell ref="D195:D196"/>
    <mergeCell ref="E196:G196"/>
    <mergeCell ref="A197:A198"/>
    <mergeCell ref="B197:B198"/>
    <mergeCell ref="C197:C198"/>
    <mergeCell ref="D197:D198"/>
    <mergeCell ref="E198:G198"/>
    <mergeCell ref="A199:A200"/>
    <mergeCell ref="B199:B200"/>
    <mergeCell ref="C199:C200"/>
    <mergeCell ref="D199:D200"/>
    <mergeCell ref="E200:G200"/>
    <mergeCell ref="A201:A202"/>
    <mergeCell ref="B201:B202"/>
    <mergeCell ref="C201:C202"/>
    <mergeCell ref="D201:D202"/>
    <mergeCell ref="E202:G202"/>
    <mergeCell ref="A203:A204"/>
    <mergeCell ref="B203:B204"/>
    <mergeCell ref="C203:C204"/>
    <mergeCell ref="D203:D204"/>
    <mergeCell ref="E204:G204"/>
    <mergeCell ref="A240:G240"/>
    <mergeCell ref="A241:G241"/>
    <mergeCell ref="D242:G242"/>
    <mergeCell ref="A243:B243"/>
    <mergeCell ref="A245:A246"/>
    <mergeCell ref="B245:B246"/>
    <mergeCell ref="C245:C246"/>
    <mergeCell ref="D245:D246"/>
    <mergeCell ref="E246:G246"/>
    <mergeCell ref="A247:A248"/>
    <mergeCell ref="B247:B248"/>
    <mergeCell ref="D247:D248"/>
    <mergeCell ref="E248:G248"/>
    <mergeCell ref="A249:A250"/>
    <mergeCell ref="B249:B250"/>
    <mergeCell ref="C249:C250"/>
    <mergeCell ref="D249:D250"/>
    <mergeCell ref="E250:G250"/>
    <mergeCell ref="A251:A252"/>
    <mergeCell ref="B251:B252"/>
    <mergeCell ref="C251:C252"/>
    <mergeCell ref="D251:D252"/>
    <mergeCell ref="E252:G252"/>
    <mergeCell ref="A253:A254"/>
    <mergeCell ref="B253:B254"/>
    <mergeCell ref="C253:C254"/>
    <mergeCell ref="D253:D254"/>
    <mergeCell ref="E254:G254"/>
    <mergeCell ref="A255:A256"/>
    <mergeCell ref="B255:B256"/>
    <mergeCell ref="C255:C256"/>
    <mergeCell ref="D255:D256"/>
    <mergeCell ref="E256:G256"/>
    <mergeCell ref="A257:A258"/>
    <mergeCell ref="B257:B258"/>
    <mergeCell ref="C257:C258"/>
    <mergeCell ref="D257:D258"/>
    <mergeCell ref="E258:G258"/>
    <mergeCell ref="A259:A260"/>
    <mergeCell ref="B259:B260"/>
    <mergeCell ref="C259:C260"/>
    <mergeCell ref="D259:D260"/>
    <mergeCell ref="E260:G260"/>
    <mergeCell ref="A261:A262"/>
    <mergeCell ref="B261:B262"/>
    <mergeCell ref="C261:C262"/>
    <mergeCell ref="D261:D262"/>
    <mergeCell ref="E262:G262"/>
    <mergeCell ref="A263:A264"/>
    <mergeCell ref="B263:B264"/>
    <mergeCell ref="C263:C264"/>
    <mergeCell ref="D263:D264"/>
    <mergeCell ref="E264:G264"/>
    <mergeCell ref="A265:A266"/>
    <mergeCell ref="B265:B266"/>
    <mergeCell ref="C265:C266"/>
    <mergeCell ref="D265:D266"/>
    <mergeCell ref="E266:G266"/>
    <mergeCell ref="A267:A268"/>
    <mergeCell ref="B267:B268"/>
    <mergeCell ref="C267:C268"/>
    <mergeCell ref="D267:D268"/>
    <mergeCell ref="E268:G268"/>
    <mergeCell ref="A269:A270"/>
    <mergeCell ref="B269:B270"/>
    <mergeCell ref="C269:C270"/>
    <mergeCell ref="D269:D270"/>
    <mergeCell ref="E270:G270"/>
    <mergeCell ref="A273:A274"/>
    <mergeCell ref="B273:B274"/>
    <mergeCell ref="C273:C274"/>
    <mergeCell ref="D273:D274"/>
    <mergeCell ref="E274:G274"/>
    <mergeCell ref="A275:A276"/>
    <mergeCell ref="B275:B276"/>
    <mergeCell ref="D275:D276"/>
    <mergeCell ref="E276:G276"/>
    <mergeCell ref="A277:A278"/>
    <mergeCell ref="B277:B278"/>
    <mergeCell ref="C277:C278"/>
    <mergeCell ref="D277:D278"/>
    <mergeCell ref="E278:G278"/>
    <mergeCell ref="A279:A280"/>
    <mergeCell ref="B279:B280"/>
    <mergeCell ref="C279:C280"/>
    <mergeCell ref="D279:D280"/>
    <mergeCell ref="E280:G280"/>
    <mergeCell ref="A281:A282"/>
    <mergeCell ref="B281:B282"/>
    <mergeCell ref="C281:C282"/>
    <mergeCell ref="D281:D282"/>
    <mergeCell ref="E282:G282"/>
    <mergeCell ref="A283:A284"/>
    <mergeCell ref="B283:B284"/>
    <mergeCell ref="C283:C284"/>
    <mergeCell ref="D283:D284"/>
    <mergeCell ref="E284:G284"/>
    <mergeCell ref="A307:G307"/>
    <mergeCell ref="A308:G308"/>
    <mergeCell ref="D309:G309"/>
    <mergeCell ref="A310:B310"/>
    <mergeCell ref="A312:A313"/>
    <mergeCell ref="B312:B313"/>
    <mergeCell ref="C312:C313"/>
    <mergeCell ref="D312:D313"/>
    <mergeCell ref="E312:G313"/>
    <mergeCell ref="A314:A315"/>
    <mergeCell ref="B314:B315"/>
    <mergeCell ref="C314:C315"/>
    <mergeCell ref="D314:D315"/>
    <mergeCell ref="E315:G315"/>
    <mergeCell ref="A316:A317"/>
    <mergeCell ref="B316:B317"/>
    <mergeCell ref="C316:C317"/>
    <mergeCell ref="D316:D317"/>
    <mergeCell ref="E317:G317"/>
    <mergeCell ref="A318:A319"/>
    <mergeCell ref="B318:B319"/>
    <mergeCell ref="C318:C319"/>
    <mergeCell ref="D318:D319"/>
    <mergeCell ref="E318:G319"/>
    <mergeCell ref="A320:A321"/>
    <mergeCell ref="B320:B321"/>
    <mergeCell ref="C320:C321"/>
    <mergeCell ref="D320:D321"/>
    <mergeCell ref="E321:G321"/>
    <mergeCell ref="A322:A323"/>
    <mergeCell ref="B322:B323"/>
    <mergeCell ref="C322:C323"/>
    <mergeCell ref="D322:D323"/>
    <mergeCell ref="E323:G323"/>
    <mergeCell ref="A324:A325"/>
    <mergeCell ref="B324:B325"/>
    <mergeCell ref="C324:C325"/>
    <mergeCell ref="D324:D325"/>
    <mergeCell ref="E325:G325"/>
    <mergeCell ref="A326:A327"/>
    <mergeCell ref="B326:B327"/>
    <mergeCell ref="C326:C327"/>
    <mergeCell ref="D326:D327"/>
    <mergeCell ref="E327:G327"/>
    <mergeCell ref="A328:A329"/>
    <mergeCell ref="B328:B329"/>
    <mergeCell ref="C328:C329"/>
    <mergeCell ref="D328:D329"/>
    <mergeCell ref="E329:G329"/>
    <mergeCell ref="A335:A336"/>
    <mergeCell ref="B335:B336"/>
    <mergeCell ref="C335:C336"/>
    <mergeCell ref="D335:D336"/>
    <mergeCell ref="E336:G336"/>
    <mergeCell ref="A337:A338"/>
    <mergeCell ref="B337:B338"/>
    <mergeCell ref="C337:C338"/>
    <mergeCell ref="D337:D338"/>
    <mergeCell ref="E338:G338"/>
    <mergeCell ref="A339:A340"/>
    <mergeCell ref="B339:B340"/>
    <mergeCell ref="C339:C340"/>
    <mergeCell ref="D339:D340"/>
    <mergeCell ref="E340:G340"/>
    <mergeCell ref="A341:A342"/>
    <mergeCell ref="B341:B342"/>
    <mergeCell ref="C341:C342"/>
    <mergeCell ref="D341:D342"/>
    <mergeCell ref="E342:G342"/>
    <mergeCell ref="A343:A344"/>
    <mergeCell ref="B343:B344"/>
    <mergeCell ref="C343:C344"/>
    <mergeCell ref="D343:D344"/>
    <mergeCell ref="E344:G344"/>
    <mergeCell ref="A345:A346"/>
    <mergeCell ref="B345:B346"/>
    <mergeCell ref="C345:C346"/>
    <mergeCell ref="D345:D346"/>
    <mergeCell ref="E346:G346"/>
    <mergeCell ref="A347:A348"/>
    <mergeCell ref="B347:B348"/>
    <mergeCell ref="C347:C348"/>
    <mergeCell ref="D347:D348"/>
    <mergeCell ref="E348:G348"/>
    <mergeCell ref="A349:A350"/>
    <mergeCell ref="B349:B350"/>
    <mergeCell ref="D349:D350"/>
    <mergeCell ref="E350:G350"/>
    <mergeCell ref="E351:G351"/>
    <mergeCell ref="A352:A353"/>
    <mergeCell ref="B352:B353"/>
    <mergeCell ref="C352:C353"/>
    <mergeCell ref="D352:D353"/>
    <mergeCell ref="E353:G353"/>
    <mergeCell ref="A354:A355"/>
    <mergeCell ref="B354:B355"/>
    <mergeCell ref="C354:C355"/>
    <mergeCell ref="D354:D355"/>
    <mergeCell ref="E355:G355"/>
    <mergeCell ref="A356:A357"/>
    <mergeCell ref="B356:B357"/>
    <mergeCell ref="C356:C357"/>
    <mergeCell ref="D356:D357"/>
    <mergeCell ref="E357:G357"/>
    <mergeCell ref="A416:G416"/>
    <mergeCell ref="A417:G417"/>
    <mergeCell ref="D418:G418"/>
    <mergeCell ref="A419:B419"/>
    <mergeCell ref="A421:A422"/>
    <mergeCell ref="B421:B422"/>
    <mergeCell ref="C421:C422"/>
    <mergeCell ref="D421:D422"/>
    <mergeCell ref="E422:G422"/>
    <mergeCell ref="A423:A424"/>
    <mergeCell ref="B423:B424"/>
    <mergeCell ref="C423:C424"/>
    <mergeCell ref="D423:D424"/>
    <mergeCell ref="E424:G424"/>
    <mergeCell ref="A425:A426"/>
    <mergeCell ref="B425:B426"/>
    <mergeCell ref="C425:C426"/>
    <mergeCell ref="D425:D426"/>
    <mergeCell ref="E426:G426"/>
    <mergeCell ref="A427:A428"/>
    <mergeCell ref="B427:B428"/>
    <mergeCell ref="D427:D428"/>
    <mergeCell ref="E428:G428"/>
    <mergeCell ref="A429:A430"/>
    <mergeCell ref="B429:B430"/>
    <mergeCell ref="D429:D430"/>
    <mergeCell ref="E430:G430"/>
    <mergeCell ref="A431:A432"/>
    <mergeCell ref="B431:B432"/>
    <mergeCell ref="C431:C432"/>
    <mergeCell ref="D431:D432"/>
    <mergeCell ref="E432:G432"/>
    <mergeCell ref="A433:A434"/>
    <mergeCell ref="B433:B434"/>
    <mergeCell ref="C433:C434"/>
    <mergeCell ref="D433:D434"/>
    <mergeCell ref="E434:G434"/>
  </mergeCells>
  <pageMargins left="0.7" right="0.7" top="0.75" bottom="0.75" header="0.3" footer="0.3"/>
  <pageSetup paperSize="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SCH B HORTICULTURE OFFICE BLDG</vt:lpstr>
      <vt:lpstr>'SCH B HORTICULTURE OFFICE BLDG'!Print_Titles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2016-12-18T16:22:01Z</cp:lastPrinted>
  <dcterms:created xsi:type="dcterms:W3CDTF">2016-04-06T07:11:49Z</dcterms:created>
  <dcterms:modified xsi:type="dcterms:W3CDTF">2016-12-19T12:04:51Z</dcterms:modified>
</cp:coreProperties>
</file>